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queryTables/queryTable1.xml" ContentType="application/vnd.openxmlformats-officedocument.spreadsheetml.queryTable+xml"/>
  <Override PartName="/xl/queryTables/queryTable2.xml" ContentType="application/vnd.openxmlformats-officedocument.spreadsheetml.queryTable+xml"/>
  <Override PartName="/xl/comments14.xml" ContentType="application/vnd.openxmlformats-officedocument.spreadsheetml.comments+xml"/>
  <Override PartName="/xl/comments15.xml" ContentType="application/vnd.openxmlformats-officedocument.spreadsheetml.comments+xml"/>
  <Override PartName="/xl/queryTables/queryTable3.xml" ContentType="application/vnd.openxmlformats-officedocument.spreadsheetml.queryTable+xml"/>
  <Override PartName="/xl/comments16.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7" lowestEdited="7" rupBuild="17766"/>
  <workbookPr filterPrivacy="1"/>
  <bookViews>
    <workbookView xWindow="0" yWindow="0" windowWidth="19560" windowHeight="8115" tabRatio="826" firstSheet="19" activeTab="19"/>
  </bookViews>
  <sheets>
    <sheet name="Dati" sheetId="1" r:id="rId1"/>
    <sheet name="dati esatti" sheetId="13" r:id="rId2"/>
    <sheet name="caratt. sollecitazione stimata" sheetId="2" r:id="rId3"/>
    <sheet name="Fx" sheetId="18" r:id="rId4"/>
    <sheet name="Fy" sheetId="11" r:id="rId5"/>
    <sheet name="caratt. sollecitazione x" sheetId="17" r:id="rId6"/>
    <sheet name="caratt. sollecitazione y" sheetId="19" r:id="rId7"/>
    <sheet name="caratt. sollecitazione esatta" sheetId="14" state="hidden" r:id="rId8"/>
    <sheet name="carichi unitari" sheetId="3" r:id="rId9"/>
    <sheet name="Masse di piano" sheetId="12" r:id="rId10"/>
    <sheet name="predimensionamento sezioni" sheetId="4" r:id="rId11"/>
    <sheet name="Approccio globale semplificato" sheetId="5" state="hidden" r:id="rId12"/>
    <sheet name="Approccio per tipologia" sheetId="6" r:id="rId13"/>
    <sheet name="Rigidezze" sheetId="7" r:id="rId14"/>
    <sheet name="verifica SLD" sheetId="8" r:id="rId15"/>
    <sheet name="eccentricità accidentale" sheetId="15" r:id="rId16"/>
    <sheet name="Controllo periodo" sheetId="16" r:id="rId17"/>
    <sheet name="Confronto sollec." sheetId="20" r:id="rId18"/>
    <sheet name="carichi travi" sheetId="10" r:id="rId19"/>
    <sheet name="inviluppo trave" sheetId="21" r:id="rId20"/>
    <sheet name="trave 101" sheetId="23" r:id="rId21"/>
    <sheet name="pilastri" sheetId="24" r:id="rId22"/>
    <sheet name="tabpil" sheetId="26" r:id="rId23"/>
    <sheet name="inviluppo pil" sheetId="25" r:id="rId24"/>
    <sheet name="pilastro1" sheetId="33" state="hidden" r:id="rId25"/>
    <sheet name="pilastro2" sheetId="34" state="hidden" r:id="rId26"/>
    <sheet name="pilastro3" sheetId="40" state="hidden" r:id="rId27"/>
    <sheet name="pilastro4" sheetId="35" state="hidden" r:id="rId28"/>
    <sheet name="pilastro5" sheetId="38" state="hidden" r:id="rId29"/>
    <sheet name="pilastro6" sheetId="28" state="hidden" r:id="rId30"/>
    <sheet name="pilastro7" sheetId="41" state="hidden" r:id="rId31"/>
    <sheet name="pilastro8" sheetId="42" state="hidden" r:id="rId32"/>
    <sheet name="pilastro9" sheetId="32" state="hidden" r:id="rId33"/>
    <sheet name="pilastro10" sheetId="31" state="hidden" r:id="rId34"/>
    <sheet name="pilastro11" sheetId="43" state="hidden" r:id="rId35"/>
    <sheet name="pilastro12" sheetId="29" state="hidden" r:id="rId36"/>
    <sheet name="pilastro13" sheetId="27" state="hidden" r:id="rId37"/>
    <sheet name="pilastro14" sheetId="44" state="hidden" r:id="rId38"/>
    <sheet name="pilastro15" sheetId="45" state="hidden" r:id="rId39"/>
    <sheet name="pilastro16" sheetId="39" state="hidden" r:id="rId40"/>
    <sheet name="pilastro17" sheetId="37" state="hidden" r:id="rId41"/>
    <sheet name="pilastro18" sheetId="46" state="hidden" r:id="rId42"/>
    <sheet name="pilastro19" sheetId="47" state="hidden" r:id="rId43"/>
    <sheet name="pilastro20" sheetId="48" state="hidden" r:id="rId44"/>
    <sheet name="pilastro21" sheetId="30" state="hidden" r:id="rId45"/>
    <sheet name="pilastro22" sheetId="50" state="hidden" r:id="rId46"/>
    <sheet name="pilastro23" sheetId="36" state="hidden" r:id="rId47"/>
    <sheet name="disposizione armature pil" sheetId="51" r:id="rId48"/>
    <sheet name="taglio pil" sheetId="52" r:id="rId49"/>
    <sheet name="materiali" sheetId="22" r:id="rId50"/>
    <sheet name="verifica nodo" sheetId="53" r:id="rId51"/>
  </sheets>
  <externalReferences>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s>
  <definedNames>
    <definedName name="_xlnm._FilterDatabase" localSheetId="11" hidden="1">'Approccio globale semplificato'!$U$2:$U$28</definedName>
    <definedName name="_xlnm._FilterDatabase" localSheetId="19" hidden="1">'inviluppo trave'!$A$1:$E$745</definedName>
    <definedName name="_xlnm._FilterDatabase" localSheetId="21" hidden="1">pilastri!$B$1:$B$921</definedName>
    <definedName name="_xlnm._FilterDatabase" localSheetId="20" hidden="1">'trave 101'!$A$4:$E$44</definedName>
    <definedName name="telaio_spaziale_Emanuele_modificato" localSheetId="19">'inviluppo trave'!$A$1:$M$681</definedName>
    <definedName name="telaio_spaziale_Emanuele_modificato" localSheetId="21">pilastri!$A$1:$K$921</definedName>
    <definedName name="telaio_spaziale_Emanuele_modificato_1" localSheetId="19">'inviluppo trave'!$A$1:$M$681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O20" i="21" l="1"/>
  <c r="N20" i="21"/>
  <c r="X13" i="53" l="1"/>
  <c r="AB8" i="53"/>
  <c r="AG4" i="52" l="1"/>
  <c r="AF4" i="52"/>
  <c r="AA4" i="52"/>
  <c r="Z4" i="52" l="1"/>
  <c r="Z17" i="52"/>
  <c r="Z19" i="52" l="1"/>
  <c r="AC19" i="52" s="1"/>
  <c r="AA19" i="52"/>
  <c r="Z20" i="52"/>
  <c r="AC20" i="52" s="1"/>
  <c r="AA20" i="52"/>
  <c r="B12" i="17" l="1"/>
  <c r="Z18" i="52" l="1"/>
  <c r="AC18" i="52" s="1"/>
  <c r="AA18" i="52"/>
  <c r="AA12" i="52"/>
  <c r="AA17" i="52"/>
  <c r="AC17" i="52" l="1"/>
  <c r="T8" i="51"/>
  <c r="V8" i="51"/>
  <c r="X8" i="51"/>
  <c r="R6" i="51"/>
  <c r="T6" i="51"/>
  <c r="R7" i="51"/>
  <c r="T7" i="51"/>
  <c r="R10" i="51"/>
  <c r="T10" i="51"/>
  <c r="X20" i="51"/>
  <c r="X18" i="51"/>
  <c r="X14" i="51"/>
  <c r="X23" i="51"/>
  <c r="X24" i="51"/>
  <c r="V24" i="51"/>
  <c r="V23" i="51"/>
  <c r="V20" i="51"/>
  <c r="V18" i="51"/>
  <c r="V14" i="51"/>
  <c r="T14" i="51"/>
  <c r="T18" i="51"/>
  <c r="T20" i="51"/>
  <c r="T23" i="51"/>
  <c r="T24" i="51"/>
  <c r="R24" i="51"/>
  <c r="R23" i="51"/>
  <c r="R20" i="51"/>
  <c r="R18" i="51"/>
  <c r="R14" i="51"/>
  <c r="X11" i="51"/>
  <c r="V11" i="51"/>
  <c r="T11" i="51"/>
  <c r="R11" i="51"/>
  <c r="R12" i="51"/>
  <c r="T12" i="51"/>
  <c r="R13" i="51"/>
  <c r="T13" i="51"/>
  <c r="T15" i="51"/>
  <c r="R16" i="51"/>
  <c r="T16" i="51"/>
  <c r="R17" i="51"/>
  <c r="T17" i="51"/>
  <c r="R19" i="51"/>
  <c r="T19" i="51"/>
  <c r="R22" i="51"/>
  <c r="T22" i="51"/>
  <c r="T26" i="51"/>
  <c r="P6" i="51"/>
  <c r="P7" i="51"/>
  <c r="P8" i="51"/>
  <c r="P10" i="51"/>
  <c r="P12" i="51"/>
  <c r="P13" i="51"/>
  <c r="P16" i="51"/>
  <c r="P17" i="51"/>
  <c r="P19" i="51"/>
  <c r="P22" i="51"/>
  <c r="P27" i="51"/>
  <c r="C4" i="38" l="1"/>
  <c r="C3" i="38"/>
  <c r="C6" i="38"/>
  <c r="C5" i="38"/>
  <c r="C8" i="38"/>
  <c r="C7" i="38"/>
  <c r="C9" i="38"/>
  <c r="C10" i="38"/>
  <c r="D6" i="40" l="1"/>
  <c r="D5" i="40"/>
  <c r="D4" i="40"/>
  <c r="D3" i="40"/>
  <c r="D8" i="40"/>
  <c r="D7" i="40"/>
  <c r="D9" i="40"/>
  <c r="D10" i="40"/>
  <c r="AB6" i="53" l="1"/>
  <c r="AB7" i="53"/>
  <c r="W6" i="53"/>
  <c r="W7" i="53"/>
  <c r="W8" i="53"/>
  <c r="V6" i="53"/>
  <c r="V7" i="53"/>
  <c r="V8" i="53"/>
  <c r="U6" i="53"/>
  <c r="U7" i="53"/>
  <c r="U8" i="53"/>
  <c r="T6" i="53"/>
  <c r="T7" i="53"/>
  <c r="T8" i="53"/>
  <c r="S6" i="53"/>
  <c r="S7" i="53"/>
  <c r="S8" i="53"/>
  <c r="K6" i="53"/>
  <c r="M6" i="53" s="1"/>
  <c r="O6" i="53" s="1"/>
  <c r="L6" i="53"/>
  <c r="R6" i="53"/>
  <c r="K7" i="53"/>
  <c r="N7" i="53" s="1"/>
  <c r="P7" i="53" s="1"/>
  <c r="L7" i="53"/>
  <c r="M7" i="53"/>
  <c r="O7" i="53" s="1"/>
  <c r="R7" i="53"/>
  <c r="K8" i="53"/>
  <c r="L8" i="53"/>
  <c r="M8" i="53"/>
  <c r="O8" i="53" s="1"/>
  <c r="N8" i="53"/>
  <c r="P8" i="53" s="1"/>
  <c r="R8" i="53"/>
  <c r="AH7" i="53"/>
  <c r="AI7" i="53"/>
  <c r="AH8" i="53"/>
  <c r="AI8" i="53"/>
  <c r="AH9" i="53"/>
  <c r="AI9" i="53"/>
  <c r="AH10" i="53"/>
  <c r="AI10" i="53"/>
  <c r="AH11" i="53"/>
  <c r="AI11" i="53"/>
  <c r="AH12" i="53"/>
  <c r="AI12" i="53"/>
  <c r="J7" i="53"/>
  <c r="J6" i="53"/>
  <c r="J8" i="53"/>
  <c r="N6" i="53" l="1"/>
  <c r="P6" i="53" s="1"/>
  <c r="AB4" i="53" l="1"/>
  <c r="AB5" i="53"/>
  <c r="U5" i="53" l="1"/>
  <c r="R5" i="53"/>
  <c r="K5" i="53"/>
  <c r="R4" i="53"/>
  <c r="R3" i="53"/>
  <c r="K4" i="53"/>
  <c r="K3" i="53"/>
  <c r="J5" i="53"/>
  <c r="L5" i="53" s="1"/>
  <c r="N5" i="53" l="1"/>
  <c r="P5" i="53" s="1"/>
  <c r="S5" i="53" s="1"/>
  <c r="M5" i="53"/>
  <c r="O5" i="53" s="1"/>
  <c r="T5" i="53" l="1"/>
  <c r="V5" i="53" l="1"/>
  <c r="W5" i="53" s="1"/>
  <c r="P5" i="52"/>
  <c r="P4" i="52"/>
  <c r="AH4" i="53" l="1"/>
  <c r="AI4" i="53"/>
  <c r="U4" i="53" s="1"/>
  <c r="AH5" i="53"/>
  <c r="AI5" i="53"/>
  <c r="AH6" i="53"/>
  <c r="AI6" i="53"/>
  <c r="J4" i="53"/>
  <c r="L4" i="53" s="1"/>
  <c r="J3" i="53"/>
  <c r="L3" i="53" s="1"/>
  <c r="S4" i="53" l="1"/>
  <c r="T4" i="53" s="1"/>
  <c r="N4" i="53"/>
  <c r="P4" i="53" s="1"/>
  <c r="M4" i="53"/>
  <c r="O4" i="53" s="1"/>
  <c r="M3" i="53"/>
  <c r="N3" i="53"/>
  <c r="V4" i="53"/>
  <c r="W4" i="53" s="1"/>
  <c r="L6" i="51" l="1"/>
  <c r="L7" i="51"/>
  <c r="L8" i="51"/>
  <c r="L9" i="51"/>
  <c r="L10" i="51"/>
  <c r="L11" i="51"/>
  <c r="L12" i="51"/>
  <c r="L13" i="51"/>
  <c r="L14" i="51"/>
  <c r="L15" i="51"/>
  <c r="L16" i="51"/>
  <c r="L17" i="51"/>
  <c r="L18" i="51"/>
  <c r="L19" i="51"/>
  <c r="L20" i="51"/>
  <c r="L21" i="51"/>
  <c r="L22" i="51"/>
  <c r="L23" i="51"/>
  <c r="L24" i="51"/>
  <c r="L25" i="51"/>
  <c r="L26" i="51"/>
  <c r="L27" i="51"/>
  <c r="L5" i="51"/>
  <c r="O21" i="51" l="1"/>
  <c r="N21" i="51"/>
  <c r="O13" i="51"/>
  <c r="N13" i="51"/>
  <c r="O5" i="51"/>
  <c r="N5" i="51"/>
  <c r="N16" i="51"/>
  <c r="O16" i="51"/>
  <c r="N8" i="51"/>
  <c r="O8" i="51"/>
  <c r="O27" i="51"/>
  <c r="N27" i="51"/>
  <c r="O23" i="51"/>
  <c r="N23" i="51"/>
  <c r="O19" i="51"/>
  <c r="N19" i="51"/>
  <c r="O15" i="51"/>
  <c r="N15" i="51"/>
  <c r="O11" i="51"/>
  <c r="N11" i="51"/>
  <c r="O7" i="51"/>
  <c r="N7" i="51"/>
  <c r="O25" i="51"/>
  <c r="N25" i="51"/>
  <c r="O17" i="51"/>
  <c r="N17" i="51"/>
  <c r="O9" i="51"/>
  <c r="N9" i="51"/>
  <c r="N24" i="51"/>
  <c r="O24" i="51"/>
  <c r="N20" i="51"/>
  <c r="O20" i="51"/>
  <c r="N12" i="51"/>
  <c r="O12" i="51"/>
  <c r="N26" i="51"/>
  <c r="O26" i="51"/>
  <c r="N22" i="51"/>
  <c r="O22" i="51"/>
  <c r="N18" i="51"/>
  <c r="O18" i="51"/>
  <c r="N14" i="51"/>
  <c r="O14" i="51"/>
  <c r="N10" i="51"/>
  <c r="O10" i="51"/>
  <c r="N6" i="51"/>
  <c r="O6" i="51"/>
  <c r="AB3" i="53"/>
  <c r="AI3" i="53" l="1"/>
  <c r="U3" i="53" s="1"/>
  <c r="V3" i="53" s="1"/>
  <c r="AH3" i="53"/>
  <c r="BI12" i="52"/>
  <c r="BH4" i="52"/>
  <c r="BG4" i="52" s="1"/>
  <c r="BH5" i="52"/>
  <c r="BG5" i="52" s="1"/>
  <c r="O3" i="53" l="1"/>
  <c r="P3" i="53"/>
  <c r="L4" i="52"/>
  <c r="L5" i="52"/>
  <c r="M5" i="52"/>
  <c r="L6" i="52"/>
  <c r="M6" i="52"/>
  <c r="L7" i="52"/>
  <c r="M7" i="52"/>
  <c r="L8" i="52"/>
  <c r="M8" i="52"/>
  <c r="L9" i="52"/>
  <c r="M9" i="52"/>
  <c r="L10" i="52"/>
  <c r="M10" i="52"/>
  <c r="L11" i="52"/>
  <c r="M11" i="52"/>
  <c r="L12" i="52"/>
  <c r="M12" i="52"/>
  <c r="L13" i="52"/>
  <c r="M13" i="52"/>
  <c r="L14" i="52"/>
  <c r="M14" i="52"/>
  <c r="L15" i="52"/>
  <c r="M15" i="52"/>
  <c r="L16" i="52"/>
  <c r="M16" i="52"/>
  <c r="L17" i="52"/>
  <c r="M17" i="52"/>
  <c r="L18" i="52"/>
  <c r="M18" i="52"/>
  <c r="L19" i="52"/>
  <c r="M19" i="52"/>
  <c r="L20" i="52"/>
  <c r="M20" i="52"/>
  <c r="L21" i="52"/>
  <c r="M21" i="52"/>
  <c r="L22" i="52"/>
  <c r="M22" i="52"/>
  <c r="L23" i="52"/>
  <c r="M23" i="52"/>
  <c r="L24" i="52"/>
  <c r="M24" i="52"/>
  <c r="L25" i="52"/>
  <c r="M25" i="52"/>
  <c r="L26" i="52"/>
  <c r="M26" i="52"/>
  <c r="M4" i="52"/>
  <c r="S3" i="53" l="1"/>
  <c r="T3" i="53" s="1"/>
  <c r="W3" i="53"/>
  <c r="Q4" i="52"/>
  <c r="AB4" i="52" l="1"/>
  <c r="AC4" i="52" s="1"/>
  <c r="AA14" i="52"/>
  <c r="Z14" i="52"/>
  <c r="Z12" i="52"/>
  <c r="AB12" i="52" s="1"/>
  <c r="AA10" i="52"/>
  <c r="Z10" i="52"/>
  <c r="AA8" i="52"/>
  <c r="Z8" i="52"/>
  <c r="AA6" i="52"/>
  <c r="Z6" i="52"/>
  <c r="AL13" i="52" l="1"/>
  <c r="AN15" i="52"/>
  <c r="AL17" i="52"/>
  <c r="AM18" i="52"/>
  <c r="AO24" i="52"/>
  <c r="AM26" i="52"/>
  <c r="AM6" i="52"/>
  <c r="AL9" i="52"/>
  <c r="AO12" i="52"/>
  <c r="AN19" i="52"/>
  <c r="AL21" i="52"/>
  <c r="AM22" i="52"/>
  <c r="AL10" i="52"/>
  <c r="AO5" i="52"/>
  <c r="AO26" i="52"/>
  <c r="AM24" i="52"/>
  <c r="AN17" i="52"/>
  <c r="AL15" i="52"/>
  <c r="AN10" i="52"/>
  <c r="AM5" i="52"/>
  <c r="AN4" i="52"/>
  <c r="AO11" i="52"/>
  <c r="AL8" i="52"/>
  <c r="AL20" i="52"/>
  <c r="AO25" i="52"/>
  <c r="AM23" i="52"/>
  <c r="AN16" i="52"/>
  <c r="AL14" i="52"/>
  <c r="AM7" i="52"/>
  <c r="AN21" i="52"/>
  <c r="AL19" i="52"/>
  <c r="AM12" i="52"/>
  <c r="AM25" i="52"/>
  <c r="AN14" i="52"/>
  <c r="AN8" i="52"/>
  <c r="AO6" i="52"/>
  <c r="AL16" i="52"/>
  <c r="AN20" i="52"/>
  <c r="AM11" i="52"/>
  <c r="AL4" i="52"/>
  <c r="AO18" i="52"/>
  <c r="AN9" i="52"/>
  <c r="AO23" i="52"/>
  <c r="AO7" i="52"/>
  <c r="AO22" i="52"/>
  <c r="AN13" i="52"/>
  <c r="AB14" i="52"/>
  <c r="AC14" i="52" s="1"/>
  <c r="AC12" i="52"/>
  <c r="AB10" i="52"/>
  <c r="AC10" i="52" s="1"/>
  <c r="AB8" i="52"/>
  <c r="AC8" i="52" s="1"/>
  <c r="AB6" i="52"/>
  <c r="AC6" i="52" s="1"/>
  <c r="AL5" i="52" l="1"/>
  <c r="AN7" i="52"/>
  <c r="AO8" i="52"/>
  <c r="AM10" i="52"/>
  <c r="AN11" i="52"/>
  <c r="AN23" i="52"/>
  <c r="AO16" i="52"/>
  <c r="AO20" i="52"/>
  <c r="AM14" i="52"/>
  <c r="AL25" i="52"/>
  <c r="AL12" i="52"/>
  <c r="AL26" i="52"/>
  <c r="AO21" i="52"/>
  <c r="AM19" i="52"/>
  <c r="AN12" i="52"/>
  <c r="AO10" i="52"/>
  <c r="AM8" i="52"/>
  <c r="AN26" i="52"/>
  <c r="AM21" i="52"/>
  <c r="AO15" i="52"/>
  <c r="AO19" i="52"/>
  <c r="AM9" i="52"/>
  <c r="AL22" i="52"/>
  <c r="AL6" i="52"/>
  <c r="AM20" i="52"/>
  <c r="AO9" i="52"/>
  <c r="AO14" i="52"/>
  <c r="AN5" i="52"/>
  <c r="AM15" i="52"/>
  <c r="AM17" i="52"/>
  <c r="AO4" i="52"/>
  <c r="AL24" i="52"/>
  <c r="AL18" i="52"/>
  <c r="AO13" i="52"/>
  <c r="AN25" i="52"/>
  <c r="AL23" i="52"/>
  <c r="AM16" i="52"/>
  <c r="AL7" i="52"/>
  <c r="AN18" i="52"/>
  <c r="AM13" i="52"/>
  <c r="AN24" i="52"/>
  <c r="AO17" i="52"/>
  <c r="AM4" i="52"/>
  <c r="AL11" i="52"/>
  <c r="AN22" i="52"/>
  <c r="AN6" i="52"/>
  <c r="AF14" i="52"/>
  <c r="AH19" i="52"/>
  <c r="AJ20" i="52"/>
  <c r="AG22" i="52"/>
  <c r="AG26" i="52"/>
  <c r="AG6" i="52"/>
  <c r="AF10" i="52"/>
  <c r="AK12" i="52"/>
  <c r="AH15" i="52"/>
  <c r="AI23" i="52"/>
  <c r="AI7" i="52"/>
  <c r="AJ8" i="52"/>
  <c r="AI11" i="52"/>
  <c r="AJ16" i="52"/>
  <c r="AG18" i="52"/>
  <c r="AK24" i="52"/>
  <c r="AH4" i="52"/>
  <c r="AG25" i="52"/>
  <c r="AF13" i="52"/>
  <c r="AG5" i="52"/>
  <c r="AI22" i="52"/>
  <c r="AH10" i="52"/>
  <c r="AI24" i="52"/>
  <c r="AJ17" i="52"/>
  <c r="AF15" i="52"/>
  <c r="AH8" i="52"/>
  <c r="AK22" i="52"/>
  <c r="AF20" i="52"/>
  <c r="AH13" i="52"/>
  <c r="AK6" i="52"/>
  <c r="AJ13" i="52"/>
  <c r="AF16" i="52"/>
  <c r="AH9" i="52"/>
  <c r="AJ19" i="52"/>
  <c r="AK11" i="52"/>
  <c r="AF21" i="52"/>
  <c r="AI6" i="52"/>
  <c r="AJ21" i="52"/>
  <c r="AF19" i="52"/>
  <c r="AI12" i="52"/>
  <c r="AK5" i="52"/>
  <c r="AK26" i="52"/>
  <c r="AG24" i="52"/>
  <c r="AH17" i="52"/>
  <c r="AJ10" i="52"/>
  <c r="AF8" i="52"/>
  <c r="AH14" i="52"/>
  <c r="AH20" i="52"/>
  <c r="AI25" i="52"/>
  <c r="AK18" i="52"/>
  <c r="AF17" i="52"/>
  <c r="AF9" i="52"/>
  <c r="AK23" i="52"/>
  <c r="AK25" i="52"/>
  <c r="AG23" i="52"/>
  <c r="AH16" i="52"/>
  <c r="AJ9" i="52"/>
  <c r="AG7" i="52"/>
  <c r="AH21" i="52"/>
  <c r="AJ14" i="52"/>
  <c r="AG12" i="52"/>
  <c r="AI5" i="52"/>
  <c r="AJ15" i="52"/>
  <c r="AK7" i="52"/>
  <c r="AI18" i="52"/>
  <c r="AI26" i="52"/>
  <c r="AJ4" i="52"/>
  <c r="AG11" i="52"/>
  <c r="AF5" i="52"/>
  <c r="AJ5" i="52"/>
  <c r="AH6" i="52"/>
  <c r="AF7" i="52"/>
  <c r="AJ7" i="52"/>
  <c r="AF11" i="52"/>
  <c r="AJ11" i="52"/>
  <c r="AH12" i="52"/>
  <c r="AH18" i="52"/>
  <c r="AH22" i="52"/>
  <c r="AF23" i="52"/>
  <c r="AJ23" i="52"/>
  <c r="AH24" i="52"/>
  <c r="AF25" i="52"/>
  <c r="AJ25" i="52"/>
  <c r="AH26" i="52"/>
  <c r="AK4" i="52"/>
  <c r="AH11" i="52"/>
  <c r="AJ12" i="52"/>
  <c r="AJ18" i="52"/>
  <c r="AF22" i="52"/>
  <c r="AH23" i="52"/>
  <c r="AJ24" i="52"/>
  <c r="AH25" i="52"/>
  <c r="AJ26" i="52"/>
  <c r="AK8" i="52"/>
  <c r="AG10" i="52"/>
  <c r="AG14" i="52"/>
  <c r="AI15" i="52"/>
  <c r="AK16" i="52"/>
  <c r="AI19" i="52"/>
  <c r="AG20" i="52"/>
  <c r="AI21" i="52"/>
  <c r="AI8" i="52"/>
  <c r="AG9" i="52"/>
  <c r="AK9" i="52"/>
  <c r="AI10" i="52"/>
  <c r="AG13" i="52"/>
  <c r="AK13" i="52"/>
  <c r="AI14" i="52"/>
  <c r="AG15" i="52"/>
  <c r="AK15" i="52"/>
  <c r="AI16" i="52"/>
  <c r="AG17" i="52"/>
  <c r="AK17" i="52"/>
  <c r="AG19" i="52"/>
  <c r="AK19" i="52"/>
  <c r="AI20" i="52"/>
  <c r="AG21" i="52"/>
  <c r="AK21" i="52"/>
  <c r="AH5" i="52"/>
  <c r="AF6" i="52"/>
  <c r="AJ6" i="52"/>
  <c r="AH7" i="52"/>
  <c r="AF12" i="52"/>
  <c r="AF18" i="52"/>
  <c r="AJ22" i="52"/>
  <c r="AF24" i="52"/>
  <c r="AF26" i="52"/>
  <c r="AG8" i="52"/>
  <c r="AI9" i="52"/>
  <c r="AK10" i="52"/>
  <c r="AI13" i="52"/>
  <c r="AK14" i="52"/>
  <c r="AG16" i="52"/>
  <c r="AI17" i="52"/>
  <c r="AK20" i="52"/>
  <c r="AI4" i="52"/>
  <c r="P7" i="52"/>
  <c r="P6" i="52"/>
  <c r="J26" i="52" l="1"/>
  <c r="BX26" i="52" s="1"/>
  <c r="I26" i="52"/>
  <c r="BW26" i="52" s="1"/>
  <c r="H26" i="52"/>
  <c r="BV26" i="52" s="1"/>
  <c r="G26" i="52"/>
  <c r="BU26" i="52" s="1"/>
  <c r="F26" i="52"/>
  <c r="BT26" i="52" s="1"/>
  <c r="E26" i="52"/>
  <c r="BS26" i="52" s="1"/>
  <c r="D26" i="52"/>
  <c r="BR26" i="52" s="1"/>
  <c r="C26" i="52"/>
  <c r="BQ26" i="52" s="1"/>
  <c r="B26" i="52"/>
  <c r="BP26" i="52" s="1"/>
  <c r="K25" i="52"/>
  <c r="BY25" i="52" s="1"/>
  <c r="J25" i="52"/>
  <c r="BX25" i="52" s="1"/>
  <c r="I25" i="52"/>
  <c r="BW25" i="52" s="1"/>
  <c r="H25" i="52"/>
  <c r="BV25" i="52" s="1"/>
  <c r="G25" i="52"/>
  <c r="BU25" i="52" s="1"/>
  <c r="F25" i="52"/>
  <c r="BT25" i="52" s="1"/>
  <c r="E25" i="52"/>
  <c r="BS25" i="52" s="1"/>
  <c r="D25" i="52"/>
  <c r="BR25" i="52" s="1"/>
  <c r="C25" i="52"/>
  <c r="BQ25" i="52" s="1"/>
  <c r="B25" i="52"/>
  <c r="BP25" i="52" s="1"/>
  <c r="K24" i="52"/>
  <c r="BY24" i="52" s="1"/>
  <c r="J24" i="52"/>
  <c r="BX24" i="52" s="1"/>
  <c r="I24" i="52"/>
  <c r="BW24" i="52" s="1"/>
  <c r="H24" i="52"/>
  <c r="BV24" i="52" s="1"/>
  <c r="G24" i="52"/>
  <c r="BU24" i="52" s="1"/>
  <c r="F24" i="52"/>
  <c r="BT24" i="52" s="1"/>
  <c r="E24" i="52"/>
  <c r="BS24" i="52" s="1"/>
  <c r="D24" i="52"/>
  <c r="BR24" i="52" s="1"/>
  <c r="C24" i="52"/>
  <c r="BQ24" i="52" s="1"/>
  <c r="B24" i="52"/>
  <c r="BP24" i="52" s="1"/>
  <c r="K23" i="52"/>
  <c r="BY23" i="52" s="1"/>
  <c r="J23" i="52"/>
  <c r="BX23" i="52" s="1"/>
  <c r="I23" i="52"/>
  <c r="BW23" i="52" s="1"/>
  <c r="H23" i="52"/>
  <c r="BV23" i="52" s="1"/>
  <c r="G23" i="52"/>
  <c r="BU23" i="52" s="1"/>
  <c r="F23" i="52"/>
  <c r="BT23" i="52" s="1"/>
  <c r="E23" i="52"/>
  <c r="BS23" i="52" s="1"/>
  <c r="D23" i="52"/>
  <c r="BR23" i="52" s="1"/>
  <c r="C23" i="52"/>
  <c r="BQ23" i="52" s="1"/>
  <c r="B23" i="52"/>
  <c r="BP23" i="52" s="1"/>
  <c r="K22" i="52"/>
  <c r="BY22" i="52" s="1"/>
  <c r="J22" i="52"/>
  <c r="BX22" i="52" s="1"/>
  <c r="I22" i="52"/>
  <c r="BW22" i="52" s="1"/>
  <c r="H22" i="52"/>
  <c r="BV22" i="52" s="1"/>
  <c r="G22" i="52"/>
  <c r="BU22" i="52" s="1"/>
  <c r="F22" i="52"/>
  <c r="BT22" i="52" s="1"/>
  <c r="E22" i="52"/>
  <c r="BS22" i="52" s="1"/>
  <c r="D22" i="52"/>
  <c r="BR22" i="52" s="1"/>
  <c r="C22" i="52"/>
  <c r="BQ22" i="52" s="1"/>
  <c r="B22" i="52"/>
  <c r="BP22" i="52" s="1"/>
  <c r="K21" i="52"/>
  <c r="BY21" i="52" s="1"/>
  <c r="J21" i="52"/>
  <c r="BX21" i="52" s="1"/>
  <c r="I21" i="52"/>
  <c r="BW21" i="52" s="1"/>
  <c r="H21" i="52"/>
  <c r="BV21" i="52" s="1"/>
  <c r="G21" i="52"/>
  <c r="BU21" i="52" s="1"/>
  <c r="F21" i="52"/>
  <c r="BT21" i="52" s="1"/>
  <c r="E21" i="52"/>
  <c r="BS21" i="52" s="1"/>
  <c r="D21" i="52"/>
  <c r="BR21" i="52" s="1"/>
  <c r="C21" i="52"/>
  <c r="BQ21" i="52" s="1"/>
  <c r="B21" i="52"/>
  <c r="BP21" i="52" s="1"/>
  <c r="K19" i="52"/>
  <c r="BY19" i="52" s="1"/>
  <c r="J19" i="52"/>
  <c r="BX19" i="52" s="1"/>
  <c r="I19" i="52"/>
  <c r="BW19" i="52" s="1"/>
  <c r="H19" i="52"/>
  <c r="BV19" i="52" s="1"/>
  <c r="G19" i="52"/>
  <c r="BU19" i="52" s="1"/>
  <c r="F19" i="52"/>
  <c r="BT19" i="52" s="1"/>
  <c r="E19" i="52"/>
  <c r="BS19" i="52" s="1"/>
  <c r="D19" i="52"/>
  <c r="BR19" i="52" s="1"/>
  <c r="C19" i="52"/>
  <c r="BQ19" i="52" s="1"/>
  <c r="B19" i="52"/>
  <c r="BP19" i="52" s="1"/>
  <c r="K18" i="52"/>
  <c r="BY18" i="52" s="1"/>
  <c r="J18" i="52"/>
  <c r="BX18" i="52" s="1"/>
  <c r="I18" i="52"/>
  <c r="BW18" i="52" s="1"/>
  <c r="H18" i="52"/>
  <c r="BV18" i="52" s="1"/>
  <c r="G18" i="52"/>
  <c r="BU18" i="52" s="1"/>
  <c r="F18" i="52"/>
  <c r="BT18" i="52" s="1"/>
  <c r="E18" i="52"/>
  <c r="BS18" i="52" s="1"/>
  <c r="D18" i="52"/>
  <c r="BR18" i="52" s="1"/>
  <c r="C18" i="52"/>
  <c r="BQ18" i="52" s="1"/>
  <c r="B18" i="52"/>
  <c r="BP18" i="52" s="1"/>
  <c r="K17" i="52"/>
  <c r="BY17" i="52" s="1"/>
  <c r="J17" i="52"/>
  <c r="BX17" i="52" s="1"/>
  <c r="I17" i="52"/>
  <c r="BW17" i="52" s="1"/>
  <c r="H17" i="52"/>
  <c r="BV17" i="52" s="1"/>
  <c r="G17" i="52"/>
  <c r="BU17" i="52" s="1"/>
  <c r="F17" i="52"/>
  <c r="BT17" i="52" s="1"/>
  <c r="E17" i="52"/>
  <c r="BS17" i="52" s="1"/>
  <c r="D17" i="52"/>
  <c r="BR17" i="52" s="1"/>
  <c r="C17" i="52"/>
  <c r="BQ17" i="52" s="1"/>
  <c r="B17" i="52"/>
  <c r="BP17" i="52" s="1"/>
  <c r="K16" i="52"/>
  <c r="BY16" i="52" s="1"/>
  <c r="J16" i="52"/>
  <c r="BX16" i="52" s="1"/>
  <c r="I16" i="52"/>
  <c r="BW16" i="52" s="1"/>
  <c r="H16" i="52"/>
  <c r="BV16" i="52" s="1"/>
  <c r="G16" i="52"/>
  <c r="BU16" i="52" s="1"/>
  <c r="F16" i="52"/>
  <c r="BT16" i="52" s="1"/>
  <c r="E16" i="52"/>
  <c r="BS16" i="52" s="1"/>
  <c r="D16" i="52"/>
  <c r="BR16" i="52" s="1"/>
  <c r="C16" i="52"/>
  <c r="BQ16" i="52" s="1"/>
  <c r="B16" i="52"/>
  <c r="BP16" i="52" s="1"/>
  <c r="K15" i="52"/>
  <c r="BY15" i="52" s="1"/>
  <c r="J15" i="52"/>
  <c r="BX15" i="52" s="1"/>
  <c r="I15" i="52"/>
  <c r="BW15" i="52" s="1"/>
  <c r="H15" i="52"/>
  <c r="BV15" i="52" s="1"/>
  <c r="G15" i="52"/>
  <c r="BU15" i="52" s="1"/>
  <c r="F15" i="52"/>
  <c r="BT15" i="52" s="1"/>
  <c r="E15" i="52"/>
  <c r="BS15" i="52" s="1"/>
  <c r="D15" i="52"/>
  <c r="BR15" i="52" s="1"/>
  <c r="C15" i="52"/>
  <c r="BQ15" i="52" s="1"/>
  <c r="B15" i="52"/>
  <c r="BP15" i="52" s="1"/>
  <c r="K14" i="52"/>
  <c r="BY14" i="52" s="1"/>
  <c r="J14" i="52"/>
  <c r="BX14" i="52" s="1"/>
  <c r="I14" i="52"/>
  <c r="BW14" i="52" s="1"/>
  <c r="H14" i="52"/>
  <c r="BV14" i="52" s="1"/>
  <c r="G14" i="52"/>
  <c r="BU14" i="52" s="1"/>
  <c r="F14" i="52"/>
  <c r="BT14" i="52" s="1"/>
  <c r="E14" i="52"/>
  <c r="BS14" i="52" s="1"/>
  <c r="D14" i="52"/>
  <c r="BR14" i="52" s="1"/>
  <c r="C14" i="52"/>
  <c r="BQ14" i="52" s="1"/>
  <c r="B14" i="52"/>
  <c r="BP14" i="52" s="1"/>
  <c r="K13" i="52"/>
  <c r="BY13" i="52" s="1"/>
  <c r="J13" i="52"/>
  <c r="BX13" i="52" s="1"/>
  <c r="I13" i="52"/>
  <c r="BW13" i="52" s="1"/>
  <c r="H13" i="52"/>
  <c r="BV13" i="52" s="1"/>
  <c r="G13" i="52"/>
  <c r="BU13" i="52" s="1"/>
  <c r="F13" i="52"/>
  <c r="BT13" i="52" s="1"/>
  <c r="E13" i="52"/>
  <c r="BS13" i="52" s="1"/>
  <c r="D13" i="52"/>
  <c r="BR13" i="52" s="1"/>
  <c r="C13" i="52"/>
  <c r="BQ13" i="52" s="1"/>
  <c r="B13" i="52"/>
  <c r="BP13" i="52" s="1"/>
  <c r="K12" i="52"/>
  <c r="BY12" i="52" s="1"/>
  <c r="J12" i="52"/>
  <c r="BX12" i="52" s="1"/>
  <c r="I12" i="52"/>
  <c r="BW12" i="52" s="1"/>
  <c r="H12" i="52"/>
  <c r="BV12" i="52" s="1"/>
  <c r="G12" i="52"/>
  <c r="BU12" i="52" s="1"/>
  <c r="F12" i="52"/>
  <c r="BT12" i="52" s="1"/>
  <c r="E12" i="52"/>
  <c r="BS12" i="52" s="1"/>
  <c r="D12" i="52"/>
  <c r="BR12" i="52" s="1"/>
  <c r="C12" i="52"/>
  <c r="BQ12" i="52" s="1"/>
  <c r="B12" i="52"/>
  <c r="BP12" i="52" s="1"/>
  <c r="K11" i="52"/>
  <c r="BY11" i="52" s="1"/>
  <c r="J11" i="52"/>
  <c r="BX11" i="52" s="1"/>
  <c r="I11" i="52"/>
  <c r="BW11" i="52" s="1"/>
  <c r="H11" i="52"/>
  <c r="BV11" i="52" s="1"/>
  <c r="G11" i="52"/>
  <c r="BU11" i="52" s="1"/>
  <c r="F11" i="52"/>
  <c r="BT11" i="52" s="1"/>
  <c r="E11" i="52"/>
  <c r="BS11" i="52" s="1"/>
  <c r="D11" i="52"/>
  <c r="BR11" i="52" s="1"/>
  <c r="C11" i="52"/>
  <c r="BQ11" i="52" s="1"/>
  <c r="B11" i="52"/>
  <c r="BP11" i="52" s="1"/>
  <c r="K20" i="52"/>
  <c r="BY20" i="52" s="1"/>
  <c r="J20" i="52"/>
  <c r="BX20" i="52" s="1"/>
  <c r="I20" i="52"/>
  <c r="BW20" i="52" s="1"/>
  <c r="H20" i="52"/>
  <c r="BV20" i="52" s="1"/>
  <c r="G20" i="52"/>
  <c r="BU20" i="52" s="1"/>
  <c r="F20" i="52"/>
  <c r="BT20" i="52" s="1"/>
  <c r="E20" i="52"/>
  <c r="BS20" i="52" s="1"/>
  <c r="D20" i="52"/>
  <c r="BR20" i="52" s="1"/>
  <c r="C20" i="52"/>
  <c r="BQ20" i="52" s="1"/>
  <c r="B20" i="52"/>
  <c r="BP20" i="52" s="1"/>
  <c r="C10" i="52"/>
  <c r="BQ10" i="52" s="1"/>
  <c r="K9" i="52"/>
  <c r="BY9" i="52" s="1"/>
  <c r="J9" i="52"/>
  <c r="BX9" i="52" s="1"/>
  <c r="I9" i="52"/>
  <c r="BW9" i="52" s="1"/>
  <c r="H9" i="52"/>
  <c r="BV9" i="52" s="1"/>
  <c r="G9" i="52"/>
  <c r="BU9" i="52" s="1"/>
  <c r="F9" i="52"/>
  <c r="BT9" i="52" s="1"/>
  <c r="E9" i="52"/>
  <c r="BS9" i="52" s="1"/>
  <c r="D9" i="52"/>
  <c r="BR9" i="52" s="1"/>
  <c r="C9" i="52"/>
  <c r="BQ9" i="52" s="1"/>
  <c r="B9" i="52"/>
  <c r="BP9" i="52" s="1"/>
  <c r="K8" i="52"/>
  <c r="BY8" i="52" s="1"/>
  <c r="J8" i="52"/>
  <c r="BX8" i="52" s="1"/>
  <c r="I8" i="52"/>
  <c r="BW8" i="52" s="1"/>
  <c r="H8" i="52"/>
  <c r="BV8" i="52" s="1"/>
  <c r="G8" i="52"/>
  <c r="BU8" i="52" s="1"/>
  <c r="F8" i="52"/>
  <c r="BT8" i="52" s="1"/>
  <c r="E8" i="52"/>
  <c r="BS8" i="52" s="1"/>
  <c r="D8" i="52"/>
  <c r="BR8" i="52" s="1"/>
  <c r="C8" i="52"/>
  <c r="BQ8" i="52" s="1"/>
  <c r="B8" i="52"/>
  <c r="BP8" i="52" s="1"/>
  <c r="K7" i="52"/>
  <c r="BY7" i="52" s="1"/>
  <c r="J7" i="52"/>
  <c r="BX7" i="52" s="1"/>
  <c r="I7" i="52"/>
  <c r="BW7" i="52" s="1"/>
  <c r="H7" i="52"/>
  <c r="BV7" i="52" s="1"/>
  <c r="G7" i="52"/>
  <c r="BU7" i="52" s="1"/>
  <c r="F7" i="52"/>
  <c r="BT7" i="52" s="1"/>
  <c r="E7" i="52"/>
  <c r="BS7" i="52" s="1"/>
  <c r="D7" i="52"/>
  <c r="BR7" i="52" s="1"/>
  <c r="C7" i="52"/>
  <c r="BQ7" i="52" s="1"/>
  <c r="B7" i="52"/>
  <c r="BP7" i="52" s="1"/>
  <c r="K26" i="52"/>
  <c r="BY26" i="52" s="1"/>
  <c r="K6" i="52"/>
  <c r="BY6" i="52" s="1"/>
  <c r="J6" i="52"/>
  <c r="BX6" i="52" s="1"/>
  <c r="I6" i="52"/>
  <c r="BW6" i="52" s="1"/>
  <c r="H6" i="52"/>
  <c r="BV6" i="52" s="1"/>
  <c r="G6" i="52"/>
  <c r="BU6" i="52" s="1"/>
  <c r="F6" i="52"/>
  <c r="BT6" i="52" s="1"/>
  <c r="E6" i="52"/>
  <c r="BS6" i="52" s="1"/>
  <c r="D6" i="52"/>
  <c r="BR6" i="52" s="1"/>
  <c r="C6" i="52"/>
  <c r="BQ6" i="52" s="1"/>
  <c r="B6" i="52"/>
  <c r="BP6" i="52" s="1"/>
  <c r="AT6" i="52" l="1"/>
  <c r="AU7" i="52"/>
  <c r="AW8" i="52"/>
  <c r="AU9" i="52"/>
  <c r="AV20" i="52"/>
  <c r="AX11" i="52"/>
  <c r="AZ12" i="52"/>
  <c r="BB13" i="52"/>
  <c r="AZ14" i="52"/>
  <c r="BB15" i="52"/>
  <c r="AT17" i="52"/>
  <c r="AV18" i="52"/>
  <c r="AX19" i="52"/>
  <c r="AZ21" i="52"/>
  <c r="AX22" i="52"/>
  <c r="AZ23" i="52"/>
  <c r="AX24" i="52"/>
  <c r="AV25" i="52"/>
  <c r="AT26" i="52"/>
  <c r="AX26" i="52"/>
  <c r="AU6" i="52"/>
  <c r="AY6" i="52"/>
  <c r="BB26" i="52"/>
  <c r="AV7" i="52"/>
  <c r="AZ7" i="52"/>
  <c r="AT8" i="52"/>
  <c r="AX8" i="52"/>
  <c r="BB8" i="52"/>
  <c r="AV9" i="52"/>
  <c r="AZ9" i="52"/>
  <c r="AS20" i="52"/>
  <c r="AW20" i="52"/>
  <c r="BA20" i="52"/>
  <c r="AU11" i="52"/>
  <c r="AY11" i="52"/>
  <c r="AS12" i="52"/>
  <c r="AW12" i="52"/>
  <c r="BA12" i="52"/>
  <c r="AU13" i="52"/>
  <c r="AY13" i="52"/>
  <c r="AS14" i="52"/>
  <c r="AW14" i="52"/>
  <c r="BA14" i="52"/>
  <c r="AU15" i="52"/>
  <c r="AY15" i="52"/>
  <c r="AS16" i="52"/>
  <c r="AW16" i="52"/>
  <c r="BA16" i="52"/>
  <c r="AU17" i="52"/>
  <c r="AY17" i="52"/>
  <c r="AS18" i="52"/>
  <c r="AW18" i="52"/>
  <c r="BA18" i="52"/>
  <c r="AU19" i="52"/>
  <c r="AY19" i="52"/>
  <c r="AS21" i="52"/>
  <c r="AW21" i="52"/>
  <c r="BA21" i="52"/>
  <c r="AU22" i="52"/>
  <c r="AY22" i="52"/>
  <c r="AS23" i="52"/>
  <c r="AW23" i="52"/>
  <c r="BA23" i="52"/>
  <c r="AU24" i="52"/>
  <c r="AY24" i="52"/>
  <c r="AS25" i="52"/>
  <c r="AW25" i="52"/>
  <c r="BA25" i="52"/>
  <c r="AU26" i="52"/>
  <c r="AY26" i="52"/>
  <c r="BB6" i="52"/>
  <c r="AS8" i="52"/>
  <c r="AY9" i="52"/>
  <c r="AT11" i="52"/>
  <c r="AV12" i="52"/>
  <c r="AX13" i="52"/>
  <c r="AT15" i="52"/>
  <c r="AV16" i="52"/>
  <c r="AX17" i="52"/>
  <c r="AT19" i="52"/>
  <c r="AV21" i="52"/>
  <c r="BB22" i="52"/>
  <c r="BB24" i="52"/>
  <c r="AZ6" i="52"/>
  <c r="BA7" i="52"/>
  <c r="AU8" i="52"/>
  <c r="AY8" i="52"/>
  <c r="AS9" i="52"/>
  <c r="AW9" i="52"/>
  <c r="BA9" i="52"/>
  <c r="AT20" i="52"/>
  <c r="AX20" i="52"/>
  <c r="BB20" i="52"/>
  <c r="AV11" i="52"/>
  <c r="AZ11" i="52"/>
  <c r="AT12" i="52"/>
  <c r="AX12" i="52"/>
  <c r="BB12" i="52"/>
  <c r="AV13" i="52"/>
  <c r="AZ13" i="52"/>
  <c r="AT14" i="52"/>
  <c r="AX14" i="52"/>
  <c r="BB14" i="52"/>
  <c r="AV15" i="52"/>
  <c r="AZ15" i="52"/>
  <c r="AT16" i="52"/>
  <c r="AX16" i="52"/>
  <c r="BB16" i="52"/>
  <c r="AV17" i="52"/>
  <c r="AZ17" i="52"/>
  <c r="AT18" i="52"/>
  <c r="AX18" i="52"/>
  <c r="BB18" i="52"/>
  <c r="AV19" i="52"/>
  <c r="AZ19" i="52"/>
  <c r="AT21" i="52"/>
  <c r="AX21" i="52"/>
  <c r="BB21" i="52"/>
  <c r="AV22" i="52"/>
  <c r="AZ22" i="52"/>
  <c r="AT23" i="52"/>
  <c r="AX23" i="52"/>
  <c r="BB23" i="52"/>
  <c r="AV24" i="52"/>
  <c r="AZ24" i="52"/>
  <c r="AT25" i="52"/>
  <c r="AX25" i="52"/>
  <c r="BB25" i="52"/>
  <c r="AV26" i="52"/>
  <c r="AZ26" i="52"/>
  <c r="AX6" i="52"/>
  <c r="AY7" i="52"/>
  <c r="BA8" i="52"/>
  <c r="AT10" i="52"/>
  <c r="AZ20" i="52"/>
  <c r="BB11" i="52"/>
  <c r="AT13" i="52"/>
  <c r="AV14" i="52"/>
  <c r="AX15" i="52"/>
  <c r="AZ16" i="52"/>
  <c r="BB17" i="52"/>
  <c r="AZ18" i="52"/>
  <c r="BB19" i="52"/>
  <c r="AT22" i="52"/>
  <c r="AV23" i="52"/>
  <c r="AT24" i="52"/>
  <c r="AZ25" i="52"/>
  <c r="AV6" i="52"/>
  <c r="AS7" i="52"/>
  <c r="AW7" i="52"/>
  <c r="AS6" i="52"/>
  <c r="AW6" i="52"/>
  <c r="BA6" i="52"/>
  <c r="AT7" i="52"/>
  <c r="AX7" i="52"/>
  <c r="BB7" i="52"/>
  <c r="AV8" i="52"/>
  <c r="AZ8" i="52"/>
  <c r="AT9" i="52"/>
  <c r="AX9" i="52"/>
  <c r="BB9" i="52"/>
  <c r="AU20" i="52"/>
  <c r="AY20" i="52"/>
  <c r="AS11" i="52"/>
  <c r="AW11" i="52"/>
  <c r="BA11" i="52"/>
  <c r="AU12" i="52"/>
  <c r="AY12" i="52"/>
  <c r="AS13" i="52"/>
  <c r="AW13" i="52"/>
  <c r="BA13" i="52"/>
  <c r="AU14" i="52"/>
  <c r="AY14" i="52"/>
  <c r="AS15" i="52"/>
  <c r="AW15" i="52"/>
  <c r="BA15" i="52"/>
  <c r="AU16" i="52"/>
  <c r="AY16" i="52"/>
  <c r="AS17" i="52"/>
  <c r="AW17" i="52"/>
  <c r="BA17" i="52"/>
  <c r="AU18" i="52"/>
  <c r="AY18" i="52"/>
  <c r="AS19" i="52"/>
  <c r="AW19" i="52"/>
  <c r="BA19" i="52"/>
  <c r="AU21" i="52"/>
  <c r="AY21" i="52"/>
  <c r="AS22" i="52"/>
  <c r="AW22" i="52"/>
  <c r="BA22" i="52"/>
  <c r="AU23" i="52"/>
  <c r="AY23" i="52"/>
  <c r="AS24" i="52"/>
  <c r="AW24" i="52"/>
  <c r="BA24" i="52"/>
  <c r="AU25" i="52"/>
  <c r="AY25" i="52"/>
  <c r="AS26" i="52"/>
  <c r="AW26" i="52"/>
  <c r="BA26" i="52"/>
  <c r="V6" i="51"/>
  <c r="X6" i="51"/>
  <c r="V7" i="51"/>
  <c r="X7" i="51"/>
  <c r="V10" i="51"/>
  <c r="X10" i="51"/>
  <c r="V12" i="51"/>
  <c r="X12" i="51"/>
  <c r="V13" i="51"/>
  <c r="X13" i="51"/>
  <c r="V15" i="51"/>
  <c r="X15" i="51"/>
  <c r="V16" i="51"/>
  <c r="X16" i="51"/>
  <c r="V17" i="51"/>
  <c r="X17" i="51"/>
  <c r="V19" i="51"/>
  <c r="X19" i="51"/>
  <c r="V22" i="51"/>
  <c r="X22" i="51"/>
  <c r="V26" i="51"/>
  <c r="X26" i="51"/>
  <c r="M6" i="51" l="1"/>
  <c r="M7" i="51"/>
  <c r="M8" i="51"/>
  <c r="M9" i="51"/>
  <c r="M10" i="51"/>
  <c r="M11" i="51"/>
  <c r="M12" i="51"/>
  <c r="M13" i="51"/>
  <c r="M14" i="51"/>
  <c r="M15" i="51"/>
  <c r="M16" i="51"/>
  <c r="M17" i="51"/>
  <c r="M18" i="51"/>
  <c r="M19" i="51"/>
  <c r="M20" i="51"/>
  <c r="M21" i="51"/>
  <c r="M22" i="51"/>
  <c r="M23" i="51"/>
  <c r="M24" i="51"/>
  <c r="M25" i="51"/>
  <c r="M26" i="51"/>
  <c r="M27" i="51"/>
  <c r="M5" i="51"/>
  <c r="AM15" i="25" l="1"/>
  <c r="C3" i="40" l="1"/>
  <c r="C4" i="40"/>
  <c r="C5" i="40"/>
  <c r="C6" i="40"/>
  <c r="C7" i="40"/>
  <c r="C8" i="40"/>
  <c r="C9" i="40"/>
  <c r="C10" i="40"/>
  <c r="E7" i="40" l="1"/>
  <c r="E9" i="40"/>
  <c r="E3" i="40"/>
  <c r="E5" i="40"/>
  <c r="AQ19" i="25"/>
  <c r="AP19" i="25"/>
  <c r="AJ19" i="25"/>
  <c r="AK19" i="25"/>
  <c r="AU484" i="25" l="1"/>
  <c r="AT484" i="25"/>
  <c r="AS484" i="25"/>
  <c r="AR484" i="25"/>
  <c r="AQ484" i="25"/>
  <c r="AP484" i="25"/>
  <c r="AU483" i="25"/>
  <c r="AT483" i="25"/>
  <c r="AS483" i="25"/>
  <c r="AR483" i="25"/>
  <c r="AQ483" i="25"/>
  <c r="AP483" i="25"/>
  <c r="AU482" i="25"/>
  <c r="AT482" i="25"/>
  <c r="AS482" i="25"/>
  <c r="AR482" i="25"/>
  <c r="AQ482" i="25"/>
  <c r="AP482" i="25"/>
  <c r="AU481" i="25"/>
  <c r="AT481" i="25"/>
  <c r="AS481" i="25"/>
  <c r="AR481" i="25"/>
  <c r="AQ481" i="25"/>
  <c r="AP481" i="25"/>
  <c r="AU480" i="25"/>
  <c r="AT480" i="25"/>
  <c r="AS480" i="25"/>
  <c r="AR480" i="25"/>
  <c r="AQ480" i="25"/>
  <c r="AP480" i="25"/>
  <c r="AU479" i="25"/>
  <c r="AT479" i="25"/>
  <c r="AS479" i="25"/>
  <c r="AR479" i="25"/>
  <c r="AQ479" i="25"/>
  <c r="AP479" i="25"/>
  <c r="AU478" i="25"/>
  <c r="AT478" i="25"/>
  <c r="AS478" i="25"/>
  <c r="AR478" i="25"/>
  <c r="AQ478" i="25"/>
  <c r="AP478" i="25"/>
  <c r="AU477" i="25"/>
  <c r="AT477" i="25"/>
  <c r="AS477" i="25"/>
  <c r="AR477" i="25"/>
  <c r="AQ477" i="25"/>
  <c r="AP477" i="25"/>
  <c r="AU476" i="25"/>
  <c r="AT476" i="25"/>
  <c r="AS476" i="25"/>
  <c r="AR476" i="25"/>
  <c r="AQ476" i="25"/>
  <c r="AP476" i="25"/>
  <c r="AU475" i="25"/>
  <c r="AT475" i="25"/>
  <c r="AS475" i="25"/>
  <c r="AR475" i="25"/>
  <c r="AQ475" i="25"/>
  <c r="AP475" i="25"/>
  <c r="AU474" i="25"/>
  <c r="AT474" i="25"/>
  <c r="AS474" i="25"/>
  <c r="AR474" i="25"/>
  <c r="AQ474" i="25"/>
  <c r="AP474" i="25"/>
  <c r="AU473" i="25"/>
  <c r="AT473" i="25"/>
  <c r="AS473" i="25"/>
  <c r="AR473" i="25"/>
  <c r="AQ473" i="25"/>
  <c r="AP473" i="25"/>
  <c r="AU472" i="25"/>
  <c r="AT472" i="25"/>
  <c r="AS472" i="25"/>
  <c r="AR472" i="25"/>
  <c r="AQ472" i="25"/>
  <c r="AP472" i="25"/>
  <c r="AU471" i="25"/>
  <c r="AT471" i="25"/>
  <c r="AS471" i="25"/>
  <c r="AR471" i="25"/>
  <c r="AQ471" i="25"/>
  <c r="AP471" i="25"/>
  <c r="AU470" i="25"/>
  <c r="AT470" i="25"/>
  <c r="AS470" i="25"/>
  <c r="AR470" i="25"/>
  <c r="AQ470" i="25"/>
  <c r="AP470" i="25"/>
  <c r="AU469" i="25"/>
  <c r="AT469" i="25"/>
  <c r="AS469" i="25"/>
  <c r="AR469" i="25"/>
  <c r="AQ469" i="25"/>
  <c r="AP469" i="25"/>
  <c r="AU468" i="25"/>
  <c r="AT468" i="25"/>
  <c r="AS468" i="25"/>
  <c r="AR468" i="25"/>
  <c r="AQ468" i="25"/>
  <c r="AP468" i="25"/>
  <c r="AU467" i="25"/>
  <c r="AT467" i="25"/>
  <c r="AS467" i="25"/>
  <c r="AR467" i="25"/>
  <c r="AQ467" i="25"/>
  <c r="AP467" i="25"/>
  <c r="AU466" i="25"/>
  <c r="AT466" i="25"/>
  <c r="AS466" i="25"/>
  <c r="AR466" i="25"/>
  <c r="AQ466" i="25"/>
  <c r="AP466" i="25"/>
  <c r="AU465" i="25"/>
  <c r="AT465" i="25"/>
  <c r="AS465" i="25"/>
  <c r="AR465" i="25"/>
  <c r="AQ465" i="25"/>
  <c r="AP465" i="25"/>
  <c r="AU463" i="25"/>
  <c r="AT463" i="25"/>
  <c r="AS463" i="25"/>
  <c r="AR463" i="25"/>
  <c r="AQ463" i="25"/>
  <c r="AP463" i="25"/>
  <c r="AU462" i="25"/>
  <c r="AT462" i="25"/>
  <c r="AS462" i="25"/>
  <c r="AR462" i="25"/>
  <c r="AQ462" i="25"/>
  <c r="AP462" i="25"/>
  <c r="AU461" i="25"/>
  <c r="AT461" i="25"/>
  <c r="AS461" i="25"/>
  <c r="AR461" i="25"/>
  <c r="AQ461" i="25"/>
  <c r="AP461" i="25"/>
  <c r="AU460" i="25"/>
  <c r="AT460" i="25"/>
  <c r="AS460" i="25"/>
  <c r="AR460" i="25"/>
  <c r="AQ460" i="25"/>
  <c r="AP460" i="25"/>
  <c r="AU459" i="25"/>
  <c r="AT459" i="25"/>
  <c r="AS459" i="25"/>
  <c r="AR459" i="25"/>
  <c r="AQ459" i="25"/>
  <c r="AP459" i="25"/>
  <c r="AU458" i="25"/>
  <c r="AT458" i="25"/>
  <c r="AS458" i="25"/>
  <c r="AR458" i="25"/>
  <c r="AQ458" i="25"/>
  <c r="AP458" i="25"/>
  <c r="AU457" i="25"/>
  <c r="AT457" i="25"/>
  <c r="AS457" i="25"/>
  <c r="AR457" i="25"/>
  <c r="AQ457" i="25"/>
  <c r="AP457" i="25"/>
  <c r="AU456" i="25"/>
  <c r="AT456" i="25"/>
  <c r="AS456" i="25"/>
  <c r="AR456" i="25"/>
  <c r="AQ456" i="25"/>
  <c r="AP456" i="25"/>
  <c r="AU455" i="25"/>
  <c r="AT455" i="25"/>
  <c r="AS455" i="25"/>
  <c r="AR455" i="25"/>
  <c r="AQ455" i="25"/>
  <c r="AP455" i="25"/>
  <c r="AU454" i="25"/>
  <c r="AT454" i="25"/>
  <c r="AS454" i="25"/>
  <c r="AR454" i="25"/>
  <c r="AQ454" i="25"/>
  <c r="AP454" i="25"/>
  <c r="AU453" i="25"/>
  <c r="AT453" i="25"/>
  <c r="AS453" i="25"/>
  <c r="AR453" i="25"/>
  <c r="AQ453" i="25"/>
  <c r="AP453" i="25"/>
  <c r="AU452" i="25"/>
  <c r="AT452" i="25"/>
  <c r="AS452" i="25"/>
  <c r="AR452" i="25"/>
  <c r="AQ452" i="25"/>
  <c r="AP452" i="25"/>
  <c r="AU451" i="25"/>
  <c r="AT451" i="25"/>
  <c r="AS451" i="25"/>
  <c r="AR451" i="25"/>
  <c r="AQ451" i="25"/>
  <c r="AP451" i="25"/>
  <c r="AU450" i="25"/>
  <c r="AT450" i="25"/>
  <c r="AS450" i="25"/>
  <c r="AR450" i="25"/>
  <c r="AQ450" i="25"/>
  <c r="AP450" i="25"/>
  <c r="AU449" i="25"/>
  <c r="AT449" i="25"/>
  <c r="AS449" i="25"/>
  <c r="AR449" i="25"/>
  <c r="AQ449" i="25"/>
  <c r="AP449" i="25"/>
  <c r="AU448" i="25"/>
  <c r="AT448" i="25"/>
  <c r="AS448" i="25"/>
  <c r="AR448" i="25"/>
  <c r="AQ448" i="25"/>
  <c r="AP448" i="25"/>
  <c r="AU447" i="25"/>
  <c r="AT447" i="25"/>
  <c r="AS447" i="25"/>
  <c r="AR447" i="25"/>
  <c r="AQ447" i="25"/>
  <c r="AP447" i="25"/>
  <c r="AU446" i="25"/>
  <c r="AT446" i="25"/>
  <c r="AS446" i="25"/>
  <c r="AR446" i="25"/>
  <c r="AQ446" i="25"/>
  <c r="AP446" i="25"/>
  <c r="AU445" i="25"/>
  <c r="AT445" i="25"/>
  <c r="AS445" i="25"/>
  <c r="AR445" i="25"/>
  <c r="AQ445" i="25"/>
  <c r="AP445" i="25"/>
  <c r="AU444" i="25"/>
  <c r="AT444" i="25"/>
  <c r="AS444" i="25"/>
  <c r="AR444" i="25"/>
  <c r="AQ444" i="25"/>
  <c r="AP444" i="25"/>
  <c r="AU442" i="25"/>
  <c r="AT442" i="25"/>
  <c r="AS442" i="25"/>
  <c r="AR442" i="25"/>
  <c r="AQ442" i="25"/>
  <c r="AP442" i="25"/>
  <c r="AU441" i="25"/>
  <c r="AT441" i="25"/>
  <c r="AS441" i="25"/>
  <c r="AR441" i="25"/>
  <c r="AQ441" i="25"/>
  <c r="AP441" i="25"/>
  <c r="AU440" i="25"/>
  <c r="AT440" i="25"/>
  <c r="AS440" i="25"/>
  <c r="AR440" i="25"/>
  <c r="AQ440" i="25"/>
  <c r="AP440" i="25"/>
  <c r="AU439" i="25"/>
  <c r="AT439" i="25"/>
  <c r="AS439" i="25"/>
  <c r="AR439" i="25"/>
  <c r="AQ439" i="25"/>
  <c r="AP439" i="25"/>
  <c r="AU438" i="25"/>
  <c r="AT438" i="25"/>
  <c r="AS438" i="25"/>
  <c r="AR438" i="25"/>
  <c r="AQ438" i="25"/>
  <c r="AP438" i="25"/>
  <c r="AU437" i="25"/>
  <c r="AT437" i="25"/>
  <c r="AS437" i="25"/>
  <c r="AR437" i="25"/>
  <c r="AQ437" i="25"/>
  <c r="AP437" i="25"/>
  <c r="AU436" i="25"/>
  <c r="AT436" i="25"/>
  <c r="AS436" i="25"/>
  <c r="AR436" i="25"/>
  <c r="AQ436" i="25"/>
  <c r="AP436" i="25"/>
  <c r="AU435" i="25"/>
  <c r="AT435" i="25"/>
  <c r="AS435" i="25"/>
  <c r="AR435" i="25"/>
  <c r="AQ435" i="25"/>
  <c r="AP435" i="25"/>
  <c r="AU434" i="25"/>
  <c r="AT434" i="25"/>
  <c r="AS434" i="25"/>
  <c r="AR434" i="25"/>
  <c r="AQ434" i="25"/>
  <c r="AP434" i="25"/>
  <c r="AU433" i="25"/>
  <c r="AT433" i="25"/>
  <c r="AS433" i="25"/>
  <c r="AR433" i="25"/>
  <c r="AQ433" i="25"/>
  <c r="AP433" i="25"/>
  <c r="AU432" i="25"/>
  <c r="AT432" i="25"/>
  <c r="AS432" i="25"/>
  <c r="AR432" i="25"/>
  <c r="AQ432" i="25"/>
  <c r="AP432" i="25"/>
  <c r="AU431" i="25"/>
  <c r="AT431" i="25"/>
  <c r="AS431" i="25"/>
  <c r="AR431" i="25"/>
  <c r="AQ431" i="25"/>
  <c r="AP431" i="25"/>
  <c r="AU430" i="25"/>
  <c r="AT430" i="25"/>
  <c r="AS430" i="25"/>
  <c r="AR430" i="25"/>
  <c r="AQ430" i="25"/>
  <c r="AP430" i="25"/>
  <c r="AU429" i="25"/>
  <c r="AT429" i="25"/>
  <c r="AS429" i="25"/>
  <c r="AR429" i="25"/>
  <c r="AQ429" i="25"/>
  <c r="AP429" i="25"/>
  <c r="AU428" i="25"/>
  <c r="AT428" i="25"/>
  <c r="AS428" i="25"/>
  <c r="AR428" i="25"/>
  <c r="AQ428" i="25"/>
  <c r="AP428" i="25"/>
  <c r="AU427" i="25"/>
  <c r="AT427" i="25"/>
  <c r="AS427" i="25"/>
  <c r="AR427" i="25"/>
  <c r="AQ427" i="25"/>
  <c r="AP427" i="25"/>
  <c r="AU426" i="25"/>
  <c r="AT426" i="25"/>
  <c r="AS426" i="25"/>
  <c r="AR426" i="25"/>
  <c r="AQ426" i="25"/>
  <c r="AP426" i="25"/>
  <c r="AU425" i="25"/>
  <c r="AT425" i="25"/>
  <c r="AS425" i="25"/>
  <c r="AR425" i="25"/>
  <c r="AQ425" i="25"/>
  <c r="AP425" i="25"/>
  <c r="AU424" i="25"/>
  <c r="AT424" i="25"/>
  <c r="AS424" i="25"/>
  <c r="AR424" i="25"/>
  <c r="AQ424" i="25"/>
  <c r="AP424" i="25"/>
  <c r="AU423" i="25"/>
  <c r="AT423" i="25"/>
  <c r="AS423" i="25"/>
  <c r="AR423" i="25"/>
  <c r="AQ423" i="25"/>
  <c r="AP423" i="25"/>
  <c r="AU421" i="25"/>
  <c r="AT421" i="25"/>
  <c r="AS421" i="25"/>
  <c r="AR421" i="25"/>
  <c r="AQ421" i="25"/>
  <c r="AP421" i="25"/>
  <c r="AU420" i="25"/>
  <c r="AT420" i="25"/>
  <c r="AS420" i="25"/>
  <c r="AR420" i="25"/>
  <c r="AQ420" i="25"/>
  <c r="AP420" i="25"/>
  <c r="AU419" i="25"/>
  <c r="AT419" i="25"/>
  <c r="AS419" i="25"/>
  <c r="AR419" i="25"/>
  <c r="AQ419" i="25"/>
  <c r="AP419" i="25"/>
  <c r="AU418" i="25"/>
  <c r="AT418" i="25"/>
  <c r="AS418" i="25"/>
  <c r="AR418" i="25"/>
  <c r="AQ418" i="25"/>
  <c r="AP418" i="25"/>
  <c r="AU417" i="25"/>
  <c r="AT417" i="25"/>
  <c r="AS417" i="25"/>
  <c r="AR417" i="25"/>
  <c r="AQ417" i="25"/>
  <c r="AP417" i="25"/>
  <c r="AU416" i="25"/>
  <c r="AT416" i="25"/>
  <c r="AS416" i="25"/>
  <c r="AR416" i="25"/>
  <c r="AQ416" i="25"/>
  <c r="AP416" i="25"/>
  <c r="AU415" i="25"/>
  <c r="AT415" i="25"/>
  <c r="AS415" i="25"/>
  <c r="AR415" i="25"/>
  <c r="AQ415" i="25"/>
  <c r="AP415" i="25"/>
  <c r="AU414" i="25"/>
  <c r="AT414" i="25"/>
  <c r="AS414" i="25"/>
  <c r="AR414" i="25"/>
  <c r="AQ414" i="25"/>
  <c r="AP414" i="25"/>
  <c r="AU413" i="25"/>
  <c r="AT413" i="25"/>
  <c r="AS413" i="25"/>
  <c r="AR413" i="25"/>
  <c r="AQ413" i="25"/>
  <c r="AP413" i="25"/>
  <c r="AU412" i="25"/>
  <c r="AT412" i="25"/>
  <c r="AS412" i="25"/>
  <c r="AR412" i="25"/>
  <c r="AQ412" i="25"/>
  <c r="AP412" i="25"/>
  <c r="AU411" i="25"/>
  <c r="AT411" i="25"/>
  <c r="AS411" i="25"/>
  <c r="AR411" i="25"/>
  <c r="AQ411" i="25"/>
  <c r="AP411" i="25"/>
  <c r="AU410" i="25"/>
  <c r="AT410" i="25"/>
  <c r="AS410" i="25"/>
  <c r="AR410" i="25"/>
  <c r="AQ410" i="25"/>
  <c r="AP410" i="25"/>
  <c r="AU409" i="25"/>
  <c r="AT409" i="25"/>
  <c r="AS409" i="25"/>
  <c r="AR409" i="25"/>
  <c r="AQ409" i="25"/>
  <c r="AP409" i="25"/>
  <c r="AU408" i="25"/>
  <c r="AT408" i="25"/>
  <c r="AS408" i="25"/>
  <c r="AR408" i="25"/>
  <c r="AQ408" i="25"/>
  <c r="AP408" i="25"/>
  <c r="AU407" i="25"/>
  <c r="AT407" i="25"/>
  <c r="AS407" i="25"/>
  <c r="AR407" i="25"/>
  <c r="AQ407" i="25"/>
  <c r="AP407" i="25"/>
  <c r="AU406" i="25"/>
  <c r="AT406" i="25"/>
  <c r="AS406" i="25"/>
  <c r="AR406" i="25"/>
  <c r="AQ406" i="25"/>
  <c r="AP406" i="25"/>
  <c r="AU405" i="25"/>
  <c r="AT405" i="25"/>
  <c r="AS405" i="25"/>
  <c r="AR405" i="25"/>
  <c r="AQ405" i="25"/>
  <c r="AP405" i="25"/>
  <c r="AU404" i="25"/>
  <c r="AT404" i="25"/>
  <c r="AS404" i="25"/>
  <c r="AR404" i="25"/>
  <c r="AQ404" i="25"/>
  <c r="AP404" i="25"/>
  <c r="AU403" i="25"/>
  <c r="AT403" i="25"/>
  <c r="AS403" i="25"/>
  <c r="AR403" i="25"/>
  <c r="AQ403" i="25"/>
  <c r="AP403" i="25"/>
  <c r="AU402" i="25"/>
  <c r="AT402" i="25"/>
  <c r="AS402" i="25"/>
  <c r="AR402" i="25"/>
  <c r="AQ402" i="25"/>
  <c r="AP402" i="25"/>
  <c r="AU400" i="25"/>
  <c r="AT400" i="25"/>
  <c r="AS400" i="25"/>
  <c r="AR400" i="25"/>
  <c r="AQ400" i="25"/>
  <c r="AP400" i="25"/>
  <c r="AU399" i="25"/>
  <c r="AT399" i="25"/>
  <c r="AS399" i="25"/>
  <c r="AR399" i="25"/>
  <c r="AQ399" i="25"/>
  <c r="AP399" i="25"/>
  <c r="AU398" i="25"/>
  <c r="AT398" i="25"/>
  <c r="AS398" i="25"/>
  <c r="AR398" i="25"/>
  <c r="AQ398" i="25"/>
  <c r="AP398" i="25"/>
  <c r="AU397" i="25"/>
  <c r="AT397" i="25"/>
  <c r="AS397" i="25"/>
  <c r="AR397" i="25"/>
  <c r="AQ397" i="25"/>
  <c r="AP397" i="25"/>
  <c r="AU396" i="25"/>
  <c r="AT396" i="25"/>
  <c r="AS396" i="25"/>
  <c r="AR396" i="25"/>
  <c r="AQ396" i="25"/>
  <c r="AP396" i="25"/>
  <c r="AU395" i="25"/>
  <c r="AT395" i="25"/>
  <c r="AS395" i="25"/>
  <c r="AR395" i="25"/>
  <c r="AQ395" i="25"/>
  <c r="AP395" i="25"/>
  <c r="AU394" i="25"/>
  <c r="AT394" i="25"/>
  <c r="AS394" i="25"/>
  <c r="AR394" i="25"/>
  <c r="AQ394" i="25"/>
  <c r="AP394" i="25"/>
  <c r="AU393" i="25"/>
  <c r="AT393" i="25"/>
  <c r="AS393" i="25"/>
  <c r="AR393" i="25"/>
  <c r="AQ393" i="25"/>
  <c r="AP393" i="25"/>
  <c r="AU392" i="25"/>
  <c r="AT392" i="25"/>
  <c r="AS392" i="25"/>
  <c r="AR392" i="25"/>
  <c r="AQ392" i="25"/>
  <c r="AP392" i="25"/>
  <c r="AU391" i="25"/>
  <c r="AT391" i="25"/>
  <c r="AS391" i="25"/>
  <c r="AR391" i="25"/>
  <c r="AQ391" i="25"/>
  <c r="AP391" i="25"/>
  <c r="AU390" i="25"/>
  <c r="AT390" i="25"/>
  <c r="AS390" i="25"/>
  <c r="AR390" i="25"/>
  <c r="AQ390" i="25"/>
  <c r="AP390" i="25"/>
  <c r="AU389" i="25"/>
  <c r="AT389" i="25"/>
  <c r="AS389" i="25"/>
  <c r="AR389" i="25"/>
  <c r="AQ389" i="25"/>
  <c r="AP389" i="25"/>
  <c r="AU388" i="25"/>
  <c r="AT388" i="25"/>
  <c r="AS388" i="25"/>
  <c r="AR388" i="25"/>
  <c r="AQ388" i="25"/>
  <c r="AP388" i="25"/>
  <c r="AU387" i="25"/>
  <c r="AT387" i="25"/>
  <c r="AS387" i="25"/>
  <c r="AR387" i="25"/>
  <c r="AQ387" i="25"/>
  <c r="AP387" i="25"/>
  <c r="AU386" i="25"/>
  <c r="AT386" i="25"/>
  <c r="AS386" i="25"/>
  <c r="AR386" i="25"/>
  <c r="AQ386" i="25"/>
  <c r="AP386" i="25"/>
  <c r="AU385" i="25"/>
  <c r="AT385" i="25"/>
  <c r="AS385" i="25"/>
  <c r="AR385" i="25"/>
  <c r="AQ385" i="25"/>
  <c r="AP385" i="25"/>
  <c r="AU384" i="25"/>
  <c r="AT384" i="25"/>
  <c r="AS384" i="25"/>
  <c r="AR384" i="25"/>
  <c r="AQ384" i="25"/>
  <c r="AP384" i="25"/>
  <c r="AU383" i="25"/>
  <c r="AT383" i="25"/>
  <c r="AS383" i="25"/>
  <c r="AR383" i="25"/>
  <c r="AQ383" i="25"/>
  <c r="AP383" i="25"/>
  <c r="AU382" i="25"/>
  <c r="AT382" i="25"/>
  <c r="AS382" i="25"/>
  <c r="AR382" i="25"/>
  <c r="AQ382" i="25"/>
  <c r="AP382" i="25"/>
  <c r="AU381" i="25"/>
  <c r="AT381" i="25"/>
  <c r="AS381" i="25"/>
  <c r="AR381" i="25"/>
  <c r="AQ381" i="25"/>
  <c r="AP381" i="25"/>
  <c r="AU379" i="25"/>
  <c r="AT379" i="25"/>
  <c r="AS379" i="25"/>
  <c r="AR379" i="25"/>
  <c r="AQ379" i="25"/>
  <c r="AP379" i="25"/>
  <c r="AU378" i="25"/>
  <c r="AT378" i="25"/>
  <c r="AS378" i="25"/>
  <c r="AR378" i="25"/>
  <c r="AQ378" i="25"/>
  <c r="AP378" i="25"/>
  <c r="AU377" i="25"/>
  <c r="AT377" i="25"/>
  <c r="AS377" i="25"/>
  <c r="AR377" i="25"/>
  <c r="AQ377" i="25"/>
  <c r="AP377" i="25"/>
  <c r="AU376" i="25"/>
  <c r="AT376" i="25"/>
  <c r="AS376" i="25"/>
  <c r="AR376" i="25"/>
  <c r="AQ376" i="25"/>
  <c r="AP376" i="25"/>
  <c r="AU375" i="25"/>
  <c r="AT375" i="25"/>
  <c r="AS375" i="25"/>
  <c r="AR375" i="25"/>
  <c r="AQ375" i="25"/>
  <c r="AP375" i="25"/>
  <c r="AU374" i="25"/>
  <c r="AT374" i="25"/>
  <c r="AS374" i="25"/>
  <c r="AR374" i="25"/>
  <c r="AQ374" i="25"/>
  <c r="AP374" i="25"/>
  <c r="AU373" i="25"/>
  <c r="AT373" i="25"/>
  <c r="AS373" i="25"/>
  <c r="AR373" i="25"/>
  <c r="AQ373" i="25"/>
  <c r="AP373" i="25"/>
  <c r="AU372" i="25"/>
  <c r="AT372" i="25"/>
  <c r="AS372" i="25"/>
  <c r="AR372" i="25"/>
  <c r="AQ372" i="25"/>
  <c r="AP372" i="25"/>
  <c r="AU371" i="25"/>
  <c r="AT371" i="25"/>
  <c r="AS371" i="25"/>
  <c r="AR371" i="25"/>
  <c r="AQ371" i="25"/>
  <c r="AP371" i="25"/>
  <c r="AU370" i="25"/>
  <c r="AT370" i="25"/>
  <c r="AS370" i="25"/>
  <c r="AR370" i="25"/>
  <c r="AQ370" i="25"/>
  <c r="AP370" i="25"/>
  <c r="AU369" i="25"/>
  <c r="AT369" i="25"/>
  <c r="AS369" i="25"/>
  <c r="AR369" i="25"/>
  <c r="AQ369" i="25"/>
  <c r="AP369" i="25"/>
  <c r="AU368" i="25"/>
  <c r="AT368" i="25"/>
  <c r="AS368" i="25"/>
  <c r="AR368" i="25"/>
  <c r="AQ368" i="25"/>
  <c r="AP368" i="25"/>
  <c r="AU367" i="25"/>
  <c r="AT367" i="25"/>
  <c r="AS367" i="25"/>
  <c r="AR367" i="25"/>
  <c r="AQ367" i="25"/>
  <c r="AP367" i="25"/>
  <c r="AU366" i="25"/>
  <c r="AT366" i="25"/>
  <c r="AS366" i="25"/>
  <c r="AR366" i="25"/>
  <c r="AQ366" i="25"/>
  <c r="AP366" i="25"/>
  <c r="AU365" i="25"/>
  <c r="AT365" i="25"/>
  <c r="AS365" i="25"/>
  <c r="AR365" i="25"/>
  <c r="AQ365" i="25"/>
  <c r="AP365" i="25"/>
  <c r="AU364" i="25"/>
  <c r="AT364" i="25"/>
  <c r="AS364" i="25"/>
  <c r="AR364" i="25"/>
  <c r="AQ364" i="25"/>
  <c r="AP364" i="25"/>
  <c r="AU363" i="25"/>
  <c r="AT363" i="25"/>
  <c r="AS363" i="25"/>
  <c r="AR363" i="25"/>
  <c r="AQ363" i="25"/>
  <c r="AP363" i="25"/>
  <c r="AU362" i="25"/>
  <c r="AT362" i="25"/>
  <c r="AS362" i="25"/>
  <c r="AR362" i="25"/>
  <c r="AQ362" i="25"/>
  <c r="AP362" i="25"/>
  <c r="AU361" i="25"/>
  <c r="AT361" i="25"/>
  <c r="AS361" i="25"/>
  <c r="AR361" i="25"/>
  <c r="AQ361" i="25"/>
  <c r="AP361" i="25"/>
  <c r="AU360" i="25"/>
  <c r="AT360" i="25"/>
  <c r="AS360" i="25"/>
  <c r="AR360" i="25"/>
  <c r="AQ360" i="25"/>
  <c r="AP360" i="25"/>
  <c r="AU358" i="25"/>
  <c r="AT358" i="25"/>
  <c r="AS358" i="25"/>
  <c r="AR358" i="25"/>
  <c r="AQ358" i="25"/>
  <c r="AP358" i="25"/>
  <c r="AU357" i="25"/>
  <c r="AT357" i="25"/>
  <c r="AS357" i="25"/>
  <c r="AR357" i="25"/>
  <c r="AQ357" i="25"/>
  <c r="AP357" i="25"/>
  <c r="AU356" i="25"/>
  <c r="AT356" i="25"/>
  <c r="AS356" i="25"/>
  <c r="AR356" i="25"/>
  <c r="AQ356" i="25"/>
  <c r="AP356" i="25"/>
  <c r="AU355" i="25"/>
  <c r="AT355" i="25"/>
  <c r="AS355" i="25"/>
  <c r="AR355" i="25"/>
  <c r="AQ355" i="25"/>
  <c r="AP355" i="25"/>
  <c r="AU354" i="25"/>
  <c r="AT354" i="25"/>
  <c r="AS354" i="25"/>
  <c r="AR354" i="25"/>
  <c r="AQ354" i="25"/>
  <c r="AP354" i="25"/>
  <c r="AU353" i="25"/>
  <c r="AT353" i="25"/>
  <c r="AS353" i="25"/>
  <c r="AR353" i="25"/>
  <c r="AQ353" i="25"/>
  <c r="AP353" i="25"/>
  <c r="AU352" i="25"/>
  <c r="AT352" i="25"/>
  <c r="AS352" i="25"/>
  <c r="AR352" i="25"/>
  <c r="AQ352" i="25"/>
  <c r="AP352" i="25"/>
  <c r="AU351" i="25"/>
  <c r="AT351" i="25"/>
  <c r="AS351" i="25"/>
  <c r="AR351" i="25"/>
  <c r="AQ351" i="25"/>
  <c r="AP351" i="25"/>
  <c r="AU350" i="25"/>
  <c r="AT350" i="25"/>
  <c r="AS350" i="25"/>
  <c r="AR350" i="25"/>
  <c r="AQ350" i="25"/>
  <c r="AP350" i="25"/>
  <c r="AU349" i="25"/>
  <c r="AT349" i="25"/>
  <c r="AS349" i="25"/>
  <c r="AR349" i="25"/>
  <c r="AQ349" i="25"/>
  <c r="AP349" i="25"/>
  <c r="AU348" i="25"/>
  <c r="AT348" i="25"/>
  <c r="AS348" i="25"/>
  <c r="AR348" i="25"/>
  <c r="AQ348" i="25"/>
  <c r="AP348" i="25"/>
  <c r="AU347" i="25"/>
  <c r="AT347" i="25"/>
  <c r="AS347" i="25"/>
  <c r="AR347" i="25"/>
  <c r="AQ347" i="25"/>
  <c r="AP347" i="25"/>
  <c r="AU346" i="25"/>
  <c r="AT346" i="25"/>
  <c r="AS346" i="25"/>
  <c r="AR346" i="25"/>
  <c r="AQ346" i="25"/>
  <c r="AP346" i="25"/>
  <c r="AU345" i="25"/>
  <c r="AT345" i="25"/>
  <c r="AS345" i="25"/>
  <c r="AR345" i="25"/>
  <c r="AQ345" i="25"/>
  <c r="AP345" i="25"/>
  <c r="AU344" i="25"/>
  <c r="AT344" i="25"/>
  <c r="AS344" i="25"/>
  <c r="AR344" i="25"/>
  <c r="AQ344" i="25"/>
  <c r="AP344" i="25"/>
  <c r="AU343" i="25"/>
  <c r="AT343" i="25"/>
  <c r="AS343" i="25"/>
  <c r="AR343" i="25"/>
  <c r="AQ343" i="25"/>
  <c r="AP343" i="25"/>
  <c r="AU342" i="25"/>
  <c r="AT342" i="25"/>
  <c r="AS342" i="25"/>
  <c r="AR342" i="25"/>
  <c r="AQ342" i="25"/>
  <c r="AP342" i="25"/>
  <c r="AU341" i="25"/>
  <c r="AT341" i="25"/>
  <c r="AS341" i="25"/>
  <c r="AR341" i="25"/>
  <c r="AQ341" i="25"/>
  <c r="AP341" i="25"/>
  <c r="AU340" i="25"/>
  <c r="AT340" i="25"/>
  <c r="AS340" i="25"/>
  <c r="AR340" i="25"/>
  <c r="AQ340" i="25"/>
  <c r="AP340" i="25"/>
  <c r="AU339" i="25"/>
  <c r="AT339" i="25"/>
  <c r="AS339" i="25"/>
  <c r="AR339" i="25"/>
  <c r="AQ339" i="25"/>
  <c r="AP339" i="25"/>
  <c r="AU337" i="25"/>
  <c r="AT337" i="25"/>
  <c r="AS337" i="25"/>
  <c r="AR337" i="25"/>
  <c r="AQ337" i="25"/>
  <c r="AP337" i="25"/>
  <c r="AU336" i="25"/>
  <c r="AT336" i="25"/>
  <c r="AS336" i="25"/>
  <c r="AR336" i="25"/>
  <c r="AQ336" i="25"/>
  <c r="AP336" i="25"/>
  <c r="AU335" i="25"/>
  <c r="AT335" i="25"/>
  <c r="AS335" i="25"/>
  <c r="AR335" i="25"/>
  <c r="AQ335" i="25"/>
  <c r="AP335" i="25"/>
  <c r="AU334" i="25"/>
  <c r="AT334" i="25"/>
  <c r="AS334" i="25"/>
  <c r="AR334" i="25"/>
  <c r="AQ334" i="25"/>
  <c r="AP334" i="25"/>
  <c r="AU333" i="25"/>
  <c r="AT333" i="25"/>
  <c r="AS333" i="25"/>
  <c r="AR333" i="25"/>
  <c r="AQ333" i="25"/>
  <c r="AP333" i="25"/>
  <c r="AU332" i="25"/>
  <c r="AT332" i="25"/>
  <c r="AS332" i="25"/>
  <c r="AR332" i="25"/>
  <c r="AQ332" i="25"/>
  <c r="AP332" i="25"/>
  <c r="AU331" i="25"/>
  <c r="AT331" i="25"/>
  <c r="AS331" i="25"/>
  <c r="AR331" i="25"/>
  <c r="AQ331" i="25"/>
  <c r="AP331" i="25"/>
  <c r="AU330" i="25"/>
  <c r="AT330" i="25"/>
  <c r="AS330" i="25"/>
  <c r="AR330" i="25"/>
  <c r="AQ330" i="25"/>
  <c r="AP330" i="25"/>
  <c r="AU329" i="25"/>
  <c r="AT329" i="25"/>
  <c r="AS329" i="25"/>
  <c r="AR329" i="25"/>
  <c r="AQ329" i="25"/>
  <c r="AP329" i="25"/>
  <c r="AU328" i="25"/>
  <c r="AT328" i="25"/>
  <c r="AS328" i="25"/>
  <c r="AR328" i="25"/>
  <c r="AQ328" i="25"/>
  <c r="AP328" i="25"/>
  <c r="AU327" i="25"/>
  <c r="AT327" i="25"/>
  <c r="AS327" i="25"/>
  <c r="AR327" i="25"/>
  <c r="AQ327" i="25"/>
  <c r="AP327" i="25"/>
  <c r="AU326" i="25"/>
  <c r="AT326" i="25"/>
  <c r="AS326" i="25"/>
  <c r="AR326" i="25"/>
  <c r="AQ326" i="25"/>
  <c r="AP326" i="25"/>
  <c r="AU325" i="25"/>
  <c r="AT325" i="25"/>
  <c r="AS325" i="25"/>
  <c r="AR325" i="25"/>
  <c r="AQ325" i="25"/>
  <c r="AP325" i="25"/>
  <c r="AU324" i="25"/>
  <c r="AT324" i="25"/>
  <c r="AS324" i="25"/>
  <c r="AR324" i="25"/>
  <c r="AQ324" i="25"/>
  <c r="AP324" i="25"/>
  <c r="AU323" i="25"/>
  <c r="AT323" i="25"/>
  <c r="AS323" i="25"/>
  <c r="AR323" i="25"/>
  <c r="AQ323" i="25"/>
  <c r="AP323" i="25"/>
  <c r="AU322" i="25"/>
  <c r="AT322" i="25"/>
  <c r="AS322" i="25"/>
  <c r="AR322" i="25"/>
  <c r="AQ322" i="25"/>
  <c r="AP322" i="25"/>
  <c r="AU321" i="25"/>
  <c r="AT321" i="25"/>
  <c r="AS321" i="25"/>
  <c r="AR321" i="25"/>
  <c r="AQ321" i="25"/>
  <c r="AP321" i="25"/>
  <c r="AU320" i="25"/>
  <c r="AT320" i="25"/>
  <c r="AS320" i="25"/>
  <c r="AR320" i="25"/>
  <c r="AQ320" i="25"/>
  <c r="AP320" i="25"/>
  <c r="AU319" i="25"/>
  <c r="AT319" i="25"/>
  <c r="AS319" i="25"/>
  <c r="AR319" i="25"/>
  <c r="AQ319" i="25"/>
  <c r="AP319" i="25"/>
  <c r="AU318" i="25"/>
  <c r="AT318" i="25"/>
  <c r="AS318" i="25"/>
  <c r="AR318" i="25"/>
  <c r="AQ318" i="25"/>
  <c r="AP318" i="25"/>
  <c r="AU316" i="25"/>
  <c r="AT316" i="25"/>
  <c r="AS316" i="25"/>
  <c r="AR316" i="25"/>
  <c r="AQ316" i="25"/>
  <c r="AP316" i="25"/>
  <c r="AU315" i="25"/>
  <c r="AT315" i="25"/>
  <c r="AS315" i="25"/>
  <c r="AR315" i="25"/>
  <c r="AQ315" i="25"/>
  <c r="AP315" i="25"/>
  <c r="AU314" i="25"/>
  <c r="AT314" i="25"/>
  <c r="AS314" i="25"/>
  <c r="AR314" i="25"/>
  <c r="AQ314" i="25"/>
  <c r="AP314" i="25"/>
  <c r="AU313" i="25"/>
  <c r="AT313" i="25"/>
  <c r="AS313" i="25"/>
  <c r="AR313" i="25"/>
  <c r="AQ313" i="25"/>
  <c r="AP313" i="25"/>
  <c r="AU312" i="25"/>
  <c r="AT312" i="25"/>
  <c r="AS312" i="25"/>
  <c r="AR312" i="25"/>
  <c r="AQ312" i="25"/>
  <c r="AP312" i="25"/>
  <c r="AU311" i="25"/>
  <c r="AT311" i="25"/>
  <c r="AS311" i="25"/>
  <c r="AR311" i="25"/>
  <c r="AQ311" i="25"/>
  <c r="AP311" i="25"/>
  <c r="AU310" i="25"/>
  <c r="AT310" i="25"/>
  <c r="AS310" i="25"/>
  <c r="AR310" i="25"/>
  <c r="AQ310" i="25"/>
  <c r="AP310" i="25"/>
  <c r="AU309" i="25"/>
  <c r="AT309" i="25"/>
  <c r="AS309" i="25"/>
  <c r="AR309" i="25"/>
  <c r="AQ309" i="25"/>
  <c r="AP309" i="25"/>
  <c r="AU308" i="25"/>
  <c r="AT308" i="25"/>
  <c r="AS308" i="25"/>
  <c r="AR308" i="25"/>
  <c r="AQ308" i="25"/>
  <c r="AP308" i="25"/>
  <c r="AU307" i="25"/>
  <c r="AT307" i="25"/>
  <c r="AS307" i="25"/>
  <c r="AR307" i="25"/>
  <c r="AQ307" i="25"/>
  <c r="AP307" i="25"/>
  <c r="AU306" i="25"/>
  <c r="AT306" i="25"/>
  <c r="AS306" i="25"/>
  <c r="AR306" i="25"/>
  <c r="AQ306" i="25"/>
  <c r="AP306" i="25"/>
  <c r="AU305" i="25"/>
  <c r="AT305" i="25"/>
  <c r="AS305" i="25"/>
  <c r="AR305" i="25"/>
  <c r="AQ305" i="25"/>
  <c r="AP305" i="25"/>
  <c r="AU304" i="25"/>
  <c r="AT304" i="25"/>
  <c r="AS304" i="25"/>
  <c r="AR304" i="25"/>
  <c r="AQ304" i="25"/>
  <c r="AP304" i="25"/>
  <c r="AU303" i="25"/>
  <c r="AT303" i="25"/>
  <c r="AS303" i="25"/>
  <c r="AR303" i="25"/>
  <c r="AQ303" i="25"/>
  <c r="AP303" i="25"/>
  <c r="AU302" i="25"/>
  <c r="AT302" i="25"/>
  <c r="AS302" i="25"/>
  <c r="AR302" i="25"/>
  <c r="AQ302" i="25"/>
  <c r="AP302" i="25"/>
  <c r="AU301" i="25"/>
  <c r="AT301" i="25"/>
  <c r="AS301" i="25"/>
  <c r="AR301" i="25"/>
  <c r="AQ301" i="25"/>
  <c r="AP301" i="25"/>
  <c r="AU300" i="25"/>
  <c r="AT300" i="25"/>
  <c r="AS300" i="25"/>
  <c r="AR300" i="25"/>
  <c r="AQ300" i="25"/>
  <c r="AP300" i="25"/>
  <c r="AU299" i="25"/>
  <c r="AT299" i="25"/>
  <c r="AS299" i="25"/>
  <c r="AR299" i="25"/>
  <c r="AQ299" i="25"/>
  <c r="AP299" i="25"/>
  <c r="AU298" i="25"/>
  <c r="AT298" i="25"/>
  <c r="AS298" i="25"/>
  <c r="AR298" i="25"/>
  <c r="AQ298" i="25"/>
  <c r="AP298" i="25"/>
  <c r="AU297" i="25"/>
  <c r="AT297" i="25"/>
  <c r="AS297" i="25"/>
  <c r="AR297" i="25"/>
  <c r="AQ297" i="25"/>
  <c r="AP297" i="25"/>
  <c r="AU295" i="25"/>
  <c r="AT295" i="25"/>
  <c r="AS295" i="25"/>
  <c r="AR295" i="25"/>
  <c r="AQ295" i="25"/>
  <c r="AP295" i="25"/>
  <c r="AU294" i="25"/>
  <c r="AT294" i="25"/>
  <c r="AS294" i="25"/>
  <c r="AR294" i="25"/>
  <c r="AQ294" i="25"/>
  <c r="AP294" i="25"/>
  <c r="AU293" i="25"/>
  <c r="AT293" i="25"/>
  <c r="AS293" i="25"/>
  <c r="AR293" i="25"/>
  <c r="AQ293" i="25"/>
  <c r="AP293" i="25"/>
  <c r="AU292" i="25"/>
  <c r="AT292" i="25"/>
  <c r="AS292" i="25"/>
  <c r="AR292" i="25"/>
  <c r="AQ292" i="25"/>
  <c r="AP292" i="25"/>
  <c r="AU291" i="25"/>
  <c r="AT291" i="25"/>
  <c r="AS291" i="25"/>
  <c r="AR291" i="25"/>
  <c r="AQ291" i="25"/>
  <c r="AP291" i="25"/>
  <c r="AU290" i="25"/>
  <c r="AT290" i="25"/>
  <c r="AS290" i="25"/>
  <c r="AR290" i="25"/>
  <c r="AQ290" i="25"/>
  <c r="AP290" i="25"/>
  <c r="AU289" i="25"/>
  <c r="AT289" i="25"/>
  <c r="AS289" i="25"/>
  <c r="AR289" i="25"/>
  <c r="AQ289" i="25"/>
  <c r="AP289" i="25"/>
  <c r="AU288" i="25"/>
  <c r="AT288" i="25"/>
  <c r="AS288" i="25"/>
  <c r="AR288" i="25"/>
  <c r="AQ288" i="25"/>
  <c r="AP288" i="25"/>
  <c r="AU287" i="25"/>
  <c r="AT287" i="25"/>
  <c r="AS287" i="25"/>
  <c r="AR287" i="25"/>
  <c r="AQ287" i="25"/>
  <c r="AP287" i="25"/>
  <c r="AU286" i="25"/>
  <c r="AT286" i="25"/>
  <c r="AS286" i="25"/>
  <c r="AR286" i="25"/>
  <c r="AQ286" i="25"/>
  <c r="AP286" i="25"/>
  <c r="AU285" i="25"/>
  <c r="AT285" i="25"/>
  <c r="AS285" i="25"/>
  <c r="AR285" i="25"/>
  <c r="AQ285" i="25"/>
  <c r="AP285" i="25"/>
  <c r="AU284" i="25"/>
  <c r="AT284" i="25"/>
  <c r="AS284" i="25"/>
  <c r="AR284" i="25"/>
  <c r="AQ284" i="25"/>
  <c r="AP284" i="25"/>
  <c r="AU283" i="25"/>
  <c r="AT283" i="25"/>
  <c r="AS283" i="25"/>
  <c r="AR283" i="25"/>
  <c r="AQ283" i="25"/>
  <c r="AP283" i="25"/>
  <c r="AU282" i="25"/>
  <c r="AT282" i="25"/>
  <c r="AS282" i="25"/>
  <c r="AR282" i="25"/>
  <c r="AQ282" i="25"/>
  <c r="AP282" i="25"/>
  <c r="AU281" i="25"/>
  <c r="AT281" i="25"/>
  <c r="AS281" i="25"/>
  <c r="AR281" i="25"/>
  <c r="AQ281" i="25"/>
  <c r="AP281" i="25"/>
  <c r="AU280" i="25"/>
  <c r="AT280" i="25"/>
  <c r="AS280" i="25"/>
  <c r="AR280" i="25"/>
  <c r="AQ280" i="25"/>
  <c r="AP280" i="25"/>
  <c r="AU279" i="25"/>
  <c r="AT279" i="25"/>
  <c r="AS279" i="25"/>
  <c r="AR279" i="25"/>
  <c r="AQ279" i="25"/>
  <c r="AP279" i="25"/>
  <c r="AU278" i="25"/>
  <c r="AT278" i="25"/>
  <c r="AS278" i="25"/>
  <c r="AR278" i="25"/>
  <c r="AQ278" i="25"/>
  <c r="AP278" i="25"/>
  <c r="AU277" i="25"/>
  <c r="AT277" i="25"/>
  <c r="AS277" i="25"/>
  <c r="AR277" i="25"/>
  <c r="AQ277" i="25"/>
  <c r="AP277" i="25"/>
  <c r="AU276" i="25"/>
  <c r="AT276" i="25"/>
  <c r="AS276" i="25"/>
  <c r="AR276" i="25"/>
  <c r="AQ276" i="25"/>
  <c r="AP276" i="25"/>
  <c r="AU274" i="25"/>
  <c r="AT274" i="25"/>
  <c r="AS274" i="25"/>
  <c r="AR274" i="25"/>
  <c r="AQ274" i="25"/>
  <c r="AP274" i="25"/>
  <c r="AU273" i="25"/>
  <c r="AT273" i="25"/>
  <c r="AS273" i="25"/>
  <c r="AR273" i="25"/>
  <c r="AQ273" i="25"/>
  <c r="AP273" i="25"/>
  <c r="AU272" i="25"/>
  <c r="AT272" i="25"/>
  <c r="AS272" i="25"/>
  <c r="AR272" i="25"/>
  <c r="AQ272" i="25"/>
  <c r="AP272" i="25"/>
  <c r="AU271" i="25"/>
  <c r="AT271" i="25"/>
  <c r="AS271" i="25"/>
  <c r="AR271" i="25"/>
  <c r="AQ271" i="25"/>
  <c r="AP271" i="25"/>
  <c r="AU270" i="25"/>
  <c r="AT270" i="25"/>
  <c r="AS270" i="25"/>
  <c r="AR270" i="25"/>
  <c r="AQ270" i="25"/>
  <c r="AP270" i="25"/>
  <c r="AU269" i="25"/>
  <c r="AT269" i="25"/>
  <c r="AS269" i="25"/>
  <c r="AR269" i="25"/>
  <c r="AQ269" i="25"/>
  <c r="AP269" i="25"/>
  <c r="AU268" i="25"/>
  <c r="AT268" i="25"/>
  <c r="AS268" i="25"/>
  <c r="AR268" i="25"/>
  <c r="AQ268" i="25"/>
  <c r="AP268" i="25"/>
  <c r="AU267" i="25"/>
  <c r="AT267" i="25"/>
  <c r="AS267" i="25"/>
  <c r="AR267" i="25"/>
  <c r="AQ267" i="25"/>
  <c r="AP267" i="25"/>
  <c r="AU266" i="25"/>
  <c r="AT266" i="25"/>
  <c r="AS266" i="25"/>
  <c r="AR266" i="25"/>
  <c r="AQ266" i="25"/>
  <c r="AP266" i="25"/>
  <c r="AU265" i="25"/>
  <c r="AT265" i="25"/>
  <c r="AS265" i="25"/>
  <c r="AR265" i="25"/>
  <c r="AQ265" i="25"/>
  <c r="AP265" i="25"/>
  <c r="AU264" i="25"/>
  <c r="AT264" i="25"/>
  <c r="AS264" i="25"/>
  <c r="AR264" i="25"/>
  <c r="AQ264" i="25"/>
  <c r="AP264" i="25"/>
  <c r="AU263" i="25"/>
  <c r="AT263" i="25"/>
  <c r="AS263" i="25"/>
  <c r="AR263" i="25"/>
  <c r="AQ263" i="25"/>
  <c r="AP263" i="25"/>
  <c r="AU262" i="25"/>
  <c r="AT262" i="25"/>
  <c r="AS262" i="25"/>
  <c r="AR262" i="25"/>
  <c r="AQ262" i="25"/>
  <c r="AP262" i="25"/>
  <c r="AU261" i="25"/>
  <c r="AT261" i="25"/>
  <c r="AS261" i="25"/>
  <c r="AR261" i="25"/>
  <c r="AQ261" i="25"/>
  <c r="AP261" i="25"/>
  <c r="AU260" i="25"/>
  <c r="AT260" i="25"/>
  <c r="AS260" i="25"/>
  <c r="AR260" i="25"/>
  <c r="AQ260" i="25"/>
  <c r="AP260" i="25"/>
  <c r="AU259" i="25"/>
  <c r="AT259" i="25"/>
  <c r="AS259" i="25"/>
  <c r="AR259" i="25"/>
  <c r="AQ259" i="25"/>
  <c r="AP259" i="25"/>
  <c r="AU258" i="25"/>
  <c r="AT258" i="25"/>
  <c r="AS258" i="25"/>
  <c r="AR258" i="25"/>
  <c r="AQ258" i="25"/>
  <c r="AP258" i="25"/>
  <c r="AU257" i="25"/>
  <c r="AT257" i="25"/>
  <c r="AS257" i="25"/>
  <c r="AR257" i="25"/>
  <c r="AQ257" i="25"/>
  <c r="AP257" i="25"/>
  <c r="AU256" i="25"/>
  <c r="AT256" i="25"/>
  <c r="AS256" i="25"/>
  <c r="AR256" i="25"/>
  <c r="AQ256" i="25"/>
  <c r="AP256" i="25"/>
  <c r="AU255" i="25"/>
  <c r="AT255" i="25"/>
  <c r="AS255" i="25"/>
  <c r="AR255" i="25"/>
  <c r="AQ255" i="25"/>
  <c r="AP255" i="25"/>
  <c r="AU253" i="25"/>
  <c r="AT253" i="25"/>
  <c r="AS253" i="25"/>
  <c r="AR253" i="25"/>
  <c r="AQ253" i="25"/>
  <c r="AP253" i="25"/>
  <c r="AU252" i="25"/>
  <c r="AT252" i="25"/>
  <c r="AS252" i="25"/>
  <c r="AR252" i="25"/>
  <c r="AQ252" i="25"/>
  <c r="AP252" i="25"/>
  <c r="AU251" i="25"/>
  <c r="AT251" i="25"/>
  <c r="AS251" i="25"/>
  <c r="AR251" i="25"/>
  <c r="AQ251" i="25"/>
  <c r="AP251" i="25"/>
  <c r="AU250" i="25"/>
  <c r="AT250" i="25"/>
  <c r="AS250" i="25"/>
  <c r="AR250" i="25"/>
  <c r="AQ250" i="25"/>
  <c r="AP250" i="25"/>
  <c r="AU249" i="25"/>
  <c r="AT249" i="25"/>
  <c r="AS249" i="25"/>
  <c r="AR249" i="25"/>
  <c r="AQ249" i="25"/>
  <c r="AP249" i="25"/>
  <c r="AU248" i="25"/>
  <c r="AT248" i="25"/>
  <c r="AS248" i="25"/>
  <c r="AR248" i="25"/>
  <c r="AQ248" i="25"/>
  <c r="AP248" i="25"/>
  <c r="AU247" i="25"/>
  <c r="AT247" i="25"/>
  <c r="AS247" i="25"/>
  <c r="AR247" i="25"/>
  <c r="AQ247" i="25"/>
  <c r="AP247" i="25"/>
  <c r="AU246" i="25"/>
  <c r="AT246" i="25"/>
  <c r="AS246" i="25"/>
  <c r="AR246" i="25"/>
  <c r="AQ246" i="25"/>
  <c r="AP246" i="25"/>
  <c r="AU245" i="25"/>
  <c r="AT245" i="25"/>
  <c r="AS245" i="25"/>
  <c r="AR245" i="25"/>
  <c r="AQ245" i="25"/>
  <c r="AP245" i="25"/>
  <c r="AU244" i="25"/>
  <c r="AT244" i="25"/>
  <c r="AS244" i="25"/>
  <c r="AR244" i="25"/>
  <c r="AQ244" i="25"/>
  <c r="AP244" i="25"/>
  <c r="AU243" i="25"/>
  <c r="AT243" i="25"/>
  <c r="AS243" i="25"/>
  <c r="AR243" i="25"/>
  <c r="AQ243" i="25"/>
  <c r="AP243" i="25"/>
  <c r="AU242" i="25"/>
  <c r="AT242" i="25"/>
  <c r="AS242" i="25"/>
  <c r="AR242" i="25"/>
  <c r="AQ242" i="25"/>
  <c r="AP242" i="25"/>
  <c r="AU241" i="25"/>
  <c r="AT241" i="25"/>
  <c r="AS241" i="25"/>
  <c r="AR241" i="25"/>
  <c r="AQ241" i="25"/>
  <c r="AP241" i="25"/>
  <c r="AU240" i="25"/>
  <c r="AT240" i="25"/>
  <c r="AS240" i="25"/>
  <c r="AR240" i="25"/>
  <c r="AQ240" i="25"/>
  <c r="AP240" i="25"/>
  <c r="AU239" i="25"/>
  <c r="AT239" i="25"/>
  <c r="AS239" i="25"/>
  <c r="AR239" i="25"/>
  <c r="AQ239" i="25"/>
  <c r="AP239" i="25"/>
  <c r="AU238" i="25"/>
  <c r="AT238" i="25"/>
  <c r="AS238" i="25"/>
  <c r="AR238" i="25"/>
  <c r="AQ238" i="25"/>
  <c r="AP238" i="25"/>
  <c r="AU237" i="25"/>
  <c r="AT237" i="25"/>
  <c r="AS237" i="25"/>
  <c r="AR237" i="25"/>
  <c r="AQ237" i="25"/>
  <c r="AP237" i="25"/>
  <c r="AU236" i="25"/>
  <c r="AT236" i="25"/>
  <c r="AS236" i="25"/>
  <c r="AR236" i="25"/>
  <c r="AQ236" i="25"/>
  <c r="AP236" i="25"/>
  <c r="AU235" i="25"/>
  <c r="AT235" i="25"/>
  <c r="AS235" i="25"/>
  <c r="AR235" i="25"/>
  <c r="AQ235" i="25"/>
  <c r="AP235" i="25"/>
  <c r="AU234" i="25"/>
  <c r="AT234" i="25"/>
  <c r="AS234" i="25"/>
  <c r="AR234" i="25"/>
  <c r="AQ234" i="25"/>
  <c r="AP234" i="25"/>
  <c r="AU232" i="25"/>
  <c r="AT232" i="25"/>
  <c r="AS232" i="25"/>
  <c r="AR232" i="25"/>
  <c r="AQ232" i="25"/>
  <c r="AP232" i="25"/>
  <c r="AU231" i="25"/>
  <c r="AT231" i="25"/>
  <c r="AS231" i="25"/>
  <c r="AR231" i="25"/>
  <c r="AQ231" i="25"/>
  <c r="AP231" i="25"/>
  <c r="AU230" i="25"/>
  <c r="AT230" i="25"/>
  <c r="AS230" i="25"/>
  <c r="AR230" i="25"/>
  <c r="AQ230" i="25"/>
  <c r="AP230" i="25"/>
  <c r="AU229" i="25"/>
  <c r="AT229" i="25"/>
  <c r="AS229" i="25"/>
  <c r="AR229" i="25"/>
  <c r="AQ229" i="25"/>
  <c r="AP229" i="25"/>
  <c r="AU228" i="25"/>
  <c r="AT228" i="25"/>
  <c r="AS228" i="25"/>
  <c r="AR228" i="25"/>
  <c r="AQ228" i="25"/>
  <c r="AP228" i="25"/>
  <c r="AU227" i="25"/>
  <c r="AT227" i="25"/>
  <c r="AS227" i="25"/>
  <c r="AR227" i="25"/>
  <c r="AQ227" i="25"/>
  <c r="AP227" i="25"/>
  <c r="AU226" i="25"/>
  <c r="AT226" i="25"/>
  <c r="AS226" i="25"/>
  <c r="AR226" i="25"/>
  <c r="AQ226" i="25"/>
  <c r="AP226" i="25"/>
  <c r="AU225" i="25"/>
  <c r="AT225" i="25"/>
  <c r="AS225" i="25"/>
  <c r="AR225" i="25"/>
  <c r="AQ225" i="25"/>
  <c r="AP225" i="25"/>
  <c r="AU224" i="25"/>
  <c r="AT224" i="25"/>
  <c r="AS224" i="25"/>
  <c r="AR224" i="25"/>
  <c r="AQ224" i="25"/>
  <c r="AP224" i="25"/>
  <c r="AU223" i="25"/>
  <c r="AT223" i="25"/>
  <c r="AS223" i="25"/>
  <c r="AR223" i="25"/>
  <c r="AQ223" i="25"/>
  <c r="AP223" i="25"/>
  <c r="AU222" i="25"/>
  <c r="AT222" i="25"/>
  <c r="AS222" i="25"/>
  <c r="AR222" i="25"/>
  <c r="AQ222" i="25"/>
  <c r="AP222" i="25"/>
  <c r="AU221" i="25"/>
  <c r="AT221" i="25"/>
  <c r="AS221" i="25"/>
  <c r="AR221" i="25"/>
  <c r="AQ221" i="25"/>
  <c r="AP221" i="25"/>
  <c r="AU220" i="25"/>
  <c r="AT220" i="25"/>
  <c r="AS220" i="25"/>
  <c r="AR220" i="25"/>
  <c r="AQ220" i="25"/>
  <c r="AP220" i="25"/>
  <c r="AU219" i="25"/>
  <c r="AT219" i="25"/>
  <c r="AS219" i="25"/>
  <c r="AR219" i="25"/>
  <c r="AQ219" i="25"/>
  <c r="AP219" i="25"/>
  <c r="AU218" i="25"/>
  <c r="AT218" i="25"/>
  <c r="AS218" i="25"/>
  <c r="AR218" i="25"/>
  <c r="AQ218" i="25"/>
  <c r="AP218" i="25"/>
  <c r="AU217" i="25"/>
  <c r="AT217" i="25"/>
  <c r="AS217" i="25"/>
  <c r="AR217" i="25"/>
  <c r="AQ217" i="25"/>
  <c r="AP217" i="25"/>
  <c r="AU216" i="25"/>
  <c r="AT216" i="25"/>
  <c r="AS216" i="25"/>
  <c r="AR216" i="25"/>
  <c r="AQ216" i="25"/>
  <c r="AP216" i="25"/>
  <c r="AU215" i="25"/>
  <c r="AT215" i="25"/>
  <c r="AS215" i="25"/>
  <c r="AR215" i="25"/>
  <c r="AQ215" i="25"/>
  <c r="AP215" i="25"/>
  <c r="AU214" i="25"/>
  <c r="AT214" i="25"/>
  <c r="AS214" i="25"/>
  <c r="AR214" i="25"/>
  <c r="AQ214" i="25"/>
  <c r="AP214" i="25"/>
  <c r="AU213" i="25"/>
  <c r="AT213" i="25"/>
  <c r="AS213" i="25"/>
  <c r="AR213" i="25"/>
  <c r="AQ213" i="25"/>
  <c r="AP213" i="25"/>
  <c r="AU211" i="25"/>
  <c r="AT211" i="25"/>
  <c r="AS211" i="25"/>
  <c r="AR211" i="25"/>
  <c r="AQ211" i="25"/>
  <c r="AP211" i="25"/>
  <c r="AU210" i="25"/>
  <c r="AT210" i="25"/>
  <c r="AS210" i="25"/>
  <c r="AR210" i="25"/>
  <c r="AQ210" i="25"/>
  <c r="AP210" i="25"/>
  <c r="AU209" i="25"/>
  <c r="AT209" i="25"/>
  <c r="AS209" i="25"/>
  <c r="AR209" i="25"/>
  <c r="AQ209" i="25"/>
  <c r="AP209" i="25"/>
  <c r="AU208" i="25"/>
  <c r="AT208" i="25"/>
  <c r="AS208" i="25"/>
  <c r="AR208" i="25"/>
  <c r="AQ208" i="25"/>
  <c r="AP208" i="25"/>
  <c r="AU207" i="25"/>
  <c r="AT207" i="25"/>
  <c r="AS207" i="25"/>
  <c r="AR207" i="25"/>
  <c r="AQ207" i="25"/>
  <c r="AP207" i="25"/>
  <c r="AU206" i="25"/>
  <c r="AT206" i="25"/>
  <c r="AS206" i="25"/>
  <c r="AR206" i="25"/>
  <c r="AQ206" i="25"/>
  <c r="AP206" i="25"/>
  <c r="AU205" i="25"/>
  <c r="AT205" i="25"/>
  <c r="AS205" i="25"/>
  <c r="AR205" i="25"/>
  <c r="AQ205" i="25"/>
  <c r="AP205" i="25"/>
  <c r="AU204" i="25"/>
  <c r="AT204" i="25"/>
  <c r="AS204" i="25"/>
  <c r="AR204" i="25"/>
  <c r="AQ204" i="25"/>
  <c r="AP204" i="25"/>
  <c r="AU203" i="25"/>
  <c r="AT203" i="25"/>
  <c r="AS203" i="25"/>
  <c r="AR203" i="25"/>
  <c r="AQ203" i="25"/>
  <c r="AP203" i="25"/>
  <c r="AU202" i="25"/>
  <c r="AT202" i="25"/>
  <c r="AS202" i="25"/>
  <c r="AR202" i="25"/>
  <c r="AQ202" i="25"/>
  <c r="AP202" i="25"/>
  <c r="AU201" i="25"/>
  <c r="AT201" i="25"/>
  <c r="AS201" i="25"/>
  <c r="AR201" i="25"/>
  <c r="AQ201" i="25"/>
  <c r="AP201" i="25"/>
  <c r="AU200" i="25"/>
  <c r="AT200" i="25"/>
  <c r="AS200" i="25"/>
  <c r="AR200" i="25"/>
  <c r="AQ200" i="25"/>
  <c r="AP200" i="25"/>
  <c r="AU199" i="25"/>
  <c r="AT199" i="25"/>
  <c r="AS199" i="25"/>
  <c r="AR199" i="25"/>
  <c r="AQ199" i="25"/>
  <c r="AP199" i="25"/>
  <c r="AU198" i="25"/>
  <c r="AT198" i="25"/>
  <c r="AS198" i="25"/>
  <c r="AR198" i="25"/>
  <c r="AQ198" i="25"/>
  <c r="AP198" i="25"/>
  <c r="AU197" i="25"/>
  <c r="AT197" i="25"/>
  <c r="AS197" i="25"/>
  <c r="AR197" i="25"/>
  <c r="AQ197" i="25"/>
  <c r="AP197" i="25"/>
  <c r="AU196" i="25"/>
  <c r="AT196" i="25"/>
  <c r="AS196" i="25"/>
  <c r="AR196" i="25"/>
  <c r="AQ196" i="25"/>
  <c r="AP196" i="25"/>
  <c r="AU195" i="25"/>
  <c r="AT195" i="25"/>
  <c r="AS195" i="25"/>
  <c r="AR195" i="25"/>
  <c r="AQ195" i="25"/>
  <c r="AP195" i="25"/>
  <c r="AU194" i="25"/>
  <c r="AT194" i="25"/>
  <c r="AS194" i="25"/>
  <c r="AR194" i="25"/>
  <c r="AQ194" i="25"/>
  <c r="AP194" i="25"/>
  <c r="AU193" i="25"/>
  <c r="AT193" i="25"/>
  <c r="AS193" i="25"/>
  <c r="AR193" i="25"/>
  <c r="AQ193" i="25"/>
  <c r="AP193" i="25"/>
  <c r="AU192" i="25"/>
  <c r="AT192" i="25"/>
  <c r="AS192" i="25"/>
  <c r="AR192" i="25"/>
  <c r="AQ192" i="25"/>
  <c r="AP192" i="25"/>
  <c r="AU190" i="25"/>
  <c r="AT190" i="25"/>
  <c r="AS190" i="25"/>
  <c r="AR190" i="25"/>
  <c r="AQ190" i="25"/>
  <c r="AP190" i="25"/>
  <c r="AU189" i="25"/>
  <c r="AT189" i="25"/>
  <c r="AS189" i="25"/>
  <c r="AR189" i="25"/>
  <c r="AQ189" i="25"/>
  <c r="AP189" i="25"/>
  <c r="AU188" i="25"/>
  <c r="AT188" i="25"/>
  <c r="AS188" i="25"/>
  <c r="AR188" i="25"/>
  <c r="AQ188" i="25"/>
  <c r="AP188" i="25"/>
  <c r="AU187" i="25"/>
  <c r="AT187" i="25"/>
  <c r="AS187" i="25"/>
  <c r="AR187" i="25"/>
  <c r="AQ187" i="25"/>
  <c r="AP187" i="25"/>
  <c r="AU186" i="25"/>
  <c r="AT186" i="25"/>
  <c r="AS186" i="25"/>
  <c r="AR186" i="25"/>
  <c r="AQ186" i="25"/>
  <c r="AP186" i="25"/>
  <c r="AU185" i="25"/>
  <c r="AT185" i="25"/>
  <c r="AS185" i="25"/>
  <c r="AR185" i="25"/>
  <c r="AQ185" i="25"/>
  <c r="AP185" i="25"/>
  <c r="AU184" i="25"/>
  <c r="AT184" i="25"/>
  <c r="AS184" i="25"/>
  <c r="AR184" i="25"/>
  <c r="AQ184" i="25"/>
  <c r="AP184" i="25"/>
  <c r="AU183" i="25"/>
  <c r="AT183" i="25"/>
  <c r="AS183" i="25"/>
  <c r="AR183" i="25"/>
  <c r="AQ183" i="25"/>
  <c r="AP183" i="25"/>
  <c r="AU182" i="25"/>
  <c r="AT182" i="25"/>
  <c r="AS182" i="25"/>
  <c r="AR182" i="25"/>
  <c r="AQ182" i="25"/>
  <c r="AP182" i="25"/>
  <c r="AU181" i="25"/>
  <c r="AT181" i="25"/>
  <c r="AS181" i="25"/>
  <c r="AR181" i="25"/>
  <c r="AQ181" i="25"/>
  <c r="AP181" i="25"/>
  <c r="AU180" i="25"/>
  <c r="AT180" i="25"/>
  <c r="AS180" i="25"/>
  <c r="AR180" i="25"/>
  <c r="AQ180" i="25"/>
  <c r="AP180" i="25"/>
  <c r="AU179" i="25"/>
  <c r="AT179" i="25"/>
  <c r="AS179" i="25"/>
  <c r="AR179" i="25"/>
  <c r="AQ179" i="25"/>
  <c r="AP179" i="25"/>
  <c r="AU178" i="25"/>
  <c r="AT178" i="25"/>
  <c r="AS178" i="25"/>
  <c r="AR178" i="25"/>
  <c r="AQ178" i="25"/>
  <c r="AP178" i="25"/>
  <c r="AU177" i="25"/>
  <c r="AT177" i="25"/>
  <c r="AS177" i="25"/>
  <c r="AR177" i="25"/>
  <c r="AQ177" i="25"/>
  <c r="AP177" i="25"/>
  <c r="AU176" i="25"/>
  <c r="AT176" i="25"/>
  <c r="AS176" i="25"/>
  <c r="AR176" i="25"/>
  <c r="AQ176" i="25"/>
  <c r="AP176" i="25"/>
  <c r="AU175" i="25"/>
  <c r="AT175" i="25"/>
  <c r="AS175" i="25"/>
  <c r="AR175" i="25"/>
  <c r="AQ175" i="25"/>
  <c r="AP175" i="25"/>
  <c r="AU174" i="25"/>
  <c r="AT174" i="25"/>
  <c r="AS174" i="25"/>
  <c r="AR174" i="25"/>
  <c r="AQ174" i="25"/>
  <c r="AP174" i="25"/>
  <c r="AU173" i="25"/>
  <c r="AT173" i="25"/>
  <c r="AS173" i="25"/>
  <c r="AR173" i="25"/>
  <c r="AQ173" i="25"/>
  <c r="AP173" i="25"/>
  <c r="AU172" i="25"/>
  <c r="AT172" i="25"/>
  <c r="AS172" i="25"/>
  <c r="AR172" i="25"/>
  <c r="AQ172" i="25"/>
  <c r="AP172" i="25"/>
  <c r="AU171" i="25"/>
  <c r="AT171" i="25"/>
  <c r="AS171" i="25"/>
  <c r="AR171" i="25"/>
  <c r="AQ171" i="25"/>
  <c r="AP171" i="25"/>
  <c r="AU169" i="25"/>
  <c r="AT169" i="25"/>
  <c r="AS169" i="25"/>
  <c r="AR169" i="25"/>
  <c r="AQ169" i="25"/>
  <c r="AP169" i="25"/>
  <c r="AU168" i="25"/>
  <c r="AT168" i="25"/>
  <c r="AS168" i="25"/>
  <c r="AR168" i="25"/>
  <c r="AQ168" i="25"/>
  <c r="AP168" i="25"/>
  <c r="AU167" i="25"/>
  <c r="AT167" i="25"/>
  <c r="AS167" i="25"/>
  <c r="AR167" i="25"/>
  <c r="AQ167" i="25"/>
  <c r="AP167" i="25"/>
  <c r="AU166" i="25"/>
  <c r="AT166" i="25"/>
  <c r="AS166" i="25"/>
  <c r="AR166" i="25"/>
  <c r="AQ166" i="25"/>
  <c r="AP166" i="25"/>
  <c r="AU165" i="25"/>
  <c r="AT165" i="25"/>
  <c r="AS165" i="25"/>
  <c r="AR165" i="25"/>
  <c r="AQ165" i="25"/>
  <c r="AP165" i="25"/>
  <c r="AU164" i="25"/>
  <c r="AT164" i="25"/>
  <c r="AS164" i="25"/>
  <c r="AR164" i="25"/>
  <c r="AQ164" i="25"/>
  <c r="AP164" i="25"/>
  <c r="AU163" i="25"/>
  <c r="AT163" i="25"/>
  <c r="AS163" i="25"/>
  <c r="AR163" i="25"/>
  <c r="AQ163" i="25"/>
  <c r="AP163" i="25"/>
  <c r="AU162" i="25"/>
  <c r="AT162" i="25"/>
  <c r="AS162" i="25"/>
  <c r="AR162" i="25"/>
  <c r="AQ162" i="25"/>
  <c r="AP162" i="25"/>
  <c r="AU161" i="25"/>
  <c r="AT161" i="25"/>
  <c r="AS161" i="25"/>
  <c r="AR161" i="25"/>
  <c r="AQ161" i="25"/>
  <c r="AP161" i="25"/>
  <c r="AU160" i="25"/>
  <c r="AT160" i="25"/>
  <c r="AS160" i="25"/>
  <c r="AR160" i="25"/>
  <c r="AQ160" i="25"/>
  <c r="AP160" i="25"/>
  <c r="AU159" i="25"/>
  <c r="AT159" i="25"/>
  <c r="AS159" i="25"/>
  <c r="AR159" i="25"/>
  <c r="AQ159" i="25"/>
  <c r="AP159" i="25"/>
  <c r="AU158" i="25"/>
  <c r="AT158" i="25"/>
  <c r="AS158" i="25"/>
  <c r="AR158" i="25"/>
  <c r="AQ158" i="25"/>
  <c r="AP158" i="25"/>
  <c r="AU157" i="25"/>
  <c r="AT157" i="25"/>
  <c r="AS157" i="25"/>
  <c r="AR157" i="25"/>
  <c r="AQ157" i="25"/>
  <c r="AP157" i="25"/>
  <c r="AU156" i="25"/>
  <c r="AT156" i="25"/>
  <c r="AS156" i="25"/>
  <c r="AR156" i="25"/>
  <c r="AQ156" i="25"/>
  <c r="AP156" i="25"/>
  <c r="AU155" i="25"/>
  <c r="AT155" i="25"/>
  <c r="AS155" i="25"/>
  <c r="AR155" i="25"/>
  <c r="AQ155" i="25"/>
  <c r="AP155" i="25"/>
  <c r="AU154" i="25"/>
  <c r="AT154" i="25"/>
  <c r="AS154" i="25"/>
  <c r="AR154" i="25"/>
  <c r="AQ154" i="25"/>
  <c r="AP154" i="25"/>
  <c r="AU153" i="25"/>
  <c r="AT153" i="25"/>
  <c r="AS153" i="25"/>
  <c r="AR153" i="25"/>
  <c r="AQ153" i="25"/>
  <c r="AP153" i="25"/>
  <c r="AU152" i="25"/>
  <c r="AT152" i="25"/>
  <c r="AS152" i="25"/>
  <c r="AR152" i="25"/>
  <c r="AQ152" i="25"/>
  <c r="AP152" i="25"/>
  <c r="AU151" i="25"/>
  <c r="AT151" i="25"/>
  <c r="AS151" i="25"/>
  <c r="AR151" i="25"/>
  <c r="AQ151" i="25"/>
  <c r="AP151" i="25"/>
  <c r="AU150" i="25"/>
  <c r="AT150" i="25"/>
  <c r="AS150" i="25"/>
  <c r="AR150" i="25"/>
  <c r="AQ150" i="25"/>
  <c r="AP150" i="25"/>
  <c r="AU148" i="25"/>
  <c r="AT148" i="25"/>
  <c r="AS148" i="25"/>
  <c r="AR148" i="25"/>
  <c r="AQ148" i="25"/>
  <c r="AP148" i="25"/>
  <c r="AU147" i="25"/>
  <c r="AT147" i="25"/>
  <c r="AS147" i="25"/>
  <c r="AR147" i="25"/>
  <c r="AQ147" i="25"/>
  <c r="AP147" i="25"/>
  <c r="AU146" i="25"/>
  <c r="AT146" i="25"/>
  <c r="AS146" i="25"/>
  <c r="AR146" i="25"/>
  <c r="AQ146" i="25"/>
  <c r="AP146" i="25"/>
  <c r="AU145" i="25"/>
  <c r="AT145" i="25"/>
  <c r="AS145" i="25"/>
  <c r="AR145" i="25"/>
  <c r="AQ145" i="25"/>
  <c r="AP145" i="25"/>
  <c r="AU144" i="25"/>
  <c r="AT144" i="25"/>
  <c r="AS144" i="25"/>
  <c r="AR144" i="25"/>
  <c r="AQ144" i="25"/>
  <c r="AP144" i="25"/>
  <c r="AU143" i="25"/>
  <c r="AT143" i="25"/>
  <c r="AS143" i="25"/>
  <c r="AR143" i="25"/>
  <c r="AQ143" i="25"/>
  <c r="AP143" i="25"/>
  <c r="AU142" i="25"/>
  <c r="AT142" i="25"/>
  <c r="AS142" i="25"/>
  <c r="AR142" i="25"/>
  <c r="AQ142" i="25"/>
  <c r="AP142" i="25"/>
  <c r="AU141" i="25"/>
  <c r="AT141" i="25"/>
  <c r="AS141" i="25"/>
  <c r="AR141" i="25"/>
  <c r="AQ141" i="25"/>
  <c r="AP141" i="25"/>
  <c r="AU140" i="25"/>
  <c r="AT140" i="25"/>
  <c r="AS140" i="25"/>
  <c r="AR140" i="25"/>
  <c r="AQ140" i="25"/>
  <c r="AP140" i="25"/>
  <c r="AU139" i="25"/>
  <c r="AT139" i="25"/>
  <c r="AS139" i="25"/>
  <c r="AR139" i="25"/>
  <c r="AQ139" i="25"/>
  <c r="AP139" i="25"/>
  <c r="AU138" i="25"/>
  <c r="AT138" i="25"/>
  <c r="AS138" i="25"/>
  <c r="AR138" i="25"/>
  <c r="AQ138" i="25"/>
  <c r="AP138" i="25"/>
  <c r="AU137" i="25"/>
  <c r="AT137" i="25"/>
  <c r="AS137" i="25"/>
  <c r="AR137" i="25"/>
  <c r="AQ137" i="25"/>
  <c r="AP137" i="25"/>
  <c r="AU136" i="25"/>
  <c r="AT136" i="25"/>
  <c r="AS136" i="25"/>
  <c r="AR136" i="25"/>
  <c r="AQ136" i="25"/>
  <c r="AP136" i="25"/>
  <c r="AU135" i="25"/>
  <c r="AT135" i="25"/>
  <c r="AS135" i="25"/>
  <c r="AR135" i="25"/>
  <c r="AQ135" i="25"/>
  <c r="AP135" i="25"/>
  <c r="AU134" i="25"/>
  <c r="AT134" i="25"/>
  <c r="AS134" i="25"/>
  <c r="AR134" i="25"/>
  <c r="AQ134" i="25"/>
  <c r="AP134" i="25"/>
  <c r="AU133" i="25"/>
  <c r="AT133" i="25"/>
  <c r="AS133" i="25"/>
  <c r="AR133" i="25"/>
  <c r="AQ133" i="25"/>
  <c r="AP133" i="25"/>
  <c r="AU132" i="25"/>
  <c r="AT132" i="25"/>
  <c r="AS132" i="25"/>
  <c r="AR132" i="25"/>
  <c r="AQ132" i="25"/>
  <c r="AP132" i="25"/>
  <c r="AU131" i="25"/>
  <c r="AT131" i="25"/>
  <c r="AS131" i="25"/>
  <c r="AR131" i="25"/>
  <c r="AQ131" i="25"/>
  <c r="AP131" i="25"/>
  <c r="AU130" i="25"/>
  <c r="AT130" i="25"/>
  <c r="AS130" i="25"/>
  <c r="AR130" i="25"/>
  <c r="AQ130" i="25"/>
  <c r="AP130" i="25"/>
  <c r="AU129" i="25"/>
  <c r="AT129" i="25"/>
  <c r="AS129" i="25"/>
  <c r="AR129" i="25"/>
  <c r="AQ129" i="25"/>
  <c r="AP129" i="25"/>
  <c r="AU127" i="25"/>
  <c r="AT127" i="25"/>
  <c r="AS127" i="25"/>
  <c r="AR127" i="25"/>
  <c r="AQ127" i="25"/>
  <c r="AP127" i="25"/>
  <c r="AU126" i="25"/>
  <c r="AT126" i="25"/>
  <c r="AS126" i="25"/>
  <c r="AR126" i="25"/>
  <c r="AQ126" i="25"/>
  <c r="AP126" i="25"/>
  <c r="AU125" i="25"/>
  <c r="AT125" i="25"/>
  <c r="AS125" i="25"/>
  <c r="AR125" i="25"/>
  <c r="AQ125" i="25"/>
  <c r="AP125" i="25"/>
  <c r="AU124" i="25"/>
  <c r="AT124" i="25"/>
  <c r="AS124" i="25"/>
  <c r="AR124" i="25"/>
  <c r="AQ124" i="25"/>
  <c r="AP124" i="25"/>
  <c r="AU123" i="25"/>
  <c r="AT123" i="25"/>
  <c r="AS123" i="25"/>
  <c r="AR123" i="25"/>
  <c r="AQ123" i="25"/>
  <c r="AP123" i="25"/>
  <c r="AU122" i="25"/>
  <c r="AT122" i="25"/>
  <c r="AS122" i="25"/>
  <c r="AR122" i="25"/>
  <c r="AQ122" i="25"/>
  <c r="AP122" i="25"/>
  <c r="AU121" i="25"/>
  <c r="AT121" i="25"/>
  <c r="AS121" i="25"/>
  <c r="AR121" i="25"/>
  <c r="AQ121" i="25"/>
  <c r="AP121" i="25"/>
  <c r="AU120" i="25"/>
  <c r="AT120" i="25"/>
  <c r="AS120" i="25"/>
  <c r="AR120" i="25"/>
  <c r="AQ120" i="25"/>
  <c r="AP120" i="25"/>
  <c r="AU119" i="25"/>
  <c r="AT119" i="25"/>
  <c r="AS119" i="25"/>
  <c r="AR119" i="25"/>
  <c r="AQ119" i="25"/>
  <c r="AP119" i="25"/>
  <c r="AU118" i="25"/>
  <c r="AT118" i="25"/>
  <c r="AS118" i="25"/>
  <c r="AR118" i="25"/>
  <c r="AQ118" i="25"/>
  <c r="AP118" i="25"/>
  <c r="AU117" i="25"/>
  <c r="AT117" i="25"/>
  <c r="AS117" i="25"/>
  <c r="AR117" i="25"/>
  <c r="AQ117" i="25"/>
  <c r="AP117" i="25"/>
  <c r="AU116" i="25"/>
  <c r="AT116" i="25"/>
  <c r="AS116" i="25"/>
  <c r="AR116" i="25"/>
  <c r="AQ116" i="25"/>
  <c r="AP116" i="25"/>
  <c r="AU115" i="25"/>
  <c r="AT115" i="25"/>
  <c r="AS115" i="25"/>
  <c r="AR115" i="25"/>
  <c r="AQ115" i="25"/>
  <c r="AP115" i="25"/>
  <c r="AU114" i="25"/>
  <c r="AT114" i="25"/>
  <c r="AS114" i="25"/>
  <c r="AR114" i="25"/>
  <c r="AQ114" i="25"/>
  <c r="AP114" i="25"/>
  <c r="AU113" i="25"/>
  <c r="AT113" i="25"/>
  <c r="AS113" i="25"/>
  <c r="AR113" i="25"/>
  <c r="AQ113" i="25"/>
  <c r="AP113" i="25"/>
  <c r="AU112" i="25"/>
  <c r="AT112" i="25"/>
  <c r="AS112" i="25"/>
  <c r="AR112" i="25"/>
  <c r="AQ112" i="25"/>
  <c r="AP112" i="25"/>
  <c r="AU111" i="25"/>
  <c r="AT111" i="25"/>
  <c r="AS111" i="25"/>
  <c r="AR111" i="25"/>
  <c r="AQ111" i="25"/>
  <c r="AP111" i="25"/>
  <c r="AU110" i="25"/>
  <c r="AT110" i="25"/>
  <c r="AS110" i="25"/>
  <c r="AR110" i="25"/>
  <c r="AQ110" i="25"/>
  <c r="AP110" i="25"/>
  <c r="AU109" i="25"/>
  <c r="AT109" i="25"/>
  <c r="AS109" i="25"/>
  <c r="AR109" i="25"/>
  <c r="AQ109" i="25"/>
  <c r="AP109" i="25"/>
  <c r="AU108" i="25"/>
  <c r="AT108" i="25"/>
  <c r="AS108" i="25"/>
  <c r="AR108" i="25"/>
  <c r="AQ108" i="25"/>
  <c r="AP108" i="25"/>
  <c r="AU106" i="25"/>
  <c r="AT106" i="25"/>
  <c r="AS106" i="25"/>
  <c r="AR106" i="25"/>
  <c r="AQ106" i="25"/>
  <c r="AP106" i="25"/>
  <c r="AU105" i="25"/>
  <c r="AT105" i="25"/>
  <c r="AS105" i="25"/>
  <c r="AR105" i="25"/>
  <c r="AQ105" i="25"/>
  <c r="AP105" i="25"/>
  <c r="AU104" i="25"/>
  <c r="AT104" i="25"/>
  <c r="AS104" i="25"/>
  <c r="AR104" i="25"/>
  <c r="AQ104" i="25"/>
  <c r="AP104" i="25"/>
  <c r="AU103" i="25"/>
  <c r="AT103" i="25"/>
  <c r="AS103" i="25"/>
  <c r="AR103" i="25"/>
  <c r="AQ103" i="25"/>
  <c r="AP103" i="25"/>
  <c r="AU102" i="25"/>
  <c r="AT102" i="25"/>
  <c r="AS102" i="25"/>
  <c r="AR102" i="25"/>
  <c r="AQ102" i="25"/>
  <c r="AP102" i="25"/>
  <c r="AU101" i="25"/>
  <c r="AT101" i="25"/>
  <c r="AS101" i="25"/>
  <c r="AR101" i="25"/>
  <c r="AQ101" i="25"/>
  <c r="AP101" i="25"/>
  <c r="AU100" i="25"/>
  <c r="AT100" i="25"/>
  <c r="AS100" i="25"/>
  <c r="AR100" i="25"/>
  <c r="AQ100" i="25"/>
  <c r="AP100" i="25"/>
  <c r="AU99" i="25"/>
  <c r="AT99" i="25"/>
  <c r="AS99" i="25"/>
  <c r="AR99" i="25"/>
  <c r="AQ99" i="25"/>
  <c r="AP99" i="25"/>
  <c r="AU98" i="25"/>
  <c r="AT98" i="25"/>
  <c r="AS98" i="25"/>
  <c r="AR98" i="25"/>
  <c r="AQ98" i="25"/>
  <c r="AP98" i="25"/>
  <c r="AU97" i="25"/>
  <c r="AT97" i="25"/>
  <c r="AS97" i="25"/>
  <c r="AR97" i="25"/>
  <c r="AQ97" i="25"/>
  <c r="AP97" i="25"/>
  <c r="AU96" i="25"/>
  <c r="AT96" i="25"/>
  <c r="AS96" i="25"/>
  <c r="AR96" i="25"/>
  <c r="AQ96" i="25"/>
  <c r="AP96" i="25"/>
  <c r="AU95" i="25"/>
  <c r="AT95" i="25"/>
  <c r="AS95" i="25"/>
  <c r="AR95" i="25"/>
  <c r="AQ95" i="25"/>
  <c r="AP95" i="25"/>
  <c r="AU94" i="25"/>
  <c r="AT94" i="25"/>
  <c r="AS94" i="25"/>
  <c r="AR94" i="25"/>
  <c r="AQ94" i="25"/>
  <c r="AP94" i="25"/>
  <c r="AU93" i="25"/>
  <c r="AT93" i="25"/>
  <c r="AS93" i="25"/>
  <c r="AR93" i="25"/>
  <c r="AQ93" i="25"/>
  <c r="AP93" i="25"/>
  <c r="AU92" i="25"/>
  <c r="AT92" i="25"/>
  <c r="AS92" i="25"/>
  <c r="AR92" i="25"/>
  <c r="AQ92" i="25"/>
  <c r="AP92" i="25"/>
  <c r="AU91" i="25"/>
  <c r="AT91" i="25"/>
  <c r="AS91" i="25"/>
  <c r="AR91" i="25"/>
  <c r="AQ91" i="25"/>
  <c r="AP91" i="25"/>
  <c r="AU90" i="25"/>
  <c r="AT90" i="25"/>
  <c r="AS90" i="25"/>
  <c r="AR90" i="25"/>
  <c r="AQ90" i="25"/>
  <c r="AP90" i="25"/>
  <c r="AU89" i="25"/>
  <c r="AT89" i="25"/>
  <c r="AS89" i="25"/>
  <c r="AR89" i="25"/>
  <c r="AQ89" i="25"/>
  <c r="AP89" i="25"/>
  <c r="AU88" i="25"/>
  <c r="AT88" i="25"/>
  <c r="AS88" i="25"/>
  <c r="AR88" i="25"/>
  <c r="AQ88" i="25"/>
  <c r="AP88" i="25"/>
  <c r="AU87" i="25"/>
  <c r="AT87" i="25"/>
  <c r="AS87" i="25"/>
  <c r="AR87" i="25"/>
  <c r="AQ87" i="25"/>
  <c r="AP87" i="25"/>
  <c r="AU85" i="25"/>
  <c r="AT85" i="25"/>
  <c r="AS85" i="25"/>
  <c r="AR85" i="25"/>
  <c r="AQ85" i="25"/>
  <c r="AP85" i="25"/>
  <c r="AU84" i="25"/>
  <c r="AT84" i="25"/>
  <c r="AS84" i="25"/>
  <c r="AR84" i="25"/>
  <c r="AQ84" i="25"/>
  <c r="AP84" i="25"/>
  <c r="AU83" i="25"/>
  <c r="AT83" i="25"/>
  <c r="AS83" i="25"/>
  <c r="AR83" i="25"/>
  <c r="AQ83" i="25"/>
  <c r="AP83" i="25"/>
  <c r="AU82" i="25"/>
  <c r="AT82" i="25"/>
  <c r="AS82" i="25"/>
  <c r="AR82" i="25"/>
  <c r="AQ82" i="25"/>
  <c r="AP82" i="25"/>
  <c r="AU81" i="25"/>
  <c r="AT81" i="25"/>
  <c r="AS81" i="25"/>
  <c r="AR81" i="25"/>
  <c r="AQ81" i="25"/>
  <c r="AP81" i="25"/>
  <c r="AU80" i="25"/>
  <c r="AT80" i="25"/>
  <c r="AS80" i="25"/>
  <c r="AR80" i="25"/>
  <c r="AQ80" i="25"/>
  <c r="AP80" i="25"/>
  <c r="AU79" i="25"/>
  <c r="AT79" i="25"/>
  <c r="AS79" i="25"/>
  <c r="AR79" i="25"/>
  <c r="AQ79" i="25"/>
  <c r="AP79" i="25"/>
  <c r="AU78" i="25"/>
  <c r="AT78" i="25"/>
  <c r="AS78" i="25"/>
  <c r="AR78" i="25"/>
  <c r="AQ78" i="25"/>
  <c r="AP78" i="25"/>
  <c r="AU77" i="25"/>
  <c r="AT77" i="25"/>
  <c r="AS77" i="25"/>
  <c r="AR77" i="25"/>
  <c r="AQ77" i="25"/>
  <c r="AP77" i="25"/>
  <c r="AU76" i="25"/>
  <c r="AT76" i="25"/>
  <c r="AS76" i="25"/>
  <c r="AR76" i="25"/>
  <c r="AQ76" i="25"/>
  <c r="AP76" i="25"/>
  <c r="AU75" i="25"/>
  <c r="AT75" i="25"/>
  <c r="AS75" i="25"/>
  <c r="AR75" i="25"/>
  <c r="AQ75" i="25"/>
  <c r="AP75" i="25"/>
  <c r="AU74" i="25"/>
  <c r="AT74" i="25"/>
  <c r="AS74" i="25"/>
  <c r="AR74" i="25"/>
  <c r="AQ74" i="25"/>
  <c r="AP74" i="25"/>
  <c r="AU73" i="25"/>
  <c r="AT73" i="25"/>
  <c r="AS73" i="25"/>
  <c r="AR73" i="25"/>
  <c r="AQ73" i="25"/>
  <c r="AP73" i="25"/>
  <c r="AU72" i="25"/>
  <c r="AT72" i="25"/>
  <c r="AS72" i="25"/>
  <c r="AR72" i="25"/>
  <c r="AQ72" i="25"/>
  <c r="AP72" i="25"/>
  <c r="AU71" i="25"/>
  <c r="AT71" i="25"/>
  <c r="AS71" i="25"/>
  <c r="AR71" i="25"/>
  <c r="AQ71" i="25"/>
  <c r="AP71" i="25"/>
  <c r="AU70" i="25"/>
  <c r="AT70" i="25"/>
  <c r="AS70" i="25"/>
  <c r="AR70" i="25"/>
  <c r="AQ70" i="25"/>
  <c r="AP70" i="25"/>
  <c r="AU69" i="25"/>
  <c r="AT69" i="25"/>
  <c r="AS69" i="25"/>
  <c r="AR69" i="25"/>
  <c r="AQ69" i="25"/>
  <c r="AP69" i="25"/>
  <c r="AU68" i="25"/>
  <c r="AT68" i="25"/>
  <c r="AS68" i="25"/>
  <c r="AR68" i="25"/>
  <c r="AQ68" i="25"/>
  <c r="AP68" i="25"/>
  <c r="AU67" i="25"/>
  <c r="AT67" i="25"/>
  <c r="AS67" i="25"/>
  <c r="AR67" i="25"/>
  <c r="AQ67" i="25"/>
  <c r="AP67" i="25"/>
  <c r="AU66" i="25"/>
  <c r="AT66" i="25"/>
  <c r="AS66" i="25"/>
  <c r="AR66" i="25"/>
  <c r="AQ66" i="25"/>
  <c r="AP66" i="25"/>
  <c r="AU64" i="25"/>
  <c r="AT64" i="25"/>
  <c r="AS64" i="25"/>
  <c r="AR64" i="25"/>
  <c r="AQ64" i="25"/>
  <c r="AP64" i="25"/>
  <c r="AU63" i="25"/>
  <c r="AT63" i="25"/>
  <c r="AS63" i="25"/>
  <c r="AR63" i="25"/>
  <c r="AQ63" i="25"/>
  <c r="AP63" i="25"/>
  <c r="AU62" i="25"/>
  <c r="AT62" i="25"/>
  <c r="AS62" i="25"/>
  <c r="AR62" i="25"/>
  <c r="AQ62" i="25"/>
  <c r="AP62" i="25"/>
  <c r="AU61" i="25"/>
  <c r="AT61" i="25"/>
  <c r="AS61" i="25"/>
  <c r="AR61" i="25"/>
  <c r="AQ61" i="25"/>
  <c r="AP61" i="25"/>
  <c r="AU60" i="25"/>
  <c r="AT60" i="25"/>
  <c r="AS60" i="25"/>
  <c r="AR60" i="25"/>
  <c r="AQ60" i="25"/>
  <c r="AP60" i="25"/>
  <c r="AU59" i="25"/>
  <c r="AT59" i="25"/>
  <c r="AS59" i="25"/>
  <c r="AR59" i="25"/>
  <c r="AQ59" i="25"/>
  <c r="AP59" i="25"/>
  <c r="AU58" i="25"/>
  <c r="AT58" i="25"/>
  <c r="AS58" i="25"/>
  <c r="AR58" i="25"/>
  <c r="AQ58" i="25"/>
  <c r="AP58" i="25"/>
  <c r="AU57" i="25"/>
  <c r="AT57" i="25"/>
  <c r="AS57" i="25"/>
  <c r="AR57" i="25"/>
  <c r="AQ57" i="25"/>
  <c r="AP57" i="25"/>
  <c r="AU56" i="25"/>
  <c r="AT56" i="25"/>
  <c r="AS56" i="25"/>
  <c r="AR56" i="25"/>
  <c r="AQ56" i="25"/>
  <c r="AP56" i="25"/>
  <c r="AU55" i="25"/>
  <c r="AT55" i="25"/>
  <c r="AS55" i="25"/>
  <c r="AR55" i="25"/>
  <c r="AQ55" i="25"/>
  <c r="AP55" i="25"/>
  <c r="AU54" i="25"/>
  <c r="AT54" i="25"/>
  <c r="AS54" i="25"/>
  <c r="AR54" i="25"/>
  <c r="AQ54" i="25"/>
  <c r="AP54" i="25"/>
  <c r="AU53" i="25"/>
  <c r="AT53" i="25"/>
  <c r="AS53" i="25"/>
  <c r="AR53" i="25"/>
  <c r="AQ53" i="25"/>
  <c r="AP53" i="25"/>
  <c r="AU52" i="25"/>
  <c r="AT52" i="25"/>
  <c r="AS52" i="25"/>
  <c r="AR52" i="25"/>
  <c r="AQ52" i="25"/>
  <c r="AP52" i="25"/>
  <c r="AU51" i="25"/>
  <c r="AT51" i="25"/>
  <c r="AS51" i="25"/>
  <c r="AR51" i="25"/>
  <c r="AQ51" i="25"/>
  <c r="AP51" i="25"/>
  <c r="AU50" i="25"/>
  <c r="AT50" i="25"/>
  <c r="AS50" i="25"/>
  <c r="AR50" i="25"/>
  <c r="AQ50" i="25"/>
  <c r="AP50" i="25"/>
  <c r="AU49" i="25"/>
  <c r="AT49" i="25"/>
  <c r="AS49" i="25"/>
  <c r="AR49" i="25"/>
  <c r="AQ49" i="25"/>
  <c r="AP49" i="25"/>
  <c r="AU48" i="25"/>
  <c r="AT48" i="25"/>
  <c r="AS48" i="25"/>
  <c r="AR48" i="25"/>
  <c r="AQ48" i="25"/>
  <c r="AP48" i="25"/>
  <c r="AU47" i="25"/>
  <c r="AT47" i="25"/>
  <c r="AS47" i="25"/>
  <c r="AR47" i="25"/>
  <c r="AQ47" i="25"/>
  <c r="AP47" i="25"/>
  <c r="AU46" i="25"/>
  <c r="AT46" i="25"/>
  <c r="AS46" i="25"/>
  <c r="AR46" i="25"/>
  <c r="AQ46" i="25"/>
  <c r="AP46" i="25"/>
  <c r="AU45" i="25"/>
  <c r="AT45" i="25"/>
  <c r="AS45" i="25"/>
  <c r="AR45" i="25"/>
  <c r="AQ45" i="25"/>
  <c r="AP45" i="25"/>
  <c r="AU43" i="25"/>
  <c r="AT43" i="25"/>
  <c r="AS43" i="25"/>
  <c r="AR43" i="25"/>
  <c r="AQ43" i="25"/>
  <c r="AP43" i="25"/>
  <c r="AU42" i="25"/>
  <c r="AT42" i="25"/>
  <c r="AS42" i="25"/>
  <c r="AR42" i="25"/>
  <c r="AQ42" i="25"/>
  <c r="AP42" i="25"/>
  <c r="AU41" i="25"/>
  <c r="AT41" i="25"/>
  <c r="AS41" i="25"/>
  <c r="AR41" i="25"/>
  <c r="AQ41" i="25"/>
  <c r="AP41" i="25"/>
  <c r="AU40" i="25"/>
  <c r="AT40" i="25"/>
  <c r="AS40" i="25"/>
  <c r="AR40" i="25"/>
  <c r="AQ40" i="25"/>
  <c r="AP40" i="25"/>
  <c r="AU39" i="25"/>
  <c r="AT39" i="25"/>
  <c r="AS39" i="25"/>
  <c r="AR39" i="25"/>
  <c r="AQ39" i="25"/>
  <c r="AP39" i="25"/>
  <c r="AU38" i="25"/>
  <c r="AT38" i="25"/>
  <c r="AS38" i="25"/>
  <c r="AR38" i="25"/>
  <c r="AQ38" i="25"/>
  <c r="AP38" i="25"/>
  <c r="AU37" i="25"/>
  <c r="AT37" i="25"/>
  <c r="AS37" i="25"/>
  <c r="AR37" i="25"/>
  <c r="AQ37" i="25"/>
  <c r="AP37" i="25"/>
  <c r="AU36" i="25"/>
  <c r="AT36" i="25"/>
  <c r="AS36" i="25"/>
  <c r="AR36" i="25"/>
  <c r="AQ36" i="25"/>
  <c r="AP36" i="25"/>
  <c r="AU35" i="25"/>
  <c r="AT35" i="25"/>
  <c r="AS35" i="25"/>
  <c r="AR35" i="25"/>
  <c r="AQ35" i="25"/>
  <c r="AP35" i="25"/>
  <c r="AU34" i="25"/>
  <c r="AT34" i="25"/>
  <c r="AS34" i="25"/>
  <c r="AR34" i="25"/>
  <c r="AQ34" i="25"/>
  <c r="AP34" i="25"/>
  <c r="AU33" i="25"/>
  <c r="AT33" i="25"/>
  <c r="AS33" i="25"/>
  <c r="AR33" i="25"/>
  <c r="AQ33" i="25"/>
  <c r="AP33" i="25"/>
  <c r="AU32" i="25"/>
  <c r="AT32" i="25"/>
  <c r="AS32" i="25"/>
  <c r="AR32" i="25"/>
  <c r="AQ32" i="25"/>
  <c r="AP32" i="25"/>
  <c r="AU31" i="25"/>
  <c r="AT31" i="25"/>
  <c r="AS31" i="25"/>
  <c r="AR31" i="25"/>
  <c r="AQ31" i="25"/>
  <c r="AP31" i="25"/>
  <c r="AU30" i="25"/>
  <c r="AT30" i="25"/>
  <c r="AS30" i="25"/>
  <c r="AR30" i="25"/>
  <c r="AQ30" i="25"/>
  <c r="AP30" i="25"/>
  <c r="AU29" i="25"/>
  <c r="AT29" i="25"/>
  <c r="AS29" i="25"/>
  <c r="AR29" i="25"/>
  <c r="AQ29" i="25"/>
  <c r="AP29" i="25"/>
  <c r="AU28" i="25"/>
  <c r="AT28" i="25"/>
  <c r="AS28" i="25"/>
  <c r="AR28" i="25"/>
  <c r="AQ28" i="25"/>
  <c r="AP28" i="25"/>
  <c r="AU27" i="25"/>
  <c r="AT27" i="25"/>
  <c r="AS27" i="25"/>
  <c r="AR27" i="25"/>
  <c r="AQ27" i="25"/>
  <c r="AP27" i="25"/>
  <c r="AU26" i="25"/>
  <c r="AT26" i="25"/>
  <c r="AS26" i="25"/>
  <c r="AR26" i="25"/>
  <c r="AQ26" i="25"/>
  <c r="AP26" i="25"/>
  <c r="AU25" i="25"/>
  <c r="AT25" i="25"/>
  <c r="AS25" i="25"/>
  <c r="AR25" i="25"/>
  <c r="AQ25" i="25"/>
  <c r="AP25" i="25"/>
  <c r="AU24" i="25"/>
  <c r="AT24" i="25"/>
  <c r="AS24" i="25"/>
  <c r="AR24" i="25"/>
  <c r="AQ24" i="25"/>
  <c r="AP24" i="25"/>
  <c r="AP20" i="25"/>
  <c r="AQ20" i="25"/>
  <c r="AR20" i="25"/>
  <c r="AS20" i="25"/>
  <c r="AP21" i="25"/>
  <c r="AQ21" i="25"/>
  <c r="AR21" i="25"/>
  <c r="AS21" i="25"/>
  <c r="AP22" i="25"/>
  <c r="AQ22" i="25"/>
  <c r="AR22" i="25"/>
  <c r="AS22" i="25"/>
  <c r="AS19" i="25"/>
  <c r="AR19" i="25"/>
  <c r="AP11" i="25"/>
  <c r="AQ11" i="25"/>
  <c r="AP12" i="25"/>
  <c r="AQ12" i="25"/>
  <c r="AP13" i="25"/>
  <c r="AQ13" i="25"/>
  <c r="AP14" i="25"/>
  <c r="AQ14" i="25"/>
  <c r="AP15" i="25"/>
  <c r="AQ15" i="25"/>
  <c r="AP16" i="25"/>
  <c r="AQ16" i="25"/>
  <c r="AP17" i="25"/>
  <c r="AQ17" i="25"/>
  <c r="AP18" i="25"/>
  <c r="AQ18" i="25"/>
  <c r="AP8" i="25"/>
  <c r="AQ8" i="25"/>
  <c r="AP9" i="25"/>
  <c r="AQ9" i="25"/>
  <c r="AP10" i="25"/>
  <c r="AQ10" i="25"/>
  <c r="AQ7" i="25"/>
  <c r="AP7" i="25"/>
  <c r="AR4" i="25" l="1"/>
  <c r="AS4" i="25"/>
  <c r="AR5" i="25"/>
  <c r="AS5" i="25"/>
  <c r="AR6" i="25"/>
  <c r="AS6" i="25"/>
  <c r="AR7" i="25"/>
  <c r="AS7" i="25"/>
  <c r="AR8" i="25"/>
  <c r="AS8" i="25"/>
  <c r="AR9" i="25"/>
  <c r="AS9" i="25"/>
  <c r="AR10" i="25"/>
  <c r="AS10" i="25"/>
  <c r="AR11" i="25"/>
  <c r="AS11" i="25"/>
  <c r="AR12" i="25"/>
  <c r="AS12" i="25"/>
  <c r="AR13" i="25"/>
  <c r="AS13" i="25"/>
  <c r="AR14" i="25"/>
  <c r="AS14" i="25"/>
  <c r="AR15" i="25"/>
  <c r="AS15" i="25"/>
  <c r="AR16" i="25"/>
  <c r="AS16" i="25"/>
  <c r="AR17" i="25"/>
  <c r="AS17" i="25"/>
  <c r="AR18" i="25"/>
  <c r="AS18" i="25"/>
  <c r="AS3" i="25"/>
  <c r="AR3" i="25"/>
  <c r="AP3" i="25"/>
  <c r="AQ3" i="25"/>
  <c r="AP4" i="25"/>
  <c r="AQ4" i="25"/>
  <c r="AP5" i="25"/>
  <c r="AQ5" i="25"/>
  <c r="AP6" i="25"/>
  <c r="AQ6" i="25"/>
  <c r="AT5" i="23" l="1"/>
  <c r="F38" i="30" l="1"/>
  <c r="F29" i="30"/>
  <c r="E29" i="30"/>
  <c r="V5" i="30" l="1"/>
  <c r="V6" i="30"/>
  <c r="V7" i="30"/>
  <c r="V8" i="30"/>
  <c r="V9" i="30"/>
  <c r="V10" i="30"/>
  <c r="V11" i="30"/>
  <c r="V12" i="30"/>
  <c r="V13" i="30"/>
  <c r="V14" i="30"/>
  <c r="V15" i="30"/>
  <c r="V16" i="30"/>
  <c r="V17" i="30"/>
  <c r="V18" i="30"/>
  <c r="V19" i="30"/>
  <c r="V20" i="30"/>
  <c r="V21" i="30"/>
  <c r="V22" i="30"/>
  <c r="V23" i="30"/>
  <c r="V24" i="30"/>
  <c r="V25" i="30"/>
  <c r="W7" i="30"/>
  <c r="W8" i="30"/>
  <c r="W9" i="30"/>
  <c r="W10" i="30"/>
  <c r="W11" i="30"/>
  <c r="W12" i="30"/>
  <c r="W13" i="30"/>
  <c r="W14" i="30"/>
  <c r="W15" i="30"/>
  <c r="W16" i="30"/>
  <c r="W17" i="30"/>
  <c r="W18" i="30"/>
  <c r="W19" i="30"/>
  <c r="W20" i="30"/>
  <c r="W21" i="30"/>
  <c r="W22" i="30"/>
  <c r="D19" i="30" s="1"/>
  <c r="W23" i="30"/>
  <c r="W24" i="30"/>
  <c r="W25" i="30"/>
  <c r="W5" i="30"/>
  <c r="P7" i="22" l="1"/>
  <c r="P6" i="22"/>
  <c r="P5" i="22"/>
  <c r="P4" i="22"/>
  <c r="AT17" i="25"/>
  <c r="AT12" i="25"/>
  <c r="AT13" i="25"/>
  <c r="AT14" i="25"/>
  <c r="AT11" i="25"/>
  <c r="AT8" i="25"/>
  <c r="AT9" i="25"/>
  <c r="AT10" i="25"/>
  <c r="AT7" i="25"/>
  <c r="AT4" i="25"/>
  <c r="AT5" i="25"/>
  <c r="AT6" i="25"/>
  <c r="AT3" i="25"/>
  <c r="P3" i="22"/>
  <c r="AT21" i="25" l="1"/>
  <c r="AT16" i="25"/>
  <c r="AT20" i="25"/>
  <c r="AT15" i="25"/>
  <c r="AT19" i="25"/>
  <c r="AT18" i="25"/>
  <c r="AT22" i="25"/>
  <c r="C43" i="32" l="1"/>
  <c r="G43" i="32" s="1"/>
  <c r="B43" i="32"/>
  <c r="D43" i="32" s="1"/>
  <c r="C42" i="32"/>
  <c r="G42" i="32" s="1"/>
  <c r="B42" i="32"/>
  <c r="D42" i="32" s="1"/>
  <c r="C41" i="32"/>
  <c r="G41" i="32" s="1"/>
  <c r="B41" i="32"/>
  <c r="D41" i="32" s="1"/>
  <c r="C40" i="32"/>
  <c r="G40" i="32" s="1"/>
  <c r="B40" i="32"/>
  <c r="D40" i="32" s="1"/>
  <c r="C39" i="32"/>
  <c r="G39" i="32" s="1"/>
  <c r="B39" i="32"/>
  <c r="D39" i="32" s="1"/>
  <c r="C38" i="32"/>
  <c r="G38" i="32" s="1"/>
  <c r="B38" i="32"/>
  <c r="D38" i="32" s="1"/>
  <c r="C34" i="32"/>
  <c r="G34" i="32" s="1"/>
  <c r="B34" i="32"/>
  <c r="D34" i="32" s="1"/>
  <c r="C33" i="32"/>
  <c r="G33" i="32" s="1"/>
  <c r="B33" i="32"/>
  <c r="D33" i="32" s="1"/>
  <c r="C32" i="32"/>
  <c r="G32" i="32" s="1"/>
  <c r="B32" i="32"/>
  <c r="D32" i="32" s="1"/>
  <c r="C31" i="32"/>
  <c r="G31" i="32" s="1"/>
  <c r="B31" i="32"/>
  <c r="D31" i="32" s="1"/>
  <c r="C30" i="32"/>
  <c r="G30" i="32" s="1"/>
  <c r="B30" i="32"/>
  <c r="D30" i="32" s="1"/>
  <c r="C29" i="32"/>
  <c r="G29" i="32" s="1"/>
  <c r="B29" i="32"/>
  <c r="D29" i="32" s="1"/>
  <c r="C43" i="31"/>
  <c r="G43" i="31" s="1"/>
  <c r="B43" i="31"/>
  <c r="D43" i="31" s="1"/>
  <c r="C42" i="31"/>
  <c r="G42" i="31" s="1"/>
  <c r="B42" i="31"/>
  <c r="D42" i="31" s="1"/>
  <c r="C41" i="31"/>
  <c r="G41" i="31" s="1"/>
  <c r="B41" i="31"/>
  <c r="D41" i="31" s="1"/>
  <c r="C40" i="31"/>
  <c r="G40" i="31" s="1"/>
  <c r="B40" i="31"/>
  <c r="D40" i="31" s="1"/>
  <c r="C39" i="31"/>
  <c r="G39" i="31" s="1"/>
  <c r="B39" i="31"/>
  <c r="D39" i="31" s="1"/>
  <c r="C38" i="31"/>
  <c r="G38" i="31" s="1"/>
  <c r="B38" i="31"/>
  <c r="D38" i="31" s="1"/>
  <c r="C34" i="31"/>
  <c r="G34" i="31" s="1"/>
  <c r="B34" i="31"/>
  <c r="D34" i="31" s="1"/>
  <c r="C33" i="31"/>
  <c r="G33" i="31" s="1"/>
  <c r="B33" i="31"/>
  <c r="D33" i="31" s="1"/>
  <c r="C32" i="31"/>
  <c r="G32" i="31" s="1"/>
  <c r="B32" i="31"/>
  <c r="D32" i="31" s="1"/>
  <c r="C31" i="31"/>
  <c r="G31" i="31" s="1"/>
  <c r="B31" i="31"/>
  <c r="D31" i="31" s="1"/>
  <c r="C30" i="31"/>
  <c r="G30" i="31" s="1"/>
  <c r="B30" i="31"/>
  <c r="D30" i="31" s="1"/>
  <c r="C29" i="31"/>
  <c r="G29" i="31" s="1"/>
  <c r="B29" i="31"/>
  <c r="D29" i="31" s="1"/>
  <c r="C43" i="30"/>
  <c r="G43" i="30" s="1"/>
  <c r="B43" i="30"/>
  <c r="C42" i="30"/>
  <c r="G42" i="30" s="1"/>
  <c r="B42" i="30"/>
  <c r="C41" i="30"/>
  <c r="G41" i="30" s="1"/>
  <c r="B41" i="30"/>
  <c r="C40" i="30"/>
  <c r="G40" i="30" s="1"/>
  <c r="B40" i="30"/>
  <c r="C39" i="30"/>
  <c r="G39" i="30" s="1"/>
  <c r="B39" i="30"/>
  <c r="C38" i="30"/>
  <c r="G38" i="30" s="1"/>
  <c r="B38" i="30"/>
  <c r="C34" i="30"/>
  <c r="G34" i="30" s="1"/>
  <c r="B34" i="30"/>
  <c r="C33" i="30"/>
  <c r="G33" i="30" s="1"/>
  <c r="B33" i="30"/>
  <c r="C32" i="30"/>
  <c r="G32" i="30" s="1"/>
  <c r="B32" i="30"/>
  <c r="C31" i="30"/>
  <c r="G31" i="30" s="1"/>
  <c r="B31" i="30"/>
  <c r="C30" i="30"/>
  <c r="G30" i="30" s="1"/>
  <c r="B30" i="30"/>
  <c r="C29" i="30"/>
  <c r="G29" i="30" s="1"/>
  <c r="B29" i="30"/>
  <c r="C43" i="29"/>
  <c r="G43" i="29" s="1"/>
  <c r="B43" i="29"/>
  <c r="D43" i="29" s="1"/>
  <c r="C42" i="29"/>
  <c r="G42" i="29" s="1"/>
  <c r="B42" i="29"/>
  <c r="D42" i="29" s="1"/>
  <c r="C41" i="29"/>
  <c r="G41" i="29" s="1"/>
  <c r="B41" i="29"/>
  <c r="D41" i="29" s="1"/>
  <c r="C40" i="29"/>
  <c r="G40" i="29" s="1"/>
  <c r="B40" i="29"/>
  <c r="D40" i="29" s="1"/>
  <c r="C39" i="29"/>
  <c r="G39" i="29" s="1"/>
  <c r="B39" i="29"/>
  <c r="D39" i="29" s="1"/>
  <c r="C38" i="29"/>
  <c r="G38" i="29" s="1"/>
  <c r="B38" i="29"/>
  <c r="D38" i="29" s="1"/>
  <c r="C34" i="29"/>
  <c r="G34" i="29" s="1"/>
  <c r="B34" i="29"/>
  <c r="D34" i="29" s="1"/>
  <c r="C33" i="29"/>
  <c r="G33" i="29" s="1"/>
  <c r="B33" i="29"/>
  <c r="D33" i="29" s="1"/>
  <c r="C32" i="29"/>
  <c r="G32" i="29" s="1"/>
  <c r="B32" i="29"/>
  <c r="D32" i="29" s="1"/>
  <c r="C31" i="29"/>
  <c r="G31" i="29" s="1"/>
  <c r="B31" i="29"/>
  <c r="D31" i="29" s="1"/>
  <c r="C30" i="29"/>
  <c r="G30" i="29" s="1"/>
  <c r="B30" i="29"/>
  <c r="D30" i="29" s="1"/>
  <c r="C29" i="29"/>
  <c r="G29" i="29" s="1"/>
  <c r="B29" i="29"/>
  <c r="D29" i="29" s="1"/>
  <c r="C43" i="28"/>
  <c r="G43" i="28" s="1"/>
  <c r="B43" i="28"/>
  <c r="D43" i="28" s="1"/>
  <c r="C42" i="28"/>
  <c r="G42" i="28" s="1"/>
  <c r="B42" i="28"/>
  <c r="D42" i="28" s="1"/>
  <c r="C41" i="28"/>
  <c r="G41" i="28" s="1"/>
  <c r="B41" i="28"/>
  <c r="D41" i="28" s="1"/>
  <c r="C40" i="28"/>
  <c r="G40" i="28" s="1"/>
  <c r="B40" i="28"/>
  <c r="D40" i="28" s="1"/>
  <c r="C39" i="28"/>
  <c r="G39" i="28" s="1"/>
  <c r="B39" i="28"/>
  <c r="D39" i="28" s="1"/>
  <c r="C38" i="28"/>
  <c r="G38" i="28" s="1"/>
  <c r="B38" i="28"/>
  <c r="D38" i="28" s="1"/>
  <c r="C34" i="28"/>
  <c r="G34" i="28" s="1"/>
  <c r="B34" i="28"/>
  <c r="D34" i="28" s="1"/>
  <c r="C33" i="28"/>
  <c r="G33" i="28" s="1"/>
  <c r="B33" i="28"/>
  <c r="D33" i="28" s="1"/>
  <c r="C32" i="28"/>
  <c r="G32" i="28" s="1"/>
  <c r="B32" i="28"/>
  <c r="D32" i="28" s="1"/>
  <c r="C31" i="28"/>
  <c r="G31" i="28" s="1"/>
  <c r="B31" i="28"/>
  <c r="D31" i="28" s="1"/>
  <c r="C30" i="28"/>
  <c r="G30" i="28" s="1"/>
  <c r="B30" i="28"/>
  <c r="D30" i="28" s="1"/>
  <c r="C29" i="28"/>
  <c r="G29" i="28" s="1"/>
  <c r="B29" i="28"/>
  <c r="D29" i="28" s="1"/>
  <c r="B41" i="27"/>
  <c r="D41" i="27" s="1"/>
  <c r="C41" i="27"/>
  <c r="G41" i="27" s="1"/>
  <c r="B42" i="27"/>
  <c r="C42" i="27"/>
  <c r="G42" i="27" s="1"/>
  <c r="B43" i="27"/>
  <c r="C43" i="27"/>
  <c r="G43" i="27" s="1"/>
  <c r="C40" i="27"/>
  <c r="G40" i="27" s="1"/>
  <c r="B40" i="27"/>
  <c r="B39" i="27"/>
  <c r="C39" i="27"/>
  <c r="G39" i="27" s="1"/>
  <c r="C38" i="27"/>
  <c r="G38" i="27" s="1"/>
  <c r="B38" i="27"/>
  <c r="E29" i="32" l="1"/>
  <c r="F29" i="32"/>
  <c r="E33" i="32"/>
  <c r="F33" i="32"/>
  <c r="E42" i="32"/>
  <c r="F42" i="32"/>
  <c r="E31" i="32"/>
  <c r="F31" i="32"/>
  <c r="E38" i="32"/>
  <c r="F38" i="32"/>
  <c r="E40" i="32"/>
  <c r="F40" i="32"/>
  <c r="E30" i="32"/>
  <c r="F30" i="32"/>
  <c r="E32" i="32"/>
  <c r="F32" i="32"/>
  <c r="E34" i="32"/>
  <c r="F34" i="32"/>
  <c r="E39" i="32"/>
  <c r="F39" i="32"/>
  <c r="E41" i="32"/>
  <c r="F41" i="32"/>
  <c r="E43" i="32"/>
  <c r="F43" i="32"/>
  <c r="D30" i="30"/>
  <c r="D32" i="30"/>
  <c r="E32" i="30" s="1"/>
  <c r="D34" i="30"/>
  <c r="D39" i="30"/>
  <c r="F39" i="30" s="1"/>
  <c r="D41" i="30"/>
  <c r="E41" i="30" s="1"/>
  <c r="D43" i="30"/>
  <c r="F43" i="30" s="1"/>
  <c r="D29" i="30"/>
  <c r="D31" i="30"/>
  <c r="F31" i="30" s="1"/>
  <c r="D33" i="30"/>
  <c r="E33" i="30" s="1"/>
  <c r="D38" i="30"/>
  <c r="E38" i="30" s="1"/>
  <c r="D40" i="30"/>
  <c r="E40" i="30" s="1"/>
  <c r="D42" i="30"/>
  <c r="E42" i="30" s="1"/>
  <c r="E29" i="31"/>
  <c r="F29" i="31"/>
  <c r="E33" i="31"/>
  <c r="F33" i="31"/>
  <c r="E40" i="31"/>
  <c r="F40" i="31"/>
  <c r="E42" i="31"/>
  <c r="F42" i="31"/>
  <c r="E31" i="31"/>
  <c r="F31" i="31"/>
  <c r="E30" i="31"/>
  <c r="F30" i="31"/>
  <c r="E32" i="31"/>
  <c r="F32" i="31"/>
  <c r="E34" i="31"/>
  <c r="F34" i="31"/>
  <c r="E39" i="31"/>
  <c r="F39" i="31"/>
  <c r="E41" i="31"/>
  <c r="F41" i="31"/>
  <c r="E43" i="31"/>
  <c r="F43" i="31"/>
  <c r="E38" i="31"/>
  <c r="F38" i="31"/>
  <c r="F40" i="30"/>
  <c r="E39" i="30"/>
  <c r="E43" i="30"/>
  <c r="E31" i="30"/>
  <c r="E30" i="30"/>
  <c r="F30" i="30"/>
  <c r="E34" i="30"/>
  <c r="F34" i="30"/>
  <c r="E29" i="29"/>
  <c r="F29" i="29"/>
  <c r="E33" i="29"/>
  <c r="F33" i="29"/>
  <c r="E40" i="29"/>
  <c r="F40" i="29"/>
  <c r="E42" i="29"/>
  <c r="F42" i="29"/>
  <c r="E31" i="29"/>
  <c r="F31" i="29"/>
  <c r="E30" i="29"/>
  <c r="F30" i="29"/>
  <c r="E34" i="29"/>
  <c r="F34" i="29"/>
  <c r="E39" i="29"/>
  <c r="F39" i="29"/>
  <c r="E41" i="29"/>
  <c r="F41" i="29"/>
  <c r="E43" i="29"/>
  <c r="F43" i="29"/>
  <c r="E38" i="29"/>
  <c r="F38" i="29"/>
  <c r="E32" i="29"/>
  <c r="F32" i="29"/>
  <c r="E31" i="28"/>
  <c r="F31" i="28"/>
  <c r="E38" i="28"/>
  <c r="F38" i="28"/>
  <c r="E40" i="28"/>
  <c r="F40" i="28"/>
  <c r="E42" i="28"/>
  <c r="F42" i="28"/>
  <c r="E29" i="28"/>
  <c r="F29" i="28"/>
  <c r="E32" i="28"/>
  <c r="F32" i="28"/>
  <c r="E39" i="28"/>
  <c r="F39" i="28"/>
  <c r="E41" i="28"/>
  <c r="F41" i="28"/>
  <c r="E43" i="28"/>
  <c r="F43" i="28"/>
  <c r="E33" i="28"/>
  <c r="F33" i="28"/>
  <c r="E30" i="28"/>
  <c r="F30" i="28"/>
  <c r="E34" i="28"/>
  <c r="F34" i="28"/>
  <c r="D39" i="27"/>
  <c r="E39" i="27" s="1"/>
  <c r="D42" i="27"/>
  <c r="F42" i="27" s="1"/>
  <c r="D43" i="27"/>
  <c r="F43" i="27" s="1"/>
  <c r="E42" i="27"/>
  <c r="F41" i="27"/>
  <c r="E41" i="27"/>
  <c r="D40" i="27"/>
  <c r="D38" i="27"/>
  <c r="F38" i="27" s="1"/>
  <c r="B32" i="27"/>
  <c r="D32" i="27" s="1"/>
  <c r="C32" i="27"/>
  <c r="B33" i="27"/>
  <c r="C33" i="27"/>
  <c r="G33" i="27" s="1"/>
  <c r="B34" i="27"/>
  <c r="D34" i="27" s="1"/>
  <c r="C34" i="27"/>
  <c r="G34" i="27" s="1"/>
  <c r="C31" i="27"/>
  <c r="G31" i="27" s="1"/>
  <c r="B31" i="27"/>
  <c r="B30" i="27"/>
  <c r="D30" i="27" s="1"/>
  <c r="C30" i="27"/>
  <c r="C29" i="27"/>
  <c r="G29" i="27" s="1"/>
  <c r="B29" i="27"/>
  <c r="G32" i="27"/>
  <c r="M4" i="22"/>
  <c r="L4" i="22"/>
  <c r="M3" i="22"/>
  <c r="L3" i="22"/>
  <c r="F42" i="30" l="1"/>
  <c r="F41" i="30"/>
  <c r="F32" i="30"/>
  <c r="F33" i="30"/>
  <c r="D33" i="27"/>
  <c r="E33" i="27" s="1"/>
  <c r="E43" i="27"/>
  <c r="F39" i="27"/>
  <c r="F40" i="27"/>
  <c r="E40" i="27"/>
  <c r="E38" i="27"/>
  <c r="F34" i="27"/>
  <c r="E34" i="27"/>
  <c r="F33" i="27"/>
  <c r="E32" i="27"/>
  <c r="F32" i="27"/>
  <c r="D31" i="27"/>
  <c r="F31" i="27" s="1"/>
  <c r="E30" i="27"/>
  <c r="F30" i="27"/>
  <c r="G30" i="27"/>
  <c r="D29" i="27"/>
  <c r="E31" i="27" l="1"/>
  <c r="F29" i="27"/>
  <c r="E29" i="27"/>
  <c r="AB3" i="21" l="1"/>
  <c r="AB4" i="21"/>
  <c r="AB5" i="21"/>
  <c r="AB6" i="21"/>
  <c r="AB7" i="21"/>
  <c r="AB8" i="21"/>
  <c r="AB9" i="21"/>
  <c r="AB10" i="21"/>
  <c r="AB11" i="21"/>
  <c r="AB12" i="21"/>
  <c r="AB13" i="21"/>
  <c r="AB14" i="21"/>
  <c r="AB15" i="21"/>
  <c r="AB16" i="21"/>
  <c r="AB17" i="21"/>
  <c r="AB18" i="21"/>
  <c r="AB19" i="21"/>
  <c r="AB20" i="21"/>
  <c r="AB21" i="21"/>
  <c r="AB22" i="21"/>
  <c r="AB23" i="21"/>
  <c r="AB24" i="21"/>
  <c r="AB25" i="21"/>
  <c r="AB26" i="21"/>
  <c r="AB27" i="21"/>
  <c r="AB28" i="21"/>
  <c r="AB29" i="21"/>
  <c r="AB30" i="21"/>
  <c r="AB31" i="21"/>
  <c r="AB32" i="21"/>
  <c r="AB33" i="21"/>
  <c r="AB34" i="21"/>
  <c r="AB35" i="21"/>
  <c r="AB36" i="21"/>
  <c r="AB37" i="21"/>
  <c r="AB38" i="21"/>
  <c r="AB39" i="21"/>
  <c r="AB40" i="21"/>
  <c r="AB41" i="21"/>
  <c r="AB42" i="21"/>
  <c r="AB43" i="21"/>
  <c r="AB44" i="21"/>
  <c r="AB45" i="21"/>
  <c r="AB46" i="21"/>
  <c r="AB47" i="21"/>
  <c r="AB48" i="21"/>
  <c r="AB49" i="21"/>
  <c r="AB50" i="21"/>
  <c r="AB51" i="21"/>
  <c r="AB52" i="21"/>
  <c r="AB53" i="21"/>
  <c r="AB54" i="21"/>
  <c r="AB55" i="21"/>
  <c r="AB56" i="21"/>
  <c r="AB57" i="21"/>
  <c r="AB58" i="21"/>
  <c r="AB59" i="21"/>
  <c r="AB60" i="21"/>
  <c r="AB61" i="21"/>
  <c r="AB62" i="21"/>
  <c r="AB63" i="21"/>
  <c r="AB64" i="21"/>
  <c r="AB65" i="21"/>
  <c r="AB66" i="21"/>
  <c r="AB67" i="21"/>
  <c r="AB68" i="21"/>
  <c r="AB69" i="21"/>
  <c r="AB70" i="21"/>
  <c r="AB71" i="21"/>
  <c r="AB72" i="21"/>
  <c r="AB73" i="21"/>
  <c r="AB74" i="21"/>
  <c r="AB75" i="21"/>
  <c r="AB76" i="21"/>
  <c r="AB77" i="21"/>
  <c r="AB78" i="21"/>
  <c r="AB79" i="21"/>
  <c r="AB80" i="21"/>
  <c r="AB81" i="21"/>
  <c r="AB82" i="21"/>
  <c r="AB83" i="21"/>
  <c r="AB84" i="21"/>
  <c r="AB85" i="21"/>
  <c r="AB86" i="21"/>
  <c r="AB87" i="21"/>
  <c r="AB88" i="21"/>
  <c r="AB89" i="21"/>
  <c r="AB90" i="21"/>
  <c r="AB91" i="21"/>
  <c r="AB92" i="21"/>
  <c r="AB93" i="21"/>
  <c r="AB94" i="21"/>
  <c r="AB95" i="21"/>
  <c r="AB96" i="21"/>
  <c r="AB97" i="21"/>
  <c r="AB98" i="21"/>
  <c r="AB99" i="21"/>
  <c r="AB100" i="21"/>
  <c r="AB101" i="21"/>
  <c r="AB102" i="21"/>
  <c r="AB103" i="21"/>
  <c r="AB104" i="21"/>
  <c r="AB105" i="21"/>
  <c r="AB106" i="21"/>
  <c r="AB107" i="21"/>
  <c r="AB108" i="21"/>
  <c r="AB109" i="21"/>
  <c r="AB110" i="21"/>
  <c r="AB111" i="21"/>
  <c r="AB112" i="21"/>
  <c r="AB113" i="21"/>
  <c r="AB114" i="21"/>
  <c r="AB115" i="21"/>
  <c r="AB116" i="21"/>
  <c r="AB117" i="21"/>
  <c r="AB118" i="21"/>
  <c r="AB119" i="21"/>
  <c r="AB120" i="21"/>
  <c r="AB121" i="21"/>
  <c r="AB122" i="21"/>
  <c r="AB123" i="21"/>
  <c r="AB124" i="21"/>
  <c r="AB125" i="21"/>
  <c r="AB126" i="21"/>
  <c r="AB127" i="21"/>
  <c r="AB128" i="21"/>
  <c r="AB129" i="21"/>
  <c r="AB130" i="21"/>
  <c r="AB131" i="21"/>
  <c r="AB132" i="21"/>
  <c r="AB133" i="21"/>
  <c r="AB134" i="21"/>
  <c r="AB135" i="21"/>
  <c r="AB136" i="21"/>
  <c r="AB137" i="21"/>
  <c r="AB138" i="21"/>
  <c r="AB139" i="21"/>
  <c r="AB140" i="21"/>
  <c r="AB141" i="21"/>
  <c r="AB142" i="21"/>
  <c r="AB143" i="21"/>
  <c r="AB144" i="21"/>
  <c r="AB145" i="21"/>
  <c r="AB146" i="21"/>
  <c r="AB147" i="21"/>
  <c r="AB148" i="21"/>
  <c r="AB149" i="21"/>
  <c r="AB150" i="21"/>
  <c r="AB151" i="21"/>
  <c r="AB152" i="21"/>
  <c r="AB153" i="21"/>
  <c r="AB154" i="21"/>
  <c r="AB155" i="21"/>
  <c r="AB156" i="21"/>
  <c r="AB157" i="21"/>
  <c r="AB158" i="21"/>
  <c r="AB159" i="21"/>
  <c r="AB160" i="21"/>
  <c r="AB161" i="21"/>
  <c r="AB162" i="21"/>
  <c r="AB163" i="21"/>
  <c r="AB164" i="21"/>
  <c r="AB165" i="21"/>
  <c r="AB166" i="21"/>
  <c r="AB167" i="21"/>
  <c r="AB168" i="21"/>
  <c r="AB169" i="21"/>
  <c r="AB170" i="21"/>
  <c r="AB171" i="21"/>
  <c r="AB172" i="21"/>
  <c r="AB173" i="21"/>
  <c r="AB174" i="21"/>
  <c r="AB175" i="21"/>
  <c r="AB176" i="21"/>
  <c r="AB177" i="21"/>
  <c r="AB178" i="21"/>
  <c r="AB179" i="21"/>
  <c r="AB180" i="21"/>
  <c r="AB181" i="21"/>
  <c r="AB182" i="21"/>
  <c r="AQ182" i="21" s="1"/>
  <c r="AB183" i="21"/>
  <c r="AB184" i="21"/>
  <c r="AB185" i="21"/>
  <c r="AB186" i="21"/>
  <c r="AQ186" i="21" s="1"/>
  <c r="AB187" i="21"/>
  <c r="AB188" i="21"/>
  <c r="AB189" i="21"/>
  <c r="AB190" i="21"/>
  <c r="AQ190" i="21" s="1"/>
  <c r="AB191" i="21"/>
  <c r="AB192" i="21"/>
  <c r="AB193" i="21"/>
  <c r="AB194" i="21"/>
  <c r="AQ194" i="21" s="1"/>
  <c r="AB195" i="21"/>
  <c r="AB196" i="21"/>
  <c r="AB197" i="21"/>
  <c r="AB198" i="21"/>
  <c r="AQ198" i="21" s="1"/>
  <c r="AB199" i="21"/>
  <c r="AB200" i="21"/>
  <c r="AB201" i="21"/>
  <c r="AB202" i="21"/>
  <c r="AB203" i="21"/>
  <c r="AB204" i="21"/>
  <c r="AB205" i="21"/>
  <c r="AB206" i="21"/>
  <c r="AB207" i="21"/>
  <c r="AB208" i="21"/>
  <c r="AB209" i="21"/>
  <c r="AB210" i="21"/>
  <c r="AB211" i="21"/>
  <c r="AB212" i="21"/>
  <c r="AB213" i="21"/>
  <c r="AB214" i="21"/>
  <c r="AB215" i="21"/>
  <c r="AB216" i="21"/>
  <c r="AB217" i="21"/>
  <c r="AB218" i="21"/>
  <c r="AB219" i="21"/>
  <c r="AB220" i="21"/>
  <c r="AB221" i="21"/>
  <c r="AB222" i="21"/>
  <c r="AB223" i="21"/>
  <c r="AB224" i="21"/>
  <c r="AB225" i="21"/>
  <c r="AB226" i="21"/>
  <c r="AB227" i="21"/>
  <c r="AB228" i="21"/>
  <c r="AB229" i="21"/>
  <c r="AB230" i="21"/>
  <c r="AB231" i="21"/>
  <c r="AB232" i="21"/>
  <c r="AB233" i="21"/>
  <c r="AB234" i="21"/>
  <c r="AB235" i="21"/>
  <c r="AB236" i="21"/>
  <c r="AB237" i="21"/>
  <c r="AB238" i="21"/>
  <c r="AB239" i="21"/>
  <c r="AB240" i="21"/>
  <c r="AB241" i="21"/>
  <c r="AB242" i="21"/>
  <c r="AB243" i="21"/>
  <c r="AB244" i="21"/>
  <c r="AB245" i="21"/>
  <c r="AB246" i="21"/>
  <c r="AB247" i="21"/>
  <c r="AB248" i="21"/>
  <c r="AB249" i="21"/>
  <c r="AB250" i="21"/>
  <c r="AB251" i="21"/>
  <c r="AB252" i="21"/>
  <c r="AB253" i="21"/>
  <c r="AB254" i="21"/>
  <c r="AB255" i="21"/>
  <c r="AB256" i="21"/>
  <c r="AB257" i="21"/>
  <c r="AB258" i="21"/>
  <c r="AB259" i="21"/>
  <c r="AB260" i="21"/>
  <c r="AB261" i="21"/>
  <c r="AB262" i="21"/>
  <c r="AB263" i="21"/>
  <c r="AB264" i="21"/>
  <c r="AB265" i="21"/>
  <c r="AB266" i="21"/>
  <c r="AB267" i="21"/>
  <c r="AB268" i="21"/>
  <c r="AB269" i="21"/>
  <c r="AB270" i="21"/>
  <c r="AB271" i="21"/>
  <c r="AB272" i="21"/>
  <c r="AB273" i="21"/>
  <c r="AB274" i="21"/>
  <c r="AB275" i="21"/>
  <c r="AB276" i="21"/>
  <c r="AB277" i="21"/>
  <c r="AB278" i="21"/>
  <c r="AB279" i="21"/>
  <c r="AB280" i="21"/>
  <c r="AB281" i="21"/>
  <c r="AB282" i="21"/>
  <c r="AQ282" i="21" s="1"/>
  <c r="AB283" i="21"/>
  <c r="AB284" i="21"/>
  <c r="AB285" i="21"/>
  <c r="AB286" i="21"/>
  <c r="AQ286" i="21" s="1"/>
  <c r="AB287" i="21"/>
  <c r="AB288" i="21"/>
  <c r="AB289" i="21"/>
  <c r="AB290" i="21"/>
  <c r="AQ290" i="21" s="1"/>
  <c r="AB291" i="21"/>
  <c r="AB292" i="21"/>
  <c r="AB293" i="21"/>
  <c r="AB294" i="21"/>
  <c r="AQ294" i="21" s="1"/>
  <c r="AB295" i="21"/>
  <c r="AB296" i="21"/>
  <c r="AB297" i="21"/>
  <c r="AB298" i="21"/>
  <c r="AQ298" i="21" s="1"/>
  <c r="AB299" i="21"/>
  <c r="AB300" i="21"/>
  <c r="AB301" i="21"/>
  <c r="AB302" i="21"/>
  <c r="AB303" i="21"/>
  <c r="AB304" i="21"/>
  <c r="AB305" i="21"/>
  <c r="AB306" i="21"/>
  <c r="AB307" i="21"/>
  <c r="AB308" i="21"/>
  <c r="AB309" i="21"/>
  <c r="AB310" i="21"/>
  <c r="AB311" i="21"/>
  <c r="AB312" i="21"/>
  <c r="AB313" i="21"/>
  <c r="AB314" i="21"/>
  <c r="AB315" i="21"/>
  <c r="AB316" i="21"/>
  <c r="AB317" i="21"/>
  <c r="AB318" i="21"/>
  <c r="AB319" i="21"/>
  <c r="AB320" i="21"/>
  <c r="AB321" i="21"/>
  <c r="AB322" i="21"/>
  <c r="AB323" i="21"/>
  <c r="AB324" i="21"/>
  <c r="AB325" i="21"/>
  <c r="AB326" i="21"/>
  <c r="AB327" i="21"/>
  <c r="AB328" i="21"/>
  <c r="AB329" i="21"/>
  <c r="AB330" i="21"/>
  <c r="AB331" i="21"/>
  <c r="AB332" i="21"/>
  <c r="AB333" i="21"/>
  <c r="AB334" i="21"/>
  <c r="AB335" i="21"/>
  <c r="AB336" i="21"/>
  <c r="AB337" i="21"/>
  <c r="AB338" i="21"/>
  <c r="AB339" i="21"/>
  <c r="AB340" i="21"/>
  <c r="AB341" i="21"/>
  <c r="AB342" i="21"/>
  <c r="AB343" i="21"/>
  <c r="AB344" i="21"/>
  <c r="AB345" i="21"/>
  <c r="AB346" i="21"/>
  <c r="AB347" i="21"/>
  <c r="AB348" i="21"/>
  <c r="AB349" i="21"/>
  <c r="AB350" i="21"/>
  <c r="AB351" i="21"/>
  <c r="AB352" i="21"/>
  <c r="AB353" i="21"/>
  <c r="AB354" i="21"/>
  <c r="AB355" i="21"/>
  <c r="AB356" i="21"/>
  <c r="AB357" i="21"/>
  <c r="AB358" i="21"/>
  <c r="AB359" i="21"/>
  <c r="AB360" i="21"/>
  <c r="AB361" i="21"/>
  <c r="AB362" i="21"/>
  <c r="AB363" i="21"/>
  <c r="AB364" i="21"/>
  <c r="AB365" i="21"/>
  <c r="AB366" i="21"/>
  <c r="AB367" i="21"/>
  <c r="AB368" i="21"/>
  <c r="AB369" i="21"/>
  <c r="AB370" i="21"/>
  <c r="AB371" i="21"/>
  <c r="AB372" i="21"/>
  <c r="AB373" i="21"/>
  <c r="AB374" i="21"/>
  <c r="AB375" i="21"/>
  <c r="AB376" i="21"/>
  <c r="AB377" i="21"/>
  <c r="AB378" i="21"/>
  <c r="AB379" i="21"/>
  <c r="AB380" i="21"/>
  <c r="AB381" i="21"/>
  <c r="AB382" i="21"/>
  <c r="AB383" i="21"/>
  <c r="AB384" i="21"/>
  <c r="AB385" i="21"/>
  <c r="AB386" i="21"/>
  <c r="AB387" i="21"/>
  <c r="AB388" i="21"/>
  <c r="AB389" i="21"/>
  <c r="AB390" i="21"/>
  <c r="AB391" i="21"/>
  <c r="AB392" i="21"/>
  <c r="AB393" i="21"/>
  <c r="AB394" i="21"/>
  <c r="AB395" i="21"/>
  <c r="AB396" i="21"/>
  <c r="AB397" i="21"/>
  <c r="AB398" i="21"/>
  <c r="AB399" i="21"/>
  <c r="AB400" i="21"/>
  <c r="AB401" i="21"/>
  <c r="AB402" i="21"/>
  <c r="AB403" i="21"/>
  <c r="AB404" i="21"/>
  <c r="AB405" i="21"/>
  <c r="AB406" i="21"/>
  <c r="AB407" i="21"/>
  <c r="AB408" i="21"/>
  <c r="AB409" i="21"/>
  <c r="AB410" i="21"/>
  <c r="AB411" i="21"/>
  <c r="AB412" i="21"/>
  <c r="AB413" i="21"/>
  <c r="AB414" i="21"/>
  <c r="AB415" i="21"/>
  <c r="AB416" i="21"/>
  <c r="AB417" i="21"/>
  <c r="AB418" i="21"/>
  <c r="AB419" i="21"/>
  <c r="AB420" i="21"/>
  <c r="AB421" i="21"/>
  <c r="AB422" i="21"/>
  <c r="AB423" i="21"/>
  <c r="AB424" i="21"/>
  <c r="AB425" i="21"/>
  <c r="AB426" i="21"/>
  <c r="AB427" i="21"/>
  <c r="AB428" i="21"/>
  <c r="AB429" i="21"/>
  <c r="AB430" i="21"/>
  <c r="AB431" i="21"/>
  <c r="AB432" i="21"/>
  <c r="AB433" i="21"/>
  <c r="AB434" i="21"/>
  <c r="AB435" i="21"/>
  <c r="AB436" i="21"/>
  <c r="AB437" i="21"/>
  <c r="AB438" i="21"/>
  <c r="AB439" i="21"/>
  <c r="AB440" i="21"/>
  <c r="AB441" i="21"/>
  <c r="AB442" i="21"/>
  <c r="AB443" i="21"/>
  <c r="AB444" i="21"/>
  <c r="AB445" i="21"/>
  <c r="AB446" i="21"/>
  <c r="AB447" i="21"/>
  <c r="AB448" i="21"/>
  <c r="AB449" i="21"/>
  <c r="AB450" i="21"/>
  <c r="AB451" i="21"/>
  <c r="AB452" i="21"/>
  <c r="AB453" i="21"/>
  <c r="AB454" i="21"/>
  <c r="AB455" i="21"/>
  <c r="AB456" i="21"/>
  <c r="AB457" i="21"/>
  <c r="AB458" i="21"/>
  <c r="AB459" i="21"/>
  <c r="AB460" i="21"/>
  <c r="AB461" i="21"/>
  <c r="AB462" i="21"/>
  <c r="AB463" i="21"/>
  <c r="AB464" i="21"/>
  <c r="AB465" i="21"/>
  <c r="AB466" i="21"/>
  <c r="AB467" i="21"/>
  <c r="AB468" i="21"/>
  <c r="AB469" i="21"/>
  <c r="AB470" i="21"/>
  <c r="AB471" i="21"/>
  <c r="AB472" i="21"/>
  <c r="AB473" i="21"/>
  <c r="AB474" i="21"/>
  <c r="AB475" i="21"/>
  <c r="AB476" i="21"/>
  <c r="AB477" i="21"/>
  <c r="AB478" i="21"/>
  <c r="AB479" i="21"/>
  <c r="AB480" i="21"/>
  <c r="AB481" i="21"/>
  <c r="AB482" i="21"/>
  <c r="AB483" i="21"/>
  <c r="AB484" i="21"/>
  <c r="AB485" i="21"/>
  <c r="AB486" i="21"/>
  <c r="AB487" i="21"/>
  <c r="AB488" i="21"/>
  <c r="AB489" i="21"/>
  <c r="AB490" i="21"/>
  <c r="AB491" i="21"/>
  <c r="AB492" i="21"/>
  <c r="AB493" i="21"/>
  <c r="AB494" i="21"/>
  <c r="AB495" i="21"/>
  <c r="AB496" i="21"/>
  <c r="AB497" i="21"/>
  <c r="AB498" i="21"/>
  <c r="AB499" i="21"/>
  <c r="AB500" i="21"/>
  <c r="AB501" i="21"/>
  <c r="AB502" i="21"/>
  <c r="AQ502" i="21" s="1"/>
  <c r="AB503" i="21"/>
  <c r="AB504" i="21"/>
  <c r="AB505" i="21"/>
  <c r="AB506" i="21"/>
  <c r="AQ506" i="21" s="1"/>
  <c r="AB507" i="21"/>
  <c r="AB508" i="21"/>
  <c r="AB509" i="21"/>
  <c r="AB510" i="21"/>
  <c r="AQ510" i="21" s="1"/>
  <c r="AB511" i="21"/>
  <c r="AB512" i="21"/>
  <c r="AB513" i="21"/>
  <c r="AB514" i="21"/>
  <c r="AQ514" i="21" s="1"/>
  <c r="AB515" i="21"/>
  <c r="AB516" i="21"/>
  <c r="AB517" i="21"/>
  <c r="AB518" i="21"/>
  <c r="AQ518" i="21" s="1"/>
  <c r="AB519" i="21"/>
  <c r="AB520" i="21"/>
  <c r="AB521" i="21"/>
  <c r="AB522" i="21"/>
  <c r="AB523" i="21"/>
  <c r="AB524" i="21"/>
  <c r="AB525" i="21"/>
  <c r="AB526" i="21"/>
  <c r="AB527" i="21"/>
  <c r="AB528" i="21"/>
  <c r="AB529" i="21"/>
  <c r="AB530" i="21"/>
  <c r="AB531" i="21"/>
  <c r="AB532" i="21"/>
  <c r="AB533" i="21"/>
  <c r="AB534" i="21"/>
  <c r="AB535" i="21"/>
  <c r="AB536" i="21"/>
  <c r="AB537" i="21"/>
  <c r="AB538" i="21"/>
  <c r="AB539" i="21"/>
  <c r="AB540" i="21"/>
  <c r="AB541" i="21"/>
  <c r="AB542" i="21"/>
  <c r="AB543" i="21"/>
  <c r="AB544" i="21"/>
  <c r="AB545" i="21"/>
  <c r="AB546" i="21"/>
  <c r="AB547" i="21"/>
  <c r="AB548" i="21"/>
  <c r="AB549" i="21"/>
  <c r="AB550" i="21"/>
  <c r="AB551" i="21"/>
  <c r="AB552" i="21"/>
  <c r="AB553" i="21"/>
  <c r="AB554" i="21"/>
  <c r="AB555" i="21"/>
  <c r="AB556" i="21"/>
  <c r="AB557" i="21"/>
  <c r="AB558" i="21"/>
  <c r="AB559" i="21"/>
  <c r="AB560" i="21"/>
  <c r="AB561" i="21"/>
  <c r="AB562" i="21"/>
  <c r="AQ562" i="21" s="1"/>
  <c r="AB563" i="21"/>
  <c r="AB564" i="21"/>
  <c r="AB565" i="21"/>
  <c r="AB566" i="21"/>
  <c r="AQ566" i="21" s="1"/>
  <c r="AB567" i="21"/>
  <c r="AB568" i="21"/>
  <c r="AB569" i="21"/>
  <c r="AB570" i="21"/>
  <c r="AQ570" i="21" s="1"/>
  <c r="AB571" i="21"/>
  <c r="AB572" i="21"/>
  <c r="AB573" i="21"/>
  <c r="AB574" i="21"/>
  <c r="AQ574" i="21" s="1"/>
  <c r="AB575" i="21"/>
  <c r="AB576" i="21"/>
  <c r="AB577" i="21"/>
  <c r="AB578" i="21"/>
  <c r="AQ578" i="21" s="1"/>
  <c r="AB579" i="21"/>
  <c r="AB580" i="21"/>
  <c r="AB581" i="21"/>
  <c r="AB582" i="21"/>
  <c r="AQ582" i="21" s="1"/>
  <c r="AB583" i="21"/>
  <c r="AB584" i="21"/>
  <c r="AB585" i="21"/>
  <c r="AB586" i="21"/>
  <c r="AQ586" i="21" s="1"/>
  <c r="AB587" i="21"/>
  <c r="AB588" i="21"/>
  <c r="AB589" i="21"/>
  <c r="AB590" i="21"/>
  <c r="AQ590" i="21" s="1"/>
  <c r="AB591" i="21"/>
  <c r="AB592" i="21"/>
  <c r="AB593" i="21"/>
  <c r="AB594" i="21"/>
  <c r="AQ594" i="21" s="1"/>
  <c r="AB595" i="21"/>
  <c r="AB596" i="21"/>
  <c r="AB597" i="21"/>
  <c r="AB598" i="21"/>
  <c r="AQ598" i="21" s="1"/>
  <c r="AB599" i="21"/>
  <c r="AB600" i="21"/>
  <c r="AB601" i="21"/>
  <c r="AB602" i="21"/>
  <c r="AQ602" i="21" s="1"/>
  <c r="AB603" i="21"/>
  <c r="AB604" i="21"/>
  <c r="AB605" i="21"/>
  <c r="AB606" i="21"/>
  <c r="AQ606" i="21" s="1"/>
  <c r="AB607" i="21"/>
  <c r="AB608" i="21"/>
  <c r="AB609" i="21"/>
  <c r="AB610" i="21"/>
  <c r="AQ610" i="21" s="1"/>
  <c r="AB611" i="21"/>
  <c r="AB612" i="21"/>
  <c r="AB613" i="21"/>
  <c r="AB614" i="21"/>
  <c r="AQ614" i="21" s="1"/>
  <c r="AB615" i="21"/>
  <c r="AB616" i="21"/>
  <c r="AB617" i="21"/>
  <c r="AB618" i="21"/>
  <c r="AQ618" i="21" s="1"/>
  <c r="AB619" i="21"/>
  <c r="AB620" i="21"/>
  <c r="AB621" i="21"/>
  <c r="AB622" i="21"/>
  <c r="AB623" i="21"/>
  <c r="AB624" i="21"/>
  <c r="AB625" i="21"/>
  <c r="AB626" i="21"/>
  <c r="AB627" i="21"/>
  <c r="AB628" i="21"/>
  <c r="AB629" i="21"/>
  <c r="AB630" i="21"/>
  <c r="AB631" i="21"/>
  <c r="AB632" i="21"/>
  <c r="AB633" i="21"/>
  <c r="AB634" i="21"/>
  <c r="AB635" i="21"/>
  <c r="AB636" i="21"/>
  <c r="AB637" i="21"/>
  <c r="AB638" i="21"/>
  <c r="AB639" i="21"/>
  <c r="AB640" i="21"/>
  <c r="AB641" i="21"/>
  <c r="AB642" i="21"/>
  <c r="AB643" i="21"/>
  <c r="AB644" i="21"/>
  <c r="AB645" i="21"/>
  <c r="AB646" i="21"/>
  <c r="AB647" i="21"/>
  <c r="AB648" i="21"/>
  <c r="AB649" i="21"/>
  <c r="AB650" i="21"/>
  <c r="AB651" i="21"/>
  <c r="AB652" i="21"/>
  <c r="AB653" i="21"/>
  <c r="AB654" i="21"/>
  <c r="AB655" i="21"/>
  <c r="AB656" i="21"/>
  <c r="AB657" i="21"/>
  <c r="AB658" i="21"/>
  <c r="AB659" i="21"/>
  <c r="AB660" i="21"/>
  <c r="AB661" i="21"/>
  <c r="AB662" i="21"/>
  <c r="AB663" i="21"/>
  <c r="AB664" i="21"/>
  <c r="AB665" i="21"/>
  <c r="AB666" i="21"/>
  <c r="AB667" i="21"/>
  <c r="AB668" i="21"/>
  <c r="AB669" i="21"/>
  <c r="AB670" i="21"/>
  <c r="AB671" i="21"/>
  <c r="AB672" i="21"/>
  <c r="AB673" i="21"/>
  <c r="AB674" i="21"/>
  <c r="AB675" i="21"/>
  <c r="AB676" i="21"/>
  <c r="AB677" i="21"/>
  <c r="AB678" i="21"/>
  <c r="AB679" i="21"/>
  <c r="AB680" i="21"/>
  <c r="AB681" i="21"/>
  <c r="AB2" i="21"/>
  <c r="AQ2" i="21" l="1"/>
  <c r="AQ250" i="21"/>
  <c r="AQ246" i="21"/>
  <c r="AQ242" i="21"/>
  <c r="AQ238" i="21"/>
  <c r="AQ234" i="21"/>
  <c r="AQ230" i="21"/>
  <c r="AQ226" i="21"/>
  <c r="AQ222" i="21"/>
  <c r="AQ218" i="21"/>
  <c r="AQ214" i="21"/>
  <c r="AQ678" i="21"/>
  <c r="AQ670" i="21"/>
  <c r="AQ662" i="21"/>
  <c r="AQ654" i="21"/>
  <c r="AQ646" i="21"/>
  <c r="AQ638" i="21"/>
  <c r="AQ630" i="21"/>
  <c r="AQ622" i="21"/>
  <c r="AQ558" i="21"/>
  <c r="AQ550" i="21"/>
  <c r="AQ542" i="21"/>
  <c r="AQ534" i="21"/>
  <c r="AQ526" i="21"/>
  <c r="AQ494" i="21"/>
  <c r="AQ486" i="21"/>
  <c r="AQ478" i="21"/>
  <c r="AQ470" i="21"/>
  <c r="AQ462" i="21"/>
  <c r="AQ454" i="21"/>
  <c r="AQ446" i="21"/>
  <c r="AQ438" i="21"/>
  <c r="AQ430" i="21"/>
  <c r="AQ422" i="21"/>
  <c r="AQ414" i="21"/>
  <c r="AQ406" i="21"/>
  <c r="AQ398" i="21"/>
  <c r="AQ390" i="21"/>
  <c r="AQ382" i="21"/>
  <c r="AQ374" i="21"/>
  <c r="AQ366" i="21"/>
  <c r="AQ358" i="21"/>
  <c r="AQ350" i="21"/>
  <c r="AQ342" i="21"/>
  <c r="AQ334" i="21"/>
  <c r="AQ326" i="21"/>
  <c r="AQ318" i="21"/>
  <c r="AQ310" i="21"/>
  <c r="AQ302" i="21"/>
  <c r="AQ274" i="21"/>
  <c r="AQ262" i="21"/>
  <c r="AQ258" i="21"/>
  <c r="AQ674" i="21"/>
  <c r="AQ666" i="21"/>
  <c r="AQ658" i="21"/>
  <c r="AQ650" i="21"/>
  <c r="AQ642" i="21"/>
  <c r="AQ634" i="21"/>
  <c r="AQ626" i="21"/>
  <c r="AQ554" i="21"/>
  <c r="AQ546" i="21"/>
  <c r="AQ538" i="21"/>
  <c r="AQ530" i="21"/>
  <c r="AQ522" i="21"/>
  <c r="AQ498" i="21"/>
  <c r="AQ490" i="21"/>
  <c r="AQ482" i="21"/>
  <c r="AQ474" i="21"/>
  <c r="AQ466" i="21"/>
  <c r="AQ458" i="21"/>
  <c r="AQ450" i="21"/>
  <c r="AQ442" i="21"/>
  <c r="AQ434" i="21"/>
  <c r="AQ426" i="21"/>
  <c r="AQ418" i="21"/>
  <c r="AQ410" i="21"/>
  <c r="AQ402" i="21"/>
  <c r="AQ394" i="21"/>
  <c r="AQ386" i="21"/>
  <c r="AQ378" i="21"/>
  <c r="AQ370" i="21"/>
  <c r="AQ362" i="21"/>
  <c r="AQ354" i="21"/>
  <c r="AQ346" i="21"/>
  <c r="AQ338" i="21"/>
  <c r="AQ330" i="21"/>
  <c r="AQ322" i="21"/>
  <c r="AQ314" i="21"/>
  <c r="AQ306" i="21"/>
  <c r="AQ278" i="21"/>
  <c r="AQ270" i="21"/>
  <c r="AQ266" i="21"/>
  <c r="AQ254" i="21"/>
  <c r="AQ210" i="21"/>
  <c r="AQ206" i="21"/>
  <c r="AQ202" i="21"/>
  <c r="AQ178" i="21"/>
  <c r="AQ174" i="21"/>
  <c r="AQ170" i="21"/>
  <c r="AQ166" i="21"/>
  <c r="AQ162" i="21"/>
  <c r="AQ158" i="21"/>
  <c r="AQ154" i="21"/>
  <c r="AQ150" i="21"/>
  <c r="AQ146" i="21"/>
  <c r="AQ142" i="21"/>
  <c r="AQ138" i="21"/>
  <c r="AQ134" i="21"/>
  <c r="AQ130" i="21"/>
  <c r="AQ126" i="21"/>
  <c r="AQ122" i="21"/>
  <c r="AQ118" i="21"/>
  <c r="AQ114" i="21"/>
  <c r="AQ110" i="21"/>
  <c r="AQ106" i="21"/>
  <c r="AQ102" i="21"/>
  <c r="AQ98" i="21"/>
  <c r="AQ94" i="21"/>
  <c r="AQ90" i="21"/>
  <c r="AQ86" i="21"/>
  <c r="AQ82" i="21"/>
  <c r="AQ78" i="21"/>
  <c r="AQ74" i="21"/>
  <c r="AQ70" i="21"/>
  <c r="AQ66" i="21"/>
  <c r="AQ62" i="21"/>
  <c r="AQ58" i="21"/>
  <c r="AQ54" i="21"/>
  <c r="AQ50" i="21"/>
  <c r="AQ46" i="21"/>
  <c r="AQ42" i="21"/>
  <c r="AQ38" i="21"/>
  <c r="AQ34" i="21"/>
  <c r="AQ30" i="21"/>
  <c r="AQ26" i="21"/>
  <c r="AQ22" i="21"/>
  <c r="AQ18" i="21"/>
  <c r="AQ14" i="21"/>
  <c r="AQ10" i="21"/>
  <c r="AQ6" i="21"/>
  <c r="V464" i="25"/>
  <c r="V443" i="25"/>
  <c r="V422" i="25"/>
  <c r="V401" i="25"/>
  <c r="V380" i="25"/>
  <c r="V359" i="25"/>
  <c r="V338" i="25"/>
  <c r="V317" i="25"/>
  <c r="V296" i="25"/>
  <c r="V275" i="25"/>
  <c r="V254" i="25"/>
  <c r="V233" i="25"/>
  <c r="V212" i="25"/>
  <c r="V191" i="25"/>
  <c r="V170" i="25"/>
  <c r="V149" i="25"/>
  <c r="V128" i="25"/>
  <c r="V107" i="25"/>
  <c r="V86" i="25"/>
  <c r="V65" i="25"/>
  <c r="V44" i="25"/>
  <c r="V23" i="25"/>
  <c r="V2" i="25"/>
  <c r="AF19" i="25" s="1"/>
  <c r="K464" i="25"/>
  <c r="A464" i="25"/>
  <c r="K443" i="25"/>
  <c r="A443" i="25"/>
  <c r="K422" i="25"/>
  <c r="A422" i="25"/>
  <c r="K401" i="25"/>
  <c r="A401" i="25"/>
  <c r="K380" i="25"/>
  <c r="A380" i="25"/>
  <c r="K359" i="25"/>
  <c r="A359" i="25"/>
  <c r="K338" i="25"/>
  <c r="A338" i="25"/>
  <c r="K317" i="25"/>
  <c r="A317" i="25"/>
  <c r="K296" i="25"/>
  <c r="A296" i="25"/>
  <c r="K275" i="25"/>
  <c r="A275" i="25"/>
  <c r="K254" i="25"/>
  <c r="A254" i="25"/>
  <c r="K233" i="25"/>
  <c r="A233" i="25"/>
  <c r="K212" i="25"/>
  <c r="A212" i="25"/>
  <c r="K191" i="25"/>
  <c r="A191" i="25"/>
  <c r="K170" i="25"/>
  <c r="A170" i="25"/>
  <c r="K149" i="25"/>
  <c r="A149" i="25"/>
  <c r="K128" i="25"/>
  <c r="A128" i="25"/>
  <c r="K107" i="25"/>
  <c r="A107" i="25"/>
  <c r="K86" i="25"/>
  <c r="A86" i="25"/>
  <c r="K65" i="25"/>
  <c r="A65" i="25"/>
  <c r="K44" i="25"/>
  <c r="A44" i="25"/>
  <c r="K23" i="25"/>
  <c r="A23" i="25"/>
  <c r="K2" i="25"/>
  <c r="A2" i="25"/>
  <c r="V464" i="26"/>
  <c r="V443" i="26"/>
  <c r="V422" i="26"/>
  <c r="V401" i="26"/>
  <c r="V380" i="26"/>
  <c r="V359" i="26"/>
  <c r="V338" i="26"/>
  <c r="V317" i="26"/>
  <c r="V296" i="26"/>
  <c r="V275" i="26"/>
  <c r="V254" i="26"/>
  <c r="V233" i="26"/>
  <c r="V212" i="26"/>
  <c r="V191" i="26"/>
  <c r="V170" i="26"/>
  <c r="V149" i="26"/>
  <c r="V128" i="26"/>
  <c r="V107" i="26"/>
  <c r="V86" i="26"/>
  <c r="V65" i="26"/>
  <c r="V44" i="26"/>
  <c r="V23" i="26"/>
  <c r="V2" i="26"/>
  <c r="AF36" i="25" l="1"/>
  <c r="AF32" i="25"/>
  <c r="AF28" i="25"/>
  <c r="AF24" i="25"/>
  <c r="AF40" i="25"/>
  <c r="AF204" i="25"/>
  <c r="AF196" i="25"/>
  <c r="AF200" i="25"/>
  <c r="AF208" i="25"/>
  <c r="AF192" i="25"/>
  <c r="AF372" i="25"/>
  <c r="AF364" i="25"/>
  <c r="AF368" i="25"/>
  <c r="AF376" i="25"/>
  <c r="AF360" i="25"/>
  <c r="AF53" i="25"/>
  <c r="AF49" i="25"/>
  <c r="AF45" i="25"/>
  <c r="AF57" i="25"/>
  <c r="AF61" i="25"/>
  <c r="AF221" i="25"/>
  <c r="AF229" i="25"/>
  <c r="AF213" i="25"/>
  <c r="AF217" i="25"/>
  <c r="AF225" i="25"/>
  <c r="AF389" i="25"/>
  <c r="AF397" i="25"/>
  <c r="AF381" i="25"/>
  <c r="AF385" i="25"/>
  <c r="AF393" i="25"/>
  <c r="AF70" i="25"/>
  <c r="AF82" i="25"/>
  <c r="AF66" i="25"/>
  <c r="AF78" i="25"/>
  <c r="AF74" i="25"/>
  <c r="AF154" i="25"/>
  <c r="AF150" i="25"/>
  <c r="AF162" i="25"/>
  <c r="AF166" i="25"/>
  <c r="AF158" i="25"/>
  <c r="AF238" i="25"/>
  <c r="AF246" i="25"/>
  <c r="AF250" i="25"/>
  <c r="AF234" i="25"/>
  <c r="AF242" i="25"/>
  <c r="AF322" i="25"/>
  <c r="AF330" i="25"/>
  <c r="AF334" i="25"/>
  <c r="AF318" i="25"/>
  <c r="AF326" i="25"/>
  <c r="AF406" i="25"/>
  <c r="AF414" i="25"/>
  <c r="AF418" i="25"/>
  <c r="AF402" i="25"/>
  <c r="AF410" i="25"/>
  <c r="AF120" i="25"/>
  <c r="AF116" i="25"/>
  <c r="AF112" i="25"/>
  <c r="AF108" i="25"/>
  <c r="AF124" i="25"/>
  <c r="AF288" i="25"/>
  <c r="AF280" i="25"/>
  <c r="AF284" i="25"/>
  <c r="AF276" i="25"/>
  <c r="AF292" i="25"/>
  <c r="AF456" i="25"/>
  <c r="AF448" i="25"/>
  <c r="AF452" i="25"/>
  <c r="AF460" i="25"/>
  <c r="AF444" i="25"/>
  <c r="AF137" i="25"/>
  <c r="AF133" i="25"/>
  <c r="AF129" i="25"/>
  <c r="AF141" i="25"/>
  <c r="AF145" i="25"/>
  <c r="AF305" i="25"/>
  <c r="AF313" i="25"/>
  <c r="AF297" i="25"/>
  <c r="AF301" i="25"/>
  <c r="AF309" i="25"/>
  <c r="AF473" i="25"/>
  <c r="AF481" i="25"/>
  <c r="AF465" i="25"/>
  <c r="AF469" i="25"/>
  <c r="AF477" i="25"/>
  <c r="AF103" i="25"/>
  <c r="AF87" i="25"/>
  <c r="AF99" i="25"/>
  <c r="AF95" i="25"/>
  <c r="AF91" i="25"/>
  <c r="AF187" i="25"/>
  <c r="AF171" i="25"/>
  <c r="AF179" i="25"/>
  <c r="AF183" i="25"/>
  <c r="AF175" i="25"/>
  <c r="AF271" i="25"/>
  <c r="AF255" i="25"/>
  <c r="AF267" i="25"/>
  <c r="AF263" i="25"/>
  <c r="AF259" i="25"/>
  <c r="AF355" i="25"/>
  <c r="AF339" i="25"/>
  <c r="AF347" i="25"/>
  <c r="AF351" i="25"/>
  <c r="AF343" i="25"/>
  <c r="AF439" i="25"/>
  <c r="AF423" i="25"/>
  <c r="AF435" i="25"/>
  <c r="AF431" i="25"/>
  <c r="AF427" i="25"/>
  <c r="AF3" i="25"/>
  <c r="AF7" i="25"/>
  <c r="AF11" i="25"/>
  <c r="AF15" i="25"/>
  <c r="C466" i="26"/>
  <c r="C466" i="25" s="1"/>
  <c r="D466" i="26"/>
  <c r="D466" i="25" s="1"/>
  <c r="E466" i="26"/>
  <c r="E466" i="25" s="1"/>
  <c r="F466" i="26"/>
  <c r="F466" i="25" s="1"/>
  <c r="G466" i="26"/>
  <c r="H466" i="26"/>
  <c r="I466" i="26"/>
  <c r="J466" i="26"/>
  <c r="M466" i="26"/>
  <c r="M466" i="25" s="1"/>
  <c r="N466" i="26"/>
  <c r="N466" i="25" s="1"/>
  <c r="O466" i="26"/>
  <c r="O466" i="25" s="1"/>
  <c r="P466" i="26"/>
  <c r="P466" i="25" s="1"/>
  <c r="Q466" i="26"/>
  <c r="R466" i="26"/>
  <c r="S466" i="26"/>
  <c r="T466" i="26"/>
  <c r="C467" i="26"/>
  <c r="C467" i="25" s="1"/>
  <c r="D467" i="26"/>
  <c r="D467" i="25" s="1"/>
  <c r="E467" i="26"/>
  <c r="E467" i="25" s="1"/>
  <c r="F467" i="26"/>
  <c r="F467" i="25" s="1"/>
  <c r="G467" i="26"/>
  <c r="H467" i="26"/>
  <c r="I467" i="26"/>
  <c r="J467" i="26"/>
  <c r="M467" i="26"/>
  <c r="M467" i="25" s="1"/>
  <c r="N467" i="26"/>
  <c r="N467" i="25" s="1"/>
  <c r="O467" i="26"/>
  <c r="O467" i="25" s="1"/>
  <c r="P467" i="26"/>
  <c r="P467" i="25" s="1"/>
  <c r="Q467" i="26"/>
  <c r="R467" i="26"/>
  <c r="S467" i="26"/>
  <c r="T467" i="26"/>
  <c r="C468" i="26"/>
  <c r="D468" i="26"/>
  <c r="E468" i="26"/>
  <c r="F468" i="26"/>
  <c r="G468" i="26"/>
  <c r="H468" i="26"/>
  <c r="I468" i="26"/>
  <c r="J468" i="26"/>
  <c r="M468" i="26"/>
  <c r="M468" i="25" s="1"/>
  <c r="N468" i="26"/>
  <c r="N468" i="25" s="1"/>
  <c r="O468" i="26"/>
  <c r="O468" i="25" s="1"/>
  <c r="P468" i="26"/>
  <c r="P468" i="25" s="1"/>
  <c r="Q468" i="26"/>
  <c r="R468" i="26"/>
  <c r="S468" i="26"/>
  <c r="T468" i="26"/>
  <c r="C469" i="26"/>
  <c r="C469" i="25" s="1"/>
  <c r="D469" i="26"/>
  <c r="D469" i="25" s="1"/>
  <c r="E469" i="26"/>
  <c r="E469" i="25" s="1"/>
  <c r="F469" i="26"/>
  <c r="F469" i="25" s="1"/>
  <c r="G469" i="26"/>
  <c r="H469" i="26"/>
  <c r="I469" i="26"/>
  <c r="J469" i="26"/>
  <c r="M469" i="26"/>
  <c r="M469" i="25" s="1"/>
  <c r="N469" i="26"/>
  <c r="N469" i="25" s="1"/>
  <c r="O469" i="26"/>
  <c r="O469" i="25" s="1"/>
  <c r="P469" i="26"/>
  <c r="P469" i="25" s="1"/>
  <c r="Q469" i="26"/>
  <c r="R469" i="26"/>
  <c r="S469" i="26"/>
  <c r="T469" i="26"/>
  <c r="C470" i="26"/>
  <c r="C470" i="25" s="1"/>
  <c r="D470" i="26"/>
  <c r="D470" i="25" s="1"/>
  <c r="E470" i="26"/>
  <c r="E470" i="25" s="1"/>
  <c r="F470" i="26"/>
  <c r="F470" i="25" s="1"/>
  <c r="G470" i="26"/>
  <c r="H470" i="26"/>
  <c r="I470" i="26"/>
  <c r="J470" i="26"/>
  <c r="M470" i="26"/>
  <c r="M470" i="25" s="1"/>
  <c r="N470" i="26"/>
  <c r="N470" i="25" s="1"/>
  <c r="O470" i="26"/>
  <c r="O470" i="25" s="1"/>
  <c r="P470" i="26"/>
  <c r="P470" i="25" s="1"/>
  <c r="Q470" i="26"/>
  <c r="R470" i="26"/>
  <c r="S470" i="26"/>
  <c r="T470" i="26"/>
  <c r="C471" i="26"/>
  <c r="C471" i="25" s="1"/>
  <c r="D471" i="26"/>
  <c r="D471" i="25" s="1"/>
  <c r="E471" i="26"/>
  <c r="E471" i="25" s="1"/>
  <c r="F471" i="26"/>
  <c r="F471" i="25" s="1"/>
  <c r="G471" i="26"/>
  <c r="H471" i="26"/>
  <c r="I471" i="26"/>
  <c r="J471" i="26"/>
  <c r="M471" i="26"/>
  <c r="M471" i="25" s="1"/>
  <c r="N471" i="26"/>
  <c r="N471" i="25" s="1"/>
  <c r="O471" i="26"/>
  <c r="O471" i="25" s="1"/>
  <c r="P471" i="26"/>
  <c r="P471" i="25" s="1"/>
  <c r="Q471" i="26"/>
  <c r="R471" i="26"/>
  <c r="S471" i="26"/>
  <c r="T471" i="26"/>
  <c r="C472" i="26"/>
  <c r="D472" i="26"/>
  <c r="E472" i="26"/>
  <c r="F472" i="26"/>
  <c r="G472" i="26"/>
  <c r="H472" i="26"/>
  <c r="I472" i="26"/>
  <c r="J472" i="26"/>
  <c r="M472" i="26"/>
  <c r="M472" i="25" s="1"/>
  <c r="N472" i="26"/>
  <c r="N472" i="25" s="1"/>
  <c r="O472" i="26"/>
  <c r="O472" i="25" s="1"/>
  <c r="P472" i="26"/>
  <c r="P472" i="25" s="1"/>
  <c r="Q472" i="26"/>
  <c r="R472" i="26"/>
  <c r="S472" i="26"/>
  <c r="T472" i="26"/>
  <c r="C473" i="26"/>
  <c r="C473" i="25" s="1"/>
  <c r="D473" i="26"/>
  <c r="D473" i="25" s="1"/>
  <c r="E473" i="26"/>
  <c r="E473" i="25" s="1"/>
  <c r="F473" i="26"/>
  <c r="F473" i="25" s="1"/>
  <c r="G473" i="26"/>
  <c r="H473" i="26"/>
  <c r="I473" i="26"/>
  <c r="J473" i="26"/>
  <c r="M473" i="26"/>
  <c r="M473" i="25" s="1"/>
  <c r="N473" i="26"/>
  <c r="N473" i="25" s="1"/>
  <c r="O473" i="26"/>
  <c r="O473" i="25" s="1"/>
  <c r="P473" i="26"/>
  <c r="P473" i="25" s="1"/>
  <c r="Q473" i="26"/>
  <c r="R473" i="26"/>
  <c r="S473" i="26"/>
  <c r="T473" i="26"/>
  <c r="C474" i="26"/>
  <c r="C474" i="25" s="1"/>
  <c r="D474" i="26"/>
  <c r="D474" i="25" s="1"/>
  <c r="E474" i="26"/>
  <c r="E474" i="25" s="1"/>
  <c r="F474" i="26"/>
  <c r="F474" i="25" s="1"/>
  <c r="G474" i="26"/>
  <c r="H474" i="26"/>
  <c r="I474" i="26"/>
  <c r="J474" i="26"/>
  <c r="M474" i="26"/>
  <c r="M474" i="25" s="1"/>
  <c r="N474" i="26"/>
  <c r="N474" i="25" s="1"/>
  <c r="O474" i="26"/>
  <c r="O474" i="25" s="1"/>
  <c r="P474" i="26"/>
  <c r="P474" i="25" s="1"/>
  <c r="Q474" i="26"/>
  <c r="R474" i="26"/>
  <c r="S474" i="26"/>
  <c r="T474" i="26"/>
  <c r="C475" i="26"/>
  <c r="C475" i="25" s="1"/>
  <c r="D475" i="26"/>
  <c r="D475" i="25" s="1"/>
  <c r="E475" i="26"/>
  <c r="E475" i="25" s="1"/>
  <c r="F475" i="26"/>
  <c r="F475" i="25" s="1"/>
  <c r="G475" i="26"/>
  <c r="G475" i="25" s="1"/>
  <c r="H475" i="26"/>
  <c r="I475" i="26"/>
  <c r="J475" i="26"/>
  <c r="M475" i="26"/>
  <c r="M475" i="25" s="1"/>
  <c r="N475" i="26"/>
  <c r="N475" i="25" s="1"/>
  <c r="O475" i="26"/>
  <c r="O475" i="25" s="1"/>
  <c r="P475" i="26"/>
  <c r="P475" i="25" s="1"/>
  <c r="Q475" i="26"/>
  <c r="Q475" i="25" s="1"/>
  <c r="R475" i="26"/>
  <c r="S475" i="26"/>
  <c r="T475" i="26"/>
  <c r="C476" i="26"/>
  <c r="D476" i="26"/>
  <c r="E476" i="26"/>
  <c r="F476" i="26"/>
  <c r="G476" i="26"/>
  <c r="H476" i="26"/>
  <c r="I476" i="26"/>
  <c r="J476" i="26"/>
  <c r="M476" i="26"/>
  <c r="M476" i="25" s="1"/>
  <c r="N476" i="26"/>
  <c r="N476" i="25" s="1"/>
  <c r="O476" i="26"/>
  <c r="O476" i="25" s="1"/>
  <c r="P476" i="26"/>
  <c r="P476" i="25" s="1"/>
  <c r="Q476" i="26"/>
  <c r="Q476" i="25" s="1"/>
  <c r="R476" i="26"/>
  <c r="S476" i="26"/>
  <c r="T476" i="26"/>
  <c r="C477" i="26"/>
  <c r="C477" i="25" s="1"/>
  <c r="D477" i="26"/>
  <c r="D477" i="25" s="1"/>
  <c r="E477" i="26"/>
  <c r="E477" i="25" s="1"/>
  <c r="F477" i="26"/>
  <c r="F477" i="25" s="1"/>
  <c r="G477" i="26"/>
  <c r="G477" i="25" s="1"/>
  <c r="H477" i="26"/>
  <c r="I477" i="26"/>
  <c r="J477" i="26"/>
  <c r="M477" i="26"/>
  <c r="M477" i="25" s="1"/>
  <c r="N477" i="26"/>
  <c r="N477" i="25" s="1"/>
  <c r="O477" i="26"/>
  <c r="O477" i="25" s="1"/>
  <c r="P477" i="26"/>
  <c r="P477" i="25" s="1"/>
  <c r="Q477" i="26"/>
  <c r="Q477" i="25" s="1"/>
  <c r="R477" i="26"/>
  <c r="S477" i="26"/>
  <c r="T477" i="26"/>
  <c r="C478" i="26"/>
  <c r="C478" i="25" s="1"/>
  <c r="D478" i="26"/>
  <c r="D478" i="25" s="1"/>
  <c r="E478" i="26"/>
  <c r="E478" i="25" s="1"/>
  <c r="F478" i="26"/>
  <c r="F478" i="25" s="1"/>
  <c r="G478" i="26"/>
  <c r="G478" i="25" s="1"/>
  <c r="H478" i="26"/>
  <c r="I478" i="26"/>
  <c r="J478" i="26"/>
  <c r="M478" i="26"/>
  <c r="M478" i="25" s="1"/>
  <c r="N478" i="26"/>
  <c r="N478" i="25" s="1"/>
  <c r="O478" i="26"/>
  <c r="O478" i="25" s="1"/>
  <c r="P478" i="26"/>
  <c r="P478" i="25" s="1"/>
  <c r="Q478" i="26"/>
  <c r="R478" i="26"/>
  <c r="S478" i="26"/>
  <c r="T478" i="26"/>
  <c r="C479" i="26"/>
  <c r="C479" i="25" s="1"/>
  <c r="D479" i="26"/>
  <c r="D479" i="25" s="1"/>
  <c r="E479" i="26"/>
  <c r="E479" i="25" s="1"/>
  <c r="F479" i="26"/>
  <c r="F479" i="25" s="1"/>
  <c r="G479" i="26"/>
  <c r="H479" i="26"/>
  <c r="I479" i="26"/>
  <c r="J479" i="26"/>
  <c r="M479" i="26"/>
  <c r="M479" i="25" s="1"/>
  <c r="N479" i="26"/>
  <c r="N479" i="25" s="1"/>
  <c r="O479" i="26"/>
  <c r="O479" i="25" s="1"/>
  <c r="P479" i="26"/>
  <c r="P479" i="25" s="1"/>
  <c r="Q479" i="26"/>
  <c r="R479" i="26"/>
  <c r="S479" i="26"/>
  <c r="T479" i="26"/>
  <c r="C480" i="26"/>
  <c r="D480" i="26"/>
  <c r="E480" i="26"/>
  <c r="F480" i="26"/>
  <c r="G480" i="26"/>
  <c r="H480" i="26"/>
  <c r="I480" i="26"/>
  <c r="J480" i="26"/>
  <c r="M480" i="26"/>
  <c r="M480" i="25" s="1"/>
  <c r="N480" i="26"/>
  <c r="N480" i="25" s="1"/>
  <c r="O480" i="26"/>
  <c r="O480" i="25" s="1"/>
  <c r="P480" i="26"/>
  <c r="P480" i="25" s="1"/>
  <c r="Q480" i="26"/>
  <c r="R480" i="26"/>
  <c r="S480" i="26"/>
  <c r="T480" i="26"/>
  <c r="C481" i="26"/>
  <c r="C481" i="25" s="1"/>
  <c r="D481" i="26"/>
  <c r="D481" i="25" s="1"/>
  <c r="E481" i="26"/>
  <c r="E481" i="25" s="1"/>
  <c r="F481" i="26"/>
  <c r="F481" i="25" s="1"/>
  <c r="G481" i="26"/>
  <c r="H481" i="26"/>
  <c r="I481" i="26"/>
  <c r="J481" i="26"/>
  <c r="M481" i="26"/>
  <c r="M481" i="25" s="1"/>
  <c r="N481" i="26"/>
  <c r="N481" i="25" s="1"/>
  <c r="O481" i="26"/>
  <c r="O481" i="25" s="1"/>
  <c r="P481" i="26"/>
  <c r="P481" i="25" s="1"/>
  <c r="Q481" i="26"/>
  <c r="R481" i="26"/>
  <c r="S481" i="26"/>
  <c r="T481" i="26"/>
  <c r="C482" i="26"/>
  <c r="C482" i="25" s="1"/>
  <c r="D482" i="26"/>
  <c r="D482" i="25" s="1"/>
  <c r="E482" i="26"/>
  <c r="E482" i="25" s="1"/>
  <c r="F482" i="26"/>
  <c r="F482" i="25" s="1"/>
  <c r="G482" i="26"/>
  <c r="H482" i="26"/>
  <c r="I482" i="26"/>
  <c r="J482" i="26"/>
  <c r="M482" i="26"/>
  <c r="M482" i="25" s="1"/>
  <c r="N482" i="26"/>
  <c r="N482" i="25" s="1"/>
  <c r="O482" i="26"/>
  <c r="O482" i="25" s="1"/>
  <c r="P482" i="26"/>
  <c r="P482" i="25" s="1"/>
  <c r="Q482" i="26"/>
  <c r="R482" i="26"/>
  <c r="S482" i="26"/>
  <c r="T482" i="26"/>
  <c r="C483" i="26"/>
  <c r="C483" i="25" s="1"/>
  <c r="D483" i="26"/>
  <c r="D483" i="25" s="1"/>
  <c r="E483" i="26"/>
  <c r="E483" i="25" s="1"/>
  <c r="F483" i="26"/>
  <c r="F483" i="25" s="1"/>
  <c r="G483" i="26"/>
  <c r="H483" i="26"/>
  <c r="I483" i="26"/>
  <c r="J483" i="26"/>
  <c r="M483" i="26"/>
  <c r="M483" i="25" s="1"/>
  <c r="N483" i="26"/>
  <c r="N483" i="25" s="1"/>
  <c r="O483" i="26"/>
  <c r="O483" i="25" s="1"/>
  <c r="P483" i="26"/>
  <c r="P483" i="25" s="1"/>
  <c r="Q483" i="26"/>
  <c r="R483" i="26"/>
  <c r="S483" i="26"/>
  <c r="T483" i="26"/>
  <c r="C484" i="26"/>
  <c r="D484" i="26"/>
  <c r="E484" i="26"/>
  <c r="F484" i="26"/>
  <c r="G484" i="26"/>
  <c r="H484" i="26"/>
  <c r="I484" i="26"/>
  <c r="J484" i="26"/>
  <c r="M484" i="26"/>
  <c r="M484" i="25" s="1"/>
  <c r="N484" i="26"/>
  <c r="N484" i="25" s="1"/>
  <c r="O484" i="26"/>
  <c r="O484" i="25" s="1"/>
  <c r="P484" i="26"/>
  <c r="P484" i="25" s="1"/>
  <c r="Q484" i="26"/>
  <c r="R484" i="26"/>
  <c r="S484" i="26"/>
  <c r="T484" i="26"/>
  <c r="N465" i="26"/>
  <c r="N465" i="25" s="1"/>
  <c r="O465" i="26"/>
  <c r="O465" i="25" s="1"/>
  <c r="P465" i="26"/>
  <c r="P465" i="25" s="1"/>
  <c r="Q465" i="26"/>
  <c r="R465" i="26"/>
  <c r="S465" i="26"/>
  <c r="T465" i="26"/>
  <c r="D465" i="26"/>
  <c r="D465" i="25" s="1"/>
  <c r="E465" i="26"/>
  <c r="E465" i="25" s="1"/>
  <c r="F465" i="26"/>
  <c r="F465" i="25" s="1"/>
  <c r="G465" i="26"/>
  <c r="H465" i="26"/>
  <c r="I465" i="26"/>
  <c r="J465" i="26"/>
  <c r="C445" i="26"/>
  <c r="C445" i="25" s="1"/>
  <c r="D445" i="26"/>
  <c r="D445" i="25" s="1"/>
  <c r="E445" i="26"/>
  <c r="E445" i="25" s="1"/>
  <c r="F445" i="26"/>
  <c r="F445" i="25" s="1"/>
  <c r="G445" i="26"/>
  <c r="H445" i="26"/>
  <c r="I445" i="26"/>
  <c r="J445" i="26"/>
  <c r="M445" i="26"/>
  <c r="M445" i="25" s="1"/>
  <c r="N445" i="26"/>
  <c r="N445" i="25" s="1"/>
  <c r="O445" i="26"/>
  <c r="O445" i="25" s="1"/>
  <c r="P445" i="26"/>
  <c r="P445" i="25" s="1"/>
  <c r="Q445" i="26"/>
  <c r="R445" i="26"/>
  <c r="S445" i="26"/>
  <c r="T445" i="26"/>
  <c r="C446" i="26"/>
  <c r="C446" i="25" s="1"/>
  <c r="D446" i="26"/>
  <c r="D446" i="25" s="1"/>
  <c r="E446" i="26"/>
  <c r="E446" i="25" s="1"/>
  <c r="F446" i="26"/>
  <c r="F446" i="25" s="1"/>
  <c r="G446" i="26"/>
  <c r="H446" i="26"/>
  <c r="I446" i="26"/>
  <c r="J446" i="26"/>
  <c r="M446" i="26"/>
  <c r="M446" i="25" s="1"/>
  <c r="N446" i="26"/>
  <c r="N446" i="25" s="1"/>
  <c r="O446" i="26"/>
  <c r="O446" i="25" s="1"/>
  <c r="P446" i="26"/>
  <c r="P446" i="25" s="1"/>
  <c r="Q446" i="26"/>
  <c r="R446" i="26"/>
  <c r="S446" i="26"/>
  <c r="T446" i="26"/>
  <c r="C447" i="26"/>
  <c r="D447" i="26"/>
  <c r="E447" i="26"/>
  <c r="F447" i="26"/>
  <c r="G447" i="26"/>
  <c r="H447" i="26"/>
  <c r="I447" i="26"/>
  <c r="J447" i="26"/>
  <c r="M447" i="26"/>
  <c r="M447" i="25" s="1"/>
  <c r="N447" i="26"/>
  <c r="N447" i="25" s="1"/>
  <c r="O447" i="26"/>
  <c r="O447" i="25" s="1"/>
  <c r="P447" i="26"/>
  <c r="P447" i="25" s="1"/>
  <c r="Q447" i="26"/>
  <c r="R447" i="26"/>
  <c r="S447" i="26"/>
  <c r="T447" i="26"/>
  <c r="C448" i="26"/>
  <c r="C448" i="25" s="1"/>
  <c r="D448" i="26"/>
  <c r="D448" i="25" s="1"/>
  <c r="E448" i="26"/>
  <c r="E448" i="25" s="1"/>
  <c r="F448" i="26"/>
  <c r="F448" i="25" s="1"/>
  <c r="G448" i="26"/>
  <c r="H448" i="26"/>
  <c r="I448" i="26"/>
  <c r="J448" i="26"/>
  <c r="M448" i="26"/>
  <c r="M448" i="25" s="1"/>
  <c r="N448" i="26"/>
  <c r="N448" i="25" s="1"/>
  <c r="O448" i="26"/>
  <c r="O448" i="25" s="1"/>
  <c r="P448" i="26"/>
  <c r="P448" i="25" s="1"/>
  <c r="Q448" i="26"/>
  <c r="R448" i="26"/>
  <c r="S448" i="26"/>
  <c r="T448" i="26"/>
  <c r="C449" i="26"/>
  <c r="C449" i="25" s="1"/>
  <c r="D449" i="26"/>
  <c r="D449" i="25" s="1"/>
  <c r="E449" i="26"/>
  <c r="E449" i="25" s="1"/>
  <c r="F449" i="26"/>
  <c r="F449" i="25" s="1"/>
  <c r="G449" i="26"/>
  <c r="H449" i="26"/>
  <c r="I449" i="26"/>
  <c r="J449" i="26"/>
  <c r="M449" i="26"/>
  <c r="M449" i="25" s="1"/>
  <c r="N449" i="26"/>
  <c r="N449" i="25" s="1"/>
  <c r="O449" i="26"/>
  <c r="O449" i="25" s="1"/>
  <c r="P449" i="26"/>
  <c r="P449" i="25" s="1"/>
  <c r="Q449" i="26"/>
  <c r="R449" i="26"/>
  <c r="S449" i="26"/>
  <c r="T449" i="26"/>
  <c r="C450" i="26"/>
  <c r="C450" i="25" s="1"/>
  <c r="D450" i="26"/>
  <c r="D450" i="25" s="1"/>
  <c r="E450" i="26"/>
  <c r="E450" i="25" s="1"/>
  <c r="F450" i="26"/>
  <c r="F450" i="25" s="1"/>
  <c r="G450" i="26"/>
  <c r="H450" i="26"/>
  <c r="I450" i="26"/>
  <c r="J450" i="26"/>
  <c r="M450" i="26"/>
  <c r="M450" i="25" s="1"/>
  <c r="N450" i="26"/>
  <c r="N450" i="25" s="1"/>
  <c r="O450" i="26"/>
  <c r="O450" i="25" s="1"/>
  <c r="P450" i="26"/>
  <c r="P450" i="25" s="1"/>
  <c r="Q450" i="26"/>
  <c r="R450" i="26"/>
  <c r="S450" i="26"/>
  <c r="T450" i="26"/>
  <c r="C451" i="26"/>
  <c r="D451" i="26"/>
  <c r="E451" i="26"/>
  <c r="F451" i="26"/>
  <c r="G451" i="26"/>
  <c r="H451" i="26"/>
  <c r="I451" i="26"/>
  <c r="J451" i="26"/>
  <c r="M451" i="26"/>
  <c r="M451" i="25" s="1"/>
  <c r="N451" i="26"/>
  <c r="N451" i="25" s="1"/>
  <c r="O451" i="26"/>
  <c r="O451" i="25" s="1"/>
  <c r="P451" i="26"/>
  <c r="P451" i="25" s="1"/>
  <c r="Q451" i="26"/>
  <c r="R451" i="26"/>
  <c r="S451" i="26"/>
  <c r="T451" i="26"/>
  <c r="C452" i="26"/>
  <c r="C452" i="25" s="1"/>
  <c r="D452" i="26"/>
  <c r="D452" i="25" s="1"/>
  <c r="E452" i="26"/>
  <c r="E452" i="25" s="1"/>
  <c r="F452" i="26"/>
  <c r="F452" i="25" s="1"/>
  <c r="G452" i="26"/>
  <c r="H452" i="26"/>
  <c r="I452" i="26"/>
  <c r="J452" i="26"/>
  <c r="M452" i="26"/>
  <c r="M452" i="25" s="1"/>
  <c r="N452" i="26"/>
  <c r="N452" i="25" s="1"/>
  <c r="O452" i="26"/>
  <c r="O452" i="25" s="1"/>
  <c r="P452" i="26"/>
  <c r="P452" i="25" s="1"/>
  <c r="Q452" i="26"/>
  <c r="R452" i="26"/>
  <c r="S452" i="26"/>
  <c r="T452" i="26"/>
  <c r="C453" i="26"/>
  <c r="C453" i="25" s="1"/>
  <c r="D453" i="26"/>
  <c r="D453" i="25" s="1"/>
  <c r="E453" i="26"/>
  <c r="E453" i="25" s="1"/>
  <c r="F453" i="26"/>
  <c r="F453" i="25" s="1"/>
  <c r="G453" i="26"/>
  <c r="H453" i="26"/>
  <c r="I453" i="26"/>
  <c r="J453" i="26"/>
  <c r="M453" i="26"/>
  <c r="M453" i="25" s="1"/>
  <c r="N453" i="26"/>
  <c r="N453" i="25" s="1"/>
  <c r="O453" i="26"/>
  <c r="O453" i="25" s="1"/>
  <c r="P453" i="26"/>
  <c r="P453" i="25" s="1"/>
  <c r="Q453" i="26"/>
  <c r="R453" i="26"/>
  <c r="S453" i="26"/>
  <c r="T453" i="26"/>
  <c r="C454" i="26"/>
  <c r="C454" i="25" s="1"/>
  <c r="D454" i="26"/>
  <c r="D454" i="25" s="1"/>
  <c r="E454" i="26"/>
  <c r="E454" i="25" s="1"/>
  <c r="F454" i="26"/>
  <c r="F454" i="25" s="1"/>
  <c r="G454" i="26"/>
  <c r="H454" i="26"/>
  <c r="I454" i="26"/>
  <c r="J454" i="26"/>
  <c r="M454" i="26"/>
  <c r="M454" i="25" s="1"/>
  <c r="N454" i="26"/>
  <c r="N454" i="25" s="1"/>
  <c r="O454" i="26"/>
  <c r="O454" i="25" s="1"/>
  <c r="P454" i="26"/>
  <c r="P454" i="25" s="1"/>
  <c r="Q454" i="26"/>
  <c r="R454" i="26"/>
  <c r="S454" i="26"/>
  <c r="T454" i="26"/>
  <c r="C455" i="26"/>
  <c r="D455" i="26"/>
  <c r="E455" i="26"/>
  <c r="F455" i="26"/>
  <c r="G455" i="26"/>
  <c r="H455" i="26"/>
  <c r="I455" i="26"/>
  <c r="J455" i="26"/>
  <c r="M455" i="26"/>
  <c r="M455" i="25" s="1"/>
  <c r="N455" i="26"/>
  <c r="N455" i="25" s="1"/>
  <c r="O455" i="26"/>
  <c r="O455" i="25" s="1"/>
  <c r="P455" i="26"/>
  <c r="P455" i="25" s="1"/>
  <c r="Q455" i="26"/>
  <c r="R455" i="26"/>
  <c r="S455" i="26"/>
  <c r="T455" i="26"/>
  <c r="C456" i="26"/>
  <c r="C456" i="25" s="1"/>
  <c r="D456" i="26"/>
  <c r="D456" i="25" s="1"/>
  <c r="E456" i="26"/>
  <c r="E456" i="25" s="1"/>
  <c r="F456" i="26"/>
  <c r="F456" i="25" s="1"/>
  <c r="G456" i="26"/>
  <c r="H456" i="26"/>
  <c r="I456" i="26"/>
  <c r="J456" i="26"/>
  <c r="M456" i="26"/>
  <c r="M456" i="25" s="1"/>
  <c r="N456" i="26"/>
  <c r="N456" i="25" s="1"/>
  <c r="O456" i="26"/>
  <c r="O456" i="25" s="1"/>
  <c r="P456" i="26"/>
  <c r="P456" i="25" s="1"/>
  <c r="Q456" i="26"/>
  <c r="R456" i="26"/>
  <c r="S456" i="26"/>
  <c r="T456" i="26"/>
  <c r="C457" i="26"/>
  <c r="C457" i="25" s="1"/>
  <c r="D457" i="26"/>
  <c r="D457" i="25" s="1"/>
  <c r="E457" i="26"/>
  <c r="E457" i="25" s="1"/>
  <c r="F457" i="26"/>
  <c r="F457" i="25" s="1"/>
  <c r="G457" i="26"/>
  <c r="H457" i="26"/>
  <c r="I457" i="26"/>
  <c r="J457" i="26"/>
  <c r="M457" i="26"/>
  <c r="M457" i="25" s="1"/>
  <c r="N457" i="26"/>
  <c r="N457" i="25" s="1"/>
  <c r="O457" i="26"/>
  <c r="O457" i="25" s="1"/>
  <c r="P457" i="26"/>
  <c r="P457" i="25" s="1"/>
  <c r="Q457" i="26"/>
  <c r="R457" i="26"/>
  <c r="S457" i="26"/>
  <c r="T457" i="26"/>
  <c r="C458" i="26"/>
  <c r="C458" i="25" s="1"/>
  <c r="D458" i="26"/>
  <c r="D458" i="25" s="1"/>
  <c r="E458" i="26"/>
  <c r="E458" i="25" s="1"/>
  <c r="F458" i="26"/>
  <c r="F458" i="25" s="1"/>
  <c r="G458" i="26"/>
  <c r="H458" i="26"/>
  <c r="I458" i="26"/>
  <c r="J458" i="26"/>
  <c r="M458" i="26"/>
  <c r="M458" i="25" s="1"/>
  <c r="N458" i="26"/>
  <c r="N458" i="25" s="1"/>
  <c r="O458" i="26"/>
  <c r="O458" i="25" s="1"/>
  <c r="P458" i="26"/>
  <c r="P458" i="25" s="1"/>
  <c r="Q458" i="26"/>
  <c r="R458" i="26"/>
  <c r="S458" i="26"/>
  <c r="T458" i="26"/>
  <c r="C459" i="26"/>
  <c r="D459" i="26"/>
  <c r="E459" i="26"/>
  <c r="F459" i="26"/>
  <c r="G459" i="26"/>
  <c r="H459" i="26"/>
  <c r="I459" i="26"/>
  <c r="J459" i="26"/>
  <c r="M459" i="26"/>
  <c r="M459" i="25" s="1"/>
  <c r="N459" i="26"/>
  <c r="N459" i="25" s="1"/>
  <c r="O459" i="26"/>
  <c r="O459" i="25" s="1"/>
  <c r="P459" i="26"/>
  <c r="P459" i="25" s="1"/>
  <c r="Q459" i="26"/>
  <c r="R459" i="26"/>
  <c r="S459" i="26"/>
  <c r="T459" i="26"/>
  <c r="C460" i="26"/>
  <c r="C460" i="25" s="1"/>
  <c r="D460" i="26"/>
  <c r="D460" i="25" s="1"/>
  <c r="E460" i="26"/>
  <c r="E460" i="25" s="1"/>
  <c r="F460" i="26"/>
  <c r="F460" i="25" s="1"/>
  <c r="G460" i="26"/>
  <c r="H460" i="26"/>
  <c r="I460" i="26"/>
  <c r="J460" i="26"/>
  <c r="M460" i="26"/>
  <c r="M460" i="25" s="1"/>
  <c r="N460" i="26"/>
  <c r="N460" i="25" s="1"/>
  <c r="O460" i="26"/>
  <c r="O460" i="25" s="1"/>
  <c r="P460" i="26"/>
  <c r="P460" i="25" s="1"/>
  <c r="Q460" i="26"/>
  <c r="R460" i="26"/>
  <c r="S460" i="26"/>
  <c r="T460" i="26"/>
  <c r="C461" i="26"/>
  <c r="C461" i="25" s="1"/>
  <c r="D461" i="26"/>
  <c r="D461" i="25" s="1"/>
  <c r="E461" i="26"/>
  <c r="E461" i="25" s="1"/>
  <c r="F461" i="26"/>
  <c r="F461" i="25" s="1"/>
  <c r="G461" i="26"/>
  <c r="H461" i="26"/>
  <c r="I461" i="26"/>
  <c r="J461" i="26"/>
  <c r="M461" i="26"/>
  <c r="M461" i="25" s="1"/>
  <c r="N461" i="26"/>
  <c r="N461" i="25" s="1"/>
  <c r="O461" i="26"/>
  <c r="O461" i="25" s="1"/>
  <c r="P461" i="26"/>
  <c r="P461" i="25" s="1"/>
  <c r="Q461" i="26"/>
  <c r="R461" i="26"/>
  <c r="S461" i="26"/>
  <c r="T461" i="26"/>
  <c r="C462" i="26"/>
  <c r="C462" i="25" s="1"/>
  <c r="D462" i="26"/>
  <c r="D462" i="25" s="1"/>
  <c r="E462" i="26"/>
  <c r="E462" i="25" s="1"/>
  <c r="F462" i="26"/>
  <c r="F462" i="25" s="1"/>
  <c r="G462" i="26"/>
  <c r="H462" i="26"/>
  <c r="I462" i="26"/>
  <c r="J462" i="26"/>
  <c r="M462" i="26"/>
  <c r="M462" i="25" s="1"/>
  <c r="N462" i="26"/>
  <c r="N462" i="25" s="1"/>
  <c r="O462" i="26"/>
  <c r="O462" i="25" s="1"/>
  <c r="P462" i="26"/>
  <c r="P462" i="25" s="1"/>
  <c r="Q462" i="26"/>
  <c r="R462" i="26"/>
  <c r="S462" i="26"/>
  <c r="T462" i="26"/>
  <c r="C463" i="26"/>
  <c r="D463" i="26"/>
  <c r="E463" i="26"/>
  <c r="F463" i="26"/>
  <c r="G463" i="26"/>
  <c r="H463" i="26"/>
  <c r="I463" i="26"/>
  <c r="J463" i="26"/>
  <c r="M463" i="26"/>
  <c r="M463" i="25" s="1"/>
  <c r="N463" i="26"/>
  <c r="N463" i="25" s="1"/>
  <c r="O463" i="26"/>
  <c r="O463" i="25" s="1"/>
  <c r="P463" i="26"/>
  <c r="P463" i="25" s="1"/>
  <c r="Q463" i="26"/>
  <c r="R463" i="26"/>
  <c r="S463" i="26"/>
  <c r="T463" i="26"/>
  <c r="N444" i="26"/>
  <c r="N444" i="25" s="1"/>
  <c r="O444" i="26"/>
  <c r="O444" i="25" s="1"/>
  <c r="P444" i="26"/>
  <c r="P444" i="25" s="1"/>
  <c r="Q444" i="26"/>
  <c r="R444" i="26"/>
  <c r="S444" i="26"/>
  <c r="T444" i="26"/>
  <c r="D444" i="26"/>
  <c r="D444" i="25" s="1"/>
  <c r="E444" i="26"/>
  <c r="E444" i="25" s="1"/>
  <c r="F444" i="26"/>
  <c r="F444" i="25" s="1"/>
  <c r="G444" i="26"/>
  <c r="H444" i="26"/>
  <c r="I444" i="26"/>
  <c r="J444" i="26"/>
  <c r="C424" i="26"/>
  <c r="C424" i="25" s="1"/>
  <c r="D424" i="26"/>
  <c r="D424" i="25" s="1"/>
  <c r="E424" i="26"/>
  <c r="E424" i="25" s="1"/>
  <c r="F424" i="26"/>
  <c r="F424" i="25" s="1"/>
  <c r="G424" i="26"/>
  <c r="H424" i="26"/>
  <c r="I424" i="26"/>
  <c r="J424" i="26"/>
  <c r="M424" i="26"/>
  <c r="M424" i="25" s="1"/>
  <c r="N424" i="26"/>
  <c r="N424" i="25" s="1"/>
  <c r="O424" i="26"/>
  <c r="O424" i="25" s="1"/>
  <c r="P424" i="26"/>
  <c r="P424" i="25" s="1"/>
  <c r="Q424" i="26"/>
  <c r="R424" i="26"/>
  <c r="S424" i="26"/>
  <c r="T424" i="26"/>
  <c r="C425" i="26"/>
  <c r="C425" i="25" s="1"/>
  <c r="D425" i="26"/>
  <c r="D425" i="25" s="1"/>
  <c r="E425" i="26"/>
  <c r="E425" i="25" s="1"/>
  <c r="F425" i="26"/>
  <c r="F425" i="25" s="1"/>
  <c r="G425" i="26"/>
  <c r="H425" i="26"/>
  <c r="I425" i="26"/>
  <c r="J425" i="26"/>
  <c r="M425" i="26"/>
  <c r="M425" i="25" s="1"/>
  <c r="N425" i="26"/>
  <c r="N425" i="25" s="1"/>
  <c r="O425" i="26"/>
  <c r="O425" i="25" s="1"/>
  <c r="P425" i="26"/>
  <c r="P425" i="25" s="1"/>
  <c r="Q425" i="26"/>
  <c r="R425" i="26"/>
  <c r="S425" i="26"/>
  <c r="T425" i="26"/>
  <c r="C426" i="26"/>
  <c r="D426" i="26"/>
  <c r="E426" i="26"/>
  <c r="F426" i="26"/>
  <c r="G426" i="26"/>
  <c r="H426" i="26"/>
  <c r="I426" i="26"/>
  <c r="J426" i="26"/>
  <c r="M426" i="26"/>
  <c r="M426" i="25" s="1"/>
  <c r="N426" i="26"/>
  <c r="N426" i="25" s="1"/>
  <c r="O426" i="26"/>
  <c r="O426" i="25" s="1"/>
  <c r="P426" i="26"/>
  <c r="P426" i="25" s="1"/>
  <c r="Q426" i="26"/>
  <c r="R426" i="26"/>
  <c r="S426" i="26"/>
  <c r="T426" i="26"/>
  <c r="C427" i="26"/>
  <c r="C427" i="25" s="1"/>
  <c r="D427" i="26"/>
  <c r="D427" i="25" s="1"/>
  <c r="E427" i="26"/>
  <c r="E427" i="25" s="1"/>
  <c r="F427" i="26"/>
  <c r="F427" i="25" s="1"/>
  <c r="G427" i="26"/>
  <c r="H427" i="26"/>
  <c r="I427" i="26"/>
  <c r="J427" i="26"/>
  <c r="M427" i="26"/>
  <c r="M427" i="25" s="1"/>
  <c r="N427" i="26"/>
  <c r="N427" i="25" s="1"/>
  <c r="O427" i="26"/>
  <c r="O427" i="25" s="1"/>
  <c r="P427" i="26"/>
  <c r="P427" i="25" s="1"/>
  <c r="Q427" i="26"/>
  <c r="R427" i="26"/>
  <c r="S427" i="26"/>
  <c r="T427" i="26"/>
  <c r="C428" i="26"/>
  <c r="C428" i="25" s="1"/>
  <c r="D428" i="26"/>
  <c r="D428" i="25" s="1"/>
  <c r="E428" i="26"/>
  <c r="E428" i="25" s="1"/>
  <c r="F428" i="26"/>
  <c r="F428" i="25" s="1"/>
  <c r="G428" i="26"/>
  <c r="H428" i="26"/>
  <c r="I428" i="26"/>
  <c r="J428" i="26"/>
  <c r="M428" i="26"/>
  <c r="M428" i="25" s="1"/>
  <c r="N428" i="26"/>
  <c r="N428" i="25" s="1"/>
  <c r="O428" i="26"/>
  <c r="O428" i="25" s="1"/>
  <c r="P428" i="26"/>
  <c r="P428" i="25" s="1"/>
  <c r="Q428" i="26"/>
  <c r="R428" i="26"/>
  <c r="S428" i="26"/>
  <c r="T428" i="26"/>
  <c r="C429" i="26"/>
  <c r="C429" i="25" s="1"/>
  <c r="D429" i="26"/>
  <c r="D429" i="25" s="1"/>
  <c r="E429" i="26"/>
  <c r="E429" i="25" s="1"/>
  <c r="F429" i="26"/>
  <c r="F429" i="25" s="1"/>
  <c r="G429" i="26"/>
  <c r="H429" i="26"/>
  <c r="I429" i="26"/>
  <c r="J429" i="26"/>
  <c r="M429" i="26"/>
  <c r="M429" i="25" s="1"/>
  <c r="N429" i="26"/>
  <c r="N429" i="25" s="1"/>
  <c r="O429" i="26"/>
  <c r="O429" i="25" s="1"/>
  <c r="P429" i="26"/>
  <c r="P429" i="25" s="1"/>
  <c r="Q429" i="26"/>
  <c r="R429" i="26"/>
  <c r="S429" i="26"/>
  <c r="T429" i="26"/>
  <c r="C430" i="26"/>
  <c r="D430" i="26"/>
  <c r="E430" i="26"/>
  <c r="F430" i="26"/>
  <c r="G430" i="26"/>
  <c r="H430" i="26"/>
  <c r="I430" i="26"/>
  <c r="J430" i="26"/>
  <c r="M430" i="26"/>
  <c r="M430" i="25" s="1"/>
  <c r="N430" i="26"/>
  <c r="N430" i="25" s="1"/>
  <c r="O430" i="26"/>
  <c r="O430" i="25" s="1"/>
  <c r="P430" i="26"/>
  <c r="P430" i="25" s="1"/>
  <c r="Q430" i="26"/>
  <c r="R430" i="26"/>
  <c r="S430" i="26"/>
  <c r="T430" i="26"/>
  <c r="C431" i="26"/>
  <c r="C431" i="25" s="1"/>
  <c r="D431" i="26"/>
  <c r="D431" i="25" s="1"/>
  <c r="E431" i="26"/>
  <c r="E431" i="25" s="1"/>
  <c r="F431" i="26"/>
  <c r="F431" i="25" s="1"/>
  <c r="G431" i="26"/>
  <c r="H431" i="26"/>
  <c r="I431" i="26"/>
  <c r="J431" i="26"/>
  <c r="M431" i="26"/>
  <c r="M431" i="25" s="1"/>
  <c r="N431" i="26"/>
  <c r="N431" i="25" s="1"/>
  <c r="O431" i="26"/>
  <c r="O431" i="25" s="1"/>
  <c r="P431" i="26"/>
  <c r="P431" i="25" s="1"/>
  <c r="Q431" i="26"/>
  <c r="R431" i="26"/>
  <c r="S431" i="26"/>
  <c r="T431" i="26"/>
  <c r="C432" i="26"/>
  <c r="C432" i="25" s="1"/>
  <c r="D432" i="26"/>
  <c r="D432" i="25" s="1"/>
  <c r="E432" i="26"/>
  <c r="E432" i="25" s="1"/>
  <c r="F432" i="26"/>
  <c r="F432" i="25" s="1"/>
  <c r="G432" i="26"/>
  <c r="H432" i="26"/>
  <c r="I432" i="26"/>
  <c r="J432" i="26"/>
  <c r="M432" i="26"/>
  <c r="M432" i="25" s="1"/>
  <c r="N432" i="26"/>
  <c r="N432" i="25" s="1"/>
  <c r="O432" i="26"/>
  <c r="O432" i="25" s="1"/>
  <c r="P432" i="26"/>
  <c r="P432" i="25" s="1"/>
  <c r="Q432" i="26"/>
  <c r="R432" i="26"/>
  <c r="S432" i="26"/>
  <c r="T432" i="26"/>
  <c r="C433" i="26"/>
  <c r="C433" i="25" s="1"/>
  <c r="D433" i="26"/>
  <c r="D433" i="25" s="1"/>
  <c r="E433" i="26"/>
  <c r="E433" i="25" s="1"/>
  <c r="F433" i="26"/>
  <c r="F433" i="25" s="1"/>
  <c r="G433" i="26"/>
  <c r="H433" i="26"/>
  <c r="I433" i="26"/>
  <c r="J433" i="26"/>
  <c r="M433" i="26"/>
  <c r="M433" i="25" s="1"/>
  <c r="N433" i="26"/>
  <c r="N433" i="25" s="1"/>
  <c r="O433" i="26"/>
  <c r="O433" i="25" s="1"/>
  <c r="P433" i="26"/>
  <c r="P433" i="25" s="1"/>
  <c r="Q433" i="26"/>
  <c r="R433" i="26"/>
  <c r="S433" i="26"/>
  <c r="T433" i="26"/>
  <c r="C434" i="26"/>
  <c r="D434" i="26"/>
  <c r="E434" i="26"/>
  <c r="F434" i="26"/>
  <c r="G434" i="26"/>
  <c r="H434" i="26"/>
  <c r="I434" i="26"/>
  <c r="J434" i="26"/>
  <c r="M434" i="26"/>
  <c r="M434" i="25" s="1"/>
  <c r="N434" i="26"/>
  <c r="N434" i="25" s="1"/>
  <c r="O434" i="26"/>
  <c r="O434" i="25" s="1"/>
  <c r="P434" i="26"/>
  <c r="P434" i="25" s="1"/>
  <c r="Q434" i="26"/>
  <c r="R434" i="26"/>
  <c r="S434" i="26"/>
  <c r="T434" i="26"/>
  <c r="C435" i="26"/>
  <c r="C435" i="25" s="1"/>
  <c r="D435" i="26"/>
  <c r="D435" i="25" s="1"/>
  <c r="E435" i="26"/>
  <c r="E435" i="25" s="1"/>
  <c r="F435" i="26"/>
  <c r="F435" i="25" s="1"/>
  <c r="G435" i="26"/>
  <c r="H435" i="26"/>
  <c r="I435" i="26"/>
  <c r="J435" i="26"/>
  <c r="M435" i="26"/>
  <c r="M435" i="25" s="1"/>
  <c r="N435" i="26"/>
  <c r="N435" i="25" s="1"/>
  <c r="O435" i="26"/>
  <c r="O435" i="25" s="1"/>
  <c r="P435" i="26"/>
  <c r="P435" i="25" s="1"/>
  <c r="Q435" i="26"/>
  <c r="R435" i="26"/>
  <c r="S435" i="26"/>
  <c r="T435" i="26"/>
  <c r="C436" i="26"/>
  <c r="C436" i="25" s="1"/>
  <c r="D436" i="26"/>
  <c r="D436" i="25" s="1"/>
  <c r="E436" i="26"/>
  <c r="E436" i="25" s="1"/>
  <c r="F436" i="26"/>
  <c r="F436" i="25" s="1"/>
  <c r="G436" i="26"/>
  <c r="H436" i="26"/>
  <c r="I436" i="26"/>
  <c r="J436" i="26"/>
  <c r="M436" i="26"/>
  <c r="M436" i="25" s="1"/>
  <c r="N436" i="26"/>
  <c r="N436" i="25" s="1"/>
  <c r="O436" i="26"/>
  <c r="O436" i="25" s="1"/>
  <c r="P436" i="26"/>
  <c r="P436" i="25" s="1"/>
  <c r="Q436" i="26"/>
  <c r="R436" i="26"/>
  <c r="S436" i="26"/>
  <c r="T436" i="26"/>
  <c r="C437" i="26"/>
  <c r="C437" i="25" s="1"/>
  <c r="D437" i="26"/>
  <c r="D437" i="25" s="1"/>
  <c r="E437" i="26"/>
  <c r="E437" i="25" s="1"/>
  <c r="F437" i="26"/>
  <c r="F437" i="25" s="1"/>
  <c r="G437" i="26"/>
  <c r="H437" i="26"/>
  <c r="I437" i="26"/>
  <c r="J437" i="26"/>
  <c r="M437" i="26"/>
  <c r="M437" i="25" s="1"/>
  <c r="N437" i="26"/>
  <c r="N437" i="25" s="1"/>
  <c r="O437" i="26"/>
  <c r="O437" i="25" s="1"/>
  <c r="P437" i="26"/>
  <c r="P437" i="25" s="1"/>
  <c r="Q437" i="26"/>
  <c r="R437" i="26"/>
  <c r="S437" i="26"/>
  <c r="T437" i="26"/>
  <c r="C438" i="26"/>
  <c r="D438" i="26"/>
  <c r="E438" i="26"/>
  <c r="F438" i="26"/>
  <c r="G438" i="26"/>
  <c r="H438" i="26"/>
  <c r="I438" i="26"/>
  <c r="J438" i="26"/>
  <c r="M438" i="26"/>
  <c r="M438" i="25" s="1"/>
  <c r="N438" i="26"/>
  <c r="N438" i="25" s="1"/>
  <c r="O438" i="26"/>
  <c r="O438" i="25" s="1"/>
  <c r="P438" i="26"/>
  <c r="P438" i="25" s="1"/>
  <c r="Q438" i="26"/>
  <c r="R438" i="26"/>
  <c r="S438" i="26"/>
  <c r="T438" i="26"/>
  <c r="C439" i="26"/>
  <c r="C439" i="25" s="1"/>
  <c r="D439" i="26"/>
  <c r="D439" i="25" s="1"/>
  <c r="E439" i="26"/>
  <c r="E439" i="25" s="1"/>
  <c r="F439" i="26"/>
  <c r="F439" i="25" s="1"/>
  <c r="G439" i="26"/>
  <c r="H439" i="26"/>
  <c r="I439" i="26"/>
  <c r="J439" i="26"/>
  <c r="M439" i="26"/>
  <c r="M439" i="25" s="1"/>
  <c r="N439" i="26"/>
  <c r="N439" i="25" s="1"/>
  <c r="O439" i="26"/>
  <c r="O439" i="25" s="1"/>
  <c r="P439" i="26"/>
  <c r="P439" i="25" s="1"/>
  <c r="Q439" i="26"/>
  <c r="R439" i="26"/>
  <c r="S439" i="26"/>
  <c r="T439" i="26"/>
  <c r="C440" i="26"/>
  <c r="C440" i="25" s="1"/>
  <c r="D440" i="26"/>
  <c r="D440" i="25" s="1"/>
  <c r="E440" i="26"/>
  <c r="E440" i="25" s="1"/>
  <c r="F440" i="26"/>
  <c r="F440" i="25" s="1"/>
  <c r="G440" i="26"/>
  <c r="H440" i="26"/>
  <c r="I440" i="26"/>
  <c r="J440" i="26"/>
  <c r="M440" i="26"/>
  <c r="M440" i="25" s="1"/>
  <c r="N440" i="26"/>
  <c r="N440" i="25" s="1"/>
  <c r="O440" i="26"/>
  <c r="O440" i="25" s="1"/>
  <c r="P440" i="26"/>
  <c r="P440" i="25" s="1"/>
  <c r="Q440" i="26"/>
  <c r="R440" i="26"/>
  <c r="S440" i="26"/>
  <c r="T440" i="26"/>
  <c r="C441" i="26"/>
  <c r="C441" i="25" s="1"/>
  <c r="D441" i="26"/>
  <c r="D441" i="25" s="1"/>
  <c r="E441" i="26"/>
  <c r="E441" i="25" s="1"/>
  <c r="F441" i="26"/>
  <c r="F441" i="25" s="1"/>
  <c r="G441" i="26"/>
  <c r="H441" i="26"/>
  <c r="I441" i="26"/>
  <c r="J441" i="26"/>
  <c r="M441" i="26"/>
  <c r="M441" i="25" s="1"/>
  <c r="N441" i="26"/>
  <c r="N441" i="25" s="1"/>
  <c r="O441" i="26"/>
  <c r="O441" i="25" s="1"/>
  <c r="P441" i="26"/>
  <c r="P441" i="25" s="1"/>
  <c r="Q441" i="26"/>
  <c r="R441" i="26"/>
  <c r="S441" i="26"/>
  <c r="T441" i="26"/>
  <c r="C442" i="26"/>
  <c r="D442" i="26"/>
  <c r="E442" i="26"/>
  <c r="F442" i="26"/>
  <c r="G442" i="26"/>
  <c r="H442" i="26"/>
  <c r="I442" i="26"/>
  <c r="J442" i="26"/>
  <c r="M442" i="26"/>
  <c r="M442" i="25" s="1"/>
  <c r="N442" i="26"/>
  <c r="N442" i="25" s="1"/>
  <c r="O442" i="26"/>
  <c r="O442" i="25" s="1"/>
  <c r="P442" i="26"/>
  <c r="P442" i="25" s="1"/>
  <c r="Q442" i="26"/>
  <c r="R442" i="26"/>
  <c r="S442" i="26"/>
  <c r="T442" i="26"/>
  <c r="N423" i="26"/>
  <c r="N423" i="25" s="1"/>
  <c r="O423" i="26"/>
  <c r="O423" i="25" s="1"/>
  <c r="P423" i="26"/>
  <c r="P423" i="25" s="1"/>
  <c r="Q423" i="26"/>
  <c r="R423" i="26"/>
  <c r="S423" i="26"/>
  <c r="T423" i="26"/>
  <c r="D423" i="26"/>
  <c r="D423" i="25" s="1"/>
  <c r="E423" i="26"/>
  <c r="E423" i="25" s="1"/>
  <c r="F423" i="26"/>
  <c r="F423" i="25" s="1"/>
  <c r="G423" i="26"/>
  <c r="H423" i="26"/>
  <c r="I423" i="26"/>
  <c r="J423" i="26"/>
  <c r="C403" i="26"/>
  <c r="C403" i="25" s="1"/>
  <c r="D403" i="26"/>
  <c r="D403" i="25" s="1"/>
  <c r="E403" i="26"/>
  <c r="E403" i="25" s="1"/>
  <c r="F403" i="26"/>
  <c r="F403" i="25" s="1"/>
  <c r="G403" i="26"/>
  <c r="H403" i="26"/>
  <c r="I403" i="26"/>
  <c r="J403" i="26"/>
  <c r="M403" i="26"/>
  <c r="M403" i="25" s="1"/>
  <c r="N403" i="26"/>
  <c r="N403" i="25" s="1"/>
  <c r="O403" i="26"/>
  <c r="O403" i="25" s="1"/>
  <c r="P403" i="26"/>
  <c r="P403" i="25" s="1"/>
  <c r="Q403" i="26"/>
  <c r="R403" i="26"/>
  <c r="S403" i="26"/>
  <c r="T403" i="26"/>
  <c r="C404" i="26"/>
  <c r="C404" i="25" s="1"/>
  <c r="D404" i="26"/>
  <c r="D404" i="25" s="1"/>
  <c r="E404" i="26"/>
  <c r="E404" i="25" s="1"/>
  <c r="F404" i="26"/>
  <c r="F404" i="25" s="1"/>
  <c r="G404" i="26"/>
  <c r="H404" i="26"/>
  <c r="I404" i="26"/>
  <c r="J404" i="26"/>
  <c r="M404" i="26"/>
  <c r="M404" i="25" s="1"/>
  <c r="N404" i="26"/>
  <c r="N404" i="25" s="1"/>
  <c r="O404" i="26"/>
  <c r="O404" i="25" s="1"/>
  <c r="P404" i="26"/>
  <c r="P404" i="25" s="1"/>
  <c r="Q404" i="26"/>
  <c r="R404" i="26"/>
  <c r="S404" i="26"/>
  <c r="T404" i="26"/>
  <c r="C405" i="26"/>
  <c r="D405" i="26"/>
  <c r="E405" i="26"/>
  <c r="F405" i="26"/>
  <c r="G405" i="26"/>
  <c r="H405" i="26"/>
  <c r="I405" i="26"/>
  <c r="J405" i="26"/>
  <c r="M405" i="26"/>
  <c r="M405" i="25" s="1"/>
  <c r="N405" i="26"/>
  <c r="N405" i="25" s="1"/>
  <c r="O405" i="26"/>
  <c r="O405" i="25" s="1"/>
  <c r="P405" i="26"/>
  <c r="P405" i="25" s="1"/>
  <c r="Q405" i="26"/>
  <c r="R405" i="26"/>
  <c r="S405" i="26"/>
  <c r="T405" i="26"/>
  <c r="C406" i="26"/>
  <c r="C406" i="25" s="1"/>
  <c r="D406" i="26"/>
  <c r="D406" i="25" s="1"/>
  <c r="E406" i="26"/>
  <c r="E406" i="25" s="1"/>
  <c r="F406" i="26"/>
  <c r="F406" i="25" s="1"/>
  <c r="G406" i="26"/>
  <c r="H406" i="26"/>
  <c r="I406" i="26"/>
  <c r="J406" i="26"/>
  <c r="M406" i="26"/>
  <c r="M406" i="25" s="1"/>
  <c r="N406" i="26"/>
  <c r="N406" i="25" s="1"/>
  <c r="O406" i="26"/>
  <c r="O406" i="25" s="1"/>
  <c r="P406" i="26"/>
  <c r="P406" i="25" s="1"/>
  <c r="Q406" i="26"/>
  <c r="R406" i="26"/>
  <c r="S406" i="26"/>
  <c r="T406" i="26"/>
  <c r="C407" i="26"/>
  <c r="C407" i="25" s="1"/>
  <c r="D407" i="26"/>
  <c r="D407" i="25" s="1"/>
  <c r="E407" i="26"/>
  <c r="E407" i="25" s="1"/>
  <c r="F407" i="26"/>
  <c r="F407" i="25" s="1"/>
  <c r="G407" i="26"/>
  <c r="H407" i="26"/>
  <c r="I407" i="26"/>
  <c r="J407" i="26"/>
  <c r="M407" i="26"/>
  <c r="M407" i="25" s="1"/>
  <c r="N407" i="26"/>
  <c r="N407" i="25" s="1"/>
  <c r="O407" i="26"/>
  <c r="O407" i="25" s="1"/>
  <c r="P407" i="26"/>
  <c r="P407" i="25" s="1"/>
  <c r="Q407" i="26"/>
  <c r="R407" i="26"/>
  <c r="S407" i="26"/>
  <c r="T407" i="26"/>
  <c r="C408" i="26"/>
  <c r="C408" i="25" s="1"/>
  <c r="D408" i="26"/>
  <c r="D408" i="25" s="1"/>
  <c r="E408" i="26"/>
  <c r="E408" i="25" s="1"/>
  <c r="F408" i="26"/>
  <c r="F408" i="25" s="1"/>
  <c r="G408" i="26"/>
  <c r="H408" i="26"/>
  <c r="I408" i="26"/>
  <c r="J408" i="26"/>
  <c r="M408" i="26"/>
  <c r="M408" i="25" s="1"/>
  <c r="N408" i="26"/>
  <c r="N408" i="25" s="1"/>
  <c r="O408" i="26"/>
  <c r="O408" i="25" s="1"/>
  <c r="P408" i="26"/>
  <c r="P408" i="25" s="1"/>
  <c r="Q408" i="26"/>
  <c r="R408" i="26"/>
  <c r="S408" i="26"/>
  <c r="T408" i="26"/>
  <c r="C409" i="26"/>
  <c r="D409" i="26"/>
  <c r="E409" i="26"/>
  <c r="F409" i="26"/>
  <c r="G409" i="26"/>
  <c r="H409" i="26"/>
  <c r="I409" i="26"/>
  <c r="J409" i="26"/>
  <c r="M409" i="26"/>
  <c r="M409" i="25" s="1"/>
  <c r="N409" i="26"/>
  <c r="N409" i="25" s="1"/>
  <c r="O409" i="26"/>
  <c r="O409" i="25" s="1"/>
  <c r="P409" i="26"/>
  <c r="P409" i="25" s="1"/>
  <c r="Q409" i="26"/>
  <c r="R409" i="26"/>
  <c r="S409" i="26"/>
  <c r="T409" i="26"/>
  <c r="C410" i="26"/>
  <c r="C410" i="25" s="1"/>
  <c r="D410" i="26"/>
  <c r="D410" i="25" s="1"/>
  <c r="E410" i="26"/>
  <c r="E410" i="25" s="1"/>
  <c r="F410" i="26"/>
  <c r="F410" i="25" s="1"/>
  <c r="G410" i="26"/>
  <c r="H410" i="26"/>
  <c r="I410" i="26"/>
  <c r="J410" i="26"/>
  <c r="M410" i="26"/>
  <c r="M410" i="25" s="1"/>
  <c r="N410" i="26"/>
  <c r="N410" i="25" s="1"/>
  <c r="O410" i="26"/>
  <c r="O410" i="25" s="1"/>
  <c r="P410" i="26"/>
  <c r="P410" i="25" s="1"/>
  <c r="Q410" i="26"/>
  <c r="R410" i="26"/>
  <c r="S410" i="26"/>
  <c r="T410" i="26"/>
  <c r="C411" i="26"/>
  <c r="C411" i="25" s="1"/>
  <c r="D411" i="26"/>
  <c r="D411" i="25" s="1"/>
  <c r="E411" i="26"/>
  <c r="E411" i="25" s="1"/>
  <c r="F411" i="26"/>
  <c r="F411" i="25" s="1"/>
  <c r="G411" i="26"/>
  <c r="H411" i="26"/>
  <c r="I411" i="26"/>
  <c r="J411" i="26"/>
  <c r="M411" i="26"/>
  <c r="M411" i="25" s="1"/>
  <c r="N411" i="26"/>
  <c r="N411" i="25" s="1"/>
  <c r="O411" i="26"/>
  <c r="O411" i="25" s="1"/>
  <c r="P411" i="26"/>
  <c r="P411" i="25" s="1"/>
  <c r="Q411" i="26"/>
  <c r="R411" i="26"/>
  <c r="S411" i="26"/>
  <c r="T411" i="26"/>
  <c r="C412" i="26"/>
  <c r="C412" i="25" s="1"/>
  <c r="D412" i="26"/>
  <c r="D412" i="25" s="1"/>
  <c r="E412" i="26"/>
  <c r="E412" i="25" s="1"/>
  <c r="F412" i="26"/>
  <c r="F412" i="25" s="1"/>
  <c r="G412" i="26"/>
  <c r="H412" i="26"/>
  <c r="I412" i="26"/>
  <c r="J412" i="26"/>
  <c r="M412" i="26"/>
  <c r="M412" i="25" s="1"/>
  <c r="N412" i="26"/>
  <c r="N412" i="25" s="1"/>
  <c r="O412" i="26"/>
  <c r="O412" i="25" s="1"/>
  <c r="P412" i="26"/>
  <c r="P412" i="25" s="1"/>
  <c r="Q412" i="26"/>
  <c r="R412" i="26"/>
  <c r="S412" i="26"/>
  <c r="T412" i="26"/>
  <c r="C413" i="26"/>
  <c r="D413" i="26"/>
  <c r="E413" i="26"/>
  <c r="F413" i="26"/>
  <c r="G413" i="26"/>
  <c r="H413" i="26"/>
  <c r="I413" i="26"/>
  <c r="J413" i="26"/>
  <c r="M413" i="26"/>
  <c r="M413" i="25" s="1"/>
  <c r="N413" i="26"/>
  <c r="N413" i="25" s="1"/>
  <c r="O413" i="26"/>
  <c r="O413" i="25" s="1"/>
  <c r="P413" i="26"/>
  <c r="P413" i="25" s="1"/>
  <c r="Q413" i="26"/>
  <c r="R413" i="26"/>
  <c r="S413" i="26"/>
  <c r="T413" i="26"/>
  <c r="C414" i="26"/>
  <c r="C414" i="25" s="1"/>
  <c r="D414" i="26"/>
  <c r="D414" i="25" s="1"/>
  <c r="E414" i="26"/>
  <c r="E414" i="25" s="1"/>
  <c r="F414" i="26"/>
  <c r="F414" i="25" s="1"/>
  <c r="G414" i="26"/>
  <c r="H414" i="26"/>
  <c r="I414" i="26"/>
  <c r="J414" i="26"/>
  <c r="M414" i="26"/>
  <c r="M414" i="25" s="1"/>
  <c r="N414" i="26"/>
  <c r="N414" i="25" s="1"/>
  <c r="O414" i="26"/>
  <c r="O414" i="25" s="1"/>
  <c r="P414" i="26"/>
  <c r="P414" i="25" s="1"/>
  <c r="Q414" i="26"/>
  <c r="R414" i="26"/>
  <c r="S414" i="26"/>
  <c r="T414" i="26"/>
  <c r="C415" i="26"/>
  <c r="C415" i="25" s="1"/>
  <c r="D415" i="26"/>
  <c r="D415" i="25" s="1"/>
  <c r="E415" i="26"/>
  <c r="E415" i="25" s="1"/>
  <c r="F415" i="26"/>
  <c r="F415" i="25" s="1"/>
  <c r="G415" i="26"/>
  <c r="H415" i="26"/>
  <c r="I415" i="26"/>
  <c r="J415" i="26"/>
  <c r="M415" i="26"/>
  <c r="M415" i="25" s="1"/>
  <c r="N415" i="26"/>
  <c r="N415" i="25" s="1"/>
  <c r="O415" i="26"/>
  <c r="O415" i="25" s="1"/>
  <c r="P415" i="26"/>
  <c r="P415" i="25" s="1"/>
  <c r="Q415" i="26"/>
  <c r="R415" i="26"/>
  <c r="S415" i="26"/>
  <c r="T415" i="26"/>
  <c r="C416" i="26"/>
  <c r="C416" i="25" s="1"/>
  <c r="D416" i="26"/>
  <c r="D416" i="25" s="1"/>
  <c r="E416" i="26"/>
  <c r="E416" i="25" s="1"/>
  <c r="F416" i="26"/>
  <c r="F416" i="25" s="1"/>
  <c r="G416" i="26"/>
  <c r="H416" i="26"/>
  <c r="I416" i="26"/>
  <c r="J416" i="26"/>
  <c r="M416" i="26"/>
  <c r="M416" i="25" s="1"/>
  <c r="N416" i="26"/>
  <c r="N416" i="25" s="1"/>
  <c r="O416" i="26"/>
  <c r="O416" i="25" s="1"/>
  <c r="P416" i="26"/>
  <c r="P416" i="25" s="1"/>
  <c r="Q416" i="26"/>
  <c r="R416" i="26"/>
  <c r="S416" i="26"/>
  <c r="T416" i="26"/>
  <c r="C417" i="26"/>
  <c r="D417" i="26"/>
  <c r="E417" i="26"/>
  <c r="F417" i="26"/>
  <c r="G417" i="26"/>
  <c r="H417" i="26"/>
  <c r="I417" i="26"/>
  <c r="J417" i="26"/>
  <c r="M417" i="26"/>
  <c r="M417" i="25" s="1"/>
  <c r="N417" i="26"/>
  <c r="N417" i="25" s="1"/>
  <c r="O417" i="26"/>
  <c r="O417" i="25" s="1"/>
  <c r="P417" i="26"/>
  <c r="P417" i="25" s="1"/>
  <c r="Q417" i="26"/>
  <c r="R417" i="26"/>
  <c r="S417" i="26"/>
  <c r="T417" i="26"/>
  <c r="C418" i="26"/>
  <c r="C418" i="25" s="1"/>
  <c r="D418" i="26"/>
  <c r="D418" i="25" s="1"/>
  <c r="E418" i="26"/>
  <c r="E418" i="25" s="1"/>
  <c r="F418" i="26"/>
  <c r="F418" i="25" s="1"/>
  <c r="G418" i="26"/>
  <c r="H418" i="26"/>
  <c r="I418" i="26"/>
  <c r="J418" i="26"/>
  <c r="M418" i="26"/>
  <c r="M418" i="25" s="1"/>
  <c r="N418" i="26"/>
  <c r="N418" i="25" s="1"/>
  <c r="O418" i="26"/>
  <c r="O418" i="25" s="1"/>
  <c r="P418" i="26"/>
  <c r="P418" i="25" s="1"/>
  <c r="Q418" i="26"/>
  <c r="R418" i="26"/>
  <c r="S418" i="26"/>
  <c r="T418" i="26"/>
  <c r="C419" i="26"/>
  <c r="C419" i="25" s="1"/>
  <c r="D419" i="26"/>
  <c r="D419" i="25" s="1"/>
  <c r="E419" i="26"/>
  <c r="E419" i="25" s="1"/>
  <c r="F419" i="26"/>
  <c r="F419" i="25" s="1"/>
  <c r="G419" i="26"/>
  <c r="H419" i="26"/>
  <c r="I419" i="26"/>
  <c r="J419" i="26"/>
  <c r="M419" i="26"/>
  <c r="M419" i="25" s="1"/>
  <c r="N419" i="26"/>
  <c r="N419" i="25" s="1"/>
  <c r="O419" i="26"/>
  <c r="O419" i="25" s="1"/>
  <c r="P419" i="26"/>
  <c r="P419" i="25" s="1"/>
  <c r="Q419" i="26"/>
  <c r="R419" i="26"/>
  <c r="S419" i="26"/>
  <c r="T419" i="26"/>
  <c r="C420" i="26"/>
  <c r="C420" i="25" s="1"/>
  <c r="D420" i="26"/>
  <c r="D420" i="25" s="1"/>
  <c r="E420" i="26"/>
  <c r="E420" i="25" s="1"/>
  <c r="F420" i="26"/>
  <c r="F420" i="25" s="1"/>
  <c r="G420" i="26"/>
  <c r="H420" i="26"/>
  <c r="I420" i="26"/>
  <c r="J420" i="26"/>
  <c r="M420" i="26"/>
  <c r="M420" i="25" s="1"/>
  <c r="N420" i="26"/>
  <c r="N420" i="25" s="1"/>
  <c r="O420" i="26"/>
  <c r="O420" i="25" s="1"/>
  <c r="P420" i="26"/>
  <c r="P420" i="25" s="1"/>
  <c r="Q420" i="26"/>
  <c r="R420" i="26"/>
  <c r="S420" i="26"/>
  <c r="T420" i="26"/>
  <c r="C421" i="26"/>
  <c r="D421" i="26"/>
  <c r="E421" i="26"/>
  <c r="F421" i="26"/>
  <c r="G421" i="26"/>
  <c r="H421" i="26"/>
  <c r="I421" i="26"/>
  <c r="J421" i="26"/>
  <c r="M421" i="26"/>
  <c r="M421" i="25" s="1"/>
  <c r="N421" i="26"/>
  <c r="N421" i="25" s="1"/>
  <c r="O421" i="26"/>
  <c r="O421" i="25" s="1"/>
  <c r="P421" i="26"/>
  <c r="P421" i="25" s="1"/>
  <c r="Q421" i="26"/>
  <c r="R421" i="26"/>
  <c r="S421" i="26"/>
  <c r="T421" i="26"/>
  <c r="N402" i="26"/>
  <c r="N402" i="25" s="1"/>
  <c r="O402" i="26"/>
  <c r="O402" i="25" s="1"/>
  <c r="P402" i="26"/>
  <c r="P402" i="25" s="1"/>
  <c r="Q402" i="26"/>
  <c r="R402" i="26"/>
  <c r="S402" i="26"/>
  <c r="T402" i="26"/>
  <c r="D402" i="26"/>
  <c r="D402" i="25" s="1"/>
  <c r="E402" i="26"/>
  <c r="E402" i="25" s="1"/>
  <c r="F402" i="26"/>
  <c r="F402" i="25" s="1"/>
  <c r="G402" i="26"/>
  <c r="H402" i="26"/>
  <c r="I402" i="26"/>
  <c r="J402" i="26"/>
  <c r="C382" i="26"/>
  <c r="C382" i="25" s="1"/>
  <c r="D382" i="26"/>
  <c r="D382" i="25" s="1"/>
  <c r="E382" i="26"/>
  <c r="E382" i="25" s="1"/>
  <c r="F382" i="26"/>
  <c r="F382" i="25" s="1"/>
  <c r="G382" i="26"/>
  <c r="H382" i="26"/>
  <c r="I382" i="26"/>
  <c r="J382" i="26"/>
  <c r="M382" i="26"/>
  <c r="M382" i="25" s="1"/>
  <c r="N382" i="26"/>
  <c r="N382" i="25" s="1"/>
  <c r="O382" i="26"/>
  <c r="O382" i="25" s="1"/>
  <c r="P382" i="26"/>
  <c r="P382" i="25" s="1"/>
  <c r="Q382" i="26"/>
  <c r="R382" i="26"/>
  <c r="S382" i="26"/>
  <c r="T382" i="26"/>
  <c r="C383" i="26"/>
  <c r="C383" i="25" s="1"/>
  <c r="D383" i="26"/>
  <c r="D383" i="25" s="1"/>
  <c r="E383" i="26"/>
  <c r="E383" i="25" s="1"/>
  <c r="F383" i="26"/>
  <c r="F383" i="25" s="1"/>
  <c r="G383" i="26"/>
  <c r="H383" i="26"/>
  <c r="I383" i="26"/>
  <c r="J383" i="26"/>
  <c r="M383" i="26"/>
  <c r="M383" i="25" s="1"/>
  <c r="N383" i="26"/>
  <c r="N383" i="25" s="1"/>
  <c r="O383" i="26"/>
  <c r="O383" i="25" s="1"/>
  <c r="P383" i="26"/>
  <c r="P383" i="25" s="1"/>
  <c r="Q383" i="26"/>
  <c r="R383" i="26"/>
  <c r="S383" i="26"/>
  <c r="T383" i="26"/>
  <c r="C384" i="26"/>
  <c r="D384" i="26"/>
  <c r="E384" i="26"/>
  <c r="F384" i="26"/>
  <c r="G384" i="26"/>
  <c r="H384" i="26"/>
  <c r="I384" i="26"/>
  <c r="J384" i="26"/>
  <c r="M384" i="26"/>
  <c r="M384" i="25" s="1"/>
  <c r="N384" i="26"/>
  <c r="N384" i="25" s="1"/>
  <c r="O384" i="26"/>
  <c r="O384" i="25" s="1"/>
  <c r="P384" i="26"/>
  <c r="P384" i="25" s="1"/>
  <c r="Q384" i="26"/>
  <c r="R384" i="26"/>
  <c r="S384" i="26"/>
  <c r="T384" i="26"/>
  <c r="C385" i="26"/>
  <c r="C385" i="25" s="1"/>
  <c r="D385" i="26"/>
  <c r="D385" i="25" s="1"/>
  <c r="E385" i="26"/>
  <c r="E385" i="25" s="1"/>
  <c r="F385" i="26"/>
  <c r="F385" i="25" s="1"/>
  <c r="G385" i="26"/>
  <c r="H385" i="26"/>
  <c r="I385" i="26"/>
  <c r="J385" i="26"/>
  <c r="M385" i="26"/>
  <c r="M385" i="25" s="1"/>
  <c r="N385" i="26"/>
  <c r="N385" i="25" s="1"/>
  <c r="O385" i="26"/>
  <c r="O385" i="25" s="1"/>
  <c r="P385" i="26"/>
  <c r="P385" i="25" s="1"/>
  <c r="Q385" i="26"/>
  <c r="R385" i="26"/>
  <c r="S385" i="26"/>
  <c r="T385" i="26"/>
  <c r="C386" i="26"/>
  <c r="C386" i="25" s="1"/>
  <c r="D386" i="26"/>
  <c r="D386" i="25" s="1"/>
  <c r="E386" i="26"/>
  <c r="E386" i="25" s="1"/>
  <c r="F386" i="26"/>
  <c r="F386" i="25" s="1"/>
  <c r="G386" i="26"/>
  <c r="H386" i="26"/>
  <c r="I386" i="26"/>
  <c r="J386" i="26"/>
  <c r="M386" i="26"/>
  <c r="M386" i="25" s="1"/>
  <c r="N386" i="26"/>
  <c r="N386" i="25" s="1"/>
  <c r="O386" i="26"/>
  <c r="O386" i="25" s="1"/>
  <c r="P386" i="26"/>
  <c r="P386" i="25" s="1"/>
  <c r="Q386" i="26"/>
  <c r="R386" i="26"/>
  <c r="S386" i="26"/>
  <c r="T386" i="26"/>
  <c r="C387" i="26"/>
  <c r="C387" i="25" s="1"/>
  <c r="D387" i="26"/>
  <c r="D387" i="25" s="1"/>
  <c r="E387" i="26"/>
  <c r="E387" i="25" s="1"/>
  <c r="F387" i="26"/>
  <c r="F387" i="25" s="1"/>
  <c r="G387" i="26"/>
  <c r="H387" i="26"/>
  <c r="I387" i="26"/>
  <c r="J387" i="26"/>
  <c r="M387" i="26"/>
  <c r="M387" i="25" s="1"/>
  <c r="N387" i="26"/>
  <c r="N387" i="25" s="1"/>
  <c r="O387" i="26"/>
  <c r="O387" i="25" s="1"/>
  <c r="P387" i="26"/>
  <c r="P387" i="25" s="1"/>
  <c r="Q387" i="26"/>
  <c r="R387" i="26"/>
  <c r="S387" i="26"/>
  <c r="T387" i="26"/>
  <c r="C388" i="26"/>
  <c r="D388" i="26"/>
  <c r="E388" i="26"/>
  <c r="F388" i="26"/>
  <c r="G388" i="26"/>
  <c r="H388" i="26"/>
  <c r="I388" i="26"/>
  <c r="J388" i="26"/>
  <c r="M388" i="26"/>
  <c r="M388" i="25" s="1"/>
  <c r="N388" i="26"/>
  <c r="N388" i="25" s="1"/>
  <c r="O388" i="26"/>
  <c r="O388" i="25" s="1"/>
  <c r="P388" i="26"/>
  <c r="P388" i="25" s="1"/>
  <c r="Q388" i="26"/>
  <c r="R388" i="26"/>
  <c r="S388" i="26"/>
  <c r="T388" i="26"/>
  <c r="C389" i="26"/>
  <c r="C389" i="25" s="1"/>
  <c r="D389" i="26"/>
  <c r="D389" i="25" s="1"/>
  <c r="E389" i="26"/>
  <c r="E389" i="25" s="1"/>
  <c r="F389" i="26"/>
  <c r="F389" i="25" s="1"/>
  <c r="G389" i="26"/>
  <c r="H389" i="26"/>
  <c r="I389" i="26"/>
  <c r="J389" i="26"/>
  <c r="M389" i="26"/>
  <c r="M389" i="25" s="1"/>
  <c r="N389" i="26"/>
  <c r="N389" i="25" s="1"/>
  <c r="O389" i="26"/>
  <c r="O389" i="25" s="1"/>
  <c r="P389" i="26"/>
  <c r="P389" i="25" s="1"/>
  <c r="Q389" i="26"/>
  <c r="R389" i="26"/>
  <c r="S389" i="26"/>
  <c r="T389" i="26"/>
  <c r="C390" i="26"/>
  <c r="C390" i="25" s="1"/>
  <c r="D390" i="26"/>
  <c r="D390" i="25" s="1"/>
  <c r="E390" i="26"/>
  <c r="E390" i="25" s="1"/>
  <c r="F390" i="26"/>
  <c r="F390" i="25" s="1"/>
  <c r="G390" i="26"/>
  <c r="H390" i="26"/>
  <c r="I390" i="26"/>
  <c r="J390" i="26"/>
  <c r="M390" i="26"/>
  <c r="M390" i="25" s="1"/>
  <c r="N390" i="26"/>
  <c r="N390" i="25" s="1"/>
  <c r="O390" i="26"/>
  <c r="O390" i="25" s="1"/>
  <c r="P390" i="26"/>
  <c r="P390" i="25" s="1"/>
  <c r="Q390" i="26"/>
  <c r="R390" i="26"/>
  <c r="S390" i="26"/>
  <c r="T390" i="26"/>
  <c r="C391" i="26"/>
  <c r="C391" i="25" s="1"/>
  <c r="D391" i="26"/>
  <c r="D391" i="25" s="1"/>
  <c r="E391" i="26"/>
  <c r="E391" i="25" s="1"/>
  <c r="F391" i="26"/>
  <c r="F391" i="25" s="1"/>
  <c r="G391" i="26"/>
  <c r="H391" i="26"/>
  <c r="I391" i="26"/>
  <c r="J391" i="26"/>
  <c r="M391" i="26"/>
  <c r="M391" i="25" s="1"/>
  <c r="N391" i="26"/>
  <c r="N391" i="25" s="1"/>
  <c r="O391" i="26"/>
  <c r="O391" i="25" s="1"/>
  <c r="P391" i="26"/>
  <c r="P391" i="25" s="1"/>
  <c r="Q391" i="26"/>
  <c r="R391" i="26"/>
  <c r="S391" i="26"/>
  <c r="T391" i="26"/>
  <c r="C392" i="26"/>
  <c r="D392" i="26"/>
  <c r="E392" i="26"/>
  <c r="F392" i="26"/>
  <c r="G392" i="26"/>
  <c r="H392" i="26"/>
  <c r="I392" i="26"/>
  <c r="J392" i="26"/>
  <c r="M392" i="26"/>
  <c r="M392" i="25" s="1"/>
  <c r="N392" i="26"/>
  <c r="N392" i="25" s="1"/>
  <c r="O392" i="26"/>
  <c r="O392" i="25" s="1"/>
  <c r="P392" i="26"/>
  <c r="P392" i="25" s="1"/>
  <c r="Q392" i="26"/>
  <c r="R392" i="26"/>
  <c r="S392" i="26"/>
  <c r="T392" i="26"/>
  <c r="C393" i="26"/>
  <c r="C393" i="25" s="1"/>
  <c r="D393" i="26"/>
  <c r="D393" i="25" s="1"/>
  <c r="E393" i="26"/>
  <c r="E393" i="25" s="1"/>
  <c r="F393" i="26"/>
  <c r="F393" i="25" s="1"/>
  <c r="G393" i="26"/>
  <c r="H393" i="26"/>
  <c r="I393" i="26"/>
  <c r="J393" i="26"/>
  <c r="M393" i="26"/>
  <c r="M393" i="25" s="1"/>
  <c r="N393" i="26"/>
  <c r="N393" i="25" s="1"/>
  <c r="O393" i="26"/>
  <c r="O393" i="25" s="1"/>
  <c r="P393" i="26"/>
  <c r="P393" i="25" s="1"/>
  <c r="Q393" i="26"/>
  <c r="R393" i="26"/>
  <c r="S393" i="26"/>
  <c r="T393" i="26"/>
  <c r="C394" i="26"/>
  <c r="C394" i="25" s="1"/>
  <c r="D394" i="26"/>
  <c r="D394" i="25" s="1"/>
  <c r="E394" i="26"/>
  <c r="E394" i="25" s="1"/>
  <c r="F394" i="26"/>
  <c r="F394" i="25" s="1"/>
  <c r="G394" i="26"/>
  <c r="H394" i="26"/>
  <c r="I394" i="26"/>
  <c r="J394" i="26"/>
  <c r="M394" i="26"/>
  <c r="M394" i="25" s="1"/>
  <c r="N394" i="26"/>
  <c r="N394" i="25" s="1"/>
  <c r="O394" i="26"/>
  <c r="O394" i="25" s="1"/>
  <c r="P394" i="26"/>
  <c r="P394" i="25" s="1"/>
  <c r="Q394" i="26"/>
  <c r="R394" i="26"/>
  <c r="S394" i="26"/>
  <c r="T394" i="26"/>
  <c r="C395" i="26"/>
  <c r="C395" i="25" s="1"/>
  <c r="D395" i="26"/>
  <c r="D395" i="25" s="1"/>
  <c r="E395" i="26"/>
  <c r="E395" i="25" s="1"/>
  <c r="F395" i="26"/>
  <c r="F395" i="25" s="1"/>
  <c r="G395" i="26"/>
  <c r="H395" i="26"/>
  <c r="I395" i="26"/>
  <c r="J395" i="26"/>
  <c r="M395" i="26"/>
  <c r="M395" i="25" s="1"/>
  <c r="N395" i="26"/>
  <c r="N395" i="25" s="1"/>
  <c r="O395" i="26"/>
  <c r="O395" i="25" s="1"/>
  <c r="P395" i="26"/>
  <c r="P395" i="25" s="1"/>
  <c r="Q395" i="26"/>
  <c r="R395" i="26"/>
  <c r="S395" i="26"/>
  <c r="T395" i="26"/>
  <c r="C396" i="26"/>
  <c r="D396" i="26"/>
  <c r="E396" i="26"/>
  <c r="F396" i="26"/>
  <c r="G396" i="26"/>
  <c r="H396" i="26"/>
  <c r="I396" i="26"/>
  <c r="J396" i="26"/>
  <c r="M396" i="26"/>
  <c r="M396" i="25" s="1"/>
  <c r="N396" i="26"/>
  <c r="N396" i="25" s="1"/>
  <c r="O396" i="26"/>
  <c r="O396" i="25" s="1"/>
  <c r="P396" i="26"/>
  <c r="P396" i="25" s="1"/>
  <c r="Q396" i="26"/>
  <c r="R396" i="26"/>
  <c r="S396" i="26"/>
  <c r="T396" i="26"/>
  <c r="C397" i="26"/>
  <c r="C397" i="25" s="1"/>
  <c r="D397" i="26"/>
  <c r="D397" i="25" s="1"/>
  <c r="E397" i="26"/>
  <c r="E397" i="25" s="1"/>
  <c r="F397" i="26"/>
  <c r="F397" i="25" s="1"/>
  <c r="G397" i="26"/>
  <c r="H397" i="26"/>
  <c r="I397" i="26"/>
  <c r="J397" i="26"/>
  <c r="M397" i="26"/>
  <c r="M397" i="25" s="1"/>
  <c r="N397" i="26"/>
  <c r="N397" i="25" s="1"/>
  <c r="O397" i="26"/>
  <c r="O397" i="25" s="1"/>
  <c r="P397" i="26"/>
  <c r="P397" i="25" s="1"/>
  <c r="Q397" i="26"/>
  <c r="R397" i="26"/>
  <c r="S397" i="26"/>
  <c r="T397" i="26"/>
  <c r="C398" i="26"/>
  <c r="C398" i="25" s="1"/>
  <c r="D398" i="26"/>
  <c r="D398" i="25" s="1"/>
  <c r="E398" i="26"/>
  <c r="E398" i="25" s="1"/>
  <c r="F398" i="26"/>
  <c r="F398" i="25" s="1"/>
  <c r="G398" i="26"/>
  <c r="H398" i="26"/>
  <c r="I398" i="26"/>
  <c r="J398" i="26"/>
  <c r="M398" i="26"/>
  <c r="M398" i="25" s="1"/>
  <c r="N398" i="26"/>
  <c r="N398" i="25" s="1"/>
  <c r="O398" i="26"/>
  <c r="O398" i="25" s="1"/>
  <c r="P398" i="26"/>
  <c r="P398" i="25" s="1"/>
  <c r="Q398" i="26"/>
  <c r="R398" i="26"/>
  <c r="S398" i="26"/>
  <c r="T398" i="26"/>
  <c r="C399" i="26"/>
  <c r="C399" i="25" s="1"/>
  <c r="D399" i="26"/>
  <c r="D399" i="25" s="1"/>
  <c r="E399" i="26"/>
  <c r="E399" i="25" s="1"/>
  <c r="F399" i="26"/>
  <c r="F399" i="25" s="1"/>
  <c r="G399" i="26"/>
  <c r="H399" i="26"/>
  <c r="I399" i="26"/>
  <c r="J399" i="26"/>
  <c r="M399" i="26"/>
  <c r="M399" i="25" s="1"/>
  <c r="N399" i="26"/>
  <c r="N399" i="25" s="1"/>
  <c r="O399" i="26"/>
  <c r="O399" i="25" s="1"/>
  <c r="P399" i="26"/>
  <c r="P399" i="25" s="1"/>
  <c r="Q399" i="26"/>
  <c r="R399" i="26"/>
  <c r="S399" i="26"/>
  <c r="T399" i="26"/>
  <c r="C400" i="26"/>
  <c r="D400" i="26"/>
  <c r="E400" i="26"/>
  <c r="F400" i="26"/>
  <c r="G400" i="26"/>
  <c r="H400" i="26"/>
  <c r="I400" i="26"/>
  <c r="J400" i="26"/>
  <c r="M400" i="26"/>
  <c r="M400" i="25" s="1"/>
  <c r="N400" i="26"/>
  <c r="N400" i="25" s="1"/>
  <c r="O400" i="26"/>
  <c r="O400" i="25" s="1"/>
  <c r="P400" i="26"/>
  <c r="P400" i="25" s="1"/>
  <c r="Q400" i="26"/>
  <c r="R400" i="26"/>
  <c r="S400" i="26"/>
  <c r="T400" i="26"/>
  <c r="N381" i="26"/>
  <c r="N381" i="25" s="1"/>
  <c r="O381" i="26"/>
  <c r="O381" i="25" s="1"/>
  <c r="P381" i="26"/>
  <c r="P381" i="25" s="1"/>
  <c r="Q381" i="26"/>
  <c r="R381" i="26"/>
  <c r="S381" i="26"/>
  <c r="T381" i="26"/>
  <c r="D381" i="26"/>
  <c r="D381" i="25" s="1"/>
  <c r="E381" i="26"/>
  <c r="E381" i="25" s="1"/>
  <c r="F381" i="26"/>
  <c r="F381" i="25" s="1"/>
  <c r="G381" i="26"/>
  <c r="H381" i="26"/>
  <c r="I381" i="26"/>
  <c r="J381" i="26"/>
  <c r="C361" i="26"/>
  <c r="C361" i="25" s="1"/>
  <c r="D361" i="26"/>
  <c r="D361" i="25" s="1"/>
  <c r="E361" i="26"/>
  <c r="E361" i="25" s="1"/>
  <c r="F361" i="26"/>
  <c r="F361" i="25" s="1"/>
  <c r="G361" i="26"/>
  <c r="H361" i="26"/>
  <c r="I361" i="26"/>
  <c r="J361" i="26"/>
  <c r="M361" i="26"/>
  <c r="M361" i="25" s="1"/>
  <c r="N361" i="26"/>
  <c r="N361" i="25" s="1"/>
  <c r="O361" i="26"/>
  <c r="O361" i="25" s="1"/>
  <c r="P361" i="26"/>
  <c r="P361" i="25" s="1"/>
  <c r="Q361" i="26"/>
  <c r="R361" i="26"/>
  <c r="S361" i="26"/>
  <c r="T361" i="26"/>
  <c r="C362" i="26"/>
  <c r="C362" i="25" s="1"/>
  <c r="D362" i="26"/>
  <c r="D362" i="25" s="1"/>
  <c r="E362" i="26"/>
  <c r="E362" i="25" s="1"/>
  <c r="F362" i="26"/>
  <c r="F362" i="25" s="1"/>
  <c r="G362" i="26"/>
  <c r="H362" i="26"/>
  <c r="I362" i="26"/>
  <c r="J362" i="26"/>
  <c r="M362" i="26"/>
  <c r="M362" i="25" s="1"/>
  <c r="N362" i="26"/>
  <c r="N362" i="25" s="1"/>
  <c r="O362" i="26"/>
  <c r="O362" i="25" s="1"/>
  <c r="P362" i="26"/>
  <c r="P362" i="25" s="1"/>
  <c r="Q362" i="26"/>
  <c r="R362" i="26"/>
  <c r="S362" i="26"/>
  <c r="T362" i="26"/>
  <c r="C363" i="26"/>
  <c r="D363" i="26"/>
  <c r="E363" i="26"/>
  <c r="F363" i="26"/>
  <c r="G363" i="26"/>
  <c r="H363" i="26"/>
  <c r="I363" i="26"/>
  <c r="J363" i="26"/>
  <c r="M363" i="26"/>
  <c r="M363" i="25" s="1"/>
  <c r="N363" i="26"/>
  <c r="N363" i="25" s="1"/>
  <c r="O363" i="26"/>
  <c r="O363" i="25" s="1"/>
  <c r="P363" i="26"/>
  <c r="P363" i="25" s="1"/>
  <c r="Q363" i="26"/>
  <c r="R363" i="26"/>
  <c r="S363" i="26"/>
  <c r="T363" i="26"/>
  <c r="C364" i="26"/>
  <c r="C364" i="25" s="1"/>
  <c r="D364" i="26"/>
  <c r="D364" i="25" s="1"/>
  <c r="E364" i="26"/>
  <c r="E364" i="25" s="1"/>
  <c r="F364" i="26"/>
  <c r="F364" i="25" s="1"/>
  <c r="G364" i="26"/>
  <c r="H364" i="26"/>
  <c r="I364" i="26"/>
  <c r="J364" i="26"/>
  <c r="M364" i="26"/>
  <c r="M364" i="25" s="1"/>
  <c r="N364" i="26"/>
  <c r="N364" i="25" s="1"/>
  <c r="O364" i="26"/>
  <c r="O364" i="25" s="1"/>
  <c r="P364" i="26"/>
  <c r="P364" i="25" s="1"/>
  <c r="Q364" i="26"/>
  <c r="R364" i="26"/>
  <c r="S364" i="26"/>
  <c r="T364" i="26"/>
  <c r="C365" i="26"/>
  <c r="C365" i="25" s="1"/>
  <c r="D365" i="26"/>
  <c r="D365" i="25" s="1"/>
  <c r="E365" i="26"/>
  <c r="E365" i="25" s="1"/>
  <c r="F365" i="26"/>
  <c r="F365" i="25" s="1"/>
  <c r="G365" i="26"/>
  <c r="H365" i="26"/>
  <c r="I365" i="26"/>
  <c r="J365" i="26"/>
  <c r="M365" i="26"/>
  <c r="M365" i="25" s="1"/>
  <c r="N365" i="26"/>
  <c r="N365" i="25" s="1"/>
  <c r="O365" i="26"/>
  <c r="O365" i="25" s="1"/>
  <c r="P365" i="26"/>
  <c r="P365" i="25" s="1"/>
  <c r="Q365" i="26"/>
  <c r="R365" i="26"/>
  <c r="S365" i="26"/>
  <c r="T365" i="26"/>
  <c r="C366" i="26"/>
  <c r="C366" i="25" s="1"/>
  <c r="D366" i="26"/>
  <c r="D366" i="25" s="1"/>
  <c r="E366" i="26"/>
  <c r="E366" i="25" s="1"/>
  <c r="F366" i="26"/>
  <c r="F366" i="25" s="1"/>
  <c r="G366" i="26"/>
  <c r="H366" i="26"/>
  <c r="I366" i="26"/>
  <c r="J366" i="26"/>
  <c r="M366" i="26"/>
  <c r="M366" i="25" s="1"/>
  <c r="N366" i="26"/>
  <c r="N366" i="25" s="1"/>
  <c r="O366" i="26"/>
  <c r="O366" i="25" s="1"/>
  <c r="P366" i="26"/>
  <c r="P366" i="25" s="1"/>
  <c r="Q366" i="26"/>
  <c r="R366" i="26"/>
  <c r="S366" i="26"/>
  <c r="T366" i="26"/>
  <c r="C367" i="26"/>
  <c r="D367" i="26"/>
  <c r="E367" i="26"/>
  <c r="F367" i="26"/>
  <c r="G367" i="26"/>
  <c r="H367" i="26"/>
  <c r="I367" i="26"/>
  <c r="J367" i="26"/>
  <c r="M367" i="26"/>
  <c r="M367" i="25" s="1"/>
  <c r="N367" i="26"/>
  <c r="N367" i="25" s="1"/>
  <c r="O367" i="26"/>
  <c r="O367" i="25" s="1"/>
  <c r="P367" i="26"/>
  <c r="P367" i="25" s="1"/>
  <c r="Q367" i="26"/>
  <c r="R367" i="26"/>
  <c r="S367" i="26"/>
  <c r="T367" i="26"/>
  <c r="C368" i="26"/>
  <c r="C368" i="25" s="1"/>
  <c r="D368" i="26"/>
  <c r="D368" i="25" s="1"/>
  <c r="E368" i="26"/>
  <c r="E368" i="25" s="1"/>
  <c r="F368" i="26"/>
  <c r="F368" i="25" s="1"/>
  <c r="G368" i="26"/>
  <c r="H368" i="26"/>
  <c r="I368" i="26"/>
  <c r="J368" i="26"/>
  <c r="M368" i="26"/>
  <c r="M368" i="25" s="1"/>
  <c r="N368" i="26"/>
  <c r="N368" i="25" s="1"/>
  <c r="O368" i="26"/>
  <c r="O368" i="25" s="1"/>
  <c r="P368" i="26"/>
  <c r="P368" i="25" s="1"/>
  <c r="Q368" i="26"/>
  <c r="R368" i="26"/>
  <c r="S368" i="26"/>
  <c r="T368" i="26"/>
  <c r="C369" i="26"/>
  <c r="C369" i="25" s="1"/>
  <c r="D369" i="26"/>
  <c r="D369" i="25" s="1"/>
  <c r="E369" i="26"/>
  <c r="E369" i="25" s="1"/>
  <c r="F369" i="26"/>
  <c r="F369" i="25" s="1"/>
  <c r="G369" i="26"/>
  <c r="H369" i="26"/>
  <c r="I369" i="26"/>
  <c r="J369" i="26"/>
  <c r="M369" i="26"/>
  <c r="M369" i="25" s="1"/>
  <c r="N369" i="26"/>
  <c r="N369" i="25" s="1"/>
  <c r="O369" i="26"/>
  <c r="O369" i="25" s="1"/>
  <c r="P369" i="26"/>
  <c r="P369" i="25" s="1"/>
  <c r="Q369" i="26"/>
  <c r="R369" i="26"/>
  <c r="S369" i="26"/>
  <c r="T369" i="26"/>
  <c r="C370" i="26"/>
  <c r="C370" i="25" s="1"/>
  <c r="D370" i="26"/>
  <c r="D370" i="25" s="1"/>
  <c r="E370" i="26"/>
  <c r="E370" i="25" s="1"/>
  <c r="F370" i="26"/>
  <c r="F370" i="25" s="1"/>
  <c r="G370" i="26"/>
  <c r="H370" i="26"/>
  <c r="I370" i="26"/>
  <c r="J370" i="26"/>
  <c r="M370" i="26"/>
  <c r="M370" i="25" s="1"/>
  <c r="N370" i="26"/>
  <c r="N370" i="25" s="1"/>
  <c r="O370" i="26"/>
  <c r="O370" i="25" s="1"/>
  <c r="P370" i="26"/>
  <c r="P370" i="25" s="1"/>
  <c r="Q370" i="26"/>
  <c r="R370" i="26"/>
  <c r="S370" i="26"/>
  <c r="T370" i="26"/>
  <c r="C371" i="26"/>
  <c r="D371" i="26"/>
  <c r="E371" i="26"/>
  <c r="F371" i="26"/>
  <c r="G371" i="26"/>
  <c r="H371" i="26"/>
  <c r="I371" i="26"/>
  <c r="J371" i="26"/>
  <c r="M371" i="26"/>
  <c r="M371" i="25" s="1"/>
  <c r="N371" i="26"/>
  <c r="N371" i="25" s="1"/>
  <c r="O371" i="26"/>
  <c r="O371" i="25" s="1"/>
  <c r="P371" i="26"/>
  <c r="P371" i="25" s="1"/>
  <c r="Q371" i="26"/>
  <c r="R371" i="26"/>
  <c r="S371" i="26"/>
  <c r="T371" i="26"/>
  <c r="C372" i="26"/>
  <c r="C372" i="25" s="1"/>
  <c r="D372" i="26"/>
  <c r="D372" i="25" s="1"/>
  <c r="E372" i="26"/>
  <c r="E372" i="25" s="1"/>
  <c r="F372" i="26"/>
  <c r="F372" i="25" s="1"/>
  <c r="G372" i="26"/>
  <c r="H372" i="26"/>
  <c r="I372" i="26"/>
  <c r="J372" i="26"/>
  <c r="M372" i="26"/>
  <c r="M372" i="25" s="1"/>
  <c r="N372" i="26"/>
  <c r="N372" i="25" s="1"/>
  <c r="O372" i="26"/>
  <c r="O372" i="25" s="1"/>
  <c r="P372" i="26"/>
  <c r="P372" i="25" s="1"/>
  <c r="Q372" i="26"/>
  <c r="R372" i="26"/>
  <c r="S372" i="26"/>
  <c r="T372" i="26"/>
  <c r="C373" i="26"/>
  <c r="C373" i="25" s="1"/>
  <c r="D373" i="26"/>
  <c r="D373" i="25" s="1"/>
  <c r="E373" i="26"/>
  <c r="E373" i="25" s="1"/>
  <c r="F373" i="26"/>
  <c r="F373" i="25" s="1"/>
  <c r="G373" i="26"/>
  <c r="H373" i="26"/>
  <c r="I373" i="26"/>
  <c r="J373" i="26"/>
  <c r="M373" i="26"/>
  <c r="M373" i="25" s="1"/>
  <c r="N373" i="26"/>
  <c r="N373" i="25" s="1"/>
  <c r="O373" i="26"/>
  <c r="O373" i="25" s="1"/>
  <c r="P373" i="26"/>
  <c r="P373" i="25" s="1"/>
  <c r="Q373" i="26"/>
  <c r="R373" i="26"/>
  <c r="S373" i="26"/>
  <c r="T373" i="26"/>
  <c r="C374" i="26"/>
  <c r="C374" i="25" s="1"/>
  <c r="D374" i="26"/>
  <c r="D374" i="25" s="1"/>
  <c r="E374" i="26"/>
  <c r="E374" i="25" s="1"/>
  <c r="F374" i="26"/>
  <c r="F374" i="25" s="1"/>
  <c r="G374" i="26"/>
  <c r="H374" i="26"/>
  <c r="I374" i="26"/>
  <c r="J374" i="26"/>
  <c r="M374" i="26"/>
  <c r="M374" i="25" s="1"/>
  <c r="N374" i="26"/>
  <c r="N374" i="25" s="1"/>
  <c r="O374" i="26"/>
  <c r="O374" i="25" s="1"/>
  <c r="P374" i="26"/>
  <c r="P374" i="25" s="1"/>
  <c r="Q374" i="26"/>
  <c r="R374" i="26"/>
  <c r="S374" i="26"/>
  <c r="T374" i="26"/>
  <c r="C375" i="26"/>
  <c r="D375" i="26"/>
  <c r="E375" i="26"/>
  <c r="F375" i="26"/>
  <c r="G375" i="26"/>
  <c r="H375" i="26"/>
  <c r="I375" i="26"/>
  <c r="J375" i="26"/>
  <c r="M375" i="26"/>
  <c r="M375" i="25" s="1"/>
  <c r="N375" i="26"/>
  <c r="N375" i="25" s="1"/>
  <c r="O375" i="26"/>
  <c r="O375" i="25" s="1"/>
  <c r="P375" i="26"/>
  <c r="P375" i="25" s="1"/>
  <c r="Q375" i="26"/>
  <c r="R375" i="26"/>
  <c r="S375" i="26"/>
  <c r="T375" i="26"/>
  <c r="C376" i="26"/>
  <c r="C376" i="25" s="1"/>
  <c r="D376" i="26"/>
  <c r="D376" i="25" s="1"/>
  <c r="E376" i="26"/>
  <c r="E376" i="25" s="1"/>
  <c r="F376" i="26"/>
  <c r="F376" i="25" s="1"/>
  <c r="G376" i="26"/>
  <c r="H376" i="26"/>
  <c r="I376" i="26"/>
  <c r="J376" i="26"/>
  <c r="M376" i="26"/>
  <c r="M376" i="25" s="1"/>
  <c r="N376" i="26"/>
  <c r="N376" i="25" s="1"/>
  <c r="O376" i="26"/>
  <c r="O376" i="25" s="1"/>
  <c r="P376" i="26"/>
  <c r="P376" i="25" s="1"/>
  <c r="Q376" i="26"/>
  <c r="R376" i="26"/>
  <c r="S376" i="26"/>
  <c r="T376" i="26"/>
  <c r="C377" i="26"/>
  <c r="C377" i="25" s="1"/>
  <c r="D377" i="26"/>
  <c r="D377" i="25" s="1"/>
  <c r="E377" i="26"/>
  <c r="E377" i="25" s="1"/>
  <c r="F377" i="26"/>
  <c r="F377" i="25" s="1"/>
  <c r="G377" i="26"/>
  <c r="H377" i="26"/>
  <c r="I377" i="26"/>
  <c r="J377" i="26"/>
  <c r="M377" i="26"/>
  <c r="M377" i="25" s="1"/>
  <c r="N377" i="26"/>
  <c r="N377" i="25" s="1"/>
  <c r="O377" i="26"/>
  <c r="O377" i="25" s="1"/>
  <c r="P377" i="26"/>
  <c r="P377" i="25" s="1"/>
  <c r="Q377" i="26"/>
  <c r="R377" i="26"/>
  <c r="S377" i="26"/>
  <c r="T377" i="26"/>
  <c r="C378" i="26"/>
  <c r="C378" i="25" s="1"/>
  <c r="D378" i="26"/>
  <c r="D378" i="25" s="1"/>
  <c r="E378" i="26"/>
  <c r="E378" i="25" s="1"/>
  <c r="F378" i="26"/>
  <c r="F378" i="25" s="1"/>
  <c r="G378" i="26"/>
  <c r="H378" i="26"/>
  <c r="I378" i="26"/>
  <c r="J378" i="26"/>
  <c r="M378" i="26"/>
  <c r="M378" i="25" s="1"/>
  <c r="N378" i="26"/>
  <c r="N378" i="25" s="1"/>
  <c r="O378" i="26"/>
  <c r="O378" i="25" s="1"/>
  <c r="P378" i="26"/>
  <c r="P378" i="25" s="1"/>
  <c r="Q378" i="26"/>
  <c r="R378" i="26"/>
  <c r="S378" i="26"/>
  <c r="T378" i="26"/>
  <c r="C379" i="26"/>
  <c r="D379" i="26"/>
  <c r="E379" i="26"/>
  <c r="F379" i="26"/>
  <c r="G379" i="26"/>
  <c r="H379" i="26"/>
  <c r="I379" i="26"/>
  <c r="J379" i="26"/>
  <c r="M379" i="26"/>
  <c r="M379" i="25" s="1"/>
  <c r="N379" i="26"/>
  <c r="N379" i="25" s="1"/>
  <c r="O379" i="26"/>
  <c r="O379" i="25" s="1"/>
  <c r="P379" i="26"/>
  <c r="P379" i="25" s="1"/>
  <c r="Q379" i="26"/>
  <c r="R379" i="26"/>
  <c r="S379" i="26"/>
  <c r="T379" i="26"/>
  <c r="N360" i="26"/>
  <c r="N360" i="25" s="1"/>
  <c r="O360" i="26"/>
  <c r="O360" i="25" s="1"/>
  <c r="P360" i="26"/>
  <c r="P360" i="25" s="1"/>
  <c r="Q360" i="26"/>
  <c r="R360" i="26"/>
  <c r="S360" i="26"/>
  <c r="T360" i="26"/>
  <c r="D360" i="26"/>
  <c r="D360" i="25" s="1"/>
  <c r="E360" i="26"/>
  <c r="E360" i="25" s="1"/>
  <c r="F360" i="26"/>
  <c r="F360" i="25" s="1"/>
  <c r="G360" i="26"/>
  <c r="H360" i="26"/>
  <c r="I360" i="26"/>
  <c r="J360" i="26"/>
  <c r="C340" i="26"/>
  <c r="C340" i="25" s="1"/>
  <c r="D340" i="26"/>
  <c r="D340" i="25" s="1"/>
  <c r="E340" i="26"/>
  <c r="E340" i="25" s="1"/>
  <c r="F340" i="26"/>
  <c r="F340" i="25" s="1"/>
  <c r="G340" i="26"/>
  <c r="H340" i="26"/>
  <c r="I340" i="26"/>
  <c r="J340" i="26"/>
  <c r="M340" i="26"/>
  <c r="M340" i="25" s="1"/>
  <c r="N340" i="26"/>
  <c r="N340" i="25" s="1"/>
  <c r="O340" i="26"/>
  <c r="O340" i="25" s="1"/>
  <c r="P340" i="26"/>
  <c r="P340" i="25" s="1"/>
  <c r="Q340" i="26"/>
  <c r="R340" i="26"/>
  <c r="S340" i="26"/>
  <c r="T340" i="26"/>
  <c r="C341" i="26"/>
  <c r="C341" i="25" s="1"/>
  <c r="D341" i="26"/>
  <c r="D341" i="25" s="1"/>
  <c r="E341" i="26"/>
  <c r="E341" i="25" s="1"/>
  <c r="F341" i="26"/>
  <c r="F341" i="25" s="1"/>
  <c r="G341" i="26"/>
  <c r="H341" i="26"/>
  <c r="I341" i="26"/>
  <c r="J341" i="26"/>
  <c r="M341" i="26"/>
  <c r="M341" i="25" s="1"/>
  <c r="N341" i="26"/>
  <c r="N341" i="25" s="1"/>
  <c r="O341" i="26"/>
  <c r="O341" i="25" s="1"/>
  <c r="P341" i="26"/>
  <c r="P341" i="25" s="1"/>
  <c r="Q341" i="26"/>
  <c r="R341" i="26"/>
  <c r="S341" i="26"/>
  <c r="T341" i="26"/>
  <c r="C342" i="26"/>
  <c r="D342" i="26"/>
  <c r="E342" i="26"/>
  <c r="F342" i="26"/>
  <c r="G342" i="26"/>
  <c r="H342" i="26"/>
  <c r="I342" i="26"/>
  <c r="J342" i="26"/>
  <c r="M342" i="26"/>
  <c r="M342" i="25" s="1"/>
  <c r="N342" i="26"/>
  <c r="N342" i="25" s="1"/>
  <c r="O342" i="26"/>
  <c r="O342" i="25" s="1"/>
  <c r="P342" i="26"/>
  <c r="P342" i="25" s="1"/>
  <c r="Q342" i="26"/>
  <c r="R342" i="26"/>
  <c r="S342" i="26"/>
  <c r="T342" i="26"/>
  <c r="C343" i="26"/>
  <c r="C343" i="25" s="1"/>
  <c r="D343" i="26"/>
  <c r="D343" i="25" s="1"/>
  <c r="E343" i="26"/>
  <c r="E343" i="25" s="1"/>
  <c r="F343" i="26"/>
  <c r="F343" i="25" s="1"/>
  <c r="G343" i="26"/>
  <c r="H343" i="26"/>
  <c r="I343" i="26"/>
  <c r="J343" i="26"/>
  <c r="M343" i="26"/>
  <c r="M343" i="25" s="1"/>
  <c r="N343" i="26"/>
  <c r="N343" i="25" s="1"/>
  <c r="O343" i="26"/>
  <c r="O343" i="25" s="1"/>
  <c r="P343" i="26"/>
  <c r="P343" i="25" s="1"/>
  <c r="Q343" i="26"/>
  <c r="R343" i="26"/>
  <c r="S343" i="26"/>
  <c r="T343" i="26"/>
  <c r="C344" i="26"/>
  <c r="C344" i="25" s="1"/>
  <c r="D344" i="26"/>
  <c r="D344" i="25" s="1"/>
  <c r="E344" i="26"/>
  <c r="E344" i="25" s="1"/>
  <c r="F344" i="26"/>
  <c r="F344" i="25" s="1"/>
  <c r="G344" i="26"/>
  <c r="H344" i="26"/>
  <c r="I344" i="26"/>
  <c r="J344" i="26"/>
  <c r="M344" i="26"/>
  <c r="M344" i="25" s="1"/>
  <c r="N344" i="26"/>
  <c r="N344" i="25" s="1"/>
  <c r="O344" i="26"/>
  <c r="O344" i="25" s="1"/>
  <c r="P344" i="26"/>
  <c r="P344" i="25" s="1"/>
  <c r="Q344" i="26"/>
  <c r="R344" i="26"/>
  <c r="S344" i="26"/>
  <c r="T344" i="26"/>
  <c r="C345" i="26"/>
  <c r="C345" i="25" s="1"/>
  <c r="D345" i="26"/>
  <c r="D345" i="25" s="1"/>
  <c r="E345" i="26"/>
  <c r="E345" i="25" s="1"/>
  <c r="F345" i="26"/>
  <c r="F345" i="25" s="1"/>
  <c r="G345" i="26"/>
  <c r="H345" i="26"/>
  <c r="I345" i="26"/>
  <c r="J345" i="26"/>
  <c r="M345" i="26"/>
  <c r="M345" i="25" s="1"/>
  <c r="N345" i="26"/>
  <c r="N345" i="25" s="1"/>
  <c r="O345" i="26"/>
  <c r="O345" i="25" s="1"/>
  <c r="P345" i="26"/>
  <c r="P345" i="25" s="1"/>
  <c r="Q345" i="26"/>
  <c r="R345" i="26"/>
  <c r="S345" i="26"/>
  <c r="T345" i="26"/>
  <c r="C346" i="26"/>
  <c r="D346" i="26"/>
  <c r="E346" i="26"/>
  <c r="F346" i="26"/>
  <c r="G346" i="26"/>
  <c r="H346" i="26"/>
  <c r="I346" i="26"/>
  <c r="J346" i="26"/>
  <c r="M346" i="26"/>
  <c r="M346" i="25" s="1"/>
  <c r="N346" i="26"/>
  <c r="N346" i="25" s="1"/>
  <c r="O346" i="26"/>
  <c r="O346" i="25" s="1"/>
  <c r="P346" i="26"/>
  <c r="P346" i="25" s="1"/>
  <c r="Q346" i="26"/>
  <c r="R346" i="26"/>
  <c r="S346" i="26"/>
  <c r="T346" i="26"/>
  <c r="C347" i="26"/>
  <c r="C347" i="25" s="1"/>
  <c r="D347" i="26"/>
  <c r="D347" i="25" s="1"/>
  <c r="E347" i="26"/>
  <c r="E347" i="25" s="1"/>
  <c r="F347" i="26"/>
  <c r="F347" i="25" s="1"/>
  <c r="G347" i="26"/>
  <c r="H347" i="26"/>
  <c r="I347" i="26"/>
  <c r="J347" i="26"/>
  <c r="M347" i="26"/>
  <c r="M347" i="25" s="1"/>
  <c r="N347" i="26"/>
  <c r="N347" i="25" s="1"/>
  <c r="O347" i="26"/>
  <c r="O347" i="25" s="1"/>
  <c r="P347" i="26"/>
  <c r="P347" i="25" s="1"/>
  <c r="Q347" i="26"/>
  <c r="R347" i="26"/>
  <c r="S347" i="26"/>
  <c r="T347" i="26"/>
  <c r="C348" i="26"/>
  <c r="C348" i="25" s="1"/>
  <c r="D348" i="26"/>
  <c r="D348" i="25" s="1"/>
  <c r="E348" i="26"/>
  <c r="E348" i="25" s="1"/>
  <c r="F348" i="26"/>
  <c r="F348" i="25" s="1"/>
  <c r="G348" i="26"/>
  <c r="H348" i="26"/>
  <c r="I348" i="26"/>
  <c r="J348" i="26"/>
  <c r="M348" i="26"/>
  <c r="M348" i="25" s="1"/>
  <c r="N348" i="26"/>
  <c r="N348" i="25" s="1"/>
  <c r="O348" i="26"/>
  <c r="O348" i="25" s="1"/>
  <c r="P348" i="26"/>
  <c r="P348" i="25" s="1"/>
  <c r="Q348" i="26"/>
  <c r="R348" i="26"/>
  <c r="S348" i="26"/>
  <c r="T348" i="26"/>
  <c r="C349" i="26"/>
  <c r="C349" i="25" s="1"/>
  <c r="D349" i="26"/>
  <c r="D349" i="25" s="1"/>
  <c r="E349" i="26"/>
  <c r="E349" i="25" s="1"/>
  <c r="F349" i="26"/>
  <c r="F349" i="25" s="1"/>
  <c r="G349" i="26"/>
  <c r="H349" i="26"/>
  <c r="I349" i="26"/>
  <c r="J349" i="26"/>
  <c r="M349" i="26"/>
  <c r="M349" i="25" s="1"/>
  <c r="N349" i="26"/>
  <c r="N349" i="25" s="1"/>
  <c r="O349" i="26"/>
  <c r="O349" i="25" s="1"/>
  <c r="P349" i="26"/>
  <c r="P349" i="25" s="1"/>
  <c r="Q349" i="26"/>
  <c r="R349" i="26"/>
  <c r="S349" i="26"/>
  <c r="T349" i="26"/>
  <c r="C350" i="26"/>
  <c r="D350" i="26"/>
  <c r="E350" i="26"/>
  <c r="F350" i="26"/>
  <c r="G350" i="26"/>
  <c r="H350" i="26"/>
  <c r="I350" i="26"/>
  <c r="J350" i="26"/>
  <c r="M350" i="26"/>
  <c r="M350" i="25" s="1"/>
  <c r="N350" i="26"/>
  <c r="N350" i="25" s="1"/>
  <c r="O350" i="26"/>
  <c r="O350" i="25" s="1"/>
  <c r="P350" i="26"/>
  <c r="P350" i="25" s="1"/>
  <c r="Q350" i="26"/>
  <c r="R350" i="26"/>
  <c r="S350" i="26"/>
  <c r="T350" i="26"/>
  <c r="C351" i="26"/>
  <c r="C351" i="25" s="1"/>
  <c r="D351" i="26"/>
  <c r="D351" i="25" s="1"/>
  <c r="E351" i="26"/>
  <c r="E351" i="25" s="1"/>
  <c r="F351" i="26"/>
  <c r="F351" i="25" s="1"/>
  <c r="G351" i="26"/>
  <c r="H351" i="26"/>
  <c r="I351" i="26"/>
  <c r="J351" i="26"/>
  <c r="M351" i="26"/>
  <c r="M351" i="25" s="1"/>
  <c r="N351" i="26"/>
  <c r="N351" i="25" s="1"/>
  <c r="O351" i="26"/>
  <c r="O351" i="25" s="1"/>
  <c r="P351" i="26"/>
  <c r="P351" i="25" s="1"/>
  <c r="Q351" i="26"/>
  <c r="R351" i="26"/>
  <c r="S351" i="26"/>
  <c r="T351" i="26"/>
  <c r="C352" i="26"/>
  <c r="C352" i="25" s="1"/>
  <c r="D352" i="26"/>
  <c r="D352" i="25" s="1"/>
  <c r="E352" i="26"/>
  <c r="E352" i="25" s="1"/>
  <c r="F352" i="26"/>
  <c r="F352" i="25" s="1"/>
  <c r="G352" i="26"/>
  <c r="H352" i="26"/>
  <c r="I352" i="26"/>
  <c r="J352" i="26"/>
  <c r="M352" i="26"/>
  <c r="M352" i="25" s="1"/>
  <c r="N352" i="26"/>
  <c r="N352" i="25" s="1"/>
  <c r="O352" i="26"/>
  <c r="O352" i="25" s="1"/>
  <c r="P352" i="26"/>
  <c r="P352" i="25" s="1"/>
  <c r="Q352" i="26"/>
  <c r="R352" i="26"/>
  <c r="S352" i="26"/>
  <c r="T352" i="26"/>
  <c r="C353" i="26"/>
  <c r="C353" i="25" s="1"/>
  <c r="D353" i="26"/>
  <c r="D353" i="25" s="1"/>
  <c r="E353" i="26"/>
  <c r="E353" i="25" s="1"/>
  <c r="F353" i="26"/>
  <c r="F353" i="25" s="1"/>
  <c r="G353" i="26"/>
  <c r="H353" i="26"/>
  <c r="I353" i="26"/>
  <c r="J353" i="26"/>
  <c r="M353" i="26"/>
  <c r="M353" i="25" s="1"/>
  <c r="N353" i="26"/>
  <c r="N353" i="25" s="1"/>
  <c r="O353" i="26"/>
  <c r="O353" i="25" s="1"/>
  <c r="P353" i="26"/>
  <c r="P353" i="25" s="1"/>
  <c r="Q353" i="26"/>
  <c r="R353" i="26"/>
  <c r="S353" i="26"/>
  <c r="T353" i="26"/>
  <c r="C354" i="26"/>
  <c r="D354" i="26"/>
  <c r="E354" i="26"/>
  <c r="F354" i="26"/>
  <c r="G354" i="26"/>
  <c r="H354" i="26"/>
  <c r="I354" i="26"/>
  <c r="J354" i="26"/>
  <c r="M354" i="26"/>
  <c r="M354" i="25" s="1"/>
  <c r="N354" i="26"/>
  <c r="N354" i="25" s="1"/>
  <c r="O354" i="26"/>
  <c r="O354" i="25" s="1"/>
  <c r="P354" i="26"/>
  <c r="P354" i="25" s="1"/>
  <c r="Q354" i="26"/>
  <c r="R354" i="26"/>
  <c r="S354" i="26"/>
  <c r="T354" i="26"/>
  <c r="C355" i="26"/>
  <c r="C355" i="25" s="1"/>
  <c r="D355" i="26"/>
  <c r="D355" i="25" s="1"/>
  <c r="E355" i="26"/>
  <c r="E355" i="25" s="1"/>
  <c r="F355" i="26"/>
  <c r="F355" i="25" s="1"/>
  <c r="G355" i="26"/>
  <c r="H355" i="26"/>
  <c r="I355" i="26"/>
  <c r="J355" i="26"/>
  <c r="M355" i="26"/>
  <c r="M355" i="25" s="1"/>
  <c r="N355" i="26"/>
  <c r="N355" i="25" s="1"/>
  <c r="O355" i="26"/>
  <c r="O355" i="25" s="1"/>
  <c r="P355" i="26"/>
  <c r="P355" i="25" s="1"/>
  <c r="Q355" i="26"/>
  <c r="R355" i="26"/>
  <c r="S355" i="26"/>
  <c r="T355" i="26"/>
  <c r="C356" i="26"/>
  <c r="C356" i="25" s="1"/>
  <c r="D356" i="26"/>
  <c r="D356" i="25" s="1"/>
  <c r="E356" i="26"/>
  <c r="E356" i="25" s="1"/>
  <c r="F356" i="26"/>
  <c r="F356" i="25" s="1"/>
  <c r="G356" i="26"/>
  <c r="H356" i="26"/>
  <c r="I356" i="26"/>
  <c r="J356" i="26"/>
  <c r="M356" i="26"/>
  <c r="M356" i="25" s="1"/>
  <c r="N356" i="26"/>
  <c r="N356" i="25" s="1"/>
  <c r="O356" i="26"/>
  <c r="O356" i="25" s="1"/>
  <c r="P356" i="26"/>
  <c r="P356" i="25" s="1"/>
  <c r="Q356" i="26"/>
  <c r="R356" i="26"/>
  <c r="S356" i="26"/>
  <c r="T356" i="26"/>
  <c r="C357" i="26"/>
  <c r="C357" i="25" s="1"/>
  <c r="D357" i="26"/>
  <c r="D357" i="25" s="1"/>
  <c r="E357" i="26"/>
  <c r="E357" i="25" s="1"/>
  <c r="F357" i="26"/>
  <c r="F357" i="25" s="1"/>
  <c r="G357" i="26"/>
  <c r="H357" i="26"/>
  <c r="I357" i="26"/>
  <c r="J357" i="26"/>
  <c r="M357" i="26"/>
  <c r="M357" i="25" s="1"/>
  <c r="N357" i="26"/>
  <c r="N357" i="25" s="1"/>
  <c r="O357" i="26"/>
  <c r="O357" i="25" s="1"/>
  <c r="P357" i="26"/>
  <c r="P357" i="25" s="1"/>
  <c r="Q357" i="26"/>
  <c r="R357" i="26"/>
  <c r="S357" i="26"/>
  <c r="T357" i="26"/>
  <c r="C358" i="26"/>
  <c r="D358" i="26"/>
  <c r="E358" i="26"/>
  <c r="F358" i="26"/>
  <c r="G358" i="26"/>
  <c r="H358" i="26"/>
  <c r="I358" i="26"/>
  <c r="J358" i="26"/>
  <c r="M358" i="26"/>
  <c r="M358" i="25" s="1"/>
  <c r="N358" i="26"/>
  <c r="N358" i="25" s="1"/>
  <c r="O358" i="26"/>
  <c r="O358" i="25" s="1"/>
  <c r="P358" i="26"/>
  <c r="P358" i="25" s="1"/>
  <c r="Q358" i="26"/>
  <c r="R358" i="26"/>
  <c r="S358" i="26"/>
  <c r="T358" i="26"/>
  <c r="N339" i="26"/>
  <c r="N339" i="25" s="1"/>
  <c r="O339" i="26"/>
  <c r="O339" i="25" s="1"/>
  <c r="P339" i="26"/>
  <c r="P339" i="25" s="1"/>
  <c r="Q339" i="26"/>
  <c r="R339" i="26"/>
  <c r="S339" i="26"/>
  <c r="T339" i="26"/>
  <c r="D339" i="26"/>
  <c r="D339" i="25" s="1"/>
  <c r="E339" i="26"/>
  <c r="E339" i="25" s="1"/>
  <c r="F339" i="26"/>
  <c r="F339" i="25" s="1"/>
  <c r="G339" i="26"/>
  <c r="H339" i="26"/>
  <c r="I339" i="26"/>
  <c r="J339" i="26"/>
  <c r="C319" i="26"/>
  <c r="C319" i="25" s="1"/>
  <c r="D319" i="26"/>
  <c r="D319" i="25" s="1"/>
  <c r="E319" i="26"/>
  <c r="E319" i="25" s="1"/>
  <c r="F319" i="26"/>
  <c r="F319" i="25" s="1"/>
  <c r="G319" i="26"/>
  <c r="H319" i="26"/>
  <c r="I319" i="26"/>
  <c r="J319" i="26"/>
  <c r="M319" i="26"/>
  <c r="M319" i="25" s="1"/>
  <c r="N319" i="26"/>
  <c r="N319" i="25" s="1"/>
  <c r="O319" i="26"/>
  <c r="O319" i="25" s="1"/>
  <c r="P319" i="26"/>
  <c r="P319" i="25" s="1"/>
  <c r="Q319" i="26"/>
  <c r="R319" i="26"/>
  <c r="S319" i="26"/>
  <c r="T319" i="26"/>
  <c r="C320" i="26"/>
  <c r="C320" i="25" s="1"/>
  <c r="D320" i="26"/>
  <c r="D320" i="25" s="1"/>
  <c r="E320" i="26"/>
  <c r="E320" i="25" s="1"/>
  <c r="F320" i="26"/>
  <c r="F320" i="25" s="1"/>
  <c r="G320" i="26"/>
  <c r="H320" i="26"/>
  <c r="I320" i="26"/>
  <c r="J320" i="26"/>
  <c r="M320" i="26"/>
  <c r="M320" i="25" s="1"/>
  <c r="N320" i="26"/>
  <c r="N320" i="25" s="1"/>
  <c r="O320" i="26"/>
  <c r="O320" i="25" s="1"/>
  <c r="P320" i="26"/>
  <c r="P320" i="25" s="1"/>
  <c r="Q320" i="26"/>
  <c r="R320" i="26"/>
  <c r="S320" i="26"/>
  <c r="T320" i="26"/>
  <c r="C321" i="26"/>
  <c r="D321" i="26"/>
  <c r="E321" i="26"/>
  <c r="F321" i="26"/>
  <c r="G321" i="26"/>
  <c r="H321" i="26"/>
  <c r="I321" i="26"/>
  <c r="J321" i="26"/>
  <c r="M321" i="26"/>
  <c r="M321" i="25" s="1"/>
  <c r="N321" i="26"/>
  <c r="N321" i="25" s="1"/>
  <c r="O321" i="26"/>
  <c r="O321" i="25" s="1"/>
  <c r="P321" i="26"/>
  <c r="P321" i="25" s="1"/>
  <c r="Q321" i="26"/>
  <c r="R321" i="26"/>
  <c r="S321" i="26"/>
  <c r="T321" i="26"/>
  <c r="C322" i="26"/>
  <c r="C322" i="25" s="1"/>
  <c r="D322" i="26"/>
  <c r="D322" i="25" s="1"/>
  <c r="E322" i="26"/>
  <c r="E322" i="25" s="1"/>
  <c r="F322" i="26"/>
  <c r="F322" i="25" s="1"/>
  <c r="G322" i="26"/>
  <c r="H322" i="26"/>
  <c r="I322" i="26"/>
  <c r="J322" i="26"/>
  <c r="M322" i="26"/>
  <c r="M322" i="25" s="1"/>
  <c r="N322" i="26"/>
  <c r="N322" i="25" s="1"/>
  <c r="O322" i="26"/>
  <c r="O322" i="25" s="1"/>
  <c r="P322" i="26"/>
  <c r="P322" i="25" s="1"/>
  <c r="Q322" i="26"/>
  <c r="R322" i="26"/>
  <c r="S322" i="26"/>
  <c r="T322" i="26"/>
  <c r="C323" i="26"/>
  <c r="C323" i="25" s="1"/>
  <c r="D323" i="26"/>
  <c r="D323" i="25" s="1"/>
  <c r="E323" i="26"/>
  <c r="E323" i="25" s="1"/>
  <c r="F323" i="26"/>
  <c r="F323" i="25" s="1"/>
  <c r="G323" i="26"/>
  <c r="H323" i="26"/>
  <c r="I323" i="26"/>
  <c r="J323" i="26"/>
  <c r="M323" i="26"/>
  <c r="M323" i="25" s="1"/>
  <c r="N323" i="26"/>
  <c r="N323" i="25" s="1"/>
  <c r="O323" i="26"/>
  <c r="O323" i="25" s="1"/>
  <c r="P323" i="26"/>
  <c r="P323" i="25" s="1"/>
  <c r="Q323" i="26"/>
  <c r="R323" i="26"/>
  <c r="S323" i="26"/>
  <c r="T323" i="26"/>
  <c r="C324" i="26"/>
  <c r="C324" i="25" s="1"/>
  <c r="D324" i="26"/>
  <c r="D324" i="25" s="1"/>
  <c r="E324" i="26"/>
  <c r="E324" i="25" s="1"/>
  <c r="F324" i="26"/>
  <c r="F324" i="25" s="1"/>
  <c r="G324" i="26"/>
  <c r="H324" i="26"/>
  <c r="I324" i="26"/>
  <c r="J324" i="26"/>
  <c r="M324" i="26"/>
  <c r="M324" i="25" s="1"/>
  <c r="N324" i="26"/>
  <c r="N324" i="25" s="1"/>
  <c r="O324" i="26"/>
  <c r="O324" i="25" s="1"/>
  <c r="P324" i="26"/>
  <c r="P324" i="25" s="1"/>
  <c r="Q324" i="26"/>
  <c r="R324" i="26"/>
  <c r="S324" i="26"/>
  <c r="T324" i="26"/>
  <c r="C325" i="26"/>
  <c r="D325" i="26"/>
  <c r="E325" i="26"/>
  <c r="F325" i="26"/>
  <c r="G325" i="26"/>
  <c r="H325" i="26"/>
  <c r="I325" i="26"/>
  <c r="J325" i="26"/>
  <c r="M325" i="26"/>
  <c r="M325" i="25" s="1"/>
  <c r="N325" i="26"/>
  <c r="N325" i="25" s="1"/>
  <c r="O325" i="26"/>
  <c r="O325" i="25" s="1"/>
  <c r="P325" i="26"/>
  <c r="P325" i="25" s="1"/>
  <c r="Q325" i="26"/>
  <c r="R325" i="26"/>
  <c r="S325" i="26"/>
  <c r="T325" i="26"/>
  <c r="C326" i="26"/>
  <c r="C326" i="25" s="1"/>
  <c r="D326" i="26"/>
  <c r="D326" i="25" s="1"/>
  <c r="E326" i="26"/>
  <c r="E326" i="25" s="1"/>
  <c r="F326" i="26"/>
  <c r="F326" i="25" s="1"/>
  <c r="G326" i="26"/>
  <c r="H326" i="26"/>
  <c r="I326" i="26"/>
  <c r="J326" i="26"/>
  <c r="M326" i="26"/>
  <c r="M326" i="25" s="1"/>
  <c r="N326" i="26"/>
  <c r="N326" i="25" s="1"/>
  <c r="O326" i="26"/>
  <c r="O326" i="25" s="1"/>
  <c r="P326" i="26"/>
  <c r="P326" i="25" s="1"/>
  <c r="Q326" i="26"/>
  <c r="R326" i="26"/>
  <c r="S326" i="26"/>
  <c r="T326" i="26"/>
  <c r="C327" i="26"/>
  <c r="C327" i="25" s="1"/>
  <c r="D327" i="26"/>
  <c r="D327" i="25" s="1"/>
  <c r="E327" i="26"/>
  <c r="E327" i="25" s="1"/>
  <c r="F327" i="26"/>
  <c r="F327" i="25" s="1"/>
  <c r="G327" i="26"/>
  <c r="H327" i="26"/>
  <c r="I327" i="26"/>
  <c r="J327" i="26"/>
  <c r="M327" i="26"/>
  <c r="M327" i="25" s="1"/>
  <c r="N327" i="26"/>
  <c r="N327" i="25" s="1"/>
  <c r="O327" i="26"/>
  <c r="O327" i="25" s="1"/>
  <c r="P327" i="26"/>
  <c r="P327" i="25" s="1"/>
  <c r="Q327" i="26"/>
  <c r="R327" i="26"/>
  <c r="S327" i="26"/>
  <c r="T327" i="26"/>
  <c r="C328" i="26"/>
  <c r="C328" i="25" s="1"/>
  <c r="D328" i="26"/>
  <c r="D328" i="25" s="1"/>
  <c r="E328" i="26"/>
  <c r="E328" i="25" s="1"/>
  <c r="F328" i="26"/>
  <c r="F328" i="25" s="1"/>
  <c r="G328" i="26"/>
  <c r="H328" i="26"/>
  <c r="I328" i="26"/>
  <c r="J328" i="26"/>
  <c r="M328" i="26"/>
  <c r="M328" i="25" s="1"/>
  <c r="N328" i="26"/>
  <c r="N328" i="25" s="1"/>
  <c r="O328" i="26"/>
  <c r="O328" i="25" s="1"/>
  <c r="P328" i="26"/>
  <c r="P328" i="25" s="1"/>
  <c r="Q328" i="26"/>
  <c r="R328" i="26"/>
  <c r="S328" i="26"/>
  <c r="T328" i="26"/>
  <c r="C329" i="26"/>
  <c r="D329" i="26"/>
  <c r="E329" i="26"/>
  <c r="F329" i="26"/>
  <c r="G329" i="26"/>
  <c r="H329" i="26"/>
  <c r="I329" i="26"/>
  <c r="J329" i="26"/>
  <c r="M329" i="26"/>
  <c r="M329" i="25" s="1"/>
  <c r="N329" i="26"/>
  <c r="N329" i="25" s="1"/>
  <c r="O329" i="26"/>
  <c r="O329" i="25" s="1"/>
  <c r="P329" i="26"/>
  <c r="P329" i="25" s="1"/>
  <c r="Q329" i="26"/>
  <c r="R329" i="26"/>
  <c r="S329" i="26"/>
  <c r="T329" i="26"/>
  <c r="C330" i="26"/>
  <c r="C330" i="25" s="1"/>
  <c r="D330" i="26"/>
  <c r="D330" i="25" s="1"/>
  <c r="E330" i="26"/>
  <c r="E330" i="25" s="1"/>
  <c r="F330" i="26"/>
  <c r="F330" i="25" s="1"/>
  <c r="G330" i="26"/>
  <c r="H330" i="26"/>
  <c r="I330" i="26"/>
  <c r="J330" i="26"/>
  <c r="M330" i="26"/>
  <c r="M330" i="25" s="1"/>
  <c r="N330" i="26"/>
  <c r="N330" i="25" s="1"/>
  <c r="O330" i="26"/>
  <c r="O330" i="25" s="1"/>
  <c r="P330" i="26"/>
  <c r="P330" i="25" s="1"/>
  <c r="Q330" i="26"/>
  <c r="R330" i="26"/>
  <c r="S330" i="26"/>
  <c r="T330" i="26"/>
  <c r="C331" i="26"/>
  <c r="C331" i="25" s="1"/>
  <c r="D331" i="26"/>
  <c r="D331" i="25" s="1"/>
  <c r="E331" i="26"/>
  <c r="E331" i="25" s="1"/>
  <c r="F331" i="26"/>
  <c r="F331" i="25" s="1"/>
  <c r="G331" i="26"/>
  <c r="H331" i="26"/>
  <c r="I331" i="26"/>
  <c r="J331" i="26"/>
  <c r="M331" i="26"/>
  <c r="M331" i="25" s="1"/>
  <c r="N331" i="26"/>
  <c r="N331" i="25" s="1"/>
  <c r="O331" i="26"/>
  <c r="O331" i="25" s="1"/>
  <c r="P331" i="26"/>
  <c r="P331" i="25" s="1"/>
  <c r="Q331" i="26"/>
  <c r="R331" i="26"/>
  <c r="S331" i="26"/>
  <c r="T331" i="26"/>
  <c r="C332" i="26"/>
  <c r="C332" i="25" s="1"/>
  <c r="D332" i="26"/>
  <c r="D332" i="25" s="1"/>
  <c r="E332" i="26"/>
  <c r="E332" i="25" s="1"/>
  <c r="F332" i="26"/>
  <c r="F332" i="25" s="1"/>
  <c r="G332" i="26"/>
  <c r="H332" i="26"/>
  <c r="I332" i="26"/>
  <c r="J332" i="26"/>
  <c r="M332" i="26"/>
  <c r="M332" i="25" s="1"/>
  <c r="N332" i="26"/>
  <c r="N332" i="25" s="1"/>
  <c r="O332" i="26"/>
  <c r="O332" i="25" s="1"/>
  <c r="P332" i="26"/>
  <c r="P332" i="25" s="1"/>
  <c r="Q332" i="26"/>
  <c r="R332" i="26"/>
  <c r="S332" i="26"/>
  <c r="T332" i="26"/>
  <c r="C333" i="26"/>
  <c r="D333" i="26"/>
  <c r="E333" i="26"/>
  <c r="F333" i="26"/>
  <c r="G333" i="26"/>
  <c r="H333" i="26"/>
  <c r="I333" i="26"/>
  <c r="J333" i="26"/>
  <c r="M333" i="26"/>
  <c r="M333" i="25" s="1"/>
  <c r="N333" i="26"/>
  <c r="N333" i="25" s="1"/>
  <c r="O333" i="26"/>
  <c r="O333" i="25" s="1"/>
  <c r="P333" i="26"/>
  <c r="P333" i="25" s="1"/>
  <c r="Q333" i="26"/>
  <c r="R333" i="26"/>
  <c r="S333" i="26"/>
  <c r="T333" i="26"/>
  <c r="C334" i="26"/>
  <c r="C334" i="25" s="1"/>
  <c r="D334" i="26"/>
  <c r="D334" i="25" s="1"/>
  <c r="E334" i="26"/>
  <c r="E334" i="25" s="1"/>
  <c r="F334" i="26"/>
  <c r="F334" i="25" s="1"/>
  <c r="G334" i="26"/>
  <c r="H334" i="26"/>
  <c r="I334" i="26"/>
  <c r="J334" i="26"/>
  <c r="M334" i="26"/>
  <c r="M334" i="25" s="1"/>
  <c r="N334" i="26"/>
  <c r="N334" i="25" s="1"/>
  <c r="O334" i="26"/>
  <c r="O334" i="25" s="1"/>
  <c r="P334" i="26"/>
  <c r="P334" i="25" s="1"/>
  <c r="Q334" i="26"/>
  <c r="R334" i="26"/>
  <c r="S334" i="26"/>
  <c r="T334" i="26"/>
  <c r="C335" i="26"/>
  <c r="C335" i="25" s="1"/>
  <c r="D335" i="26"/>
  <c r="D335" i="25" s="1"/>
  <c r="E335" i="26"/>
  <c r="E335" i="25" s="1"/>
  <c r="F335" i="26"/>
  <c r="F335" i="25" s="1"/>
  <c r="G335" i="26"/>
  <c r="H335" i="26"/>
  <c r="I335" i="26"/>
  <c r="J335" i="26"/>
  <c r="M335" i="26"/>
  <c r="M335" i="25" s="1"/>
  <c r="N335" i="26"/>
  <c r="N335" i="25" s="1"/>
  <c r="O335" i="26"/>
  <c r="O335" i="25" s="1"/>
  <c r="P335" i="26"/>
  <c r="P335" i="25" s="1"/>
  <c r="Q335" i="26"/>
  <c r="R335" i="26"/>
  <c r="S335" i="26"/>
  <c r="T335" i="26"/>
  <c r="C336" i="26"/>
  <c r="C336" i="25" s="1"/>
  <c r="D336" i="26"/>
  <c r="D336" i="25" s="1"/>
  <c r="E336" i="26"/>
  <c r="E336" i="25" s="1"/>
  <c r="F336" i="26"/>
  <c r="F336" i="25" s="1"/>
  <c r="G336" i="26"/>
  <c r="H336" i="26"/>
  <c r="I336" i="26"/>
  <c r="J336" i="26"/>
  <c r="M336" i="26"/>
  <c r="M336" i="25" s="1"/>
  <c r="N336" i="26"/>
  <c r="N336" i="25" s="1"/>
  <c r="O336" i="26"/>
  <c r="O336" i="25" s="1"/>
  <c r="P336" i="26"/>
  <c r="P336" i="25" s="1"/>
  <c r="Q336" i="26"/>
  <c r="R336" i="26"/>
  <c r="S336" i="26"/>
  <c r="T336" i="26"/>
  <c r="C337" i="26"/>
  <c r="D337" i="26"/>
  <c r="E337" i="26"/>
  <c r="F337" i="26"/>
  <c r="G337" i="26"/>
  <c r="H337" i="26"/>
  <c r="I337" i="26"/>
  <c r="J337" i="26"/>
  <c r="M337" i="26"/>
  <c r="M337" i="25" s="1"/>
  <c r="N337" i="26"/>
  <c r="N337" i="25" s="1"/>
  <c r="O337" i="26"/>
  <c r="O337" i="25" s="1"/>
  <c r="P337" i="26"/>
  <c r="P337" i="25" s="1"/>
  <c r="Q337" i="26"/>
  <c r="R337" i="26"/>
  <c r="S337" i="26"/>
  <c r="T337" i="26"/>
  <c r="N318" i="26"/>
  <c r="N318" i="25" s="1"/>
  <c r="O318" i="26"/>
  <c r="O318" i="25" s="1"/>
  <c r="P318" i="26"/>
  <c r="P318" i="25" s="1"/>
  <c r="Q318" i="26"/>
  <c r="R318" i="26"/>
  <c r="S318" i="26"/>
  <c r="T318" i="26"/>
  <c r="D318" i="26"/>
  <c r="D318" i="25" s="1"/>
  <c r="E318" i="26"/>
  <c r="E318" i="25" s="1"/>
  <c r="F318" i="26"/>
  <c r="F318" i="25" s="1"/>
  <c r="G318" i="26"/>
  <c r="H318" i="26"/>
  <c r="I318" i="26"/>
  <c r="J318" i="26"/>
  <c r="C298" i="26"/>
  <c r="C298" i="25" s="1"/>
  <c r="D298" i="26"/>
  <c r="D298" i="25" s="1"/>
  <c r="E298" i="26"/>
  <c r="E298" i="25" s="1"/>
  <c r="F298" i="26"/>
  <c r="F298" i="25" s="1"/>
  <c r="G298" i="26"/>
  <c r="H298" i="26"/>
  <c r="I298" i="26"/>
  <c r="J298" i="26"/>
  <c r="M298" i="26"/>
  <c r="M298" i="25" s="1"/>
  <c r="N298" i="26"/>
  <c r="N298" i="25" s="1"/>
  <c r="O298" i="26"/>
  <c r="O298" i="25" s="1"/>
  <c r="P298" i="26"/>
  <c r="P298" i="25" s="1"/>
  <c r="Q298" i="26"/>
  <c r="R298" i="26"/>
  <c r="S298" i="26"/>
  <c r="T298" i="26"/>
  <c r="C299" i="26"/>
  <c r="C299" i="25" s="1"/>
  <c r="D299" i="26"/>
  <c r="D299" i="25" s="1"/>
  <c r="E299" i="26"/>
  <c r="E299" i="25" s="1"/>
  <c r="F299" i="26"/>
  <c r="F299" i="25" s="1"/>
  <c r="G299" i="26"/>
  <c r="H299" i="26"/>
  <c r="I299" i="26"/>
  <c r="J299" i="26"/>
  <c r="M299" i="26"/>
  <c r="M299" i="25" s="1"/>
  <c r="N299" i="26"/>
  <c r="N299" i="25" s="1"/>
  <c r="O299" i="26"/>
  <c r="O299" i="25" s="1"/>
  <c r="P299" i="26"/>
  <c r="P299" i="25" s="1"/>
  <c r="Q299" i="26"/>
  <c r="R299" i="26"/>
  <c r="S299" i="26"/>
  <c r="T299" i="26"/>
  <c r="C300" i="26"/>
  <c r="D300" i="26"/>
  <c r="E300" i="26"/>
  <c r="F300" i="26"/>
  <c r="G300" i="26"/>
  <c r="H300" i="26"/>
  <c r="I300" i="26"/>
  <c r="J300" i="26"/>
  <c r="M300" i="26"/>
  <c r="M300" i="25" s="1"/>
  <c r="N300" i="26"/>
  <c r="N300" i="25" s="1"/>
  <c r="O300" i="26"/>
  <c r="O300" i="25" s="1"/>
  <c r="P300" i="26"/>
  <c r="P300" i="25" s="1"/>
  <c r="Q300" i="26"/>
  <c r="R300" i="26"/>
  <c r="S300" i="26"/>
  <c r="T300" i="26"/>
  <c r="C301" i="26"/>
  <c r="C301" i="25" s="1"/>
  <c r="D301" i="26"/>
  <c r="D301" i="25" s="1"/>
  <c r="E301" i="26"/>
  <c r="E301" i="25" s="1"/>
  <c r="F301" i="26"/>
  <c r="F301" i="25" s="1"/>
  <c r="G301" i="26"/>
  <c r="H301" i="26"/>
  <c r="I301" i="26"/>
  <c r="J301" i="26"/>
  <c r="M301" i="26"/>
  <c r="M301" i="25" s="1"/>
  <c r="N301" i="26"/>
  <c r="N301" i="25" s="1"/>
  <c r="O301" i="26"/>
  <c r="O301" i="25" s="1"/>
  <c r="P301" i="26"/>
  <c r="P301" i="25" s="1"/>
  <c r="Q301" i="26"/>
  <c r="R301" i="26"/>
  <c r="S301" i="26"/>
  <c r="T301" i="26"/>
  <c r="C302" i="26"/>
  <c r="C302" i="25" s="1"/>
  <c r="D302" i="26"/>
  <c r="D302" i="25" s="1"/>
  <c r="E302" i="26"/>
  <c r="E302" i="25" s="1"/>
  <c r="F302" i="26"/>
  <c r="F302" i="25" s="1"/>
  <c r="G302" i="26"/>
  <c r="H302" i="26"/>
  <c r="I302" i="26"/>
  <c r="J302" i="26"/>
  <c r="M302" i="26"/>
  <c r="M302" i="25" s="1"/>
  <c r="N302" i="26"/>
  <c r="N302" i="25" s="1"/>
  <c r="O302" i="26"/>
  <c r="O302" i="25" s="1"/>
  <c r="P302" i="26"/>
  <c r="P302" i="25" s="1"/>
  <c r="Q302" i="26"/>
  <c r="Q302" i="25" s="1"/>
  <c r="R302" i="26"/>
  <c r="S302" i="26"/>
  <c r="T302" i="26"/>
  <c r="C303" i="26"/>
  <c r="C303" i="25" s="1"/>
  <c r="D303" i="26"/>
  <c r="D303" i="25" s="1"/>
  <c r="E303" i="26"/>
  <c r="E303" i="25" s="1"/>
  <c r="F303" i="26"/>
  <c r="F303" i="25" s="1"/>
  <c r="G303" i="26"/>
  <c r="G303" i="25" s="1"/>
  <c r="H303" i="26"/>
  <c r="I303" i="26"/>
  <c r="J303" i="26"/>
  <c r="M303" i="26"/>
  <c r="M303" i="25" s="1"/>
  <c r="N303" i="26"/>
  <c r="N303" i="25" s="1"/>
  <c r="O303" i="26"/>
  <c r="O303" i="25" s="1"/>
  <c r="P303" i="26"/>
  <c r="P303" i="25" s="1"/>
  <c r="Q303" i="26"/>
  <c r="Q303" i="25" s="1"/>
  <c r="R303" i="26"/>
  <c r="S303" i="26"/>
  <c r="T303" i="26"/>
  <c r="C304" i="26"/>
  <c r="D304" i="26"/>
  <c r="E304" i="26"/>
  <c r="F304" i="26"/>
  <c r="G304" i="26"/>
  <c r="H304" i="26"/>
  <c r="I304" i="26"/>
  <c r="J304" i="26"/>
  <c r="M304" i="26"/>
  <c r="M304" i="25" s="1"/>
  <c r="N304" i="26"/>
  <c r="N304" i="25" s="1"/>
  <c r="O304" i="26"/>
  <c r="O304" i="25" s="1"/>
  <c r="P304" i="26"/>
  <c r="P304" i="25" s="1"/>
  <c r="Q304" i="26"/>
  <c r="Q304" i="25" s="1"/>
  <c r="R304" i="26"/>
  <c r="S304" i="26"/>
  <c r="T304" i="26"/>
  <c r="C305" i="26"/>
  <c r="C305" i="25" s="1"/>
  <c r="D305" i="26"/>
  <c r="D305" i="25" s="1"/>
  <c r="E305" i="26"/>
  <c r="E305" i="25" s="1"/>
  <c r="F305" i="26"/>
  <c r="F305" i="25" s="1"/>
  <c r="G305" i="26"/>
  <c r="G305" i="25" s="1"/>
  <c r="H305" i="26"/>
  <c r="I305" i="26"/>
  <c r="J305" i="26"/>
  <c r="M305" i="26"/>
  <c r="M305" i="25" s="1"/>
  <c r="N305" i="26"/>
  <c r="N305" i="25" s="1"/>
  <c r="O305" i="26"/>
  <c r="O305" i="25" s="1"/>
  <c r="P305" i="26"/>
  <c r="P305" i="25" s="1"/>
  <c r="Q305" i="26"/>
  <c r="Q305" i="25" s="1"/>
  <c r="R305" i="26"/>
  <c r="S305" i="26"/>
  <c r="T305" i="26"/>
  <c r="C306" i="26"/>
  <c r="C306" i="25" s="1"/>
  <c r="D306" i="26"/>
  <c r="D306" i="25" s="1"/>
  <c r="E306" i="26"/>
  <c r="E306" i="25" s="1"/>
  <c r="F306" i="26"/>
  <c r="F306" i="25" s="1"/>
  <c r="G306" i="26"/>
  <c r="G306" i="25" s="1"/>
  <c r="H306" i="26"/>
  <c r="I306" i="26"/>
  <c r="J306" i="26"/>
  <c r="M306" i="26"/>
  <c r="M306" i="25" s="1"/>
  <c r="N306" i="26"/>
  <c r="N306" i="25" s="1"/>
  <c r="O306" i="26"/>
  <c r="O306" i="25" s="1"/>
  <c r="P306" i="26"/>
  <c r="P306" i="25" s="1"/>
  <c r="Q306" i="26"/>
  <c r="Q306" i="25" s="1"/>
  <c r="R306" i="26"/>
  <c r="S306" i="26"/>
  <c r="T306" i="26"/>
  <c r="C307" i="26"/>
  <c r="C307" i="25" s="1"/>
  <c r="D307" i="26"/>
  <c r="D307" i="25" s="1"/>
  <c r="E307" i="26"/>
  <c r="E307" i="25" s="1"/>
  <c r="F307" i="26"/>
  <c r="F307" i="25" s="1"/>
  <c r="G307" i="26"/>
  <c r="G307" i="25" s="1"/>
  <c r="H307" i="26"/>
  <c r="I307" i="26"/>
  <c r="J307" i="26"/>
  <c r="M307" i="26"/>
  <c r="M307" i="25" s="1"/>
  <c r="N307" i="26"/>
  <c r="N307" i="25" s="1"/>
  <c r="O307" i="26"/>
  <c r="O307" i="25" s="1"/>
  <c r="P307" i="26"/>
  <c r="P307" i="25" s="1"/>
  <c r="Q307" i="26"/>
  <c r="Q307" i="25" s="1"/>
  <c r="R307" i="26"/>
  <c r="S307" i="26"/>
  <c r="T307" i="26"/>
  <c r="C308" i="26"/>
  <c r="D308" i="26"/>
  <c r="E308" i="26"/>
  <c r="F308" i="26"/>
  <c r="G308" i="26"/>
  <c r="H308" i="26"/>
  <c r="I308" i="26"/>
  <c r="J308" i="26"/>
  <c r="M308" i="26"/>
  <c r="M308" i="25" s="1"/>
  <c r="N308" i="26"/>
  <c r="N308" i="25" s="1"/>
  <c r="O308" i="26"/>
  <c r="O308" i="25" s="1"/>
  <c r="P308" i="26"/>
  <c r="P308" i="25" s="1"/>
  <c r="Q308" i="26"/>
  <c r="Q308" i="25" s="1"/>
  <c r="R308" i="26"/>
  <c r="S308" i="26"/>
  <c r="T308" i="26"/>
  <c r="C309" i="26"/>
  <c r="C309" i="25" s="1"/>
  <c r="D309" i="26"/>
  <c r="D309" i="25" s="1"/>
  <c r="E309" i="26"/>
  <c r="E309" i="25" s="1"/>
  <c r="F309" i="26"/>
  <c r="F309" i="25" s="1"/>
  <c r="G309" i="26"/>
  <c r="G309" i="25" s="1"/>
  <c r="H309" i="26"/>
  <c r="I309" i="26"/>
  <c r="J309" i="26"/>
  <c r="M309" i="26"/>
  <c r="M309" i="25" s="1"/>
  <c r="N309" i="26"/>
  <c r="N309" i="25" s="1"/>
  <c r="O309" i="26"/>
  <c r="O309" i="25" s="1"/>
  <c r="P309" i="26"/>
  <c r="P309" i="25" s="1"/>
  <c r="Q309" i="26"/>
  <c r="Q309" i="25" s="1"/>
  <c r="R309" i="26"/>
  <c r="S309" i="26"/>
  <c r="T309" i="26"/>
  <c r="C310" i="26"/>
  <c r="C310" i="25" s="1"/>
  <c r="D310" i="26"/>
  <c r="D310" i="25" s="1"/>
  <c r="E310" i="26"/>
  <c r="E310" i="25" s="1"/>
  <c r="F310" i="26"/>
  <c r="F310" i="25" s="1"/>
  <c r="G310" i="26"/>
  <c r="G310" i="25" s="1"/>
  <c r="H310" i="26"/>
  <c r="I310" i="26"/>
  <c r="J310" i="26"/>
  <c r="M310" i="26"/>
  <c r="M310" i="25" s="1"/>
  <c r="N310" i="26"/>
  <c r="N310" i="25" s="1"/>
  <c r="O310" i="26"/>
  <c r="O310" i="25" s="1"/>
  <c r="P310" i="26"/>
  <c r="P310" i="25" s="1"/>
  <c r="Q310" i="26"/>
  <c r="Q310" i="25" s="1"/>
  <c r="R310" i="26"/>
  <c r="S310" i="26"/>
  <c r="T310" i="26"/>
  <c r="C311" i="26"/>
  <c r="C311" i="25" s="1"/>
  <c r="D311" i="26"/>
  <c r="D311" i="25" s="1"/>
  <c r="E311" i="26"/>
  <c r="E311" i="25" s="1"/>
  <c r="F311" i="26"/>
  <c r="F311" i="25" s="1"/>
  <c r="G311" i="26"/>
  <c r="G311" i="25" s="1"/>
  <c r="H311" i="26"/>
  <c r="I311" i="26"/>
  <c r="J311" i="26"/>
  <c r="M311" i="26"/>
  <c r="M311" i="25" s="1"/>
  <c r="N311" i="26"/>
  <c r="N311" i="25" s="1"/>
  <c r="O311" i="26"/>
  <c r="O311" i="25" s="1"/>
  <c r="P311" i="26"/>
  <c r="P311" i="25" s="1"/>
  <c r="Q311" i="26"/>
  <c r="Q311" i="25" s="1"/>
  <c r="R311" i="26"/>
  <c r="S311" i="26"/>
  <c r="T311" i="26"/>
  <c r="C312" i="26"/>
  <c r="D312" i="26"/>
  <c r="E312" i="26"/>
  <c r="F312" i="26"/>
  <c r="G312" i="26"/>
  <c r="H312" i="26"/>
  <c r="I312" i="26"/>
  <c r="J312" i="26"/>
  <c r="M312" i="26"/>
  <c r="M312" i="25" s="1"/>
  <c r="N312" i="26"/>
  <c r="N312" i="25" s="1"/>
  <c r="O312" i="26"/>
  <c r="O312" i="25" s="1"/>
  <c r="P312" i="26"/>
  <c r="P312" i="25" s="1"/>
  <c r="Q312" i="26"/>
  <c r="Q312" i="25" s="1"/>
  <c r="R312" i="26"/>
  <c r="S312" i="26"/>
  <c r="T312" i="26"/>
  <c r="C313" i="26"/>
  <c r="C313" i="25" s="1"/>
  <c r="D313" i="26"/>
  <c r="D313" i="25" s="1"/>
  <c r="E313" i="26"/>
  <c r="E313" i="25" s="1"/>
  <c r="F313" i="26"/>
  <c r="F313" i="25" s="1"/>
  <c r="G313" i="26"/>
  <c r="G313" i="25" s="1"/>
  <c r="H313" i="26"/>
  <c r="I313" i="26"/>
  <c r="J313" i="26"/>
  <c r="M313" i="26"/>
  <c r="M313" i="25" s="1"/>
  <c r="N313" i="26"/>
  <c r="N313" i="25" s="1"/>
  <c r="O313" i="26"/>
  <c r="O313" i="25" s="1"/>
  <c r="P313" i="26"/>
  <c r="P313" i="25" s="1"/>
  <c r="Q313" i="26"/>
  <c r="Q313" i="25" s="1"/>
  <c r="R313" i="26"/>
  <c r="S313" i="26"/>
  <c r="T313" i="26"/>
  <c r="C314" i="26"/>
  <c r="C314" i="25" s="1"/>
  <c r="D314" i="26"/>
  <c r="D314" i="25" s="1"/>
  <c r="E314" i="26"/>
  <c r="E314" i="25" s="1"/>
  <c r="F314" i="26"/>
  <c r="F314" i="25" s="1"/>
  <c r="G314" i="26"/>
  <c r="G314" i="25" s="1"/>
  <c r="H314" i="26"/>
  <c r="I314" i="26"/>
  <c r="J314" i="26"/>
  <c r="M314" i="26"/>
  <c r="M314" i="25" s="1"/>
  <c r="N314" i="26"/>
  <c r="N314" i="25" s="1"/>
  <c r="O314" i="26"/>
  <c r="O314" i="25" s="1"/>
  <c r="P314" i="26"/>
  <c r="P314" i="25" s="1"/>
  <c r="Q314" i="26"/>
  <c r="Q314" i="25" s="1"/>
  <c r="R314" i="26"/>
  <c r="S314" i="26"/>
  <c r="T314" i="26"/>
  <c r="C315" i="26"/>
  <c r="C315" i="25" s="1"/>
  <c r="D315" i="26"/>
  <c r="D315" i="25" s="1"/>
  <c r="E315" i="26"/>
  <c r="E315" i="25" s="1"/>
  <c r="F315" i="26"/>
  <c r="F315" i="25" s="1"/>
  <c r="G315" i="26"/>
  <c r="G315" i="25" s="1"/>
  <c r="H315" i="26"/>
  <c r="I315" i="26"/>
  <c r="J315" i="26"/>
  <c r="M315" i="26"/>
  <c r="M315" i="25" s="1"/>
  <c r="N315" i="26"/>
  <c r="N315" i="25" s="1"/>
  <c r="O315" i="26"/>
  <c r="O315" i="25" s="1"/>
  <c r="P315" i="26"/>
  <c r="P315" i="25" s="1"/>
  <c r="Q315" i="26"/>
  <c r="Q315" i="25" s="1"/>
  <c r="R315" i="26"/>
  <c r="S315" i="26"/>
  <c r="T315" i="26"/>
  <c r="C316" i="26"/>
  <c r="D316" i="26"/>
  <c r="E316" i="26"/>
  <c r="F316" i="26"/>
  <c r="G316" i="26"/>
  <c r="H316" i="26"/>
  <c r="I316" i="26"/>
  <c r="J316" i="26"/>
  <c r="M316" i="26"/>
  <c r="M316" i="25" s="1"/>
  <c r="N316" i="26"/>
  <c r="N316" i="25" s="1"/>
  <c r="O316" i="26"/>
  <c r="O316" i="25" s="1"/>
  <c r="P316" i="26"/>
  <c r="P316" i="25" s="1"/>
  <c r="Q316" i="26"/>
  <c r="Q316" i="25" s="1"/>
  <c r="R316" i="26"/>
  <c r="S316" i="26"/>
  <c r="T316" i="26"/>
  <c r="N297" i="26"/>
  <c r="N297" i="25" s="1"/>
  <c r="O297" i="26"/>
  <c r="O297" i="25" s="1"/>
  <c r="P297" i="26"/>
  <c r="P297" i="25" s="1"/>
  <c r="Q297" i="26"/>
  <c r="R297" i="26"/>
  <c r="R297" i="25" s="1"/>
  <c r="S297" i="26"/>
  <c r="T297" i="26"/>
  <c r="D297" i="26"/>
  <c r="D297" i="25" s="1"/>
  <c r="E297" i="26"/>
  <c r="E297" i="25" s="1"/>
  <c r="F297" i="26"/>
  <c r="F297" i="25" s="1"/>
  <c r="G297" i="26"/>
  <c r="H297" i="26"/>
  <c r="I297" i="26"/>
  <c r="J297" i="26"/>
  <c r="C277" i="26"/>
  <c r="C277" i="25" s="1"/>
  <c r="D277" i="26"/>
  <c r="D277" i="25" s="1"/>
  <c r="E277" i="26"/>
  <c r="E277" i="25" s="1"/>
  <c r="F277" i="26"/>
  <c r="F277" i="25" s="1"/>
  <c r="G277" i="26"/>
  <c r="H277" i="26"/>
  <c r="I277" i="26"/>
  <c r="J277" i="26"/>
  <c r="M277" i="26"/>
  <c r="M277" i="25" s="1"/>
  <c r="N277" i="26"/>
  <c r="N277" i="25" s="1"/>
  <c r="O277" i="26"/>
  <c r="O277" i="25" s="1"/>
  <c r="P277" i="26"/>
  <c r="P277" i="25" s="1"/>
  <c r="Q277" i="26"/>
  <c r="R277" i="26"/>
  <c r="S277" i="26"/>
  <c r="T277" i="26"/>
  <c r="C278" i="26"/>
  <c r="C278" i="25" s="1"/>
  <c r="D278" i="26"/>
  <c r="D278" i="25" s="1"/>
  <c r="E278" i="26"/>
  <c r="E278" i="25" s="1"/>
  <c r="F278" i="26"/>
  <c r="F278" i="25" s="1"/>
  <c r="G278" i="26"/>
  <c r="H278" i="26"/>
  <c r="I278" i="26"/>
  <c r="J278" i="26"/>
  <c r="M278" i="26"/>
  <c r="M278" i="25" s="1"/>
  <c r="N278" i="26"/>
  <c r="N278" i="25" s="1"/>
  <c r="O278" i="26"/>
  <c r="O278" i="25" s="1"/>
  <c r="P278" i="26"/>
  <c r="P278" i="25" s="1"/>
  <c r="Q278" i="26"/>
  <c r="R278" i="26"/>
  <c r="S278" i="26"/>
  <c r="T278" i="26"/>
  <c r="C279" i="26"/>
  <c r="D279" i="26"/>
  <c r="E279" i="26"/>
  <c r="F279" i="26"/>
  <c r="G279" i="26"/>
  <c r="H279" i="26"/>
  <c r="I279" i="26"/>
  <c r="J279" i="26"/>
  <c r="M279" i="26"/>
  <c r="M279" i="25" s="1"/>
  <c r="N279" i="26"/>
  <c r="N279" i="25" s="1"/>
  <c r="O279" i="26"/>
  <c r="O279" i="25" s="1"/>
  <c r="P279" i="26"/>
  <c r="P279" i="25" s="1"/>
  <c r="Q279" i="26"/>
  <c r="R279" i="26"/>
  <c r="S279" i="26"/>
  <c r="T279" i="26"/>
  <c r="C280" i="26"/>
  <c r="C280" i="25" s="1"/>
  <c r="D280" i="26"/>
  <c r="D280" i="25" s="1"/>
  <c r="E280" i="26"/>
  <c r="E280" i="25" s="1"/>
  <c r="F280" i="26"/>
  <c r="F280" i="25" s="1"/>
  <c r="G280" i="26"/>
  <c r="H280" i="26"/>
  <c r="I280" i="26"/>
  <c r="J280" i="26"/>
  <c r="M280" i="26"/>
  <c r="M280" i="25" s="1"/>
  <c r="N280" i="26"/>
  <c r="N280" i="25" s="1"/>
  <c r="O280" i="26"/>
  <c r="O280" i="25" s="1"/>
  <c r="P280" i="26"/>
  <c r="P280" i="25" s="1"/>
  <c r="Q280" i="26"/>
  <c r="R280" i="26"/>
  <c r="S280" i="26"/>
  <c r="T280" i="26"/>
  <c r="C281" i="26"/>
  <c r="C281" i="25" s="1"/>
  <c r="D281" i="26"/>
  <c r="D281" i="25" s="1"/>
  <c r="E281" i="26"/>
  <c r="E281" i="25" s="1"/>
  <c r="F281" i="26"/>
  <c r="F281" i="25" s="1"/>
  <c r="G281" i="26"/>
  <c r="H281" i="26"/>
  <c r="I281" i="26"/>
  <c r="J281" i="26"/>
  <c r="M281" i="26"/>
  <c r="M281" i="25" s="1"/>
  <c r="N281" i="26"/>
  <c r="N281" i="25" s="1"/>
  <c r="O281" i="26"/>
  <c r="O281" i="25" s="1"/>
  <c r="P281" i="26"/>
  <c r="P281" i="25" s="1"/>
  <c r="Q281" i="26"/>
  <c r="R281" i="26"/>
  <c r="S281" i="26"/>
  <c r="T281" i="26"/>
  <c r="C282" i="26"/>
  <c r="C282" i="25" s="1"/>
  <c r="D282" i="26"/>
  <c r="D282" i="25" s="1"/>
  <c r="E282" i="26"/>
  <c r="E282" i="25" s="1"/>
  <c r="F282" i="26"/>
  <c r="F282" i="25" s="1"/>
  <c r="G282" i="26"/>
  <c r="H282" i="26"/>
  <c r="I282" i="26"/>
  <c r="J282" i="26"/>
  <c r="M282" i="26"/>
  <c r="M282" i="25" s="1"/>
  <c r="N282" i="26"/>
  <c r="N282" i="25" s="1"/>
  <c r="O282" i="26"/>
  <c r="O282" i="25" s="1"/>
  <c r="P282" i="26"/>
  <c r="P282" i="25" s="1"/>
  <c r="Q282" i="26"/>
  <c r="R282" i="26"/>
  <c r="S282" i="26"/>
  <c r="T282" i="26"/>
  <c r="C283" i="26"/>
  <c r="D283" i="26"/>
  <c r="E283" i="26"/>
  <c r="F283" i="26"/>
  <c r="G283" i="26"/>
  <c r="H283" i="26"/>
  <c r="I283" i="26"/>
  <c r="J283" i="26"/>
  <c r="M283" i="26"/>
  <c r="M283" i="25" s="1"/>
  <c r="N283" i="26"/>
  <c r="N283" i="25" s="1"/>
  <c r="O283" i="26"/>
  <c r="O283" i="25" s="1"/>
  <c r="P283" i="26"/>
  <c r="P283" i="25" s="1"/>
  <c r="Q283" i="26"/>
  <c r="R283" i="26"/>
  <c r="S283" i="26"/>
  <c r="T283" i="26"/>
  <c r="C284" i="26"/>
  <c r="C284" i="25" s="1"/>
  <c r="D284" i="26"/>
  <c r="D284" i="25" s="1"/>
  <c r="E284" i="26"/>
  <c r="E284" i="25" s="1"/>
  <c r="F284" i="26"/>
  <c r="F284" i="25" s="1"/>
  <c r="G284" i="26"/>
  <c r="H284" i="26"/>
  <c r="I284" i="26"/>
  <c r="J284" i="26"/>
  <c r="M284" i="26"/>
  <c r="M284" i="25" s="1"/>
  <c r="N284" i="26"/>
  <c r="N284" i="25" s="1"/>
  <c r="O284" i="26"/>
  <c r="O284" i="25" s="1"/>
  <c r="P284" i="26"/>
  <c r="P284" i="25" s="1"/>
  <c r="Q284" i="26"/>
  <c r="R284" i="26"/>
  <c r="S284" i="26"/>
  <c r="T284" i="26"/>
  <c r="C285" i="26"/>
  <c r="C285" i="25" s="1"/>
  <c r="D285" i="26"/>
  <c r="D285" i="25" s="1"/>
  <c r="E285" i="26"/>
  <c r="E285" i="25" s="1"/>
  <c r="F285" i="26"/>
  <c r="F285" i="25" s="1"/>
  <c r="G285" i="26"/>
  <c r="H285" i="26"/>
  <c r="I285" i="26"/>
  <c r="J285" i="26"/>
  <c r="M285" i="26"/>
  <c r="M285" i="25" s="1"/>
  <c r="N285" i="26"/>
  <c r="N285" i="25" s="1"/>
  <c r="O285" i="26"/>
  <c r="O285" i="25" s="1"/>
  <c r="P285" i="26"/>
  <c r="P285" i="25" s="1"/>
  <c r="Q285" i="26"/>
  <c r="R285" i="26"/>
  <c r="S285" i="26"/>
  <c r="T285" i="26"/>
  <c r="C286" i="26"/>
  <c r="C286" i="25" s="1"/>
  <c r="D286" i="26"/>
  <c r="D286" i="25" s="1"/>
  <c r="E286" i="26"/>
  <c r="E286" i="25" s="1"/>
  <c r="F286" i="26"/>
  <c r="F286" i="25" s="1"/>
  <c r="G286" i="26"/>
  <c r="H286" i="26"/>
  <c r="I286" i="26"/>
  <c r="J286" i="26"/>
  <c r="M286" i="26"/>
  <c r="M286" i="25" s="1"/>
  <c r="N286" i="26"/>
  <c r="N286" i="25" s="1"/>
  <c r="O286" i="26"/>
  <c r="O286" i="25" s="1"/>
  <c r="P286" i="26"/>
  <c r="P286" i="25" s="1"/>
  <c r="Q286" i="26"/>
  <c r="R286" i="26"/>
  <c r="S286" i="26"/>
  <c r="T286" i="26"/>
  <c r="C287" i="26"/>
  <c r="D287" i="26"/>
  <c r="E287" i="26"/>
  <c r="F287" i="26"/>
  <c r="G287" i="26"/>
  <c r="H287" i="26"/>
  <c r="I287" i="26"/>
  <c r="J287" i="26"/>
  <c r="M287" i="26"/>
  <c r="M287" i="25" s="1"/>
  <c r="N287" i="26"/>
  <c r="N287" i="25" s="1"/>
  <c r="O287" i="26"/>
  <c r="O287" i="25" s="1"/>
  <c r="P287" i="26"/>
  <c r="P287" i="25" s="1"/>
  <c r="Q287" i="26"/>
  <c r="R287" i="26"/>
  <c r="S287" i="26"/>
  <c r="T287" i="26"/>
  <c r="C288" i="26"/>
  <c r="C288" i="25" s="1"/>
  <c r="D288" i="26"/>
  <c r="D288" i="25" s="1"/>
  <c r="E288" i="26"/>
  <c r="E288" i="25" s="1"/>
  <c r="F288" i="26"/>
  <c r="F288" i="25" s="1"/>
  <c r="G288" i="26"/>
  <c r="H288" i="26"/>
  <c r="I288" i="26"/>
  <c r="J288" i="26"/>
  <c r="M288" i="26"/>
  <c r="M288" i="25" s="1"/>
  <c r="N288" i="26"/>
  <c r="N288" i="25" s="1"/>
  <c r="O288" i="26"/>
  <c r="O288" i="25" s="1"/>
  <c r="P288" i="26"/>
  <c r="P288" i="25" s="1"/>
  <c r="Q288" i="26"/>
  <c r="R288" i="26"/>
  <c r="S288" i="26"/>
  <c r="T288" i="26"/>
  <c r="C289" i="26"/>
  <c r="C289" i="25" s="1"/>
  <c r="D289" i="26"/>
  <c r="D289" i="25" s="1"/>
  <c r="E289" i="26"/>
  <c r="E289" i="25" s="1"/>
  <c r="F289" i="26"/>
  <c r="F289" i="25" s="1"/>
  <c r="G289" i="26"/>
  <c r="H289" i="26"/>
  <c r="I289" i="26"/>
  <c r="J289" i="26"/>
  <c r="M289" i="26"/>
  <c r="M289" i="25" s="1"/>
  <c r="N289" i="26"/>
  <c r="N289" i="25" s="1"/>
  <c r="O289" i="26"/>
  <c r="O289" i="25" s="1"/>
  <c r="P289" i="26"/>
  <c r="P289" i="25" s="1"/>
  <c r="Q289" i="26"/>
  <c r="R289" i="26"/>
  <c r="S289" i="26"/>
  <c r="T289" i="26"/>
  <c r="C290" i="26"/>
  <c r="C290" i="25" s="1"/>
  <c r="D290" i="26"/>
  <c r="D290" i="25" s="1"/>
  <c r="E290" i="26"/>
  <c r="E290" i="25" s="1"/>
  <c r="F290" i="26"/>
  <c r="F290" i="25" s="1"/>
  <c r="G290" i="26"/>
  <c r="H290" i="26"/>
  <c r="I290" i="26"/>
  <c r="J290" i="26"/>
  <c r="M290" i="26"/>
  <c r="M290" i="25" s="1"/>
  <c r="N290" i="26"/>
  <c r="N290" i="25" s="1"/>
  <c r="O290" i="26"/>
  <c r="O290" i="25" s="1"/>
  <c r="P290" i="26"/>
  <c r="P290" i="25" s="1"/>
  <c r="Q290" i="26"/>
  <c r="R290" i="26"/>
  <c r="S290" i="26"/>
  <c r="T290" i="26"/>
  <c r="C291" i="26"/>
  <c r="D291" i="26"/>
  <c r="E291" i="26"/>
  <c r="F291" i="26"/>
  <c r="G291" i="26"/>
  <c r="H291" i="26"/>
  <c r="I291" i="26"/>
  <c r="J291" i="26"/>
  <c r="M291" i="26"/>
  <c r="M291" i="25" s="1"/>
  <c r="N291" i="26"/>
  <c r="N291" i="25" s="1"/>
  <c r="O291" i="26"/>
  <c r="O291" i="25" s="1"/>
  <c r="P291" i="26"/>
  <c r="P291" i="25" s="1"/>
  <c r="Q291" i="26"/>
  <c r="R291" i="26"/>
  <c r="S291" i="26"/>
  <c r="T291" i="26"/>
  <c r="C292" i="26"/>
  <c r="C292" i="25" s="1"/>
  <c r="D292" i="26"/>
  <c r="D292" i="25" s="1"/>
  <c r="E292" i="26"/>
  <c r="E292" i="25" s="1"/>
  <c r="F292" i="26"/>
  <c r="F292" i="25" s="1"/>
  <c r="G292" i="26"/>
  <c r="H292" i="26"/>
  <c r="I292" i="26"/>
  <c r="J292" i="26"/>
  <c r="M292" i="26"/>
  <c r="M292" i="25" s="1"/>
  <c r="N292" i="26"/>
  <c r="N292" i="25" s="1"/>
  <c r="O292" i="26"/>
  <c r="O292" i="25" s="1"/>
  <c r="P292" i="26"/>
  <c r="P292" i="25" s="1"/>
  <c r="Q292" i="26"/>
  <c r="R292" i="26"/>
  <c r="S292" i="26"/>
  <c r="T292" i="26"/>
  <c r="C293" i="26"/>
  <c r="C293" i="25" s="1"/>
  <c r="D293" i="26"/>
  <c r="D293" i="25" s="1"/>
  <c r="E293" i="26"/>
  <c r="E293" i="25" s="1"/>
  <c r="F293" i="26"/>
  <c r="F293" i="25" s="1"/>
  <c r="G293" i="26"/>
  <c r="H293" i="26"/>
  <c r="I293" i="26"/>
  <c r="J293" i="26"/>
  <c r="M293" i="26"/>
  <c r="M293" i="25" s="1"/>
  <c r="N293" i="26"/>
  <c r="N293" i="25" s="1"/>
  <c r="O293" i="26"/>
  <c r="O293" i="25" s="1"/>
  <c r="P293" i="26"/>
  <c r="P293" i="25" s="1"/>
  <c r="Q293" i="26"/>
  <c r="R293" i="26"/>
  <c r="S293" i="26"/>
  <c r="T293" i="26"/>
  <c r="C294" i="26"/>
  <c r="C294" i="25" s="1"/>
  <c r="D294" i="26"/>
  <c r="D294" i="25" s="1"/>
  <c r="E294" i="26"/>
  <c r="E294" i="25" s="1"/>
  <c r="F294" i="26"/>
  <c r="F294" i="25" s="1"/>
  <c r="G294" i="26"/>
  <c r="H294" i="26"/>
  <c r="I294" i="26"/>
  <c r="J294" i="26"/>
  <c r="M294" i="26"/>
  <c r="M294" i="25" s="1"/>
  <c r="N294" i="26"/>
  <c r="N294" i="25" s="1"/>
  <c r="O294" i="26"/>
  <c r="O294" i="25" s="1"/>
  <c r="P294" i="26"/>
  <c r="P294" i="25" s="1"/>
  <c r="Q294" i="26"/>
  <c r="R294" i="26"/>
  <c r="S294" i="26"/>
  <c r="T294" i="26"/>
  <c r="C295" i="26"/>
  <c r="D295" i="26"/>
  <c r="E295" i="26"/>
  <c r="F295" i="26"/>
  <c r="G295" i="26"/>
  <c r="H295" i="26"/>
  <c r="I295" i="26"/>
  <c r="J295" i="26"/>
  <c r="M295" i="26"/>
  <c r="M295" i="25" s="1"/>
  <c r="N295" i="26"/>
  <c r="N295" i="25" s="1"/>
  <c r="O295" i="26"/>
  <c r="O295" i="25" s="1"/>
  <c r="P295" i="26"/>
  <c r="P295" i="25" s="1"/>
  <c r="Q295" i="26"/>
  <c r="R295" i="26"/>
  <c r="S295" i="26"/>
  <c r="T295" i="26"/>
  <c r="N276" i="26"/>
  <c r="N276" i="25" s="1"/>
  <c r="O276" i="26"/>
  <c r="O276" i="25" s="1"/>
  <c r="P276" i="26"/>
  <c r="P276" i="25" s="1"/>
  <c r="Q276" i="26"/>
  <c r="R276" i="26"/>
  <c r="S276" i="26"/>
  <c r="T276" i="26"/>
  <c r="D276" i="26"/>
  <c r="D276" i="25" s="1"/>
  <c r="E276" i="26"/>
  <c r="E276" i="25" s="1"/>
  <c r="F276" i="26"/>
  <c r="F276" i="25" s="1"/>
  <c r="G276" i="26"/>
  <c r="G276" i="25" s="1"/>
  <c r="H276" i="26"/>
  <c r="I276" i="26"/>
  <c r="J276" i="26"/>
  <c r="C256" i="26"/>
  <c r="C256" i="25" s="1"/>
  <c r="D256" i="26"/>
  <c r="D256" i="25" s="1"/>
  <c r="E256" i="26"/>
  <c r="E256" i="25" s="1"/>
  <c r="F256" i="26"/>
  <c r="F256" i="25" s="1"/>
  <c r="G256" i="26"/>
  <c r="G256" i="25" s="1"/>
  <c r="H256" i="26"/>
  <c r="I256" i="26"/>
  <c r="J256" i="26"/>
  <c r="M256" i="26"/>
  <c r="M256" i="25" s="1"/>
  <c r="N256" i="26"/>
  <c r="N256" i="25" s="1"/>
  <c r="O256" i="26"/>
  <c r="O256" i="25" s="1"/>
  <c r="P256" i="26"/>
  <c r="P256" i="25" s="1"/>
  <c r="Q256" i="26"/>
  <c r="Q256" i="25" s="1"/>
  <c r="R256" i="26"/>
  <c r="S256" i="26"/>
  <c r="T256" i="26"/>
  <c r="C257" i="26"/>
  <c r="C257" i="25" s="1"/>
  <c r="D257" i="26"/>
  <c r="D257" i="25" s="1"/>
  <c r="E257" i="26"/>
  <c r="E257" i="25" s="1"/>
  <c r="F257" i="26"/>
  <c r="F257" i="25" s="1"/>
  <c r="G257" i="26"/>
  <c r="G257" i="25" s="1"/>
  <c r="H257" i="26"/>
  <c r="I257" i="26"/>
  <c r="J257" i="26"/>
  <c r="M257" i="26"/>
  <c r="M257" i="25" s="1"/>
  <c r="N257" i="26"/>
  <c r="N257" i="25" s="1"/>
  <c r="O257" i="26"/>
  <c r="O257" i="25" s="1"/>
  <c r="P257" i="26"/>
  <c r="P257" i="25" s="1"/>
  <c r="Q257" i="26"/>
  <c r="Q257" i="25" s="1"/>
  <c r="R257" i="26"/>
  <c r="S257" i="26"/>
  <c r="T257" i="26"/>
  <c r="C258" i="26"/>
  <c r="D258" i="26"/>
  <c r="E258" i="26"/>
  <c r="F258" i="26"/>
  <c r="G258" i="26"/>
  <c r="H258" i="26"/>
  <c r="I258" i="26"/>
  <c r="J258" i="26"/>
  <c r="M258" i="26"/>
  <c r="M258" i="25" s="1"/>
  <c r="N258" i="26"/>
  <c r="N258" i="25" s="1"/>
  <c r="O258" i="26"/>
  <c r="O258" i="25" s="1"/>
  <c r="P258" i="26"/>
  <c r="P258" i="25" s="1"/>
  <c r="Q258" i="26"/>
  <c r="Q258" i="25" s="1"/>
  <c r="R258" i="26"/>
  <c r="S258" i="26"/>
  <c r="T258" i="26"/>
  <c r="C259" i="26"/>
  <c r="C259" i="25" s="1"/>
  <c r="D259" i="26"/>
  <c r="D259" i="25" s="1"/>
  <c r="E259" i="26"/>
  <c r="E259" i="25" s="1"/>
  <c r="F259" i="26"/>
  <c r="F259" i="25" s="1"/>
  <c r="G259" i="26"/>
  <c r="G259" i="25" s="1"/>
  <c r="H259" i="26"/>
  <c r="I259" i="26"/>
  <c r="J259" i="26"/>
  <c r="M259" i="26"/>
  <c r="M259" i="25" s="1"/>
  <c r="N259" i="26"/>
  <c r="N259" i="25" s="1"/>
  <c r="O259" i="26"/>
  <c r="O259" i="25" s="1"/>
  <c r="P259" i="26"/>
  <c r="P259" i="25" s="1"/>
  <c r="Q259" i="26"/>
  <c r="Q259" i="25" s="1"/>
  <c r="R259" i="26"/>
  <c r="S259" i="26"/>
  <c r="T259" i="26"/>
  <c r="C260" i="26"/>
  <c r="C260" i="25" s="1"/>
  <c r="D260" i="26"/>
  <c r="D260" i="25" s="1"/>
  <c r="E260" i="26"/>
  <c r="E260" i="25" s="1"/>
  <c r="F260" i="26"/>
  <c r="F260" i="25" s="1"/>
  <c r="G260" i="26"/>
  <c r="G260" i="25" s="1"/>
  <c r="H260" i="26"/>
  <c r="I260" i="26"/>
  <c r="J260" i="26"/>
  <c r="M260" i="26"/>
  <c r="M260" i="25" s="1"/>
  <c r="N260" i="26"/>
  <c r="N260" i="25" s="1"/>
  <c r="O260" i="26"/>
  <c r="O260" i="25" s="1"/>
  <c r="P260" i="26"/>
  <c r="P260" i="25" s="1"/>
  <c r="Q260" i="26"/>
  <c r="Q260" i="25" s="1"/>
  <c r="R260" i="26"/>
  <c r="S260" i="26"/>
  <c r="T260" i="26"/>
  <c r="C261" i="26"/>
  <c r="C261" i="25" s="1"/>
  <c r="D261" i="26"/>
  <c r="D261" i="25" s="1"/>
  <c r="E261" i="26"/>
  <c r="E261" i="25" s="1"/>
  <c r="F261" i="26"/>
  <c r="F261" i="25" s="1"/>
  <c r="G261" i="26"/>
  <c r="G261" i="25" s="1"/>
  <c r="H261" i="26"/>
  <c r="I261" i="26"/>
  <c r="J261" i="26"/>
  <c r="M261" i="26"/>
  <c r="M261" i="25" s="1"/>
  <c r="N261" i="26"/>
  <c r="N261" i="25" s="1"/>
  <c r="O261" i="26"/>
  <c r="O261" i="25" s="1"/>
  <c r="P261" i="26"/>
  <c r="P261" i="25" s="1"/>
  <c r="Q261" i="26"/>
  <c r="Q261" i="25" s="1"/>
  <c r="R261" i="26"/>
  <c r="S261" i="26"/>
  <c r="T261" i="26"/>
  <c r="C262" i="26"/>
  <c r="D262" i="26"/>
  <c r="E262" i="26"/>
  <c r="F262" i="26"/>
  <c r="G262" i="26"/>
  <c r="H262" i="26"/>
  <c r="I262" i="26"/>
  <c r="J262" i="26"/>
  <c r="M262" i="26"/>
  <c r="M262" i="25" s="1"/>
  <c r="N262" i="26"/>
  <c r="N262" i="25" s="1"/>
  <c r="O262" i="26"/>
  <c r="O262" i="25" s="1"/>
  <c r="P262" i="26"/>
  <c r="P262" i="25" s="1"/>
  <c r="Q262" i="26"/>
  <c r="Q262" i="25" s="1"/>
  <c r="R262" i="26"/>
  <c r="S262" i="26"/>
  <c r="T262" i="26"/>
  <c r="C263" i="26"/>
  <c r="C263" i="25" s="1"/>
  <c r="D263" i="26"/>
  <c r="D263" i="25" s="1"/>
  <c r="E263" i="26"/>
  <c r="E263" i="25" s="1"/>
  <c r="F263" i="26"/>
  <c r="F263" i="25" s="1"/>
  <c r="G263" i="26"/>
  <c r="G263" i="25" s="1"/>
  <c r="H263" i="26"/>
  <c r="I263" i="26"/>
  <c r="J263" i="26"/>
  <c r="M263" i="26"/>
  <c r="M263" i="25" s="1"/>
  <c r="N263" i="26"/>
  <c r="N263" i="25" s="1"/>
  <c r="O263" i="26"/>
  <c r="O263" i="25" s="1"/>
  <c r="P263" i="26"/>
  <c r="P263" i="25" s="1"/>
  <c r="Q263" i="26"/>
  <c r="Q263" i="25" s="1"/>
  <c r="R263" i="26"/>
  <c r="S263" i="26"/>
  <c r="T263" i="26"/>
  <c r="C264" i="26"/>
  <c r="C264" i="25" s="1"/>
  <c r="D264" i="26"/>
  <c r="D264" i="25" s="1"/>
  <c r="E264" i="26"/>
  <c r="E264" i="25" s="1"/>
  <c r="F264" i="26"/>
  <c r="F264" i="25" s="1"/>
  <c r="G264" i="26"/>
  <c r="G264" i="25" s="1"/>
  <c r="H264" i="26"/>
  <c r="I264" i="26"/>
  <c r="J264" i="26"/>
  <c r="M264" i="26"/>
  <c r="M264" i="25" s="1"/>
  <c r="N264" i="26"/>
  <c r="N264" i="25" s="1"/>
  <c r="O264" i="26"/>
  <c r="O264" i="25" s="1"/>
  <c r="P264" i="26"/>
  <c r="P264" i="25" s="1"/>
  <c r="Q264" i="26"/>
  <c r="Q264" i="25" s="1"/>
  <c r="R264" i="26"/>
  <c r="S264" i="26"/>
  <c r="T264" i="26"/>
  <c r="C265" i="26"/>
  <c r="C265" i="25" s="1"/>
  <c r="D265" i="26"/>
  <c r="D265" i="25" s="1"/>
  <c r="E265" i="26"/>
  <c r="E265" i="25" s="1"/>
  <c r="F265" i="26"/>
  <c r="F265" i="25" s="1"/>
  <c r="G265" i="26"/>
  <c r="G265" i="25" s="1"/>
  <c r="H265" i="26"/>
  <c r="I265" i="26"/>
  <c r="J265" i="26"/>
  <c r="M265" i="26"/>
  <c r="M265" i="25" s="1"/>
  <c r="N265" i="26"/>
  <c r="N265" i="25" s="1"/>
  <c r="O265" i="26"/>
  <c r="O265" i="25" s="1"/>
  <c r="P265" i="26"/>
  <c r="P265" i="25" s="1"/>
  <c r="Q265" i="26"/>
  <c r="Q265" i="25" s="1"/>
  <c r="R265" i="26"/>
  <c r="S265" i="26"/>
  <c r="T265" i="26"/>
  <c r="C266" i="26"/>
  <c r="D266" i="26"/>
  <c r="E266" i="26"/>
  <c r="F266" i="26"/>
  <c r="G266" i="26"/>
  <c r="H266" i="26"/>
  <c r="I266" i="26"/>
  <c r="J266" i="26"/>
  <c r="M266" i="26"/>
  <c r="M266" i="25" s="1"/>
  <c r="N266" i="26"/>
  <c r="N266" i="25" s="1"/>
  <c r="O266" i="26"/>
  <c r="O266" i="25" s="1"/>
  <c r="P266" i="26"/>
  <c r="P266" i="25" s="1"/>
  <c r="Q266" i="26"/>
  <c r="Q266" i="25" s="1"/>
  <c r="R266" i="26"/>
  <c r="S266" i="26"/>
  <c r="T266" i="26"/>
  <c r="C267" i="26"/>
  <c r="C267" i="25" s="1"/>
  <c r="D267" i="26"/>
  <c r="D267" i="25" s="1"/>
  <c r="E267" i="26"/>
  <c r="E267" i="25" s="1"/>
  <c r="F267" i="26"/>
  <c r="F267" i="25" s="1"/>
  <c r="G267" i="26"/>
  <c r="G267" i="25" s="1"/>
  <c r="H267" i="26"/>
  <c r="I267" i="26"/>
  <c r="J267" i="26"/>
  <c r="M267" i="26"/>
  <c r="M267" i="25" s="1"/>
  <c r="N267" i="26"/>
  <c r="N267" i="25" s="1"/>
  <c r="O267" i="26"/>
  <c r="O267" i="25" s="1"/>
  <c r="P267" i="26"/>
  <c r="P267" i="25" s="1"/>
  <c r="Q267" i="26"/>
  <c r="Q267" i="25" s="1"/>
  <c r="R267" i="26"/>
  <c r="S267" i="26"/>
  <c r="T267" i="26"/>
  <c r="C268" i="26"/>
  <c r="C268" i="25" s="1"/>
  <c r="D268" i="26"/>
  <c r="D268" i="25" s="1"/>
  <c r="E268" i="26"/>
  <c r="E268" i="25" s="1"/>
  <c r="F268" i="26"/>
  <c r="F268" i="25" s="1"/>
  <c r="G268" i="26"/>
  <c r="G268" i="25" s="1"/>
  <c r="H268" i="26"/>
  <c r="I268" i="26"/>
  <c r="J268" i="26"/>
  <c r="M268" i="26"/>
  <c r="M268" i="25" s="1"/>
  <c r="N268" i="26"/>
  <c r="N268" i="25" s="1"/>
  <c r="O268" i="26"/>
  <c r="O268" i="25" s="1"/>
  <c r="P268" i="26"/>
  <c r="P268" i="25" s="1"/>
  <c r="Q268" i="26"/>
  <c r="Q268" i="25" s="1"/>
  <c r="R268" i="26"/>
  <c r="S268" i="26"/>
  <c r="T268" i="26"/>
  <c r="C269" i="26"/>
  <c r="C269" i="25" s="1"/>
  <c r="D269" i="26"/>
  <c r="D269" i="25" s="1"/>
  <c r="E269" i="26"/>
  <c r="E269" i="25" s="1"/>
  <c r="F269" i="26"/>
  <c r="F269" i="25" s="1"/>
  <c r="G269" i="26"/>
  <c r="G269" i="25" s="1"/>
  <c r="H269" i="26"/>
  <c r="I269" i="26"/>
  <c r="J269" i="26"/>
  <c r="M269" i="26"/>
  <c r="M269" i="25" s="1"/>
  <c r="N269" i="26"/>
  <c r="N269" i="25" s="1"/>
  <c r="O269" i="26"/>
  <c r="O269" i="25" s="1"/>
  <c r="P269" i="26"/>
  <c r="P269" i="25" s="1"/>
  <c r="Q269" i="26"/>
  <c r="Q269" i="25" s="1"/>
  <c r="R269" i="26"/>
  <c r="S269" i="26"/>
  <c r="T269" i="26"/>
  <c r="C270" i="26"/>
  <c r="D270" i="26"/>
  <c r="E270" i="26"/>
  <c r="F270" i="26"/>
  <c r="G270" i="26"/>
  <c r="H270" i="26"/>
  <c r="I270" i="26"/>
  <c r="J270" i="26"/>
  <c r="M270" i="26"/>
  <c r="M270" i="25" s="1"/>
  <c r="N270" i="26"/>
  <c r="N270" i="25" s="1"/>
  <c r="O270" i="26"/>
  <c r="O270" i="25" s="1"/>
  <c r="P270" i="26"/>
  <c r="P270" i="25" s="1"/>
  <c r="Q270" i="26"/>
  <c r="Q270" i="25" s="1"/>
  <c r="R270" i="26"/>
  <c r="S270" i="26"/>
  <c r="T270" i="26"/>
  <c r="C271" i="26"/>
  <c r="C271" i="25" s="1"/>
  <c r="D271" i="26"/>
  <c r="D271" i="25" s="1"/>
  <c r="E271" i="26"/>
  <c r="E271" i="25" s="1"/>
  <c r="F271" i="26"/>
  <c r="F271" i="25" s="1"/>
  <c r="G271" i="26"/>
  <c r="G271" i="25" s="1"/>
  <c r="H271" i="26"/>
  <c r="I271" i="26"/>
  <c r="J271" i="26"/>
  <c r="M271" i="26"/>
  <c r="M271" i="25" s="1"/>
  <c r="N271" i="26"/>
  <c r="N271" i="25" s="1"/>
  <c r="O271" i="26"/>
  <c r="O271" i="25" s="1"/>
  <c r="P271" i="26"/>
  <c r="P271" i="25" s="1"/>
  <c r="Q271" i="26"/>
  <c r="Q271" i="25" s="1"/>
  <c r="R271" i="26"/>
  <c r="S271" i="26"/>
  <c r="T271" i="26"/>
  <c r="C272" i="26"/>
  <c r="C272" i="25" s="1"/>
  <c r="D272" i="26"/>
  <c r="D272" i="25" s="1"/>
  <c r="E272" i="26"/>
  <c r="E272" i="25" s="1"/>
  <c r="F272" i="26"/>
  <c r="F272" i="25" s="1"/>
  <c r="G272" i="26"/>
  <c r="G272" i="25" s="1"/>
  <c r="H272" i="26"/>
  <c r="I272" i="26"/>
  <c r="J272" i="26"/>
  <c r="M272" i="26"/>
  <c r="M272" i="25" s="1"/>
  <c r="N272" i="26"/>
  <c r="N272" i="25" s="1"/>
  <c r="O272" i="26"/>
  <c r="O272" i="25" s="1"/>
  <c r="P272" i="26"/>
  <c r="P272" i="25" s="1"/>
  <c r="Q272" i="26"/>
  <c r="Q272" i="25" s="1"/>
  <c r="R272" i="26"/>
  <c r="S272" i="26"/>
  <c r="T272" i="26"/>
  <c r="C273" i="26"/>
  <c r="C273" i="25" s="1"/>
  <c r="D273" i="26"/>
  <c r="D273" i="25" s="1"/>
  <c r="E273" i="26"/>
  <c r="E273" i="25" s="1"/>
  <c r="F273" i="26"/>
  <c r="F273" i="25" s="1"/>
  <c r="G273" i="26"/>
  <c r="G273" i="25" s="1"/>
  <c r="H273" i="26"/>
  <c r="I273" i="26"/>
  <c r="J273" i="26"/>
  <c r="M273" i="26"/>
  <c r="M273" i="25" s="1"/>
  <c r="N273" i="26"/>
  <c r="N273" i="25" s="1"/>
  <c r="O273" i="26"/>
  <c r="O273" i="25" s="1"/>
  <c r="P273" i="26"/>
  <c r="P273" i="25" s="1"/>
  <c r="Q273" i="26"/>
  <c r="Q273" i="25" s="1"/>
  <c r="R273" i="26"/>
  <c r="S273" i="26"/>
  <c r="T273" i="26"/>
  <c r="C274" i="26"/>
  <c r="D274" i="26"/>
  <c r="E274" i="26"/>
  <c r="F274" i="26"/>
  <c r="G274" i="26"/>
  <c r="H274" i="26"/>
  <c r="I274" i="26"/>
  <c r="J274" i="26"/>
  <c r="M274" i="26"/>
  <c r="M274" i="25" s="1"/>
  <c r="N274" i="26"/>
  <c r="N274" i="25" s="1"/>
  <c r="O274" i="26"/>
  <c r="O274" i="25" s="1"/>
  <c r="P274" i="26"/>
  <c r="P274" i="25" s="1"/>
  <c r="Q274" i="26"/>
  <c r="Q274" i="25" s="1"/>
  <c r="R274" i="26"/>
  <c r="S274" i="26"/>
  <c r="T274" i="26"/>
  <c r="N255" i="26"/>
  <c r="N255" i="25" s="1"/>
  <c r="O255" i="26"/>
  <c r="O255" i="25" s="1"/>
  <c r="P255" i="26"/>
  <c r="P255" i="25" s="1"/>
  <c r="Q255" i="26"/>
  <c r="R255" i="26"/>
  <c r="R255" i="25" s="1"/>
  <c r="S255" i="26"/>
  <c r="T255" i="26"/>
  <c r="D255" i="26"/>
  <c r="D255" i="25" s="1"/>
  <c r="E255" i="26"/>
  <c r="E255" i="25" s="1"/>
  <c r="F255" i="26"/>
  <c r="F255" i="25" s="1"/>
  <c r="G255" i="26"/>
  <c r="H255" i="26"/>
  <c r="I255" i="26"/>
  <c r="J255" i="26"/>
  <c r="C235" i="26"/>
  <c r="C235" i="25" s="1"/>
  <c r="D235" i="26"/>
  <c r="D235" i="25" s="1"/>
  <c r="E235" i="26"/>
  <c r="E235" i="25" s="1"/>
  <c r="F235" i="26"/>
  <c r="F235" i="25" s="1"/>
  <c r="G235" i="26"/>
  <c r="H235" i="26"/>
  <c r="I235" i="26"/>
  <c r="J235" i="26"/>
  <c r="M235" i="26"/>
  <c r="M235" i="25" s="1"/>
  <c r="N235" i="26"/>
  <c r="N235" i="25" s="1"/>
  <c r="O235" i="26"/>
  <c r="O235" i="25" s="1"/>
  <c r="P235" i="26"/>
  <c r="P235" i="25" s="1"/>
  <c r="Q235" i="26"/>
  <c r="R235" i="26"/>
  <c r="S235" i="26"/>
  <c r="T235" i="26"/>
  <c r="C236" i="26"/>
  <c r="C236" i="25" s="1"/>
  <c r="D236" i="26"/>
  <c r="D236" i="25" s="1"/>
  <c r="E236" i="26"/>
  <c r="E236" i="25" s="1"/>
  <c r="F236" i="26"/>
  <c r="F236" i="25" s="1"/>
  <c r="G236" i="26"/>
  <c r="H236" i="26"/>
  <c r="I236" i="26"/>
  <c r="J236" i="26"/>
  <c r="M236" i="26"/>
  <c r="M236" i="25" s="1"/>
  <c r="N236" i="26"/>
  <c r="N236" i="25" s="1"/>
  <c r="O236" i="26"/>
  <c r="O236" i="25" s="1"/>
  <c r="P236" i="26"/>
  <c r="P236" i="25" s="1"/>
  <c r="Q236" i="26"/>
  <c r="R236" i="26"/>
  <c r="S236" i="26"/>
  <c r="T236" i="26"/>
  <c r="C237" i="26"/>
  <c r="D237" i="26"/>
  <c r="E237" i="26"/>
  <c r="F237" i="26"/>
  <c r="G237" i="26"/>
  <c r="H237" i="26"/>
  <c r="I237" i="26"/>
  <c r="J237" i="26"/>
  <c r="M237" i="26"/>
  <c r="M237" i="25" s="1"/>
  <c r="N237" i="26"/>
  <c r="N237" i="25" s="1"/>
  <c r="O237" i="26"/>
  <c r="O237" i="25" s="1"/>
  <c r="P237" i="26"/>
  <c r="P237" i="25" s="1"/>
  <c r="Q237" i="26"/>
  <c r="R237" i="26"/>
  <c r="S237" i="26"/>
  <c r="T237" i="26"/>
  <c r="C238" i="26"/>
  <c r="C238" i="25" s="1"/>
  <c r="D238" i="26"/>
  <c r="D238" i="25" s="1"/>
  <c r="E238" i="26"/>
  <c r="E238" i="25" s="1"/>
  <c r="F238" i="26"/>
  <c r="F238" i="25" s="1"/>
  <c r="G238" i="26"/>
  <c r="H238" i="26"/>
  <c r="I238" i="26"/>
  <c r="J238" i="26"/>
  <c r="M238" i="26"/>
  <c r="M238" i="25" s="1"/>
  <c r="N238" i="26"/>
  <c r="N238" i="25" s="1"/>
  <c r="O238" i="26"/>
  <c r="O238" i="25" s="1"/>
  <c r="P238" i="26"/>
  <c r="P238" i="25" s="1"/>
  <c r="Q238" i="26"/>
  <c r="R238" i="26"/>
  <c r="S238" i="26"/>
  <c r="T238" i="26"/>
  <c r="C239" i="26"/>
  <c r="C239" i="25" s="1"/>
  <c r="D239" i="26"/>
  <c r="D239" i="25" s="1"/>
  <c r="E239" i="26"/>
  <c r="E239" i="25" s="1"/>
  <c r="F239" i="26"/>
  <c r="F239" i="25" s="1"/>
  <c r="G239" i="26"/>
  <c r="H239" i="26"/>
  <c r="I239" i="26"/>
  <c r="J239" i="26"/>
  <c r="M239" i="26"/>
  <c r="M239" i="25" s="1"/>
  <c r="N239" i="26"/>
  <c r="N239" i="25" s="1"/>
  <c r="O239" i="26"/>
  <c r="O239" i="25" s="1"/>
  <c r="P239" i="26"/>
  <c r="P239" i="25" s="1"/>
  <c r="Q239" i="26"/>
  <c r="R239" i="26"/>
  <c r="S239" i="26"/>
  <c r="T239" i="26"/>
  <c r="C240" i="26"/>
  <c r="C240" i="25" s="1"/>
  <c r="D240" i="26"/>
  <c r="D240" i="25" s="1"/>
  <c r="E240" i="26"/>
  <c r="E240" i="25" s="1"/>
  <c r="F240" i="26"/>
  <c r="F240" i="25" s="1"/>
  <c r="G240" i="26"/>
  <c r="H240" i="26"/>
  <c r="I240" i="26"/>
  <c r="J240" i="26"/>
  <c r="M240" i="26"/>
  <c r="M240" i="25" s="1"/>
  <c r="N240" i="26"/>
  <c r="N240" i="25" s="1"/>
  <c r="O240" i="26"/>
  <c r="O240" i="25" s="1"/>
  <c r="P240" i="26"/>
  <c r="P240" i="25" s="1"/>
  <c r="Q240" i="26"/>
  <c r="R240" i="26"/>
  <c r="S240" i="26"/>
  <c r="T240" i="26"/>
  <c r="C241" i="26"/>
  <c r="D241" i="26"/>
  <c r="E241" i="26"/>
  <c r="F241" i="26"/>
  <c r="G241" i="26"/>
  <c r="H241" i="26"/>
  <c r="I241" i="26"/>
  <c r="J241" i="26"/>
  <c r="M241" i="26"/>
  <c r="M241" i="25" s="1"/>
  <c r="N241" i="26"/>
  <c r="N241" i="25" s="1"/>
  <c r="O241" i="26"/>
  <c r="O241" i="25" s="1"/>
  <c r="P241" i="26"/>
  <c r="P241" i="25" s="1"/>
  <c r="Q241" i="26"/>
  <c r="R241" i="26"/>
  <c r="S241" i="26"/>
  <c r="T241" i="26"/>
  <c r="C242" i="26"/>
  <c r="C242" i="25" s="1"/>
  <c r="D242" i="26"/>
  <c r="D242" i="25" s="1"/>
  <c r="E242" i="26"/>
  <c r="E242" i="25" s="1"/>
  <c r="F242" i="26"/>
  <c r="F242" i="25" s="1"/>
  <c r="G242" i="26"/>
  <c r="H242" i="26"/>
  <c r="I242" i="26"/>
  <c r="J242" i="26"/>
  <c r="M242" i="26"/>
  <c r="M242" i="25" s="1"/>
  <c r="N242" i="26"/>
  <c r="N242" i="25" s="1"/>
  <c r="O242" i="26"/>
  <c r="O242" i="25" s="1"/>
  <c r="P242" i="26"/>
  <c r="P242" i="25" s="1"/>
  <c r="Q242" i="26"/>
  <c r="R242" i="26"/>
  <c r="S242" i="26"/>
  <c r="T242" i="26"/>
  <c r="C243" i="26"/>
  <c r="C243" i="25" s="1"/>
  <c r="D243" i="26"/>
  <c r="D243" i="25" s="1"/>
  <c r="E243" i="26"/>
  <c r="E243" i="25" s="1"/>
  <c r="F243" i="26"/>
  <c r="F243" i="25" s="1"/>
  <c r="G243" i="26"/>
  <c r="H243" i="26"/>
  <c r="I243" i="26"/>
  <c r="J243" i="26"/>
  <c r="M243" i="26"/>
  <c r="M243" i="25" s="1"/>
  <c r="N243" i="26"/>
  <c r="N243" i="25" s="1"/>
  <c r="O243" i="26"/>
  <c r="O243" i="25" s="1"/>
  <c r="P243" i="26"/>
  <c r="P243" i="25" s="1"/>
  <c r="Q243" i="26"/>
  <c r="R243" i="26"/>
  <c r="S243" i="26"/>
  <c r="T243" i="26"/>
  <c r="C244" i="26"/>
  <c r="C244" i="25" s="1"/>
  <c r="D244" i="26"/>
  <c r="D244" i="25" s="1"/>
  <c r="E244" i="26"/>
  <c r="E244" i="25" s="1"/>
  <c r="F244" i="26"/>
  <c r="F244" i="25" s="1"/>
  <c r="G244" i="26"/>
  <c r="H244" i="26"/>
  <c r="I244" i="26"/>
  <c r="J244" i="26"/>
  <c r="M244" i="26"/>
  <c r="M244" i="25" s="1"/>
  <c r="N244" i="26"/>
  <c r="N244" i="25" s="1"/>
  <c r="O244" i="26"/>
  <c r="O244" i="25" s="1"/>
  <c r="P244" i="26"/>
  <c r="P244" i="25" s="1"/>
  <c r="Q244" i="26"/>
  <c r="R244" i="26"/>
  <c r="S244" i="26"/>
  <c r="T244" i="26"/>
  <c r="C245" i="26"/>
  <c r="D245" i="26"/>
  <c r="E245" i="26"/>
  <c r="F245" i="26"/>
  <c r="G245" i="26"/>
  <c r="H245" i="26"/>
  <c r="I245" i="26"/>
  <c r="J245" i="26"/>
  <c r="M245" i="26"/>
  <c r="M245" i="25" s="1"/>
  <c r="N245" i="26"/>
  <c r="N245" i="25" s="1"/>
  <c r="O245" i="26"/>
  <c r="O245" i="25" s="1"/>
  <c r="P245" i="26"/>
  <c r="P245" i="25" s="1"/>
  <c r="Q245" i="26"/>
  <c r="R245" i="26"/>
  <c r="S245" i="26"/>
  <c r="T245" i="26"/>
  <c r="C246" i="26"/>
  <c r="C246" i="25" s="1"/>
  <c r="D246" i="26"/>
  <c r="D246" i="25" s="1"/>
  <c r="E246" i="26"/>
  <c r="E246" i="25" s="1"/>
  <c r="F246" i="26"/>
  <c r="F246" i="25" s="1"/>
  <c r="G246" i="26"/>
  <c r="H246" i="26"/>
  <c r="I246" i="26"/>
  <c r="J246" i="26"/>
  <c r="M246" i="26"/>
  <c r="M246" i="25" s="1"/>
  <c r="N246" i="26"/>
  <c r="N246" i="25" s="1"/>
  <c r="O246" i="26"/>
  <c r="O246" i="25" s="1"/>
  <c r="P246" i="26"/>
  <c r="P246" i="25" s="1"/>
  <c r="Q246" i="26"/>
  <c r="R246" i="26"/>
  <c r="S246" i="26"/>
  <c r="T246" i="26"/>
  <c r="C247" i="26"/>
  <c r="C247" i="25" s="1"/>
  <c r="D247" i="26"/>
  <c r="D247" i="25" s="1"/>
  <c r="E247" i="26"/>
  <c r="E247" i="25" s="1"/>
  <c r="F247" i="26"/>
  <c r="F247" i="25" s="1"/>
  <c r="G247" i="26"/>
  <c r="H247" i="26"/>
  <c r="I247" i="26"/>
  <c r="J247" i="26"/>
  <c r="M247" i="26"/>
  <c r="M247" i="25" s="1"/>
  <c r="N247" i="26"/>
  <c r="N247" i="25" s="1"/>
  <c r="O247" i="26"/>
  <c r="O247" i="25" s="1"/>
  <c r="P247" i="26"/>
  <c r="P247" i="25" s="1"/>
  <c r="Q247" i="26"/>
  <c r="R247" i="26"/>
  <c r="S247" i="26"/>
  <c r="T247" i="26"/>
  <c r="C248" i="26"/>
  <c r="C248" i="25" s="1"/>
  <c r="D248" i="26"/>
  <c r="D248" i="25" s="1"/>
  <c r="E248" i="26"/>
  <c r="E248" i="25" s="1"/>
  <c r="F248" i="26"/>
  <c r="F248" i="25" s="1"/>
  <c r="G248" i="26"/>
  <c r="H248" i="26"/>
  <c r="I248" i="26"/>
  <c r="J248" i="26"/>
  <c r="M248" i="26"/>
  <c r="M248" i="25" s="1"/>
  <c r="N248" i="26"/>
  <c r="N248" i="25" s="1"/>
  <c r="O248" i="26"/>
  <c r="O248" i="25" s="1"/>
  <c r="P248" i="26"/>
  <c r="P248" i="25" s="1"/>
  <c r="Q248" i="26"/>
  <c r="R248" i="26"/>
  <c r="S248" i="26"/>
  <c r="T248" i="26"/>
  <c r="C249" i="26"/>
  <c r="D249" i="26"/>
  <c r="E249" i="26"/>
  <c r="F249" i="26"/>
  <c r="G249" i="26"/>
  <c r="H249" i="26"/>
  <c r="I249" i="26"/>
  <c r="J249" i="26"/>
  <c r="M249" i="26"/>
  <c r="M249" i="25" s="1"/>
  <c r="N249" i="26"/>
  <c r="N249" i="25" s="1"/>
  <c r="O249" i="26"/>
  <c r="O249" i="25" s="1"/>
  <c r="P249" i="26"/>
  <c r="P249" i="25" s="1"/>
  <c r="Q249" i="26"/>
  <c r="R249" i="26"/>
  <c r="S249" i="26"/>
  <c r="T249" i="26"/>
  <c r="C250" i="26"/>
  <c r="C250" i="25" s="1"/>
  <c r="D250" i="26"/>
  <c r="D250" i="25" s="1"/>
  <c r="E250" i="26"/>
  <c r="E250" i="25" s="1"/>
  <c r="F250" i="26"/>
  <c r="F250" i="25" s="1"/>
  <c r="G250" i="26"/>
  <c r="H250" i="26"/>
  <c r="I250" i="26"/>
  <c r="J250" i="26"/>
  <c r="M250" i="26"/>
  <c r="M250" i="25" s="1"/>
  <c r="N250" i="26"/>
  <c r="N250" i="25" s="1"/>
  <c r="O250" i="26"/>
  <c r="O250" i="25" s="1"/>
  <c r="P250" i="26"/>
  <c r="P250" i="25" s="1"/>
  <c r="Q250" i="26"/>
  <c r="R250" i="26"/>
  <c r="S250" i="26"/>
  <c r="T250" i="26"/>
  <c r="C251" i="26"/>
  <c r="C251" i="25" s="1"/>
  <c r="D251" i="26"/>
  <c r="D251" i="25" s="1"/>
  <c r="E251" i="26"/>
  <c r="E251" i="25" s="1"/>
  <c r="F251" i="26"/>
  <c r="F251" i="25" s="1"/>
  <c r="G251" i="26"/>
  <c r="H251" i="26"/>
  <c r="I251" i="26"/>
  <c r="J251" i="26"/>
  <c r="M251" i="26"/>
  <c r="M251" i="25" s="1"/>
  <c r="N251" i="26"/>
  <c r="N251" i="25" s="1"/>
  <c r="O251" i="26"/>
  <c r="O251" i="25" s="1"/>
  <c r="P251" i="26"/>
  <c r="P251" i="25" s="1"/>
  <c r="Q251" i="26"/>
  <c r="R251" i="26"/>
  <c r="S251" i="26"/>
  <c r="T251" i="26"/>
  <c r="C252" i="26"/>
  <c r="C252" i="25" s="1"/>
  <c r="D252" i="26"/>
  <c r="D252" i="25" s="1"/>
  <c r="E252" i="26"/>
  <c r="E252" i="25" s="1"/>
  <c r="F252" i="26"/>
  <c r="F252" i="25" s="1"/>
  <c r="G252" i="26"/>
  <c r="H252" i="26"/>
  <c r="I252" i="26"/>
  <c r="J252" i="26"/>
  <c r="M252" i="26"/>
  <c r="M252" i="25" s="1"/>
  <c r="N252" i="26"/>
  <c r="N252" i="25" s="1"/>
  <c r="O252" i="26"/>
  <c r="O252" i="25" s="1"/>
  <c r="P252" i="26"/>
  <c r="P252" i="25" s="1"/>
  <c r="Q252" i="26"/>
  <c r="R252" i="26"/>
  <c r="S252" i="26"/>
  <c r="T252" i="26"/>
  <c r="C253" i="26"/>
  <c r="D253" i="26"/>
  <c r="E253" i="26"/>
  <c r="F253" i="26"/>
  <c r="G253" i="26"/>
  <c r="H253" i="26"/>
  <c r="I253" i="26"/>
  <c r="J253" i="26"/>
  <c r="M253" i="26"/>
  <c r="M253" i="25" s="1"/>
  <c r="N253" i="26"/>
  <c r="N253" i="25" s="1"/>
  <c r="O253" i="26"/>
  <c r="O253" i="25" s="1"/>
  <c r="P253" i="26"/>
  <c r="P253" i="25" s="1"/>
  <c r="Q253" i="26"/>
  <c r="R253" i="26"/>
  <c r="S253" i="26"/>
  <c r="T253" i="26"/>
  <c r="N234" i="26"/>
  <c r="N234" i="25" s="1"/>
  <c r="O234" i="26"/>
  <c r="O234" i="25" s="1"/>
  <c r="P234" i="26"/>
  <c r="P234" i="25" s="1"/>
  <c r="Q234" i="26"/>
  <c r="R234" i="26"/>
  <c r="S234" i="26"/>
  <c r="T234" i="26"/>
  <c r="D234" i="26"/>
  <c r="D234" i="25" s="1"/>
  <c r="E234" i="26"/>
  <c r="E234" i="25" s="1"/>
  <c r="F234" i="26"/>
  <c r="F234" i="25" s="1"/>
  <c r="G234" i="26"/>
  <c r="G234" i="25" s="1"/>
  <c r="H234" i="26"/>
  <c r="I234" i="26"/>
  <c r="J234" i="26"/>
  <c r="C214" i="26"/>
  <c r="C214" i="25" s="1"/>
  <c r="D214" i="26"/>
  <c r="D214" i="25" s="1"/>
  <c r="E214" i="26"/>
  <c r="E214" i="25" s="1"/>
  <c r="F214" i="26"/>
  <c r="F214" i="25" s="1"/>
  <c r="G214" i="26"/>
  <c r="G214" i="25" s="1"/>
  <c r="H214" i="26"/>
  <c r="I214" i="26"/>
  <c r="J214" i="26"/>
  <c r="M214" i="26"/>
  <c r="M214" i="25" s="1"/>
  <c r="N214" i="26"/>
  <c r="N214" i="25" s="1"/>
  <c r="O214" i="26"/>
  <c r="O214" i="25" s="1"/>
  <c r="P214" i="26"/>
  <c r="P214" i="25" s="1"/>
  <c r="Q214" i="26"/>
  <c r="Q214" i="25" s="1"/>
  <c r="R214" i="26"/>
  <c r="S214" i="26"/>
  <c r="T214" i="26"/>
  <c r="C215" i="26"/>
  <c r="C215" i="25" s="1"/>
  <c r="D215" i="26"/>
  <c r="D215" i="25" s="1"/>
  <c r="E215" i="26"/>
  <c r="E215" i="25" s="1"/>
  <c r="F215" i="26"/>
  <c r="F215" i="25" s="1"/>
  <c r="G215" i="26"/>
  <c r="G215" i="25" s="1"/>
  <c r="H215" i="26"/>
  <c r="I215" i="26"/>
  <c r="J215" i="26"/>
  <c r="M215" i="26"/>
  <c r="M215" i="25" s="1"/>
  <c r="N215" i="26"/>
  <c r="N215" i="25" s="1"/>
  <c r="O215" i="26"/>
  <c r="O215" i="25" s="1"/>
  <c r="P215" i="26"/>
  <c r="P215" i="25" s="1"/>
  <c r="Q215" i="26"/>
  <c r="Q215" i="25" s="1"/>
  <c r="R215" i="26"/>
  <c r="S215" i="26"/>
  <c r="T215" i="26"/>
  <c r="C216" i="26"/>
  <c r="D216" i="26"/>
  <c r="E216" i="26"/>
  <c r="F216" i="26"/>
  <c r="G216" i="26"/>
  <c r="H216" i="26"/>
  <c r="I216" i="26"/>
  <c r="J216" i="26"/>
  <c r="M216" i="26"/>
  <c r="M216" i="25" s="1"/>
  <c r="N216" i="26"/>
  <c r="N216" i="25" s="1"/>
  <c r="O216" i="26"/>
  <c r="O216" i="25" s="1"/>
  <c r="P216" i="26"/>
  <c r="P216" i="25" s="1"/>
  <c r="Q216" i="26"/>
  <c r="Q216" i="25" s="1"/>
  <c r="R216" i="26"/>
  <c r="S216" i="26"/>
  <c r="T216" i="26"/>
  <c r="C217" i="26"/>
  <c r="C217" i="25" s="1"/>
  <c r="D217" i="26"/>
  <c r="D217" i="25" s="1"/>
  <c r="E217" i="26"/>
  <c r="E217" i="25" s="1"/>
  <c r="F217" i="26"/>
  <c r="F217" i="25" s="1"/>
  <c r="G217" i="26"/>
  <c r="G217" i="25" s="1"/>
  <c r="H217" i="26"/>
  <c r="I217" i="26"/>
  <c r="J217" i="26"/>
  <c r="M217" i="26"/>
  <c r="M217" i="25" s="1"/>
  <c r="N217" i="26"/>
  <c r="N217" i="25" s="1"/>
  <c r="O217" i="26"/>
  <c r="O217" i="25" s="1"/>
  <c r="P217" i="26"/>
  <c r="P217" i="25" s="1"/>
  <c r="Q217" i="26"/>
  <c r="Q217" i="25" s="1"/>
  <c r="R217" i="26"/>
  <c r="S217" i="26"/>
  <c r="T217" i="26"/>
  <c r="C218" i="26"/>
  <c r="C218" i="25" s="1"/>
  <c r="D218" i="26"/>
  <c r="D218" i="25" s="1"/>
  <c r="E218" i="26"/>
  <c r="E218" i="25" s="1"/>
  <c r="F218" i="26"/>
  <c r="F218" i="25" s="1"/>
  <c r="G218" i="26"/>
  <c r="G218" i="25" s="1"/>
  <c r="H218" i="26"/>
  <c r="I218" i="26"/>
  <c r="J218" i="26"/>
  <c r="M218" i="26"/>
  <c r="M218" i="25" s="1"/>
  <c r="N218" i="26"/>
  <c r="N218" i="25" s="1"/>
  <c r="O218" i="26"/>
  <c r="O218" i="25" s="1"/>
  <c r="P218" i="26"/>
  <c r="P218" i="25" s="1"/>
  <c r="Q218" i="26"/>
  <c r="Q218" i="25" s="1"/>
  <c r="R218" i="26"/>
  <c r="S218" i="26"/>
  <c r="T218" i="26"/>
  <c r="C219" i="26"/>
  <c r="C219" i="25" s="1"/>
  <c r="D219" i="26"/>
  <c r="D219" i="25" s="1"/>
  <c r="E219" i="26"/>
  <c r="E219" i="25" s="1"/>
  <c r="F219" i="26"/>
  <c r="F219" i="25" s="1"/>
  <c r="G219" i="26"/>
  <c r="G219" i="25" s="1"/>
  <c r="H219" i="26"/>
  <c r="I219" i="26"/>
  <c r="J219" i="26"/>
  <c r="M219" i="26"/>
  <c r="M219" i="25" s="1"/>
  <c r="N219" i="26"/>
  <c r="N219" i="25" s="1"/>
  <c r="O219" i="26"/>
  <c r="O219" i="25" s="1"/>
  <c r="P219" i="26"/>
  <c r="P219" i="25" s="1"/>
  <c r="Q219" i="26"/>
  <c r="Q219" i="25" s="1"/>
  <c r="R219" i="26"/>
  <c r="S219" i="26"/>
  <c r="T219" i="26"/>
  <c r="C220" i="26"/>
  <c r="D220" i="26"/>
  <c r="E220" i="26"/>
  <c r="F220" i="26"/>
  <c r="G220" i="26"/>
  <c r="H220" i="26"/>
  <c r="I220" i="26"/>
  <c r="J220" i="26"/>
  <c r="M220" i="26"/>
  <c r="M220" i="25" s="1"/>
  <c r="N220" i="26"/>
  <c r="N220" i="25" s="1"/>
  <c r="O220" i="26"/>
  <c r="O220" i="25" s="1"/>
  <c r="P220" i="26"/>
  <c r="P220" i="25" s="1"/>
  <c r="Q220" i="26"/>
  <c r="Q220" i="25" s="1"/>
  <c r="R220" i="26"/>
  <c r="S220" i="26"/>
  <c r="T220" i="26"/>
  <c r="C221" i="26"/>
  <c r="C221" i="25" s="1"/>
  <c r="D221" i="26"/>
  <c r="D221" i="25" s="1"/>
  <c r="E221" i="26"/>
  <c r="E221" i="25" s="1"/>
  <c r="F221" i="26"/>
  <c r="F221" i="25" s="1"/>
  <c r="G221" i="26"/>
  <c r="G221" i="25" s="1"/>
  <c r="H221" i="26"/>
  <c r="I221" i="26"/>
  <c r="J221" i="26"/>
  <c r="M221" i="26"/>
  <c r="M221" i="25" s="1"/>
  <c r="N221" i="26"/>
  <c r="N221" i="25" s="1"/>
  <c r="O221" i="26"/>
  <c r="O221" i="25" s="1"/>
  <c r="P221" i="26"/>
  <c r="P221" i="25" s="1"/>
  <c r="Q221" i="26"/>
  <c r="Q221" i="25" s="1"/>
  <c r="R221" i="26"/>
  <c r="S221" i="26"/>
  <c r="T221" i="26"/>
  <c r="C222" i="26"/>
  <c r="C222" i="25" s="1"/>
  <c r="D222" i="26"/>
  <c r="D222" i="25" s="1"/>
  <c r="E222" i="26"/>
  <c r="E222" i="25" s="1"/>
  <c r="F222" i="26"/>
  <c r="F222" i="25" s="1"/>
  <c r="G222" i="26"/>
  <c r="G222" i="25" s="1"/>
  <c r="H222" i="26"/>
  <c r="I222" i="26"/>
  <c r="J222" i="26"/>
  <c r="M222" i="26"/>
  <c r="M222" i="25" s="1"/>
  <c r="N222" i="26"/>
  <c r="N222" i="25" s="1"/>
  <c r="O222" i="26"/>
  <c r="O222" i="25" s="1"/>
  <c r="P222" i="26"/>
  <c r="P222" i="25" s="1"/>
  <c r="Q222" i="26"/>
  <c r="Q222" i="25" s="1"/>
  <c r="R222" i="26"/>
  <c r="S222" i="26"/>
  <c r="T222" i="26"/>
  <c r="C223" i="26"/>
  <c r="C223" i="25" s="1"/>
  <c r="D223" i="26"/>
  <c r="D223" i="25" s="1"/>
  <c r="E223" i="26"/>
  <c r="E223" i="25" s="1"/>
  <c r="F223" i="26"/>
  <c r="F223" i="25" s="1"/>
  <c r="G223" i="26"/>
  <c r="H223" i="26"/>
  <c r="I223" i="26"/>
  <c r="J223" i="26"/>
  <c r="M223" i="26"/>
  <c r="M223" i="25" s="1"/>
  <c r="N223" i="26"/>
  <c r="N223" i="25" s="1"/>
  <c r="O223" i="26"/>
  <c r="O223" i="25" s="1"/>
  <c r="P223" i="26"/>
  <c r="P223" i="25" s="1"/>
  <c r="Q223" i="26"/>
  <c r="R223" i="26"/>
  <c r="S223" i="26"/>
  <c r="T223" i="26"/>
  <c r="C224" i="26"/>
  <c r="D224" i="26"/>
  <c r="E224" i="26"/>
  <c r="F224" i="26"/>
  <c r="G224" i="26"/>
  <c r="H224" i="26"/>
  <c r="I224" i="26"/>
  <c r="J224" i="26"/>
  <c r="M224" i="26"/>
  <c r="M224" i="25" s="1"/>
  <c r="N224" i="26"/>
  <c r="N224" i="25" s="1"/>
  <c r="O224" i="26"/>
  <c r="O224" i="25" s="1"/>
  <c r="P224" i="26"/>
  <c r="P224" i="25" s="1"/>
  <c r="Q224" i="26"/>
  <c r="R224" i="26"/>
  <c r="S224" i="26"/>
  <c r="T224" i="26"/>
  <c r="C225" i="26"/>
  <c r="C225" i="25" s="1"/>
  <c r="D225" i="26"/>
  <c r="D225" i="25" s="1"/>
  <c r="E225" i="26"/>
  <c r="E225" i="25" s="1"/>
  <c r="F225" i="26"/>
  <c r="F225" i="25" s="1"/>
  <c r="G225" i="26"/>
  <c r="H225" i="26"/>
  <c r="I225" i="26"/>
  <c r="J225" i="26"/>
  <c r="M225" i="26"/>
  <c r="M225" i="25" s="1"/>
  <c r="N225" i="26"/>
  <c r="N225" i="25" s="1"/>
  <c r="O225" i="26"/>
  <c r="O225" i="25" s="1"/>
  <c r="P225" i="26"/>
  <c r="P225" i="25" s="1"/>
  <c r="Q225" i="26"/>
  <c r="R225" i="26"/>
  <c r="S225" i="26"/>
  <c r="T225" i="26"/>
  <c r="C226" i="26"/>
  <c r="C226" i="25" s="1"/>
  <c r="D226" i="26"/>
  <c r="D226" i="25" s="1"/>
  <c r="E226" i="26"/>
  <c r="E226" i="25" s="1"/>
  <c r="F226" i="26"/>
  <c r="F226" i="25" s="1"/>
  <c r="G226" i="26"/>
  <c r="H226" i="26"/>
  <c r="I226" i="26"/>
  <c r="J226" i="26"/>
  <c r="M226" i="26"/>
  <c r="M226" i="25" s="1"/>
  <c r="N226" i="26"/>
  <c r="N226" i="25" s="1"/>
  <c r="O226" i="26"/>
  <c r="O226" i="25" s="1"/>
  <c r="P226" i="26"/>
  <c r="P226" i="25" s="1"/>
  <c r="Q226" i="26"/>
  <c r="R226" i="26"/>
  <c r="S226" i="26"/>
  <c r="T226" i="26"/>
  <c r="C227" i="26"/>
  <c r="C227" i="25" s="1"/>
  <c r="D227" i="26"/>
  <c r="D227" i="25" s="1"/>
  <c r="E227" i="26"/>
  <c r="E227" i="25" s="1"/>
  <c r="F227" i="26"/>
  <c r="F227" i="25" s="1"/>
  <c r="G227" i="26"/>
  <c r="H227" i="26"/>
  <c r="I227" i="26"/>
  <c r="J227" i="26"/>
  <c r="M227" i="26"/>
  <c r="M227" i="25" s="1"/>
  <c r="N227" i="26"/>
  <c r="N227" i="25" s="1"/>
  <c r="O227" i="26"/>
  <c r="O227" i="25" s="1"/>
  <c r="P227" i="26"/>
  <c r="P227" i="25" s="1"/>
  <c r="Q227" i="26"/>
  <c r="R227" i="26"/>
  <c r="S227" i="26"/>
  <c r="T227" i="26"/>
  <c r="C228" i="26"/>
  <c r="D228" i="26"/>
  <c r="E228" i="26"/>
  <c r="F228" i="26"/>
  <c r="G228" i="26"/>
  <c r="H228" i="26"/>
  <c r="I228" i="26"/>
  <c r="J228" i="26"/>
  <c r="M228" i="26"/>
  <c r="M228" i="25" s="1"/>
  <c r="N228" i="26"/>
  <c r="N228" i="25" s="1"/>
  <c r="O228" i="26"/>
  <c r="O228" i="25" s="1"/>
  <c r="P228" i="26"/>
  <c r="P228" i="25" s="1"/>
  <c r="Q228" i="26"/>
  <c r="R228" i="26"/>
  <c r="S228" i="26"/>
  <c r="T228" i="26"/>
  <c r="C229" i="26"/>
  <c r="C229" i="25" s="1"/>
  <c r="D229" i="26"/>
  <c r="D229" i="25" s="1"/>
  <c r="E229" i="26"/>
  <c r="E229" i="25" s="1"/>
  <c r="F229" i="26"/>
  <c r="F229" i="25" s="1"/>
  <c r="G229" i="26"/>
  <c r="H229" i="26"/>
  <c r="I229" i="26"/>
  <c r="J229" i="26"/>
  <c r="M229" i="26"/>
  <c r="M229" i="25" s="1"/>
  <c r="N229" i="26"/>
  <c r="N229" i="25" s="1"/>
  <c r="O229" i="26"/>
  <c r="O229" i="25" s="1"/>
  <c r="P229" i="26"/>
  <c r="P229" i="25" s="1"/>
  <c r="Q229" i="26"/>
  <c r="R229" i="26"/>
  <c r="S229" i="26"/>
  <c r="T229" i="26"/>
  <c r="C230" i="26"/>
  <c r="C230" i="25" s="1"/>
  <c r="D230" i="26"/>
  <c r="D230" i="25" s="1"/>
  <c r="E230" i="26"/>
  <c r="E230" i="25" s="1"/>
  <c r="F230" i="26"/>
  <c r="F230" i="25" s="1"/>
  <c r="G230" i="26"/>
  <c r="H230" i="26"/>
  <c r="I230" i="26"/>
  <c r="J230" i="26"/>
  <c r="M230" i="26"/>
  <c r="M230" i="25" s="1"/>
  <c r="N230" i="26"/>
  <c r="N230" i="25" s="1"/>
  <c r="O230" i="26"/>
  <c r="O230" i="25" s="1"/>
  <c r="P230" i="26"/>
  <c r="P230" i="25" s="1"/>
  <c r="Q230" i="26"/>
  <c r="R230" i="26"/>
  <c r="S230" i="26"/>
  <c r="T230" i="26"/>
  <c r="C231" i="26"/>
  <c r="C231" i="25" s="1"/>
  <c r="D231" i="26"/>
  <c r="D231" i="25" s="1"/>
  <c r="E231" i="26"/>
  <c r="E231" i="25" s="1"/>
  <c r="F231" i="26"/>
  <c r="F231" i="25" s="1"/>
  <c r="G231" i="26"/>
  <c r="H231" i="26"/>
  <c r="I231" i="26"/>
  <c r="J231" i="26"/>
  <c r="M231" i="26"/>
  <c r="M231" i="25" s="1"/>
  <c r="N231" i="26"/>
  <c r="N231" i="25" s="1"/>
  <c r="O231" i="26"/>
  <c r="O231" i="25" s="1"/>
  <c r="P231" i="26"/>
  <c r="P231" i="25" s="1"/>
  <c r="Q231" i="26"/>
  <c r="R231" i="26"/>
  <c r="S231" i="26"/>
  <c r="T231" i="26"/>
  <c r="C232" i="26"/>
  <c r="D232" i="26"/>
  <c r="E232" i="26"/>
  <c r="F232" i="26"/>
  <c r="G232" i="26"/>
  <c r="H232" i="26"/>
  <c r="I232" i="26"/>
  <c r="J232" i="26"/>
  <c r="M232" i="26"/>
  <c r="M232" i="25" s="1"/>
  <c r="N232" i="26"/>
  <c r="N232" i="25" s="1"/>
  <c r="O232" i="26"/>
  <c r="O232" i="25" s="1"/>
  <c r="P232" i="26"/>
  <c r="P232" i="25" s="1"/>
  <c r="Q232" i="26"/>
  <c r="R232" i="26"/>
  <c r="S232" i="26"/>
  <c r="T232" i="26"/>
  <c r="N213" i="26"/>
  <c r="N213" i="25" s="1"/>
  <c r="O213" i="26"/>
  <c r="O213" i="25" s="1"/>
  <c r="P213" i="26"/>
  <c r="P213" i="25" s="1"/>
  <c r="Q213" i="26"/>
  <c r="R213" i="26"/>
  <c r="S213" i="26"/>
  <c r="T213" i="26"/>
  <c r="D213" i="26"/>
  <c r="D213" i="25" s="1"/>
  <c r="E213" i="26"/>
  <c r="E213" i="25" s="1"/>
  <c r="F213" i="26"/>
  <c r="F213" i="25" s="1"/>
  <c r="G213" i="26"/>
  <c r="H213" i="26"/>
  <c r="I213" i="26"/>
  <c r="J213" i="26"/>
  <c r="C193" i="26"/>
  <c r="C193" i="25" s="1"/>
  <c r="D193" i="26"/>
  <c r="D193" i="25" s="1"/>
  <c r="E193" i="26"/>
  <c r="E193" i="25" s="1"/>
  <c r="F193" i="26"/>
  <c r="F193" i="25" s="1"/>
  <c r="G193" i="26"/>
  <c r="H193" i="26"/>
  <c r="I193" i="26"/>
  <c r="J193" i="26"/>
  <c r="M193" i="26"/>
  <c r="M193" i="25" s="1"/>
  <c r="N193" i="26"/>
  <c r="N193" i="25" s="1"/>
  <c r="O193" i="26"/>
  <c r="O193" i="25" s="1"/>
  <c r="P193" i="26"/>
  <c r="P193" i="25" s="1"/>
  <c r="Q193" i="26"/>
  <c r="R193" i="26"/>
  <c r="S193" i="26"/>
  <c r="T193" i="26"/>
  <c r="C194" i="26"/>
  <c r="C194" i="25" s="1"/>
  <c r="D194" i="26"/>
  <c r="D194" i="25" s="1"/>
  <c r="E194" i="26"/>
  <c r="E194" i="25" s="1"/>
  <c r="F194" i="26"/>
  <c r="F194" i="25" s="1"/>
  <c r="G194" i="26"/>
  <c r="H194" i="26"/>
  <c r="I194" i="26"/>
  <c r="J194" i="26"/>
  <c r="M194" i="26"/>
  <c r="M194" i="25" s="1"/>
  <c r="N194" i="26"/>
  <c r="N194" i="25" s="1"/>
  <c r="O194" i="26"/>
  <c r="O194" i="25" s="1"/>
  <c r="P194" i="26"/>
  <c r="P194" i="25" s="1"/>
  <c r="Q194" i="26"/>
  <c r="R194" i="26"/>
  <c r="S194" i="26"/>
  <c r="T194" i="26"/>
  <c r="C195" i="26"/>
  <c r="D195" i="26"/>
  <c r="E195" i="26"/>
  <c r="F195" i="26"/>
  <c r="G195" i="26"/>
  <c r="H195" i="26"/>
  <c r="I195" i="26"/>
  <c r="J195" i="26"/>
  <c r="M195" i="26"/>
  <c r="M195" i="25" s="1"/>
  <c r="N195" i="26"/>
  <c r="N195" i="25" s="1"/>
  <c r="O195" i="26"/>
  <c r="O195" i="25" s="1"/>
  <c r="P195" i="26"/>
  <c r="P195" i="25" s="1"/>
  <c r="Q195" i="26"/>
  <c r="R195" i="26"/>
  <c r="S195" i="26"/>
  <c r="T195" i="26"/>
  <c r="C196" i="26"/>
  <c r="C196" i="25" s="1"/>
  <c r="D196" i="26"/>
  <c r="D196" i="25" s="1"/>
  <c r="E196" i="26"/>
  <c r="E196" i="25" s="1"/>
  <c r="F196" i="26"/>
  <c r="F196" i="25" s="1"/>
  <c r="G196" i="26"/>
  <c r="H196" i="26"/>
  <c r="I196" i="26"/>
  <c r="J196" i="26"/>
  <c r="M196" i="26"/>
  <c r="M196" i="25" s="1"/>
  <c r="N196" i="26"/>
  <c r="N196" i="25" s="1"/>
  <c r="O196" i="26"/>
  <c r="O196" i="25" s="1"/>
  <c r="P196" i="26"/>
  <c r="P196" i="25" s="1"/>
  <c r="Q196" i="26"/>
  <c r="R196" i="26"/>
  <c r="S196" i="26"/>
  <c r="T196" i="26"/>
  <c r="C197" i="26"/>
  <c r="C197" i="25" s="1"/>
  <c r="D197" i="26"/>
  <c r="D197" i="25" s="1"/>
  <c r="E197" i="26"/>
  <c r="E197" i="25" s="1"/>
  <c r="F197" i="26"/>
  <c r="F197" i="25" s="1"/>
  <c r="G197" i="26"/>
  <c r="H197" i="26"/>
  <c r="I197" i="26"/>
  <c r="J197" i="26"/>
  <c r="M197" i="26"/>
  <c r="M197" i="25" s="1"/>
  <c r="N197" i="26"/>
  <c r="N197" i="25" s="1"/>
  <c r="O197" i="26"/>
  <c r="O197" i="25" s="1"/>
  <c r="P197" i="26"/>
  <c r="P197" i="25" s="1"/>
  <c r="Q197" i="26"/>
  <c r="R197" i="26"/>
  <c r="S197" i="26"/>
  <c r="T197" i="26"/>
  <c r="C198" i="26"/>
  <c r="C198" i="25" s="1"/>
  <c r="D198" i="26"/>
  <c r="D198" i="25" s="1"/>
  <c r="E198" i="26"/>
  <c r="E198" i="25" s="1"/>
  <c r="F198" i="26"/>
  <c r="F198" i="25" s="1"/>
  <c r="G198" i="26"/>
  <c r="H198" i="26"/>
  <c r="I198" i="26"/>
  <c r="J198" i="26"/>
  <c r="M198" i="26"/>
  <c r="M198" i="25" s="1"/>
  <c r="N198" i="26"/>
  <c r="N198" i="25" s="1"/>
  <c r="O198" i="26"/>
  <c r="O198" i="25" s="1"/>
  <c r="P198" i="26"/>
  <c r="P198" i="25" s="1"/>
  <c r="Q198" i="26"/>
  <c r="R198" i="26"/>
  <c r="S198" i="26"/>
  <c r="T198" i="26"/>
  <c r="C199" i="26"/>
  <c r="D199" i="26"/>
  <c r="E199" i="26"/>
  <c r="F199" i="26"/>
  <c r="G199" i="26"/>
  <c r="H199" i="26"/>
  <c r="I199" i="26"/>
  <c r="J199" i="26"/>
  <c r="M199" i="26"/>
  <c r="M199" i="25" s="1"/>
  <c r="N199" i="26"/>
  <c r="N199" i="25" s="1"/>
  <c r="O199" i="26"/>
  <c r="O199" i="25" s="1"/>
  <c r="P199" i="26"/>
  <c r="P199" i="25" s="1"/>
  <c r="Q199" i="26"/>
  <c r="R199" i="26"/>
  <c r="S199" i="26"/>
  <c r="T199" i="26"/>
  <c r="C200" i="26"/>
  <c r="C200" i="25" s="1"/>
  <c r="D200" i="26"/>
  <c r="D200" i="25" s="1"/>
  <c r="E200" i="26"/>
  <c r="E200" i="25" s="1"/>
  <c r="F200" i="26"/>
  <c r="F200" i="25" s="1"/>
  <c r="G200" i="26"/>
  <c r="H200" i="26"/>
  <c r="I200" i="26"/>
  <c r="J200" i="26"/>
  <c r="M200" i="26"/>
  <c r="M200" i="25" s="1"/>
  <c r="N200" i="26"/>
  <c r="N200" i="25" s="1"/>
  <c r="O200" i="26"/>
  <c r="O200" i="25" s="1"/>
  <c r="P200" i="26"/>
  <c r="P200" i="25" s="1"/>
  <c r="Q200" i="26"/>
  <c r="R200" i="26"/>
  <c r="S200" i="26"/>
  <c r="T200" i="26"/>
  <c r="C201" i="26"/>
  <c r="C201" i="25" s="1"/>
  <c r="D201" i="26"/>
  <c r="D201" i="25" s="1"/>
  <c r="E201" i="26"/>
  <c r="E201" i="25" s="1"/>
  <c r="F201" i="26"/>
  <c r="F201" i="25" s="1"/>
  <c r="G201" i="26"/>
  <c r="H201" i="26"/>
  <c r="I201" i="26"/>
  <c r="J201" i="26"/>
  <c r="M201" i="26"/>
  <c r="M201" i="25" s="1"/>
  <c r="N201" i="26"/>
  <c r="N201" i="25" s="1"/>
  <c r="O201" i="26"/>
  <c r="O201" i="25" s="1"/>
  <c r="P201" i="26"/>
  <c r="P201" i="25" s="1"/>
  <c r="Q201" i="26"/>
  <c r="R201" i="26"/>
  <c r="S201" i="26"/>
  <c r="T201" i="26"/>
  <c r="C202" i="26"/>
  <c r="C202" i="25" s="1"/>
  <c r="D202" i="26"/>
  <c r="D202" i="25" s="1"/>
  <c r="E202" i="26"/>
  <c r="E202" i="25" s="1"/>
  <c r="F202" i="26"/>
  <c r="F202" i="25" s="1"/>
  <c r="G202" i="26"/>
  <c r="H202" i="26"/>
  <c r="I202" i="26"/>
  <c r="J202" i="26"/>
  <c r="M202" i="26"/>
  <c r="M202" i="25" s="1"/>
  <c r="N202" i="26"/>
  <c r="N202" i="25" s="1"/>
  <c r="O202" i="26"/>
  <c r="O202" i="25" s="1"/>
  <c r="P202" i="26"/>
  <c r="P202" i="25" s="1"/>
  <c r="Q202" i="26"/>
  <c r="R202" i="26"/>
  <c r="S202" i="26"/>
  <c r="T202" i="26"/>
  <c r="C203" i="26"/>
  <c r="D203" i="26"/>
  <c r="E203" i="26"/>
  <c r="F203" i="26"/>
  <c r="G203" i="26"/>
  <c r="H203" i="26"/>
  <c r="I203" i="26"/>
  <c r="J203" i="26"/>
  <c r="M203" i="26"/>
  <c r="M203" i="25" s="1"/>
  <c r="N203" i="26"/>
  <c r="N203" i="25" s="1"/>
  <c r="O203" i="26"/>
  <c r="O203" i="25" s="1"/>
  <c r="P203" i="26"/>
  <c r="P203" i="25" s="1"/>
  <c r="Q203" i="26"/>
  <c r="R203" i="26"/>
  <c r="S203" i="26"/>
  <c r="T203" i="26"/>
  <c r="C204" i="26"/>
  <c r="C204" i="25" s="1"/>
  <c r="D204" i="26"/>
  <c r="D204" i="25" s="1"/>
  <c r="E204" i="26"/>
  <c r="E204" i="25" s="1"/>
  <c r="F204" i="26"/>
  <c r="F204" i="25" s="1"/>
  <c r="G204" i="26"/>
  <c r="H204" i="26"/>
  <c r="I204" i="26"/>
  <c r="J204" i="26"/>
  <c r="M204" i="26"/>
  <c r="M204" i="25" s="1"/>
  <c r="N204" i="26"/>
  <c r="N204" i="25" s="1"/>
  <c r="O204" i="26"/>
  <c r="O204" i="25" s="1"/>
  <c r="P204" i="26"/>
  <c r="P204" i="25" s="1"/>
  <c r="Q204" i="26"/>
  <c r="R204" i="26"/>
  <c r="S204" i="26"/>
  <c r="T204" i="26"/>
  <c r="C205" i="26"/>
  <c r="C205" i="25" s="1"/>
  <c r="D205" i="26"/>
  <c r="D205" i="25" s="1"/>
  <c r="E205" i="26"/>
  <c r="E205" i="25" s="1"/>
  <c r="F205" i="26"/>
  <c r="F205" i="25" s="1"/>
  <c r="G205" i="26"/>
  <c r="H205" i="26"/>
  <c r="I205" i="26"/>
  <c r="J205" i="26"/>
  <c r="M205" i="26"/>
  <c r="M205" i="25" s="1"/>
  <c r="N205" i="26"/>
  <c r="N205" i="25" s="1"/>
  <c r="O205" i="26"/>
  <c r="O205" i="25" s="1"/>
  <c r="P205" i="26"/>
  <c r="P205" i="25" s="1"/>
  <c r="Q205" i="26"/>
  <c r="R205" i="26"/>
  <c r="S205" i="26"/>
  <c r="T205" i="26"/>
  <c r="C206" i="26"/>
  <c r="C206" i="25" s="1"/>
  <c r="D206" i="26"/>
  <c r="D206" i="25" s="1"/>
  <c r="E206" i="26"/>
  <c r="E206" i="25" s="1"/>
  <c r="F206" i="26"/>
  <c r="F206" i="25" s="1"/>
  <c r="G206" i="26"/>
  <c r="H206" i="26"/>
  <c r="I206" i="26"/>
  <c r="J206" i="26"/>
  <c r="M206" i="26"/>
  <c r="M206" i="25" s="1"/>
  <c r="N206" i="26"/>
  <c r="N206" i="25" s="1"/>
  <c r="O206" i="26"/>
  <c r="O206" i="25" s="1"/>
  <c r="P206" i="26"/>
  <c r="P206" i="25" s="1"/>
  <c r="Q206" i="26"/>
  <c r="R206" i="26"/>
  <c r="S206" i="26"/>
  <c r="T206" i="26"/>
  <c r="C207" i="26"/>
  <c r="D207" i="26"/>
  <c r="E207" i="26"/>
  <c r="F207" i="26"/>
  <c r="G207" i="26"/>
  <c r="H207" i="26"/>
  <c r="I207" i="26"/>
  <c r="J207" i="26"/>
  <c r="M207" i="26"/>
  <c r="M207" i="25" s="1"/>
  <c r="N207" i="26"/>
  <c r="N207" i="25" s="1"/>
  <c r="O207" i="26"/>
  <c r="O207" i="25" s="1"/>
  <c r="P207" i="26"/>
  <c r="P207" i="25" s="1"/>
  <c r="Q207" i="26"/>
  <c r="R207" i="26"/>
  <c r="S207" i="26"/>
  <c r="T207" i="26"/>
  <c r="C208" i="26"/>
  <c r="C208" i="25" s="1"/>
  <c r="D208" i="26"/>
  <c r="D208" i="25" s="1"/>
  <c r="E208" i="26"/>
  <c r="E208" i="25" s="1"/>
  <c r="F208" i="26"/>
  <c r="F208" i="25" s="1"/>
  <c r="G208" i="26"/>
  <c r="H208" i="26"/>
  <c r="I208" i="26"/>
  <c r="J208" i="26"/>
  <c r="M208" i="26"/>
  <c r="M208" i="25" s="1"/>
  <c r="N208" i="26"/>
  <c r="N208" i="25" s="1"/>
  <c r="O208" i="26"/>
  <c r="O208" i="25" s="1"/>
  <c r="P208" i="26"/>
  <c r="P208" i="25" s="1"/>
  <c r="Q208" i="26"/>
  <c r="R208" i="26"/>
  <c r="S208" i="26"/>
  <c r="T208" i="26"/>
  <c r="C209" i="26"/>
  <c r="C209" i="25" s="1"/>
  <c r="D209" i="26"/>
  <c r="D209" i="25" s="1"/>
  <c r="E209" i="26"/>
  <c r="E209" i="25" s="1"/>
  <c r="F209" i="26"/>
  <c r="F209" i="25" s="1"/>
  <c r="G209" i="26"/>
  <c r="H209" i="26"/>
  <c r="I209" i="26"/>
  <c r="J209" i="26"/>
  <c r="M209" i="26"/>
  <c r="M209" i="25" s="1"/>
  <c r="N209" i="26"/>
  <c r="N209" i="25" s="1"/>
  <c r="O209" i="26"/>
  <c r="O209" i="25" s="1"/>
  <c r="P209" i="26"/>
  <c r="P209" i="25" s="1"/>
  <c r="Q209" i="26"/>
  <c r="R209" i="26"/>
  <c r="S209" i="26"/>
  <c r="T209" i="26"/>
  <c r="C210" i="26"/>
  <c r="C210" i="25" s="1"/>
  <c r="D210" i="26"/>
  <c r="D210" i="25" s="1"/>
  <c r="E210" i="26"/>
  <c r="E210" i="25" s="1"/>
  <c r="F210" i="26"/>
  <c r="F210" i="25" s="1"/>
  <c r="G210" i="26"/>
  <c r="H210" i="26"/>
  <c r="I210" i="26"/>
  <c r="J210" i="26"/>
  <c r="M210" i="26"/>
  <c r="M210" i="25" s="1"/>
  <c r="N210" i="26"/>
  <c r="N210" i="25" s="1"/>
  <c r="O210" i="26"/>
  <c r="O210" i="25" s="1"/>
  <c r="P210" i="26"/>
  <c r="P210" i="25" s="1"/>
  <c r="Q210" i="26"/>
  <c r="R210" i="26"/>
  <c r="S210" i="26"/>
  <c r="T210" i="26"/>
  <c r="C211" i="26"/>
  <c r="D211" i="26"/>
  <c r="E211" i="26"/>
  <c r="F211" i="26"/>
  <c r="G211" i="26"/>
  <c r="H211" i="26"/>
  <c r="I211" i="26"/>
  <c r="J211" i="26"/>
  <c r="M211" i="26"/>
  <c r="M211" i="25" s="1"/>
  <c r="N211" i="26"/>
  <c r="N211" i="25" s="1"/>
  <c r="O211" i="26"/>
  <c r="O211" i="25" s="1"/>
  <c r="P211" i="26"/>
  <c r="P211" i="25" s="1"/>
  <c r="Q211" i="26"/>
  <c r="R211" i="26"/>
  <c r="S211" i="26"/>
  <c r="T211" i="26"/>
  <c r="N192" i="26"/>
  <c r="N192" i="25" s="1"/>
  <c r="O192" i="26"/>
  <c r="O192" i="25" s="1"/>
  <c r="P192" i="26"/>
  <c r="P192" i="25" s="1"/>
  <c r="Q192" i="26"/>
  <c r="R192" i="26"/>
  <c r="S192" i="26"/>
  <c r="T192" i="26"/>
  <c r="D192" i="26"/>
  <c r="D192" i="25" s="1"/>
  <c r="E192" i="26"/>
  <c r="E192" i="25" s="1"/>
  <c r="F192" i="26"/>
  <c r="F192" i="25" s="1"/>
  <c r="G192" i="26"/>
  <c r="H192" i="26"/>
  <c r="I192" i="26"/>
  <c r="J192" i="26"/>
  <c r="C172" i="26"/>
  <c r="C172" i="25" s="1"/>
  <c r="D172" i="26"/>
  <c r="D172" i="25" s="1"/>
  <c r="E172" i="26"/>
  <c r="E172" i="25" s="1"/>
  <c r="F172" i="26"/>
  <c r="F172" i="25" s="1"/>
  <c r="G172" i="26"/>
  <c r="H172" i="26"/>
  <c r="I172" i="26"/>
  <c r="J172" i="26"/>
  <c r="M172" i="26"/>
  <c r="M172" i="25" s="1"/>
  <c r="N172" i="26"/>
  <c r="N172" i="25" s="1"/>
  <c r="O172" i="26"/>
  <c r="O172" i="25" s="1"/>
  <c r="P172" i="26"/>
  <c r="P172" i="25" s="1"/>
  <c r="Q172" i="26"/>
  <c r="R172" i="26"/>
  <c r="S172" i="26"/>
  <c r="T172" i="26"/>
  <c r="C173" i="26"/>
  <c r="C173" i="25" s="1"/>
  <c r="D173" i="26"/>
  <c r="D173" i="25" s="1"/>
  <c r="E173" i="26"/>
  <c r="E173" i="25" s="1"/>
  <c r="F173" i="26"/>
  <c r="F173" i="25" s="1"/>
  <c r="G173" i="26"/>
  <c r="H173" i="26"/>
  <c r="I173" i="26"/>
  <c r="J173" i="26"/>
  <c r="M173" i="26"/>
  <c r="M173" i="25" s="1"/>
  <c r="N173" i="26"/>
  <c r="N173" i="25" s="1"/>
  <c r="O173" i="26"/>
  <c r="O173" i="25" s="1"/>
  <c r="P173" i="26"/>
  <c r="P173" i="25" s="1"/>
  <c r="Q173" i="26"/>
  <c r="R173" i="26"/>
  <c r="S173" i="26"/>
  <c r="T173" i="26"/>
  <c r="C174" i="26"/>
  <c r="D174" i="26"/>
  <c r="E174" i="26"/>
  <c r="F174" i="26"/>
  <c r="G174" i="26"/>
  <c r="H174" i="26"/>
  <c r="I174" i="26"/>
  <c r="J174" i="26"/>
  <c r="M174" i="26"/>
  <c r="M174" i="25" s="1"/>
  <c r="N174" i="26"/>
  <c r="N174" i="25" s="1"/>
  <c r="O174" i="26"/>
  <c r="O174" i="25" s="1"/>
  <c r="P174" i="26"/>
  <c r="P174" i="25" s="1"/>
  <c r="Q174" i="26"/>
  <c r="R174" i="26"/>
  <c r="S174" i="26"/>
  <c r="T174" i="26"/>
  <c r="C175" i="26"/>
  <c r="C175" i="25" s="1"/>
  <c r="D175" i="26"/>
  <c r="D175" i="25" s="1"/>
  <c r="E175" i="26"/>
  <c r="E175" i="25" s="1"/>
  <c r="F175" i="26"/>
  <c r="F175" i="25" s="1"/>
  <c r="G175" i="26"/>
  <c r="H175" i="26"/>
  <c r="I175" i="26"/>
  <c r="J175" i="26"/>
  <c r="M175" i="26"/>
  <c r="M175" i="25" s="1"/>
  <c r="N175" i="26"/>
  <c r="N175" i="25" s="1"/>
  <c r="O175" i="26"/>
  <c r="O175" i="25" s="1"/>
  <c r="P175" i="26"/>
  <c r="P175" i="25" s="1"/>
  <c r="Q175" i="26"/>
  <c r="R175" i="26"/>
  <c r="S175" i="26"/>
  <c r="T175" i="26"/>
  <c r="C176" i="26"/>
  <c r="C176" i="25" s="1"/>
  <c r="D176" i="26"/>
  <c r="D176" i="25" s="1"/>
  <c r="E176" i="26"/>
  <c r="E176" i="25" s="1"/>
  <c r="F176" i="26"/>
  <c r="F176" i="25" s="1"/>
  <c r="G176" i="26"/>
  <c r="G176" i="25" s="1"/>
  <c r="H176" i="26"/>
  <c r="I176" i="26"/>
  <c r="J176" i="26"/>
  <c r="M176" i="26"/>
  <c r="M176" i="25" s="1"/>
  <c r="N176" i="26"/>
  <c r="N176" i="25" s="1"/>
  <c r="O176" i="26"/>
  <c r="O176" i="25" s="1"/>
  <c r="P176" i="26"/>
  <c r="P176" i="25" s="1"/>
  <c r="Q176" i="26"/>
  <c r="Q176" i="25" s="1"/>
  <c r="R176" i="26"/>
  <c r="S176" i="26"/>
  <c r="T176" i="26"/>
  <c r="C177" i="26"/>
  <c r="C177" i="25" s="1"/>
  <c r="D177" i="26"/>
  <c r="D177" i="25" s="1"/>
  <c r="E177" i="26"/>
  <c r="E177" i="25" s="1"/>
  <c r="F177" i="26"/>
  <c r="F177" i="25" s="1"/>
  <c r="G177" i="26"/>
  <c r="G177" i="25" s="1"/>
  <c r="H177" i="26"/>
  <c r="I177" i="26"/>
  <c r="J177" i="26"/>
  <c r="M177" i="26"/>
  <c r="M177" i="25" s="1"/>
  <c r="N177" i="26"/>
  <c r="N177" i="25" s="1"/>
  <c r="O177" i="26"/>
  <c r="O177" i="25" s="1"/>
  <c r="P177" i="26"/>
  <c r="P177" i="25" s="1"/>
  <c r="Q177" i="26"/>
  <c r="Q177" i="25" s="1"/>
  <c r="R177" i="26"/>
  <c r="S177" i="26"/>
  <c r="T177" i="26"/>
  <c r="C178" i="26"/>
  <c r="D178" i="26"/>
  <c r="E178" i="26"/>
  <c r="F178" i="26"/>
  <c r="G178" i="26"/>
  <c r="H178" i="26"/>
  <c r="I178" i="26"/>
  <c r="J178" i="26"/>
  <c r="M178" i="26"/>
  <c r="M178" i="25" s="1"/>
  <c r="N178" i="26"/>
  <c r="N178" i="25" s="1"/>
  <c r="O178" i="26"/>
  <c r="O178" i="25" s="1"/>
  <c r="P178" i="26"/>
  <c r="P178" i="25" s="1"/>
  <c r="Q178" i="26"/>
  <c r="Q178" i="25" s="1"/>
  <c r="R178" i="26"/>
  <c r="S178" i="26"/>
  <c r="T178" i="26"/>
  <c r="C179" i="26"/>
  <c r="C179" i="25" s="1"/>
  <c r="D179" i="26"/>
  <c r="D179" i="25" s="1"/>
  <c r="E179" i="26"/>
  <c r="E179" i="25" s="1"/>
  <c r="F179" i="26"/>
  <c r="F179" i="25" s="1"/>
  <c r="G179" i="26"/>
  <c r="G179" i="25" s="1"/>
  <c r="H179" i="26"/>
  <c r="I179" i="26"/>
  <c r="J179" i="26"/>
  <c r="M179" i="26"/>
  <c r="M179" i="25" s="1"/>
  <c r="N179" i="26"/>
  <c r="N179" i="25" s="1"/>
  <c r="O179" i="26"/>
  <c r="O179" i="25" s="1"/>
  <c r="P179" i="26"/>
  <c r="P179" i="25" s="1"/>
  <c r="Q179" i="26"/>
  <c r="Q179" i="25" s="1"/>
  <c r="R179" i="26"/>
  <c r="S179" i="26"/>
  <c r="T179" i="26"/>
  <c r="C180" i="26"/>
  <c r="C180" i="25" s="1"/>
  <c r="D180" i="26"/>
  <c r="D180" i="25" s="1"/>
  <c r="E180" i="26"/>
  <c r="E180" i="25" s="1"/>
  <c r="F180" i="26"/>
  <c r="F180" i="25" s="1"/>
  <c r="G180" i="26"/>
  <c r="G180" i="25" s="1"/>
  <c r="H180" i="26"/>
  <c r="I180" i="26"/>
  <c r="J180" i="26"/>
  <c r="M180" i="26"/>
  <c r="M180" i="25" s="1"/>
  <c r="N180" i="26"/>
  <c r="N180" i="25" s="1"/>
  <c r="O180" i="26"/>
  <c r="O180" i="25" s="1"/>
  <c r="P180" i="26"/>
  <c r="P180" i="25" s="1"/>
  <c r="Q180" i="26"/>
  <c r="Q180" i="25" s="1"/>
  <c r="R180" i="26"/>
  <c r="S180" i="26"/>
  <c r="T180" i="26"/>
  <c r="C181" i="26"/>
  <c r="C181" i="25" s="1"/>
  <c r="D181" i="26"/>
  <c r="D181" i="25" s="1"/>
  <c r="E181" i="26"/>
  <c r="E181" i="25" s="1"/>
  <c r="F181" i="26"/>
  <c r="F181" i="25" s="1"/>
  <c r="G181" i="26"/>
  <c r="G181" i="25" s="1"/>
  <c r="H181" i="26"/>
  <c r="I181" i="26"/>
  <c r="J181" i="26"/>
  <c r="M181" i="26"/>
  <c r="M181" i="25" s="1"/>
  <c r="N181" i="26"/>
  <c r="N181" i="25" s="1"/>
  <c r="O181" i="26"/>
  <c r="O181" i="25" s="1"/>
  <c r="P181" i="26"/>
  <c r="P181" i="25" s="1"/>
  <c r="Q181" i="26"/>
  <c r="Q181" i="25" s="1"/>
  <c r="R181" i="26"/>
  <c r="S181" i="26"/>
  <c r="T181" i="26"/>
  <c r="C182" i="26"/>
  <c r="D182" i="26"/>
  <c r="E182" i="26"/>
  <c r="F182" i="26"/>
  <c r="G182" i="26"/>
  <c r="H182" i="26"/>
  <c r="I182" i="26"/>
  <c r="J182" i="26"/>
  <c r="M182" i="26"/>
  <c r="M182" i="25" s="1"/>
  <c r="N182" i="26"/>
  <c r="N182" i="25" s="1"/>
  <c r="O182" i="26"/>
  <c r="O182" i="25" s="1"/>
  <c r="P182" i="26"/>
  <c r="P182" i="25" s="1"/>
  <c r="Q182" i="26"/>
  <c r="Q182" i="25" s="1"/>
  <c r="R182" i="26"/>
  <c r="S182" i="26"/>
  <c r="T182" i="26"/>
  <c r="C183" i="26"/>
  <c r="C183" i="25" s="1"/>
  <c r="D183" i="26"/>
  <c r="D183" i="25" s="1"/>
  <c r="E183" i="26"/>
  <c r="E183" i="25" s="1"/>
  <c r="F183" i="26"/>
  <c r="F183" i="25" s="1"/>
  <c r="G183" i="26"/>
  <c r="G183" i="25" s="1"/>
  <c r="H183" i="26"/>
  <c r="I183" i="26"/>
  <c r="J183" i="26"/>
  <c r="M183" i="26"/>
  <c r="M183" i="25" s="1"/>
  <c r="N183" i="26"/>
  <c r="N183" i="25" s="1"/>
  <c r="O183" i="26"/>
  <c r="O183" i="25" s="1"/>
  <c r="P183" i="26"/>
  <c r="P183" i="25" s="1"/>
  <c r="Q183" i="26"/>
  <c r="Q183" i="25" s="1"/>
  <c r="R183" i="26"/>
  <c r="S183" i="26"/>
  <c r="T183" i="26"/>
  <c r="C184" i="26"/>
  <c r="C184" i="25" s="1"/>
  <c r="D184" i="26"/>
  <c r="D184" i="25" s="1"/>
  <c r="E184" i="26"/>
  <c r="E184" i="25" s="1"/>
  <c r="F184" i="26"/>
  <c r="F184" i="25" s="1"/>
  <c r="G184" i="26"/>
  <c r="G184" i="25" s="1"/>
  <c r="H184" i="26"/>
  <c r="I184" i="26"/>
  <c r="J184" i="26"/>
  <c r="M184" i="26"/>
  <c r="M184" i="25" s="1"/>
  <c r="N184" i="26"/>
  <c r="N184" i="25" s="1"/>
  <c r="O184" i="26"/>
  <c r="O184" i="25" s="1"/>
  <c r="P184" i="26"/>
  <c r="P184" i="25" s="1"/>
  <c r="Q184" i="26"/>
  <c r="Q184" i="25" s="1"/>
  <c r="R184" i="26"/>
  <c r="S184" i="26"/>
  <c r="T184" i="26"/>
  <c r="C185" i="26"/>
  <c r="C185" i="25" s="1"/>
  <c r="D185" i="26"/>
  <c r="D185" i="25" s="1"/>
  <c r="E185" i="26"/>
  <c r="E185" i="25" s="1"/>
  <c r="F185" i="26"/>
  <c r="F185" i="25" s="1"/>
  <c r="G185" i="26"/>
  <c r="G185" i="25" s="1"/>
  <c r="H185" i="26"/>
  <c r="I185" i="26"/>
  <c r="J185" i="26"/>
  <c r="M185" i="26"/>
  <c r="M185" i="25" s="1"/>
  <c r="N185" i="26"/>
  <c r="N185" i="25" s="1"/>
  <c r="O185" i="26"/>
  <c r="O185" i="25" s="1"/>
  <c r="P185" i="26"/>
  <c r="P185" i="25" s="1"/>
  <c r="Q185" i="26"/>
  <c r="Q185" i="25" s="1"/>
  <c r="R185" i="26"/>
  <c r="S185" i="26"/>
  <c r="T185" i="26"/>
  <c r="C186" i="26"/>
  <c r="D186" i="26"/>
  <c r="E186" i="26"/>
  <c r="F186" i="26"/>
  <c r="G186" i="26"/>
  <c r="H186" i="26"/>
  <c r="I186" i="26"/>
  <c r="J186" i="26"/>
  <c r="M186" i="26"/>
  <c r="M186" i="25" s="1"/>
  <c r="N186" i="26"/>
  <c r="N186" i="25" s="1"/>
  <c r="O186" i="26"/>
  <c r="O186" i="25" s="1"/>
  <c r="P186" i="26"/>
  <c r="P186" i="25" s="1"/>
  <c r="Q186" i="26"/>
  <c r="Q186" i="25" s="1"/>
  <c r="R186" i="26"/>
  <c r="S186" i="26"/>
  <c r="T186" i="26"/>
  <c r="C187" i="26"/>
  <c r="C187" i="25" s="1"/>
  <c r="D187" i="26"/>
  <c r="D187" i="25" s="1"/>
  <c r="E187" i="26"/>
  <c r="E187" i="25" s="1"/>
  <c r="F187" i="26"/>
  <c r="F187" i="25" s="1"/>
  <c r="G187" i="26"/>
  <c r="G187" i="25" s="1"/>
  <c r="H187" i="26"/>
  <c r="I187" i="26"/>
  <c r="J187" i="26"/>
  <c r="M187" i="26"/>
  <c r="M187" i="25" s="1"/>
  <c r="N187" i="26"/>
  <c r="N187" i="25" s="1"/>
  <c r="O187" i="26"/>
  <c r="O187" i="25" s="1"/>
  <c r="P187" i="26"/>
  <c r="P187" i="25" s="1"/>
  <c r="Q187" i="26"/>
  <c r="Q187" i="25" s="1"/>
  <c r="R187" i="26"/>
  <c r="S187" i="26"/>
  <c r="T187" i="26"/>
  <c r="C188" i="26"/>
  <c r="C188" i="25" s="1"/>
  <c r="D188" i="26"/>
  <c r="D188" i="25" s="1"/>
  <c r="E188" i="26"/>
  <c r="E188" i="25" s="1"/>
  <c r="F188" i="26"/>
  <c r="F188" i="25" s="1"/>
  <c r="G188" i="26"/>
  <c r="G188" i="25" s="1"/>
  <c r="H188" i="26"/>
  <c r="I188" i="26"/>
  <c r="J188" i="26"/>
  <c r="M188" i="26"/>
  <c r="M188" i="25" s="1"/>
  <c r="N188" i="26"/>
  <c r="N188" i="25" s="1"/>
  <c r="O188" i="26"/>
  <c r="O188" i="25" s="1"/>
  <c r="P188" i="26"/>
  <c r="P188" i="25" s="1"/>
  <c r="Q188" i="26"/>
  <c r="Q188" i="25" s="1"/>
  <c r="R188" i="26"/>
  <c r="S188" i="26"/>
  <c r="T188" i="26"/>
  <c r="C189" i="26"/>
  <c r="C189" i="25" s="1"/>
  <c r="D189" i="26"/>
  <c r="D189" i="25" s="1"/>
  <c r="E189" i="26"/>
  <c r="E189" i="25" s="1"/>
  <c r="F189" i="26"/>
  <c r="F189" i="25" s="1"/>
  <c r="G189" i="26"/>
  <c r="G189" i="25" s="1"/>
  <c r="H189" i="26"/>
  <c r="I189" i="26"/>
  <c r="J189" i="26"/>
  <c r="M189" i="26"/>
  <c r="M189" i="25" s="1"/>
  <c r="N189" i="26"/>
  <c r="N189" i="25" s="1"/>
  <c r="O189" i="26"/>
  <c r="O189" i="25" s="1"/>
  <c r="P189" i="26"/>
  <c r="P189" i="25" s="1"/>
  <c r="Q189" i="26"/>
  <c r="Q189" i="25" s="1"/>
  <c r="R189" i="26"/>
  <c r="S189" i="26"/>
  <c r="T189" i="26"/>
  <c r="C190" i="26"/>
  <c r="D190" i="26"/>
  <c r="E190" i="26"/>
  <c r="F190" i="26"/>
  <c r="G190" i="26"/>
  <c r="H190" i="26"/>
  <c r="I190" i="26"/>
  <c r="J190" i="26"/>
  <c r="M190" i="26"/>
  <c r="M190" i="25" s="1"/>
  <c r="N190" i="26"/>
  <c r="N190" i="25" s="1"/>
  <c r="O190" i="26"/>
  <c r="O190" i="25" s="1"/>
  <c r="P190" i="26"/>
  <c r="P190" i="25" s="1"/>
  <c r="Q190" i="26"/>
  <c r="Q190" i="25" s="1"/>
  <c r="R190" i="26"/>
  <c r="S190" i="26"/>
  <c r="T190" i="26"/>
  <c r="N171" i="26"/>
  <c r="N171" i="25" s="1"/>
  <c r="O171" i="26"/>
  <c r="O171" i="25" s="1"/>
  <c r="P171" i="26"/>
  <c r="P171" i="25" s="1"/>
  <c r="Q171" i="26"/>
  <c r="R171" i="26"/>
  <c r="R171" i="25" s="1"/>
  <c r="S171" i="26"/>
  <c r="T171" i="26"/>
  <c r="D171" i="26"/>
  <c r="D171" i="25" s="1"/>
  <c r="E171" i="26"/>
  <c r="E171" i="25" s="1"/>
  <c r="F171" i="26"/>
  <c r="F171" i="25" s="1"/>
  <c r="G171" i="26"/>
  <c r="H171" i="26"/>
  <c r="I171" i="26"/>
  <c r="J171" i="26"/>
  <c r="C151" i="26"/>
  <c r="C151" i="25" s="1"/>
  <c r="D151" i="26"/>
  <c r="D151" i="25" s="1"/>
  <c r="E151" i="26"/>
  <c r="E151" i="25" s="1"/>
  <c r="F151" i="26"/>
  <c r="F151" i="25" s="1"/>
  <c r="G151" i="26"/>
  <c r="H151" i="26"/>
  <c r="I151" i="26"/>
  <c r="J151" i="26"/>
  <c r="M151" i="26"/>
  <c r="M151" i="25" s="1"/>
  <c r="N151" i="26"/>
  <c r="N151" i="25" s="1"/>
  <c r="O151" i="26"/>
  <c r="O151" i="25" s="1"/>
  <c r="P151" i="26"/>
  <c r="P151" i="25" s="1"/>
  <c r="Q151" i="26"/>
  <c r="R151" i="26"/>
  <c r="S151" i="26"/>
  <c r="T151" i="26"/>
  <c r="C152" i="26"/>
  <c r="C152" i="25" s="1"/>
  <c r="D152" i="26"/>
  <c r="D152" i="25" s="1"/>
  <c r="E152" i="26"/>
  <c r="E152" i="25" s="1"/>
  <c r="F152" i="26"/>
  <c r="F152" i="25" s="1"/>
  <c r="G152" i="26"/>
  <c r="H152" i="26"/>
  <c r="I152" i="26"/>
  <c r="J152" i="26"/>
  <c r="M152" i="26"/>
  <c r="M152" i="25" s="1"/>
  <c r="N152" i="26"/>
  <c r="N152" i="25" s="1"/>
  <c r="O152" i="26"/>
  <c r="O152" i="25" s="1"/>
  <c r="P152" i="26"/>
  <c r="P152" i="25" s="1"/>
  <c r="Q152" i="26"/>
  <c r="R152" i="26"/>
  <c r="S152" i="26"/>
  <c r="T152" i="26"/>
  <c r="C153" i="26"/>
  <c r="D153" i="26"/>
  <c r="E153" i="26"/>
  <c r="F153" i="26"/>
  <c r="G153" i="26"/>
  <c r="H153" i="26"/>
  <c r="I153" i="26"/>
  <c r="J153" i="26"/>
  <c r="M153" i="26"/>
  <c r="M153" i="25" s="1"/>
  <c r="N153" i="26"/>
  <c r="N153" i="25" s="1"/>
  <c r="O153" i="26"/>
  <c r="O153" i="25" s="1"/>
  <c r="P153" i="26"/>
  <c r="P153" i="25" s="1"/>
  <c r="Q153" i="26"/>
  <c r="R153" i="26"/>
  <c r="S153" i="26"/>
  <c r="T153" i="26"/>
  <c r="C154" i="26"/>
  <c r="C154" i="25" s="1"/>
  <c r="D154" i="26"/>
  <c r="D154" i="25" s="1"/>
  <c r="E154" i="26"/>
  <c r="E154" i="25" s="1"/>
  <c r="F154" i="26"/>
  <c r="F154" i="25" s="1"/>
  <c r="G154" i="26"/>
  <c r="H154" i="26"/>
  <c r="I154" i="26"/>
  <c r="J154" i="26"/>
  <c r="M154" i="26"/>
  <c r="M154" i="25" s="1"/>
  <c r="N154" i="26"/>
  <c r="N154" i="25" s="1"/>
  <c r="O154" i="26"/>
  <c r="O154" i="25" s="1"/>
  <c r="P154" i="26"/>
  <c r="P154" i="25" s="1"/>
  <c r="Q154" i="26"/>
  <c r="R154" i="26"/>
  <c r="S154" i="26"/>
  <c r="T154" i="26"/>
  <c r="C155" i="26"/>
  <c r="C155" i="25" s="1"/>
  <c r="D155" i="26"/>
  <c r="D155" i="25" s="1"/>
  <c r="E155" i="26"/>
  <c r="E155" i="25" s="1"/>
  <c r="F155" i="26"/>
  <c r="F155" i="25" s="1"/>
  <c r="G155" i="26"/>
  <c r="H155" i="26"/>
  <c r="I155" i="26"/>
  <c r="J155" i="26"/>
  <c r="M155" i="26"/>
  <c r="M155" i="25" s="1"/>
  <c r="N155" i="26"/>
  <c r="N155" i="25" s="1"/>
  <c r="O155" i="26"/>
  <c r="O155" i="25" s="1"/>
  <c r="P155" i="26"/>
  <c r="P155" i="25" s="1"/>
  <c r="Q155" i="26"/>
  <c r="R155" i="26"/>
  <c r="S155" i="26"/>
  <c r="T155" i="26"/>
  <c r="C156" i="26"/>
  <c r="C156" i="25" s="1"/>
  <c r="D156" i="26"/>
  <c r="D156" i="25" s="1"/>
  <c r="E156" i="26"/>
  <c r="E156" i="25" s="1"/>
  <c r="F156" i="26"/>
  <c r="F156" i="25" s="1"/>
  <c r="G156" i="26"/>
  <c r="H156" i="26"/>
  <c r="I156" i="26"/>
  <c r="J156" i="26"/>
  <c r="M156" i="26"/>
  <c r="M156" i="25" s="1"/>
  <c r="N156" i="26"/>
  <c r="N156" i="25" s="1"/>
  <c r="O156" i="26"/>
  <c r="O156" i="25" s="1"/>
  <c r="P156" i="26"/>
  <c r="P156" i="25" s="1"/>
  <c r="Q156" i="26"/>
  <c r="R156" i="26"/>
  <c r="S156" i="26"/>
  <c r="T156" i="26"/>
  <c r="C157" i="26"/>
  <c r="D157" i="26"/>
  <c r="E157" i="26"/>
  <c r="F157" i="26"/>
  <c r="G157" i="26"/>
  <c r="H157" i="26"/>
  <c r="I157" i="26"/>
  <c r="J157" i="26"/>
  <c r="M157" i="26"/>
  <c r="M157" i="25" s="1"/>
  <c r="N157" i="26"/>
  <c r="N157" i="25" s="1"/>
  <c r="O157" i="26"/>
  <c r="O157" i="25" s="1"/>
  <c r="P157" i="26"/>
  <c r="P157" i="25" s="1"/>
  <c r="Q157" i="26"/>
  <c r="R157" i="26"/>
  <c r="S157" i="26"/>
  <c r="T157" i="26"/>
  <c r="C158" i="26"/>
  <c r="C158" i="25" s="1"/>
  <c r="D158" i="26"/>
  <c r="D158" i="25" s="1"/>
  <c r="E158" i="26"/>
  <c r="E158" i="25" s="1"/>
  <c r="F158" i="26"/>
  <c r="F158" i="25" s="1"/>
  <c r="G158" i="26"/>
  <c r="H158" i="26"/>
  <c r="I158" i="26"/>
  <c r="J158" i="26"/>
  <c r="M158" i="26"/>
  <c r="M158" i="25" s="1"/>
  <c r="N158" i="26"/>
  <c r="N158" i="25" s="1"/>
  <c r="O158" i="26"/>
  <c r="O158" i="25" s="1"/>
  <c r="P158" i="26"/>
  <c r="P158" i="25" s="1"/>
  <c r="Q158" i="26"/>
  <c r="R158" i="26"/>
  <c r="S158" i="26"/>
  <c r="T158" i="26"/>
  <c r="C159" i="26"/>
  <c r="C159" i="25" s="1"/>
  <c r="D159" i="26"/>
  <c r="D159" i="25" s="1"/>
  <c r="E159" i="26"/>
  <c r="E159" i="25" s="1"/>
  <c r="F159" i="26"/>
  <c r="F159" i="25" s="1"/>
  <c r="G159" i="26"/>
  <c r="H159" i="26"/>
  <c r="I159" i="26"/>
  <c r="J159" i="26"/>
  <c r="M159" i="26"/>
  <c r="M159" i="25" s="1"/>
  <c r="N159" i="26"/>
  <c r="N159" i="25" s="1"/>
  <c r="O159" i="26"/>
  <c r="O159" i="25" s="1"/>
  <c r="P159" i="26"/>
  <c r="P159" i="25" s="1"/>
  <c r="Q159" i="26"/>
  <c r="R159" i="26"/>
  <c r="S159" i="26"/>
  <c r="T159" i="26"/>
  <c r="C160" i="26"/>
  <c r="C160" i="25" s="1"/>
  <c r="D160" i="26"/>
  <c r="D160" i="25" s="1"/>
  <c r="E160" i="26"/>
  <c r="E160" i="25" s="1"/>
  <c r="F160" i="26"/>
  <c r="F160" i="25" s="1"/>
  <c r="G160" i="26"/>
  <c r="H160" i="26"/>
  <c r="I160" i="26"/>
  <c r="J160" i="26"/>
  <c r="M160" i="26"/>
  <c r="M160" i="25" s="1"/>
  <c r="N160" i="26"/>
  <c r="N160" i="25" s="1"/>
  <c r="O160" i="26"/>
  <c r="O160" i="25" s="1"/>
  <c r="P160" i="26"/>
  <c r="P160" i="25" s="1"/>
  <c r="Q160" i="26"/>
  <c r="R160" i="26"/>
  <c r="S160" i="26"/>
  <c r="T160" i="26"/>
  <c r="C161" i="26"/>
  <c r="D161" i="26"/>
  <c r="E161" i="26"/>
  <c r="F161" i="26"/>
  <c r="G161" i="26"/>
  <c r="H161" i="26"/>
  <c r="I161" i="26"/>
  <c r="J161" i="26"/>
  <c r="M161" i="26"/>
  <c r="M161" i="25" s="1"/>
  <c r="N161" i="26"/>
  <c r="N161" i="25" s="1"/>
  <c r="O161" i="26"/>
  <c r="O161" i="25" s="1"/>
  <c r="P161" i="26"/>
  <c r="P161" i="25" s="1"/>
  <c r="Q161" i="26"/>
  <c r="R161" i="26"/>
  <c r="S161" i="26"/>
  <c r="T161" i="26"/>
  <c r="C162" i="26"/>
  <c r="C162" i="25" s="1"/>
  <c r="D162" i="26"/>
  <c r="D162" i="25" s="1"/>
  <c r="E162" i="26"/>
  <c r="E162" i="25" s="1"/>
  <c r="F162" i="26"/>
  <c r="F162" i="25" s="1"/>
  <c r="G162" i="26"/>
  <c r="H162" i="26"/>
  <c r="I162" i="26"/>
  <c r="J162" i="26"/>
  <c r="M162" i="26"/>
  <c r="M162" i="25" s="1"/>
  <c r="N162" i="26"/>
  <c r="N162" i="25" s="1"/>
  <c r="O162" i="26"/>
  <c r="O162" i="25" s="1"/>
  <c r="P162" i="26"/>
  <c r="P162" i="25" s="1"/>
  <c r="Q162" i="26"/>
  <c r="R162" i="26"/>
  <c r="S162" i="26"/>
  <c r="T162" i="26"/>
  <c r="C163" i="26"/>
  <c r="C163" i="25" s="1"/>
  <c r="D163" i="26"/>
  <c r="D163" i="25" s="1"/>
  <c r="E163" i="26"/>
  <c r="E163" i="25" s="1"/>
  <c r="F163" i="26"/>
  <c r="F163" i="25" s="1"/>
  <c r="G163" i="26"/>
  <c r="H163" i="26"/>
  <c r="I163" i="26"/>
  <c r="J163" i="26"/>
  <c r="M163" i="26"/>
  <c r="M163" i="25" s="1"/>
  <c r="N163" i="26"/>
  <c r="N163" i="25" s="1"/>
  <c r="O163" i="26"/>
  <c r="O163" i="25" s="1"/>
  <c r="P163" i="26"/>
  <c r="P163" i="25" s="1"/>
  <c r="Q163" i="26"/>
  <c r="R163" i="26"/>
  <c r="S163" i="26"/>
  <c r="T163" i="26"/>
  <c r="C164" i="26"/>
  <c r="C164" i="25" s="1"/>
  <c r="D164" i="26"/>
  <c r="D164" i="25" s="1"/>
  <c r="E164" i="26"/>
  <c r="E164" i="25" s="1"/>
  <c r="F164" i="26"/>
  <c r="F164" i="25" s="1"/>
  <c r="G164" i="26"/>
  <c r="H164" i="26"/>
  <c r="I164" i="26"/>
  <c r="J164" i="26"/>
  <c r="M164" i="26"/>
  <c r="M164" i="25" s="1"/>
  <c r="N164" i="26"/>
  <c r="N164" i="25" s="1"/>
  <c r="O164" i="26"/>
  <c r="O164" i="25" s="1"/>
  <c r="P164" i="26"/>
  <c r="P164" i="25" s="1"/>
  <c r="Q164" i="26"/>
  <c r="R164" i="26"/>
  <c r="S164" i="26"/>
  <c r="T164" i="26"/>
  <c r="C165" i="26"/>
  <c r="D165" i="26"/>
  <c r="E165" i="26"/>
  <c r="F165" i="26"/>
  <c r="G165" i="26"/>
  <c r="H165" i="26"/>
  <c r="I165" i="26"/>
  <c r="J165" i="26"/>
  <c r="M165" i="26"/>
  <c r="M165" i="25" s="1"/>
  <c r="N165" i="26"/>
  <c r="N165" i="25" s="1"/>
  <c r="O165" i="26"/>
  <c r="O165" i="25" s="1"/>
  <c r="P165" i="26"/>
  <c r="P165" i="25" s="1"/>
  <c r="Q165" i="26"/>
  <c r="R165" i="26"/>
  <c r="S165" i="26"/>
  <c r="T165" i="26"/>
  <c r="C166" i="26"/>
  <c r="C166" i="25" s="1"/>
  <c r="D166" i="26"/>
  <c r="D166" i="25" s="1"/>
  <c r="E166" i="26"/>
  <c r="E166" i="25" s="1"/>
  <c r="F166" i="26"/>
  <c r="F166" i="25" s="1"/>
  <c r="G166" i="26"/>
  <c r="H166" i="26"/>
  <c r="I166" i="26"/>
  <c r="J166" i="26"/>
  <c r="M166" i="26"/>
  <c r="M166" i="25" s="1"/>
  <c r="N166" i="26"/>
  <c r="N166" i="25" s="1"/>
  <c r="O166" i="26"/>
  <c r="O166" i="25" s="1"/>
  <c r="P166" i="26"/>
  <c r="P166" i="25" s="1"/>
  <c r="Q166" i="26"/>
  <c r="R166" i="26"/>
  <c r="S166" i="26"/>
  <c r="T166" i="26"/>
  <c r="C167" i="26"/>
  <c r="C167" i="25" s="1"/>
  <c r="D167" i="26"/>
  <c r="D167" i="25" s="1"/>
  <c r="E167" i="26"/>
  <c r="E167" i="25" s="1"/>
  <c r="F167" i="26"/>
  <c r="F167" i="25" s="1"/>
  <c r="G167" i="26"/>
  <c r="H167" i="26"/>
  <c r="I167" i="26"/>
  <c r="J167" i="26"/>
  <c r="M167" i="26"/>
  <c r="M167" i="25" s="1"/>
  <c r="N167" i="26"/>
  <c r="N167" i="25" s="1"/>
  <c r="O167" i="26"/>
  <c r="O167" i="25" s="1"/>
  <c r="P167" i="26"/>
  <c r="P167" i="25" s="1"/>
  <c r="Q167" i="26"/>
  <c r="R167" i="26"/>
  <c r="S167" i="26"/>
  <c r="T167" i="26"/>
  <c r="C168" i="26"/>
  <c r="C168" i="25" s="1"/>
  <c r="D168" i="26"/>
  <c r="D168" i="25" s="1"/>
  <c r="E168" i="26"/>
  <c r="E168" i="25" s="1"/>
  <c r="F168" i="26"/>
  <c r="F168" i="25" s="1"/>
  <c r="G168" i="26"/>
  <c r="H168" i="26"/>
  <c r="I168" i="26"/>
  <c r="J168" i="26"/>
  <c r="M168" i="26"/>
  <c r="M168" i="25" s="1"/>
  <c r="N168" i="26"/>
  <c r="N168" i="25" s="1"/>
  <c r="O168" i="26"/>
  <c r="O168" i="25" s="1"/>
  <c r="P168" i="26"/>
  <c r="P168" i="25" s="1"/>
  <c r="Q168" i="26"/>
  <c r="R168" i="26"/>
  <c r="S168" i="26"/>
  <c r="T168" i="26"/>
  <c r="C169" i="26"/>
  <c r="D169" i="26"/>
  <c r="E169" i="26"/>
  <c r="F169" i="26"/>
  <c r="G169" i="26"/>
  <c r="H169" i="26"/>
  <c r="I169" i="26"/>
  <c r="J169" i="26"/>
  <c r="M169" i="26"/>
  <c r="M169" i="25" s="1"/>
  <c r="N169" i="26"/>
  <c r="N169" i="25" s="1"/>
  <c r="O169" i="26"/>
  <c r="O169" i="25" s="1"/>
  <c r="P169" i="26"/>
  <c r="P169" i="25" s="1"/>
  <c r="Q169" i="26"/>
  <c r="R169" i="26"/>
  <c r="S169" i="26"/>
  <c r="T169" i="26"/>
  <c r="N150" i="26"/>
  <c r="N150" i="25" s="1"/>
  <c r="O150" i="26"/>
  <c r="O150" i="25" s="1"/>
  <c r="P150" i="26"/>
  <c r="P150" i="25" s="1"/>
  <c r="Q150" i="26"/>
  <c r="R150" i="26"/>
  <c r="S150" i="26"/>
  <c r="T150" i="26"/>
  <c r="D150" i="26"/>
  <c r="D150" i="25" s="1"/>
  <c r="E150" i="26"/>
  <c r="E150" i="25" s="1"/>
  <c r="F150" i="26"/>
  <c r="F150" i="25" s="1"/>
  <c r="G150" i="26"/>
  <c r="G150" i="25" s="1"/>
  <c r="H150" i="26"/>
  <c r="I150" i="26"/>
  <c r="J150" i="26"/>
  <c r="C130" i="26"/>
  <c r="C130" i="25" s="1"/>
  <c r="D130" i="26"/>
  <c r="D130" i="25" s="1"/>
  <c r="E130" i="26"/>
  <c r="E130" i="25" s="1"/>
  <c r="F130" i="26"/>
  <c r="F130" i="25" s="1"/>
  <c r="G130" i="26"/>
  <c r="G130" i="25" s="1"/>
  <c r="H130" i="26"/>
  <c r="I130" i="26"/>
  <c r="J130" i="26"/>
  <c r="M130" i="26"/>
  <c r="M130" i="25" s="1"/>
  <c r="N130" i="26"/>
  <c r="N130" i="25" s="1"/>
  <c r="O130" i="26"/>
  <c r="O130" i="25" s="1"/>
  <c r="P130" i="26"/>
  <c r="P130" i="25" s="1"/>
  <c r="Q130" i="26"/>
  <c r="Q130" i="25" s="1"/>
  <c r="R130" i="26"/>
  <c r="S130" i="26"/>
  <c r="T130" i="26"/>
  <c r="C131" i="26"/>
  <c r="C131" i="25" s="1"/>
  <c r="D131" i="26"/>
  <c r="D131" i="25" s="1"/>
  <c r="E131" i="26"/>
  <c r="E131" i="25" s="1"/>
  <c r="F131" i="26"/>
  <c r="F131" i="25" s="1"/>
  <c r="G131" i="26"/>
  <c r="G131" i="25" s="1"/>
  <c r="H131" i="26"/>
  <c r="I131" i="26"/>
  <c r="J131" i="26"/>
  <c r="M131" i="26"/>
  <c r="M131" i="25" s="1"/>
  <c r="N131" i="26"/>
  <c r="N131" i="25" s="1"/>
  <c r="O131" i="26"/>
  <c r="O131" i="25" s="1"/>
  <c r="P131" i="26"/>
  <c r="P131" i="25" s="1"/>
  <c r="Q131" i="26"/>
  <c r="Q131" i="25" s="1"/>
  <c r="R131" i="26"/>
  <c r="S131" i="26"/>
  <c r="T131" i="26"/>
  <c r="C132" i="26"/>
  <c r="D132" i="26"/>
  <c r="E132" i="26"/>
  <c r="F132" i="26"/>
  <c r="G132" i="26"/>
  <c r="H132" i="26"/>
  <c r="I132" i="26"/>
  <c r="J132" i="26"/>
  <c r="M132" i="26"/>
  <c r="M132" i="25" s="1"/>
  <c r="N132" i="26"/>
  <c r="N132" i="25" s="1"/>
  <c r="O132" i="26"/>
  <c r="O132" i="25" s="1"/>
  <c r="P132" i="26"/>
  <c r="P132" i="25" s="1"/>
  <c r="Q132" i="26"/>
  <c r="Q132" i="25" s="1"/>
  <c r="R132" i="26"/>
  <c r="S132" i="26"/>
  <c r="T132" i="26"/>
  <c r="C133" i="26"/>
  <c r="C133" i="25" s="1"/>
  <c r="D133" i="26"/>
  <c r="D133" i="25" s="1"/>
  <c r="E133" i="26"/>
  <c r="E133" i="25" s="1"/>
  <c r="F133" i="26"/>
  <c r="F133" i="25" s="1"/>
  <c r="G133" i="26"/>
  <c r="G133" i="25" s="1"/>
  <c r="H133" i="26"/>
  <c r="I133" i="26"/>
  <c r="J133" i="26"/>
  <c r="M133" i="26"/>
  <c r="M133" i="25" s="1"/>
  <c r="N133" i="26"/>
  <c r="N133" i="25" s="1"/>
  <c r="O133" i="26"/>
  <c r="O133" i="25" s="1"/>
  <c r="P133" i="26"/>
  <c r="P133" i="25" s="1"/>
  <c r="Q133" i="26"/>
  <c r="Q133" i="25" s="1"/>
  <c r="R133" i="26"/>
  <c r="S133" i="26"/>
  <c r="T133" i="26"/>
  <c r="C134" i="26"/>
  <c r="C134" i="25" s="1"/>
  <c r="D134" i="26"/>
  <c r="D134" i="25" s="1"/>
  <c r="E134" i="26"/>
  <c r="E134" i="25" s="1"/>
  <c r="F134" i="26"/>
  <c r="F134" i="25" s="1"/>
  <c r="G134" i="26"/>
  <c r="G134" i="25" s="1"/>
  <c r="H134" i="26"/>
  <c r="I134" i="26"/>
  <c r="J134" i="26"/>
  <c r="M134" i="26"/>
  <c r="M134" i="25" s="1"/>
  <c r="N134" i="26"/>
  <c r="N134" i="25" s="1"/>
  <c r="O134" i="26"/>
  <c r="O134" i="25" s="1"/>
  <c r="P134" i="26"/>
  <c r="P134" i="25" s="1"/>
  <c r="Q134" i="26"/>
  <c r="Q134" i="25" s="1"/>
  <c r="R134" i="26"/>
  <c r="S134" i="26"/>
  <c r="T134" i="26"/>
  <c r="C135" i="26"/>
  <c r="C135" i="25" s="1"/>
  <c r="D135" i="26"/>
  <c r="D135" i="25" s="1"/>
  <c r="E135" i="26"/>
  <c r="E135" i="25" s="1"/>
  <c r="F135" i="26"/>
  <c r="F135" i="25" s="1"/>
  <c r="G135" i="26"/>
  <c r="G135" i="25" s="1"/>
  <c r="H135" i="26"/>
  <c r="I135" i="26"/>
  <c r="J135" i="26"/>
  <c r="M135" i="26"/>
  <c r="M135" i="25" s="1"/>
  <c r="N135" i="26"/>
  <c r="N135" i="25" s="1"/>
  <c r="O135" i="26"/>
  <c r="O135" i="25" s="1"/>
  <c r="P135" i="26"/>
  <c r="P135" i="25" s="1"/>
  <c r="Q135" i="26"/>
  <c r="Q135" i="25" s="1"/>
  <c r="R135" i="26"/>
  <c r="S135" i="26"/>
  <c r="T135" i="26"/>
  <c r="C136" i="26"/>
  <c r="D136" i="26"/>
  <c r="E136" i="26"/>
  <c r="F136" i="26"/>
  <c r="G136" i="26"/>
  <c r="H136" i="26"/>
  <c r="I136" i="26"/>
  <c r="J136" i="26"/>
  <c r="M136" i="26"/>
  <c r="M136" i="25" s="1"/>
  <c r="N136" i="26"/>
  <c r="N136" i="25" s="1"/>
  <c r="O136" i="26"/>
  <c r="O136" i="25" s="1"/>
  <c r="P136" i="26"/>
  <c r="P136" i="25" s="1"/>
  <c r="Q136" i="26"/>
  <c r="Q136" i="25" s="1"/>
  <c r="R136" i="26"/>
  <c r="S136" i="26"/>
  <c r="T136" i="26"/>
  <c r="C137" i="26"/>
  <c r="C137" i="25" s="1"/>
  <c r="D137" i="26"/>
  <c r="D137" i="25" s="1"/>
  <c r="E137" i="26"/>
  <c r="E137" i="25" s="1"/>
  <c r="F137" i="26"/>
  <c r="F137" i="25" s="1"/>
  <c r="G137" i="26"/>
  <c r="G137" i="25" s="1"/>
  <c r="H137" i="26"/>
  <c r="I137" i="26"/>
  <c r="J137" i="26"/>
  <c r="M137" i="26"/>
  <c r="M137" i="25" s="1"/>
  <c r="N137" i="26"/>
  <c r="N137" i="25" s="1"/>
  <c r="O137" i="26"/>
  <c r="O137" i="25" s="1"/>
  <c r="P137" i="26"/>
  <c r="P137" i="25" s="1"/>
  <c r="Q137" i="26"/>
  <c r="Q137" i="25" s="1"/>
  <c r="R137" i="26"/>
  <c r="S137" i="26"/>
  <c r="T137" i="26"/>
  <c r="C138" i="26"/>
  <c r="C138" i="25" s="1"/>
  <c r="D138" i="26"/>
  <c r="D138" i="25" s="1"/>
  <c r="E138" i="26"/>
  <c r="E138" i="25" s="1"/>
  <c r="F138" i="26"/>
  <c r="F138" i="25" s="1"/>
  <c r="G138" i="26"/>
  <c r="G138" i="25" s="1"/>
  <c r="H138" i="26"/>
  <c r="I138" i="26"/>
  <c r="J138" i="26"/>
  <c r="M138" i="26"/>
  <c r="M138" i="25" s="1"/>
  <c r="N138" i="26"/>
  <c r="N138" i="25" s="1"/>
  <c r="O138" i="26"/>
  <c r="O138" i="25" s="1"/>
  <c r="P138" i="26"/>
  <c r="P138" i="25" s="1"/>
  <c r="Q138" i="26"/>
  <c r="Q138" i="25" s="1"/>
  <c r="R138" i="26"/>
  <c r="S138" i="26"/>
  <c r="T138" i="26"/>
  <c r="C139" i="26"/>
  <c r="C139" i="25" s="1"/>
  <c r="D139" i="26"/>
  <c r="D139" i="25" s="1"/>
  <c r="E139" i="26"/>
  <c r="E139" i="25" s="1"/>
  <c r="F139" i="26"/>
  <c r="F139" i="25" s="1"/>
  <c r="G139" i="26"/>
  <c r="G139" i="25" s="1"/>
  <c r="H139" i="26"/>
  <c r="I139" i="26"/>
  <c r="J139" i="26"/>
  <c r="M139" i="26"/>
  <c r="M139" i="25" s="1"/>
  <c r="N139" i="26"/>
  <c r="N139" i="25" s="1"/>
  <c r="O139" i="26"/>
  <c r="O139" i="25" s="1"/>
  <c r="P139" i="26"/>
  <c r="P139" i="25" s="1"/>
  <c r="Q139" i="26"/>
  <c r="Q139" i="25" s="1"/>
  <c r="R139" i="26"/>
  <c r="S139" i="26"/>
  <c r="T139" i="26"/>
  <c r="C140" i="26"/>
  <c r="D140" i="26"/>
  <c r="E140" i="26"/>
  <c r="F140" i="26"/>
  <c r="G140" i="26"/>
  <c r="H140" i="26"/>
  <c r="I140" i="26"/>
  <c r="J140" i="26"/>
  <c r="M140" i="26"/>
  <c r="M140" i="25" s="1"/>
  <c r="N140" i="26"/>
  <c r="N140" i="25" s="1"/>
  <c r="O140" i="26"/>
  <c r="O140" i="25" s="1"/>
  <c r="P140" i="26"/>
  <c r="P140" i="25" s="1"/>
  <c r="Q140" i="26"/>
  <c r="Q140" i="25" s="1"/>
  <c r="R140" i="26"/>
  <c r="S140" i="26"/>
  <c r="T140" i="26"/>
  <c r="C141" i="26"/>
  <c r="C141" i="25" s="1"/>
  <c r="D141" i="26"/>
  <c r="D141" i="25" s="1"/>
  <c r="E141" i="26"/>
  <c r="E141" i="25" s="1"/>
  <c r="F141" i="26"/>
  <c r="F141" i="25" s="1"/>
  <c r="G141" i="26"/>
  <c r="G141" i="25" s="1"/>
  <c r="H141" i="26"/>
  <c r="I141" i="26"/>
  <c r="J141" i="26"/>
  <c r="M141" i="26"/>
  <c r="M141" i="25" s="1"/>
  <c r="N141" i="26"/>
  <c r="N141" i="25" s="1"/>
  <c r="O141" i="26"/>
  <c r="O141" i="25" s="1"/>
  <c r="P141" i="26"/>
  <c r="P141" i="25" s="1"/>
  <c r="Q141" i="26"/>
  <c r="Q141" i="25" s="1"/>
  <c r="R141" i="26"/>
  <c r="S141" i="26"/>
  <c r="T141" i="26"/>
  <c r="C142" i="26"/>
  <c r="C142" i="25" s="1"/>
  <c r="D142" i="26"/>
  <c r="D142" i="25" s="1"/>
  <c r="E142" i="26"/>
  <c r="E142" i="25" s="1"/>
  <c r="F142" i="26"/>
  <c r="F142" i="25" s="1"/>
  <c r="G142" i="26"/>
  <c r="G142" i="25" s="1"/>
  <c r="H142" i="26"/>
  <c r="I142" i="26"/>
  <c r="J142" i="26"/>
  <c r="M142" i="26"/>
  <c r="M142" i="25" s="1"/>
  <c r="N142" i="26"/>
  <c r="N142" i="25" s="1"/>
  <c r="O142" i="26"/>
  <c r="O142" i="25" s="1"/>
  <c r="P142" i="26"/>
  <c r="P142" i="25" s="1"/>
  <c r="Q142" i="26"/>
  <c r="Q142" i="25" s="1"/>
  <c r="R142" i="26"/>
  <c r="S142" i="26"/>
  <c r="T142" i="26"/>
  <c r="C143" i="26"/>
  <c r="C143" i="25" s="1"/>
  <c r="D143" i="26"/>
  <c r="D143" i="25" s="1"/>
  <c r="E143" i="26"/>
  <c r="E143" i="25" s="1"/>
  <c r="F143" i="26"/>
  <c r="F143" i="25" s="1"/>
  <c r="G143" i="26"/>
  <c r="G143" i="25" s="1"/>
  <c r="H143" i="26"/>
  <c r="I143" i="26"/>
  <c r="J143" i="26"/>
  <c r="M143" i="26"/>
  <c r="M143" i="25" s="1"/>
  <c r="N143" i="26"/>
  <c r="N143" i="25" s="1"/>
  <c r="O143" i="26"/>
  <c r="O143" i="25" s="1"/>
  <c r="P143" i="26"/>
  <c r="P143" i="25" s="1"/>
  <c r="Q143" i="26"/>
  <c r="Q143" i="25" s="1"/>
  <c r="R143" i="26"/>
  <c r="S143" i="26"/>
  <c r="T143" i="26"/>
  <c r="C144" i="26"/>
  <c r="D144" i="26"/>
  <c r="E144" i="26"/>
  <c r="F144" i="26"/>
  <c r="G144" i="26"/>
  <c r="H144" i="26"/>
  <c r="I144" i="26"/>
  <c r="J144" i="26"/>
  <c r="M144" i="26"/>
  <c r="M144" i="25" s="1"/>
  <c r="N144" i="26"/>
  <c r="N144" i="25" s="1"/>
  <c r="O144" i="26"/>
  <c r="O144" i="25" s="1"/>
  <c r="P144" i="26"/>
  <c r="P144" i="25" s="1"/>
  <c r="Q144" i="26"/>
  <c r="Q144" i="25" s="1"/>
  <c r="R144" i="26"/>
  <c r="S144" i="26"/>
  <c r="T144" i="26"/>
  <c r="C145" i="26"/>
  <c r="C145" i="25" s="1"/>
  <c r="D145" i="26"/>
  <c r="D145" i="25" s="1"/>
  <c r="E145" i="26"/>
  <c r="E145" i="25" s="1"/>
  <c r="F145" i="26"/>
  <c r="F145" i="25" s="1"/>
  <c r="G145" i="26"/>
  <c r="G145" i="25" s="1"/>
  <c r="H145" i="26"/>
  <c r="I145" i="26"/>
  <c r="J145" i="26"/>
  <c r="M145" i="26"/>
  <c r="M145" i="25" s="1"/>
  <c r="N145" i="26"/>
  <c r="N145" i="25" s="1"/>
  <c r="O145" i="26"/>
  <c r="O145" i="25" s="1"/>
  <c r="P145" i="26"/>
  <c r="P145" i="25" s="1"/>
  <c r="Q145" i="26"/>
  <c r="Q145" i="25" s="1"/>
  <c r="R145" i="26"/>
  <c r="S145" i="26"/>
  <c r="T145" i="26"/>
  <c r="C146" i="26"/>
  <c r="C146" i="25" s="1"/>
  <c r="D146" i="26"/>
  <c r="D146" i="25" s="1"/>
  <c r="E146" i="26"/>
  <c r="E146" i="25" s="1"/>
  <c r="F146" i="26"/>
  <c r="F146" i="25" s="1"/>
  <c r="G146" i="26"/>
  <c r="G146" i="25" s="1"/>
  <c r="H146" i="26"/>
  <c r="I146" i="26"/>
  <c r="J146" i="26"/>
  <c r="M146" i="26"/>
  <c r="M146" i="25" s="1"/>
  <c r="N146" i="26"/>
  <c r="N146" i="25" s="1"/>
  <c r="O146" i="26"/>
  <c r="O146" i="25" s="1"/>
  <c r="P146" i="26"/>
  <c r="P146" i="25" s="1"/>
  <c r="Q146" i="26"/>
  <c r="Q146" i="25" s="1"/>
  <c r="R146" i="26"/>
  <c r="S146" i="26"/>
  <c r="T146" i="26"/>
  <c r="C147" i="26"/>
  <c r="C147" i="25" s="1"/>
  <c r="D147" i="26"/>
  <c r="D147" i="25" s="1"/>
  <c r="E147" i="26"/>
  <c r="E147" i="25" s="1"/>
  <c r="F147" i="26"/>
  <c r="F147" i="25" s="1"/>
  <c r="G147" i="26"/>
  <c r="G147" i="25" s="1"/>
  <c r="H147" i="26"/>
  <c r="I147" i="26"/>
  <c r="J147" i="26"/>
  <c r="M147" i="26"/>
  <c r="M147" i="25" s="1"/>
  <c r="N147" i="26"/>
  <c r="N147" i="25" s="1"/>
  <c r="O147" i="26"/>
  <c r="O147" i="25" s="1"/>
  <c r="P147" i="26"/>
  <c r="P147" i="25" s="1"/>
  <c r="Q147" i="26"/>
  <c r="Q147" i="25" s="1"/>
  <c r="R147" i="26"/>
  <c r="S147" i="26"/>
  <c r="T147" i="26"/>
  <c r="C148" i="26"/>
  <c r="D148" i="26"/>
  <c r="E148" i="26"/>
  <c r="F148" i="26"/>
  <c r="G148" i="26"/>
  <c r="H148" i="26"/>
  <c r="I148" i="26"/>
  <c r="J148" i="26"/>
  <c r="M148" i="26"/>
  <c r="M148" i="25" s="1"/>
  <c r="N148" i="26"/>
  <c r="N148" i="25" s="1"/>
  <c r="O148" i="26"/>
  <c r="O148" i="25" s="1"/>
  <c r="P148" i="26"/>
  <c r="P148" i="25" s="1"/>
  <c r="Q148" i="26"/>
  <c r="Q148" i="25" s="1"/>
  <c r="R148" i="26"/>
  <c r="S148" i="26"/>
  <c r="T148" i="26"/>
  <c r="N129" i="26"/>
  <c r="N129" i="25" s="1"/>
  <c r="O129" i="26"/>
  <c r="O129" i="25" s="1"/>
  <c r="P129" i="26"/>
  <c r="P129" i="25" s="1"/>
  <c r="Q129" i="26"/>
  <c r="R129" i="26"/>
  <c r="R129" i="25" s="1"/>
  <c r="S129" i="26"/>
  <c r="T129" i="26"/>
  <c r="D129" i="26"/>
  <c r="D129" i="25" s="1"/>
  <c r="E129" i="26"/>
  <c r="E129" i="25" s="1"/>
  <c r="F129" i="26"/>
  <c r="F129" i="25" s="1"/>
  <c r="G129" i="26"/>
  <c r="H129" i="26"/>
  <c r="I129" i="26"/>
  <c r="J129" i="26"/>
  <c r="C109" i="26"/>
  <c r="C109" i="25" s="1"/>
  <c r="D109" i="26"/>
  <c r="D109" i="25" s="1"/>
  <c r="E109" i="26"/>
  <c r="E109" i="25" s="1"/>
  <c r="F109" i="26"/>
  <c r="F109" i="25" s="1"/>
  <c r="G109" i="26"/>
  <c r="H109" i="26"/>
  <c r="I109" i="26"/>
  <c r="J109" i="26"/>
  <c r="M109" i="26"/>
  <c r="M109" i="25" s="1"/>
  <c r="N109" i="26"/>
  <c r="N109" i="25" s="1"/>
  <c r="O109" i="26"/>
  <c r="O109" i="25" s="1"/>
  <c r="P109" i="26"/>
  <c r="P109" i="25" s="1"/>
  <c r="Q109" i="26"/>
  <c r="R109" i="26"/>
  <c r="S109" i="26"/>
  <c r="T109" i="26"/>
  <c r="C110" i="26"/>
  <c r="C110" i="25" s="1"/>
  <c r="D110" i="26"/>
  <c r="D110" i="25" s="1"/>
  <c r="E110" i="26"/>
  <c r="E110" i="25" s="1"/>
  <c r="F110" i="26"/>
  <c r="F110" i="25" s="1"/>
  <c r="G110" i="26"/>
  <c r="H110" i="26"/>
  <c r="I110" i="26"/>
  <c r="J110" i="26"/>
  <c r="M110" i="26"/>
  <c r="M110" i="25" s="1"/>
  <c r="N110" i="26"/>
  <c r="N110" i="25" s="1"/>
  <c r="O110" i="26"/>
  <c r="O110" i="25" s="1"/>
  <c r="P110" i="26"/>
  <c r="P110" i="25" s="1"/>
  <c r="Q110" i="26"/>
  <c r="R110" i="26"/>
  <c r="S110" i="26"/>
  <c r="T110" i="26"/>
  <c r="C111" i="26"/>
  <c r="D111" i="26"/>
  <c r="E111" i="26"/>
  <c r="F111" i="26"/>
  <c r="G111" i="26"/>
  <c r="H111" i="26"/>
  <c r="I111" i="26"/>
  <c r="J111" i="26"/>
  <c r="M111" i="26"/>
  <c r="M111" i="25" s="1"/>
  <c r="N111" i="26"/>
  <c r="N111" i="25" s="1"/>
  <c r="O111" i="26"/>
  <c r="O111" i="25" s="1"/>
  <c r="P111" i="26"/>
  <c r="P111" i="25" s="1"/>
  <c r="Q111" i="26"/>
  <c r="R111" i="26"/>
  <c r="S111" i="26"/>
  <c r="T111" i="26"/>
  <c r="C112" i="26"/>
  <c r="C112" i="25" s="1"/>
  <c r="D112" i="26"/>
  <c r="D112" i="25" s="1"/>
  <c r="E112" i="26"/>
  <c r="E112" i="25" s="1"/>
  <c r="F112" i="26"/>
  <c r="F112" i="25" s="1"/>
  <c r="G112" i="26"/>
  <c r="H112" i="26"/>
  <c r="I112" i="26"/>
  <c r="J112" i="26"/>
  <c r="M112" i="26"/>
  <c r="M112" i="25" s="1"/>
  <c r="N112" i="26"/>
  <c r="N112" i="25" s="1"/>
  <c r="O112" i="26"/>
  <c r="O112" i="25" s="1"/>
  <c r="P112" i="26"/>
  <c r="P112" i="25" s="1"/>
  <c r="Q112" i="26"/>
  <c r="R112" i="26"/>
  <c r="S112" i="26"/>
  <c r="T112" i="26"/>
  <c r="C113" i="26"/>
  <c r="C113" i="25" s="1"/>
  <c r="D113" i="26"/>
  <c r="D113" i="25" s="1"/>
  <c r="E113" i="26"/>
  <c r="E113" i="25" s="1"/>
  <c r="F113" i="26"/>
  <c r="F113" i="25" s="1"/>
  <c r="G113" i="26"/>
  <c r="H113" i="26"/>
  <c r="I113" i="26"/>
  <c r="J113" i="26"/>
  <c r="M113" i="26"/>
  <c r="M113" i="25" s="1"/>
  <c r="N113" i="26"/>
  <c r="N113" i="25" s="1"/>
  <c r="O113" i="26"/>
  <c r="O113" i="25" s="1"/>
  <c r="P113" i="26"/>
  <c r="P113" i="25" s="1"/>
  <c r="Q113" i="26"/>
  <c r="R113" i="26"/>
  <c r="S113" i="26"/>
  <c r="T113" i="26"/>
  <c r="C114" i="26"/>
  <c r="C114" i="25" s="1"/>
  <c r="D114" i="26"/>
  <c r="D114" i="25" s="1"/>
  <c r="E114" i="26"/>
  <c r="E114" i="25" s="1"/>
  <c r="F114" i="26"/>
  <c r="F114" i="25" s="1"/>
  <c r="G114" i="26"/>
  <c r="H114" i="26"/>
  <c r="I114" i="26"/>
  <c r="J114" i="26"/>
  <c r="M114" i="26"/>
  <c r="M114" i="25" s="1"/>
  <c r="N114" i="26"/>
  <c r="N114" i="25" s="1"/>
  <c r="O114" i="26"/>
  <c r="O114" i="25" s="1"/>
  <c r="P114" i="26"/>
  <c r="P114" i="25" s="1"/>
  <c r="Q114" i="26"/>
  <c r="R114" i="26"/>
  <c r="S114" i="26"/>
  <c r="T114" i="26"/>
  <c r="C115" i="26"/>
  <c r="D115" i="26"/>
  <c r="E115" i="26"/>
  <c r="F115" i="26"/>
  <c r="G115" i="26"/>
  <c r="H115" i="26"/>
  <c r="I115" i="26"/>
  <c r="J115" i="26"/>
  <c r="M115" i="26"/>
  <c r="M115" i="25" s="1"/>
  <c r="N115" i="26"/>
  <c r="N115" i="25" s="1"/>
  <c r="O115" i="26"/>
  <c r="O115" i="25" s="1"/>
  <c r="P115" i="26"/>
  <c r="P115" i="25" s="1"/>
  <c r="Q115" i="26"/>
  <c r="R115" i="26"/>
  <c r="S115" i="26"/>
  <c r="T115" i="26"/>
  <c r="C116" i="26"/>
  <c r="C116" i="25" s="1"/>
  <c r="D116" i="26"/>
  <c r="D116" i="25" s="1"/>
  <c r="E116" i="26"/>
  <c r="E116" i="25" s="1"/>
  <c r="F116" i="26"/>
  <c r="F116" i="25" s="1"/>
  <c r="G116" i="26"/>
  <c r="H116" i="26"/>
  <c r="I116" i="26"/>
  <c r="J116" i="26"/>
  <c r="M116" i="26"/>
  <c r="M116" i="25" s="1"/>
  <c r="N116" i="26"/>
  <c r="N116" i="25" s="1"/>
  <c r="O116" i="26"/>
  <c r="O116" i="25" s="1"/>
  <c r="P116" i="26"/>
  <c r="P116" i="25" s="1"/>
  <c r="Q116" i="26"/>
  <c r="R116" i="26"/>
  <c r="S116" i="26"/>
  <c r="T116" i="26"/>
  <c r="C117" i="26"/>
  <c r="C117" i="25" s="1"/>
  <c r="D117" i="26"/>
  <c r="D117" i="25" s="1"/>
  <c r="E117" i="26"/>
  <c r="E117" i="25" s="1"/>
  <c r="F117" i="26"/>
  <c r="F117" i="25" s="1"/>
  <c r="G117" i="26"/>
  <c r="H117" i="26"/>
  <c r="I117" i="26"/>
  <c r="J117" i="26"/>
  <c r="M117" i="26"/>
  <c r="M117" i="25" s="1"/>
  <c r="N117" i="26"/>
  <c r="N117" i="25" s="1"/>
  <c r="O117" i="26"/>
  <c r="O117" i="25" s="1"/>
  <c r="P117" i="26"/>
  <c r="P117" i="25" s="1"/>
  <c r="Q117" i="26"/>
  <c r="R117" i="26"/>
  <c r="S117" i="26"/>
  <c r="T117" i="26"/>
  <c r="C118" i="26"/>
  <c r="C118" i="25" s="1"/>
  <c r="D118" i="26"/>
  <c r="D118" i="25" s="1"/>
  <c r="E118" i="26"/>
  <c r="E118" i="25" s="1"/>
  <c r="F118" i="26"/>
  <c r="F118" i="25" s="1"/>
  <c r="G118" i="26"/>
  <c r="H118" i="26"/>
  <c r="I118" i="26"/>
  <c r="J118" i="26"/>
  <c r="M118" i="26"/>
  <c r="M118" i="25" s="1"/>
  <c r="N118" i="26"/>
  <c r="N118" i="25" s="1"/>
  <c r="O118" i="26"/>
  <c r="O118" i="25" s="1"/>
  <c r="P118" i="26"/>
  <c r="P118" i="25" s="1"/>
  <c r="Q118" i="26"/>
  <c r="R118" i="26"/>
  <c r="S118" i="26"/>
  <c r="T118" i="26"/>
  <c r="C119" i="26"/>
  <c r="D119" i="26"/>
  <c r="E119" i="26"/>
  <c r="F119" i="26"/>
  <c r="G119" i="26"/>
  <c r="H119" i="26"/>
  <c r="I119" i="26"/>
  <c r="J119" i="26"/>
  <c r="M119" i="26"/>
  <c r="M119" i="25" s="1"/>
  <c r="N119" i="26"/>
  <c r="N119" i="25" s="1"/>
  <c r="O119" i="26"/>
  <c r="O119" i="25" s="1"/>
  <c r="P119" i="26"/>
  <c r="P119" i="25" s="1"/>
  <c r="Q119" i="26"/>
  <c r="R119" i="26"/>
  <c r="S119" i="26"/>
  <c r="T119" i="26"/>
  <c r="C120" i="26"/>
  <c r="C120" i="25" s="1"/>
  <c r="D120" i="26"/>
  <c r="D120" i="25" s="1"/>
  <c r="E120" i="26"/>
  <c r="E120" i="25" s="1"/>
  <c r="F120" i="26"/>
  <c r="F120" i="25" s="1"/>
  <c r="G120" i="26"/>
  <c r="H120" i="26"/>
  <c r="I120" i="26"/>
  <c r="J120" i="26"/>
  <c r="M120" i="26"/>
  <c r="M120" i="25" s="1"/>
  <c r="N120" i="26"/>
  <c r="N120" i="25" s="1"/>
  <c r="O120" i="26"/>
  <c r="O120" i="25" s="1"/>
  <c r="P120" i="26"/>
  <c r="P120" i="25" s="1"/>
  <c r="Q120" i="26"/>
  <c r="R120" i="26"/>
  <c r="S120" i="26"/>
  <c r="T120" i="26"/>
  <c r="C121" i="26"/>
  <c r="C121" i="25" s="1"/>
  <c r="D121" i="26"/>
  <c r="D121" i="25" s="1"/>
  <c r="E121" i="26"/>
  <c r="E121" i="25" s="1"/>
  <c r="F121" i="26"/>
  <c r="F121" i="25" s="1"/>
  <c r="G121" i="26"/>
  <c r="H121" i="26"/>
  <c r="I121" i="26"/>
  <c r="J121" i="26"/>
  <c r="M121" i="26"/>
  <c r="M121" i="25" s="1"/>
  <c r="N121" i="26"/>
  <c r="N121" i="25" s="1"/>
  <c r="O121" i="26"/>
  <c r="O121" i="25" s="1"/>
  <c r="P121" i="26"/>
  <c r="P121" i="25" s="1"/>
  <c r="Q121" i="26"/>
  <c r="R121" i="26"/>
  <c r="S121" i="26"/>
  <c r="T121" i="26"/>
  <c r="C122" i="26"/>
  <c r="C122" i="25" s="1"/>
  <c r="D122" i="26"/>
  <c r="D122" i="25" s="1"/>
  <c r="E122" i="26"/>
  <c r="E122" i="25" s="1"/>
  <c r="F122" i="26"/>
  <c r="F122" i="25" s="1"/>
  <c r="G122" i="26"/>
  <c r="H122" i="26"/>
  <c r="I122" i="26"/>
  <c r="J122" i="26"/>
  <c r="M122" i="26"/>
  <c r="M122" i="25" s="1"/>
  <c r="N122" i="26"/>
  <c r="N122" i="25" s="1"/>
  <c r="O122" i="26"/>
  <c r="O122" i="25" s="1"/>
  <c r="P122" i="26"/>
  <c r="P122" i="25" s="1"/>
  <c r="Q122" i="26"/>
  <c r="R122" i="26"/>
  <c r="S122" i="26"/>
  <c r="T122" i="26"/>
  <c r="C123" i="26"/>
  <c r="D123" i="26"/>
  <c r="E123" i="26"/>
  <c r="F123" i="26"/>
  <c r="G123" i="26"/>
  <c r="H123" i="26"/>
  <c r="I123" i="26"/>
  <c r="J123" i="26"/>
  <c r="M123" i="26"/>
  <c r="M123" i="25" s="1"/>
  <c r="N123" i="26"/>
  <c r="N123" i="25" s="1"/>
  <c r="O123" i="26"/>
  <c r="O123" i="25" s="1"/>
  <c r="P123" i="26"/>
  <c r="P123" i="25" s="1"/>
  <c r="Q123" i="26"/>
  <c r="R123" i="26"/>
  <c r="S123" i="26"/>
  <c r="T123" i="26"/>
  <c r="C124" i="26"/>
  <c r="C124" i="25" s="1"/>
  <c r="D124" i="26"/>
  <c r="D124" i="25" s="1"/>
  <c r="E124" i="26"/>
  <c r="E124" i="25" s="1"/>
  <c r="F124" i="26"/>
  <c r="F124" i="25" s="1"/>
  <c r="G124" i="26"/>
  <c r="H124" i="26"/>
  <c r="I124" i="26"/>
  <c r="J124" i="26"/>
  <c r="M124" i="26"/>
  <c r="M124" i="25" s="1"/>
  <c r="N124" i="26"/>
  <c r="N124" i="25" s="1"/>
  <c r="O124" i="26"/>
  <c r="O124" i="25" s="1"/>
  <c r="P124" i="26"/>
  <c r="P124" i="25" s="1"/>
  <c r="Q124" i="26"/>
  <c r="R124" i="26"/>
  <c r="S124" i="26"/>
  <c r="T124" i="26"/>
  <c r="C125" i="26"/>
  <c r="C125" i="25" s="1"/>
  <c r="D125" i="26"/>
  <c r="D125" i="25" s="1"/>
  <c r="E125" i="26"/>
  <c r="E125" i="25" s="1"/>
  <c r="F125" i="26"/>
  <c r="F125" i="25" s="1"/>
  <c r="G125" i="26"/>
  <c r="H125" i="26"/>
  <c r="I125" i="26"/>
  <c r="J125" i="26"/>
  <c r="M125" i="26"/>
  <c r="M125" i="25" s="1"/>
  <c r="N125" i="26"/>
  <c r="N125" i="25" s="1"/>
  <c r="O125" i="26"/>
  <c r="O125" i="25" s="1"/>
  <c r="P125" i="26"/>
  <c r="P125" i="25" s="1"/>
  <c r="Q125" i="26"/>
  <c r="R125" i="26"/>
  <c r="S125" i="26"/>
  <c r="T125" i="26"/>
  <c r="C126" i="26"/>
  <c r="C126" i="25" s="1"/>
  <c r="D126" i="26"/>
  <c r="D126" i="25" s="1"/>
  <c r="E126" i="26"/>
  <c r="E126" i="25" s="1"/>
  <c r="F126" i="26"/>
  <c r="F126" i="25" s="1"/>
  <c r="G126" i="26"/>
  <c r="H126" i="26"/>
  <c r="I126" i="26"/>
  <c r="J126" i="26"/>
  <c r="M126" i="26"/>
  <c r="M126" i="25" s="1"/>
  <c r="N126" i="26"/>
  <c r="N126" i="25" s="1"/>
  <c r="O126" i="26"/>
  <c r="O126" i="25" s="1"/>
  <c r="P126" i="26"/>
  <c r="P126" i="25" s="1"/>
  <c r="Q126" i="26"/>
  <c r="R126" i="26"/>
  <c r="S126" i="26"/>
  <c r="T126" i="26"/>
  <c r="C127" i="26"/>
  <c r="D127" i="26"/>
  <c r="E127" i="26"/>
  <c r="F127" i="26"/>
  <c r="G127" i="26"/>
  <c r="H127" i="26"/>
  <c r="I127" i="26"/>
  <c r="J127" i="26"/>
  <c r="M127" i="26"/>
  <c r="M127" i="25" s="1"/>
  <c r="N127" i="26"/>
  <c r="N127" i="25" s="1"/>
  <c r="O127" i="26"/>
  <c r="O127" i="25" s="1"/>
  <c r="P127" i="26"/>
  <c r="P127" i="25" s="1"/>
  <c r="Q127" i="26"/>
  <c r="R127" i="26"/>
  <c r="S127" i="26"/>
  <c r="T127" i="26"/>
  <c r="N108" i="26"/>
  <c r="N108" i="25" s="1"/>
  <c r="O108" i="26"/>
  <c r="O108" i="25" s="1"/>
  <c r="P108" i="26"/>
  <c r="P108" i="25" s="1"/>
  <c r="Q108" i="26"/>
  <c r="R108" i="26"/>
  <c r="S108" i="26"/>
  <c r="T108" i="26"/>
  <c r="D108" i="26"/>
  <c r="D108" i="25" s="1"/>
  <c r="E108" i="26"/>
  <c r="E108" i="25" s="1"/>
  <c r="F108" i="26"/>
  <c r="F108" i="25" s="1"/>
  <c r="G108" i="26"/>
  <c r="H108" i="26"/>
  <c r="I108" i="26"/>
  <c r="J108" i="26"/>
  <c r="M465" i="26"/>
  <c r="M465" i="25" s="1"/>
  <c r="C465" i="26"/>
  <c r="C465" i="25" s="1"/>
  <c r="M444" i="26"/>
  <c r="M444" i="25" s="1"/>
  <c r="C444" i="26"/>
  <c r="C444" i="25" s="1"/>
  <c r="M423" i="26"/>
  <c r="M423" i="25" s="1"/>
  <c r="C423" i="26"/>
  <c r="C423" i="25" s="1"/>
  <c r="M402" i="26"/>
  <c r="M402" i="25" s="1"/>
  <c r="C402" i="26"/>
  <c r="C402" i="25" s="1"/>
  <c r="M381" i="26"/>
  <c r="M381" i="25" s="1"/>
  <c r="C381" i="26"/>
  <c r="C381" i="25" s="1"/>
  <c r="M360" i="26"/>
  <c r="M360" i="25" s="1"/>
  <c r="C360" i="26"/>
  <c r="C360" i="25" s="1"/>
  <c r="M339" i="26"/>
  <c r="M339" i="25" s="1"/>
  <c r="C339" i="26"/>
  <c r="C339" i="25" s="1"/>
  <c r="C318" i="26"/>
  <c r="C318" i="25" s="1"/>
  <c r="M318" i="26"/>
  <c r="M318" i="25" s="1"/>
  <c r="M297" i="26"/>
  <c r="M297" i="25" s="1"/>
  <c r="C297" i="26"/>
  <c r="C297" i="25" s="1"/>
  <c r="M276" i="26"/>
  <c r="M276" i="25" s="1"/>
  <c r="C276" i="26"/>
  <c r="C276" i="25" s="1"/>
  <c r="M255" i="26"/>
  <c r="M255" i="25" s="1"/>
  <c r="C255" i="26"/>
  <c r="C255" i="25" s="1"/>
  <c r="M234" i="26"/>
  <c r="M234" i="25" s="1"/>
  <c r="C234" i="26"/>
  <c r="C234" i="25" s="1"/>
  <c r="M213" i="26"/>
  <c r="M213" i="25" s="1"/>
  <c r="C213" i="26"/>
  <c r="C213" i="25" s="1"/>
  <c r="M192" i="26"/>
  <c r="M192" i="25" s="1"/>
  <c r="C192" i="26"/>
  <c r="C192" i="25" s="1"/>
  <c r="M171" i="26"/>
  <c r="M171" i="25" s="1"/>
  <c r="C171" i="26"/>
  <c r="C171" i="25" s="1"/>
  <c r="M150" i="26"/>
  <c r="M150" i="25" s="1"/>
  <c r="C150" i="26"/>
  <c r="C150" i="25" s="1"/>
  <c r="M129" i="26"/>
  <c r="M129" i="25" s="1"/>
  <c r="C129" i="26"/>
  <c r="C129" i="25" s="1"/>
  <c r="M108" i="26"/>
  <c r="M108" i="25" s="1"/>
  <c r="C108" i="26"/>
  <c r="C108" i="25" s="1"/>
  <c r="C106" i="26"/>
  <c r="D106" i="26"/>
  <c r="E106" i="26"/>
  <c r="F106" i="26"/>
  <c r="G106" i="26"/>
  <c r="H106" i="26"/>
  <c r="I106" i="26"/>
  <c r="J106" i="26"/>
  <c r="M106" i="26"/>
  <c r="M106" i="25" s="1"/>
  <c r="N106" i="26"/>
  <c r="N106" i="25" s="1"/>
  <c r="O106" i="26"/>
  <c r="O106" i="25" s="1"/>
  <c r="P106" i="26"/>
  <c r="P106" i="25" s="1"/>
  <c r="Q106" i="26"/>
  <c r="R106" i="26"/>
  <c r="S106" i="26"/>
  <c r="T106" i="26"/>
  <c r="C88" i="26"/>
  <c r="C88" i="25" s="1"/>
  <c r="D88" i="26"/>
  <c r="D88" i="25" s="1"/>
  <c r="E88" i="26"/>
  <c r="E88" i="25" s="1"/>
  <c r="F88" i="26"/>
  <c r="F88" i="25" s="1"/>
  <c r="G88" i="26"/>
  <c r="H88" i="26"/>
  <c r="I88" i="26"/>
  <c r="J88" i="26"/>
  <c r="M88" i="26"/>
  <c r="M88" i="25" s="1"/>
  <c r="N88" i="26"/>
  <c r="N88" i="25" s="1"/>
  <c r="O88" i="26"/>
  <c r="O88" i="25" s="1"/>
  <c r="P88" i="26"/>
  <c r="P88" i="25" s="1"/>
  <c r="Q88" i="26"/>
  <c r="R88" i="26"/>
  <c r="S88" i="26"/>
  <c r="T88" i="26"/>
  <c r="C89" i="26"/>
  <c r="C89" i="25" s="1"/>
  <c r="D89" i="26"/>
  <c r="D89" i="25" s="1"/>
  <c r="E89" i="26"/>
  <c r="E89" i="25" s="1"/>
  <c r="F89" i="26"/>
  <c r="F89" i="25" s="1"/>
  <c r="G89" i="26"/>
  <c r="H89" i="26"/>
  <c r="I89" i="26"/>
  <c r="J89" i="26"/>
  <c r="M89" i="26"/>
  <c r="M89" i="25" s="1"/>
  <c r="N89" i="26"/>
  <c r="N89" i="25" s="1"/>
  <c r="O89" i="26"/>
  <c r="O89" i="25" s="1"/>
  <c r="P89" i="26"/>
  <c r="P89" i="25" s="1"/>
  <c r="Q89" i="26"/>
  <c r="R89" i="26"/>
  <c r="S89" i="26"/>
  <c r="T89" i="26"/>
  <c r="C90" i="26"/>
  <c r="D90" i="26"/>
  <c r="E90" i="26"/>
  <c r="F90" i="26"/>
  <c r="G90" i="26"/>
  <c r="H90" i="26"/>
  <c r="I90" i="26"/>
  <c r="J90" i="26"/>
  <c r="M90" i="26"/>
  <c r="M90" i="25" s="1"/>
  <c r="N90" i="26"/>
  <c r="N90" i="25" s="1"/>
  <c r="O90" i="26"/>
  <c r="O90" i="25" s="1"/>
  <c r="P90" i="26"/>
  <c r="P90" i="25" s="1"/>
  <c r="Q90" i="26"/>
  <c r="R90" i="26"/>
  <c r="S90" i="26"/>
  <c r="T90" i="26"/>
  <c r="C91" i="26"/>
  <c r="C91" i="25" s="1"/>
  <c r="D91" i="26"/>
  <c r="D91" i="25" s="1"/>
  <c r="E91" i="26"/>
  <c r="E91" i="25" s="1"/>
  <c r="F91" i="26"/>
  <c r="F91" i="25" s="1"/>
  <c r="G91" i="26"/>
  <c r="H91" i="26"/>
  <c r="I91" i="26"/>
  <c r="J91" i="26"/>
  <c r="M91" i="26"/>
  <c r="M91" i="25" s="1"/>
  <c r="N91" i="26"/>
  <c r="N91" i="25" s="1"/>
  <c r="O91" i="26"/>
  <c r="O91" i="25" s="1"/>
  <c r="P91" i="26"/>
  <c r="P91" i="25" s="1"/>
  <c r="Q91" i="26"/>
  <c r="R91" i="26"/>
  <c r="S91" i="26"/>
  <c r="T91" i="26"/>
  <c r="C92" i="26"/>
  <c r="C92" i="25" s="1"/>
  <c r="D92" i="26"/>
  <c r="D92" i="25" s="1"/>
  <c r="E92" i="26"/>
  <c r="E92" i="25" s="1"/>
  <c r="F92" i="26"/>
  <c r="F92" i="25" s="1"/>
  <c r="G92" i="26"/>
  <c r="H92" i="26"/>
  <c r="I92" i="26"/>
  <c r="J92" i="26"/>
  <c r="M92" i="26"/>
  <c r="M92" i="25" s="1"/>
  <c r="N92" i="26"/>
  <c r="N92" i="25" s="1"/>
  <c r="O92" i="26"/>
  <c r="O92" i="25" s="1"/>
  <c r="P92" i="26"/>
  <c r="P92" i="25" s="1"/>
  <c r="Q92" i="26"/>
  <c r="R92" i="26"/>
  <c r="S92" i="26"/>
  <c r="T92" i="26"/>
  <c r="C93" i="26"/>
  <c r="C93" i="25" s="1"/>
  <c r="D93" i="26"/>
  <c r="D93" i="25" s="1"/>
  <c r="E93" i="26"/>
  <c r="E93" i="25" s="1"/>
  <c r="F93" i="26"/>
  <c r="F93" i="25" s="1"/>
  <c r="G93" i="26"/>
  <c r="H93" i="26"/>
  <c r="I93" i="26"/>
  <c r="J93" i="26"/>
  <c r="M93" i="26"/>
  <c r="M93" i="25" s="1"/>
  <c r="N93" i="26"/>
  <c r="N93" i="25" s="1"/>
  <c r="O93" i="26"/>
  <c r="O93" i="25" s="1"/>
  <c r="P93" i="26"/>
  <c r="P93" i="25" s="1"/>
  <c r="Q93" i="26"/>
  <c r="R93" i="26"/>
  <c r="S93" i="26"/>
  <c r="T93" i="26"/>
  <c r="C94" i="26"/>
  <c r="D94" i="26"/>
  <c r="E94" i="26"/>
  <c r="F94" i="26"/>
  <c r="G94" i="26"/>
  <c r="H94" i="26"/>
  <c r="I94" i="26"/>
  <c r="J94" i="26"/>
  <c r="M94" i="26"/>
  <c r="M94" i="25" s="1"/>
  <c r="N94" i="26"/>
  <c r="N94" i="25" s="1"/>
  <c r="O94" i="26"/>
  <c r="O94" i="25" s="1"/>
  <c r="P94" i="26"/>
  <c r="P94" i="25" s="1"/>
  <c r="Q94" i="26"/>
  <c r="R94" i="26"/>
  <c r="S94" i="26"/>
  <c r="T94" i="26"/>
  <c r="C95" i="26"/>
  <c r="C95" i="25" s="1"/>
  <c r="D95" i="26"/>
  <c r="D95" i="25" s="1"/>
  <c r="E95" i="26"/>
  <c r="E95" i="25" s="1"/>
  <c r="F95" i="26"/>
  <c r="F95" i="25" s="1"/>
  <c r="G95" i="26"/>
  <c r="H95" i="26"/>
  <c r="I95" i="26"/>
  <c r="J95" i="26"/>
  <c r="M95" i="26"/>
  <c r="M95" i="25" s="1"/>
  <c r="N95" i="26"/>
  <c r="N95" i="25" s="1"/>
  <c r="O95" i="26"/>
  <c r="O95" i="25" s="1"/>
  <c r="P95" i="26"/>
  <c r="P95" i="25" s="1"/>
  <c r="Q95" i="26"/>
  <c r="R95" i="26"/>
  <c r="S95" i="26"/>
  <c r="T95" i="26"/>
  <c r="C96" i="26"/>
  <c r="C96" i="25" s="1"/>
  <c r="D96" i="26"/>
  <c r="D96" i="25" s="1"/>
  <c r="E96" i="26"/>
  <c r="E96" i="25" s="1"/>
  <c r="F96" i="26"/>
  <c r="F96" i="25" s="1"/>
  <c r="G96" i="26"/>
  <c r="H96" i="26"/>
  <c r="I96" i="26"/>
  <c r="J96" i="26"/>
  <c r="M96" i="26"/>
  <c r="M96" i="25" s="1"/>
  <c r="N96" i="26"/>
  <c r="N96" i="25" s="1"/>
  <c r="O96" i="26"/>
  <c r="O96" i="25" s="1"/>
  <c r="P96" i="26"/>
  <c r="P96" i="25" s="1"/>
  <c r="Q96" i="26"/>
  <c r="R96" i="26"/>
  <c r="S96" i="26"/>
  <c r="T96" i="26"/>
  <c r="C97" i="26"/>
  <c r="C97" i="25" s="1"/>
  <c r="D97" i="26"/>
  <c r="D97" i="25" s="1"/>
  <c r="E97" i="26"/>
  <c r="E97" i="25" s="1"/>
  <c r="F97" i="26"/>
  <c r="F97" i="25" s="1"/>
  <c r="G97" i="26"/>
  <c r="H97" i="26"/>
  <c r="I97" i="26"/>
  <c r="J97" i="26"/>
  <c r="M97" i="26"/>
  <c r="M97" i="25" s="1"/>
  <c r="N97" i="26"/>
  <c r="N97" i="25" s="1"/>
  <c r="O97" i="26"/>
  <c r="O97" i="25" s="1"/>
  <c r="P97" i="26"/>
  <c r="P97" i="25" s="1"/>
  <c r="Q97" i="26"/>
  <c r="R97" i="26"/>
  <c r="S97" i="26"/>
  <c r="T97" i="26"/>
  <c r="C98" i="26"/>
  <c r="D98" i="26"/>
  <c r="E98" i="26"/>
  <c r="F98" i="26"/>
  <c r="G98" i="26"/>
  <c r="H98" i="26"/>
  <c r="I98" i="26"/>
  <c r="J98" i="26"/>
  <c r="M98" i="26"/>
  <c r="M98" i="25" s="1"/>
  <c r="N98" i="26"/>
  <c r="N98" i="25" s="1"/>
  <c r="O98" i="26"/>
  <c r="O98" i="25" s="1"/>
  <c r="P98" i="26"/>
  <c r="P98" i="25" s="1"/>
  <c r="Q98" i="26"/>
  <c r="R98" i="26"/>
  <c r="S98" i="26"/>
  <c r="T98" i="26"/>
  <c r="C99" i="26"/>
  <c r="C99" i="25" s="1"/>
  <c r="D99" i="26"/>
  <c r="D99" i="25" s="1"/>
  <c r="E99" i="26"/>
  <c r="E99" i="25" s="1"/>
  <c r="F99" i="26"/>
  <c r="F99" i="25" s="1"/>
  <c r="G99" i="26"/>
  <c r="H99" i="26"/>
  <c r="I99" i="26"/>
  <c r="J99" i="26"/>
  <c r="M99" i="26"/>
  <c r="M99" i="25" s="1"/>
  <c r="N99" i="26"/>
  <c r="N99" i="25" s="1"/>
  <c r="O99" i="26"/>
  <c r="O99" i="25" s="1"/>
  <c r="P99" i="26"/>
  <c r="P99" i="25" s="1"/>
  <c r="Q99" i="26"/>
  <c r="R99" i="26"/>
  <c r="S99" i="26"/>
  <c r="T99" i="26"/>
  <c r="C100" i="26"/>
  <c r="C100" i="25" s="1"/>
  <c r="D100" i="26"/>
  <c r="D100" i="25" s="1"/>
  <c r="E100" i="26"/>
  <c r="E100" i="25" s="1"/>
  <c r="F100" i="26"/>
  <c r="F100" i="25" s="1"/>
  <c r="G100" i="26"/>
  <c r="H100" i="26"/>
  <c r="I100" i="26"/>
  <c r="J100" i="26"/>
  <c r="M100" i="26"/>
  <c r="M100" i="25" s="1"/>
  <c r="N100" i="26"/>
  <c r="N100" i="25" s="1"/>
  <c r="O100" i="26"/>
  <c r="O100" i="25" s="1"/>
  <c r="P100" i="26"/>
  <c r="P100" i="25" s="1"/>
  <c r="Q100" i="26"/>
  <c r="R100" i="26"/>
  <c r="S100" i="26"/>
  <c r="T100" i="26"/>
  <c r="C101" i="26"/>
  <c r="C101" i="25" s="1"/>
  <c r="D101" i="26"/>
  <c r="D101" i="25" s="1"/>
  <c r="E101" i="26"/>
  <c r="E101" i="25" s="1"/>
  <c r="F101" i="26"/>
  <c r="F101" i="25" s="1"/>
  <c r="G101" i="26"/>
  <c r="H101" i="26"/>
  <c r="I101" i="26"/>
  <c r="J101" i="26"/>
  <c r="M101" i="26"/>
  <c r="M101" i="25" s="1"/>
  <c r="N101" i="26"/>
  <c r="N101" i="25" s="1"/>
  <c r="O101" i="26"/>
  <c r="O101" i="25" s="1"/>
  <c r="P101" i="26"/>
  <c r="P101" i="25" s="1"/>
  <c r="Q101" i="26"/>
  <c r="R101" i="26"/>
  <c r="S101" i="26"/>
  <c r="T101" i="26"/>
  <c r="C102" i="26"/>
  <c r="D102" i="26"/>
  <c r="E102" i="26"/>
  <c r="F102" i="26"/>
  <c r="G102" i="26"/>
  <c r="H102" i="26"/>
  <c r="I102" i="26"/>
  <c r="J102" i="26"/>
  <c r="M102" i="26"/>
  <c r="M102" i="25" s="1"/>
  <c r="N102" i="26"/>
  <c r="N102" i="25" s="1"/>
  <c r="O102" i="26"/>
  <c r="O102" i="25" s="1"/>
  <c r="P102" i="26"/>
  <c r="P102" i="25" s="1"/>
  <c r="Q102" i="26"/>
  <c r="R102" i="26"/>
  <c r="S102" i="26"/>
  <c r="T102" i="26"/>
  <c r="C103" i="26"/>
  <c r="C103" i="25" s="1"/>
  <c r="D103" i="26"/>
  <c r="D103" i="25" s="1"/>
  <c r="E103" i="26"/>
  <c r="E103" i="25" s="1"/>
  <c r="F103" i="26"/>
  <c r="F103" i="25" s="1"/>
  <c r="G103" i="26"/>
  <c r="H103" i="26"/>
  <c r="I103" i="26"/>
  <c r="J103" i="26"/>
  <c r="M103" i="26"/>
  <c r="M103" i="25" s="1"/>
  <c r="N103" i="26"/>
  <c r="N103" i="25" s="1"/>
  <c r="O103" i="26"/>
  <c r="O103" i="25" s="1"/>
  <c r="P103" i="26"/>
  <c r="P103" i="25" s="1"/>
  <c r="Q103" i="26"/>
  <c r="R103" i="26"/>
  <c r="S103" i="26"/>
  <c r="T103" i="26"/>
  <c r="C104" i="26"/>
  <c r="C104" i="25" s="1"/>
  <c r="D104" i="26"/>
  <c r="D104" i="25" s="1"/>
  <c r="E104" i="26"/>
  <c r="E104" i="25" s="1"/>
  <c r="F104" i="26"/>
  <c r="F104" i="25" s="1"/>
  <c r="G104" i="26"/>
  <c r="H104" i="26"/>
  <c r="I104" i="26"/>
  <c r="J104" i="26"/>
  <c r="M104" i="26"/>
  <c r="M104" i="25" s="1"/>
  <c r="N104" i="26"/>
  <c r="N104" i="25" s="1"/>
  <c r="O104" i="26"/>
  <c r="O104" i="25" s="1"/>
  <c r="P104" i="26"/>
  <c r="P104" i="25" s="1"/>
  <c r="Q104" i="26"/>
  <c r="R104" i="26"/>
  <c r="S104" i="26"/>
  <c r="T104" i="26"/>
  <c r="C105" i="26"/>
  <c r="C105" i="25" s="1"/>
  <c r="D105" i="26"/>
  <c r="D105" i="25" s="1"/>
  <c r="E105" i="26"/>
  <c r="E105" i="25" s="1"/>
  <c r="F105" i="26"/>
  <c r="F105" i="25" s="1"/>
  <c r="G105" i="26"/>
  <c r="H105" i="26"/>
  <c r="I105" i="26"/>
  <c r="J105" i="26"/>
  <c r="M105" i="26"/>
  <c r="M105" i="25" s="1"/>
  <c r="N105" i="26"/>
  <c r="N105" i="25" s="1"/>
  <c r="O105" i="26"/>
  <c r="O105" i="25" s="1"/>
  <c r="P105" i="26"/>
  <c r="P105" i="25" s="1"/>
  <c r="Q105" i="26"/>
  <c r="R105" i="26"/>
  <c r="S105" i="26"/>
  <c r="T105" i="26"/>
  <c r="N87" i="26"/>
  <c r="N87" i="25" s="1"/>
  <c r="O87" i="26"/>
  <c r="O87" i="25" s="1"/>
  <c r="P87" i="26"/>
  <c r="P87" i="25" s="1"/>
  <c r="Q87" i="26"/>
  <c r="R87" i="26"/>
  <c r="S87" i="26"/>
  <c r="T87" i="26"/>
  <c r="M87" i="26"/>
  <c r="M87" i="25" s="1"/>
  <c r="D87" i="26"/>
  <c r="D87" i="25" s="1"/>
  <c r="E87" i="26"/>
  <c r="E87" i="25" s="1"/>
  <c r="F87" i="26"/>
  <c r="F87" i="25" s="1"/>
  <c r="G87" i="26"/>
  <c r="H87" i="26"/>
  <c r="I87" i="26"/>
  <c r="J87" i="26"/>
  <c r="C87" i="26"/>
  <c r="C87" i="25" s="1"/>
  <c r="C67" i="26"/>
  <c r="C67" i="25" s="1"/>
  <c r="D67" i="26"/>
  <c r="D67" i="25" s="1"/>
  <c r="E67" i="26"/>
  <c r="E67" i="25" s="1"/>
  <c r="F67" i="26"/>
  <c r="F67" i="25" s="1"/>
  <c r="G67" i="26"/>
  <c r="H67" i="26"/>
  <c r="I67" i="26"/>
  <c r="J67" i="26"/>
  <c r="M67" i="26"/>
  <c r="M67" i="25" s="1"/>
  <c r="N67" i="26"/>
  <c r="N67" i="25" s="1"/>
  <c r="O67" i="26"/>
  <c r="O67" i="25" s="1"/>
  <c r="P67" i="26"/>
  <c r="P67" i="25" s="1"/>
  <c r="Q67" i="26"/>
  <c r="R67" i="26"/>
  <c r="S67" i="26"/>
  <c r="T67" i="26"/>
  <c r="C68" i="26"/>
  <c r="C68" i="25" s="1"/>
  <c r="D68" i="26"/>
  <c r="D68" i="25" s="1"/>
  <c r="E68" i="26"/>
  <c r="E68" i="25" s="1"/>
  <c r="F68" i="26"/>
  <c r="F68" i="25" s="1"/>
  <c r="G68" i="26"/>
  <c r="H68" i="26"/>
  <c r="I68" i="26"/>
  <c r="J68" i="26"/>
  <c r="M68" i="26"/>
  <c r="M68" i="25" s="1"/>
  <c r="N68" i="26"/>
  <c r="N68" i="25" s="1"/>
  <c r="O68" i="26"/>
  <c r="O68" i="25" s="1"/>
  <c r="P68" i="26"/>
  <c r="P68" i="25" s="1"/>
  <c r="Q68" i="26"/>
  <c r="R68" i="26"/>
  <c r="S68" i="26"/>
  <c r="T68" i="26"/>
  <c r="C69" i="26"/>
  <c r="D69" i="26"/>
  <c r="E69" i="26"/>
  <c r="F69" i="26"/>
  <c r="G69" i="26"/>
  <c r="H69" i="26"/>
  <c r="I69" i="26"/>
  <c r="J69" i="26"/>
  <c r="M69" i="26"/>
  <c r="M69" i="25" s="1"/>
  <c r="N69" i="26"/>
  <c r="N69" i="25" s="1"/>
  <c r="O69" i="26"/>
  <c r="O69" i="25" s="1"/>
  <c r="P69" i="26"/>
  <c r="P69" i="25" s="1"/>
  <c r="Q69" i="26"/>
  <c r="R69" i="26"/>
  <c r="S69" i="26"/>
  <c r="T69" i="26"/>
  <c r="C70" i="26"/>
  <c r="C70" i="25" s="1"/>
  <c r="D70" i="26"/>
  <c r="D70" i="25" s="1"/>
  <c r="E70" i="26"/>
  <c r="E70" i="25" s="1"/>
  <c r="F70" i="26"/>
  <c r="F70" i="25" s="1"/>
  <c r="G70" i="26"/>
  <c r="H70" i="26"/>
  <c r="I70" i="26"/>
  <c r="J70" i="26"/>
  <c r="M70" i="26"/>
  <c r="M70" i="25" s="1"/>
  <c r="N70" i="26"/>
  <c r="N70" i="25" s="1"/>
  <c r="O70" i="26"/>
  <c r="O70" i="25" s="1"/>
  <c r="P70" i="26"/>
  <c r="P70" i="25" s="1"/>
  <c r="Q70" i="26"/>
  <c r="R70" i="26"/>
  <c r="S70" i="26"/>
  <c r="T70" i="26"/>
  <c r="C71" i="26"/>
  <c r="C71" i="25" s="1"/>
  <c r="D71" i="26"/>
  <c r="D71" i="25" s="1"/>
  <c r="E71" i="26"/>
  <c r="E71" i="25" s="1"/>
  <c r="F71" i="26"/>
  <c r="F71" i="25" s="1"/>
  <c r="G71" i="26"/>
  <c r="H71" i="26"/>
  <c r="I71" i="26"/>
  <c r="J71" i="26"/>
  <c r="M71" i="26"/>
  <c r="M71" i="25" s="1"/>
  <c r="N71" i="26"/>
  <c r="N71" i="25" s="1"/>
  <c r="O71" i="26"/>
  <c r="O71" i="25" s="1"/>
  <c r="P71" i="26"/>
  <c r="P71" i="25" s="1"/>
  <c r="Q71" i="26"/>
  <c r="R71" i="26"/>
  <c r="S71" i="26"/>
  <c r="T71" i="26"/>
  <c r="C72" i="26"/>
  <c r="C72" i="25" s="1"/>
  <c r="D72" i="26"/>
  <c r="D72" i="25" s="1"/>
  <c r="E72" i="26"/>
  <c r="E72" i="25" s="1"/>
  <c r="F72" i="26"/>
  <c r="F72" i="25" s="1"/>
  <c r="G72" i="26"/>
  <c r="H72" i="26"/>
  <c r="I72" i="26"/>
  <c r="J72" i="26"/>
  <c r="M72" i="26"/>
  <c r="M72" i="25" s="1"/>
  <c r="N72" i="26"/>
  <c r="N72" i="25" s="1"/>
  <c r="O72" i="26"/>
  <c r="O72" i="25" s="1"/>
  <c r="P72" i="26"/>
  <c r="P72" i="25" s="1"/>
  <c r="Q72" i="26"/>
  <c r="R72" i="26"/>
  <c r="S72" i="26"/>
  <c r="T72" i="26"/>
  <c r="C73" i="26"/>
  <c r="D73" i="26"/>
  <c r="E73" i="26"/>
  <c r="F73" i="26"/>
  <c r="G73" i="26"/>
  <c r="H73" i="26"/>
  <c r="I73" i="26"/>
  <c r="J73" i="26"/>
  <c r="M73" i="26"/>
  <c r="M73" i="25" s="1"/>
  <c r="N73" i="26"/>
  <c r="N73" i="25" s="1"/>
  <c r="O73" i="26"/>
  <c r="O73" i="25" s="1"/>
  <c r="P73" i="26"/>
  <c r="P73" i="25" s="1"/>
  <c r="Q73" i="26"/>
  <c r="R73" i="26"/>
  <c r="S73" i="26"/>
  <c r="T73" i="26"/>
  <c r="C74" i="26"/>
  <c r="C74" i="25" s="1"/>
  <c r="D74" i="26"/>
  <c r="D74" i="25" s="1"/>
  <c r="E74" i="26"/>
  <c r="E74" i="25" s="1"/>
  <c r="F74" i="26"/>
  <c r="F74" i="25" s="1"/>
  <c r="G74" i="26"/>
  <c r="H74" i="26"/>
  <c r="I74" i="26"/>
  <c r="J74" i="26"/>
  <c r="M74" i="26"/>
  <c r="M74" i="25" s="1"/>
  <c r="N74" i="26"/>
  <c r="N74" i="25" s="1"/>
  <c r="O74" i="26"/>
  <c r="O74" i="25" s="1"/>
  <c r="P74" i="26"/>
  <c r="P74" i="25" s="1"/>
  <c r="Q74" i="26"/>
  <c r="R74" i="26"/>
  <c r="S74" i="26"/>
  <c r="T74" i="26"/>
  <c r="C75" i="26"/>
  <c r="C75" i="25" s="1"/>
  <c r="D75" i="26"/>
  <c r="D75" i="25" s="1"/>
  <c r="E75" i="26"/>
  <c r="E75" i="25" s="1"/>
  <c r="F75" i="26"/>
  <c r="F75" i="25" s="1"/>
  <c r="G75" i="26"/>
  <c r="H75" i="26"/>
  <c r="I75" i="26"/>
  <c r="J75" i="26"/>
  <c r="M75" i="26"/>
  <c r="M75" i="25" s="1"/>
  <c r="N75" i="26"/>
  <c r="N75" i="25" s="1"/>
  <c r="O75" i="26"/>
  <c r="O75" i="25" s="1"/>
  <c r="P75" i="26"/>
  <c r="P75" i="25" s="1"/>
  <c r="Q75" i="26"/>
  <c r="R75" i="26"/>
  <c r="S75" i="26"/>
  <c r="T75" i="26"/>
  <c r="C76" i="26"/>
  <c r="C76" i="25" s="1"/>
  <c r="D76" i="26"/>
  <c r="D76" i="25" s="1"/>
  <c r="E76" i="26"/>
  <c r="E76" i="25" s="1"/>
  <c r="F76" i="26"/>
  <c r="F76" i="25" s="1"/>
  <c r="G76" i="26"/>
  <c r="H76" i="26"/>
  <c r="I76" i="26"/>
  <c r="J76" i="26"/>
  <c r="M76" i="26"/>
  <c r="M76" i="25" s="1"/>
  <c r="N76" i="26"/>
  <c r="N76" i="25" s="1"/>
  <c r="O76" i="26"/>
  <c r="O76" i="25" s="1"/>
  <c r="P76" i="26"/>
  <c r="P76" i="25" s="1"/>
  <c r="Q76" i="26"/>
  <c r="R76" i="26"/>
  <c r="S76" i="26"/>
  <c r="T76" i="26"/>
  <c r="C77" i="26"/>
  <c r="D77" i="26"/>
  <c r="E77" i="26"/>
  <c r="F77" i="26"/>
  <c r="G77" i="26"/>
  <c r="H77" i="26"/>
  <c r="I77" i="26"/>
  <c r="J77" i="26"/>
  <c r="M77" i="26"/>
  <c r="M77" i="25" s="1"/>
  <c r="N77" i="26"/>
  <c r="N77" i="25" s="1"/>
  <c r="O77" i="26"/>
  <c r="O77" i="25" s="1"/>
  <c r="P77" i="26"/>
  <c r="P77" i="25" s="1"/>
  <c r="Q77" i="26"/>
  <c r="R77" i="26"/>
  <c r="S77" i="26"/>
  <c r="T77" i="26"/>
  <c r="C78" i="26"/>
  <c r="C78" i="25" s="1"/>
  <c r="D78" i="26"/>
  <c r="D78" i="25" s="1"/>
  <c r="E78" i="26"/>
  <c r="E78" i="25" s="1"/>
  <c r="F78" i="26"/>
  <c r="F78" i="25" s="1"/>
  <c r="G78" i="26"/>
  <c r="H78" i="26"/>
  <c r="I78" i="26"/>
  <c r="J78" i="26"/>
  <c r="M78" i="26"/>
  <c r="M78" i="25" s="1"/>
  <c r="N78" i="26"/>
  <c r="N78" i="25" s="1"/>
  <c r="O78" i="26"/>
  <c r="O78" i="25" s="1"/>
  <c r="P78" i="26"/>
  <c r="P78" i="25" s="1"/>
  <c r="Q78" i="26"/>
  <c r="R78" i="26"/>
  <c r="S78" i="26"/>
  <c r="T78" i="26"/>
  <c r="C79" i="26"/>
  <c r="C79" i="25" s="1"/>
  <c r="D79" i="26"/>
  <c r="D79" i="25" s="1"/>
  <c r="E79" i="26"/>
  <c r="E79" i="25" s="1"/>
  <c r="F79" i="26"/>
  <c r="F79" i="25" s="1"/>
  <c r="G79" i="26"/>
  <c r="H79" i="26"/>
  <c r="I79" i="26"/>
  <c r="J79" i="26"/>
  <c r="M79" i="26"/>
  <c r="M79" i="25" s="1"/>
  <c r="N79" i="26"/>
  <c r="N79" i="25" s="1"/>
  <c r="O79" i="26"/>
  <c r="O79" i="25" s="1"/>
  <c r="P79" i="26"/>
  <c r="P79" i="25" s="1"/>
  <c r="Q79" i="26"/>
  <c r="R79" i="26"/>
  <c r="S79" i="26"/>
  <c r="T79" i="26"/>
  <c r="C80" i="26"/>
  <c r="C80" i="25" s="1"/>
  <c r="D80" i="26"/>
  <c r="D80" i="25" s="1"/>
  <c r="E80" i="26"/>
  <c r="E80" i="25" s="1"/>
  <c r="F80" i="26"/>
  <c r="F80" i="25" s="1"/>
  <c r="G80" i="26"/>
  <c r="H80" i="26"/>
  <c r="I80" i="26"/>
  <c r="J80" i="26"/>
  <c r="M80" i="26"/>
  <c r="M80" i="25" s="1"/>
  <c r="N80" i="26"/>
  <c r="N80" i="25" s="1"/>
  <c r="O80" i="26"/>
  <c r="O80" i="25" s="1"/>
  <c r="P80" i="26"/>
  <c r="P80" i="25" s="1"/>
  <c r="Q80" i="26"/>
  <c r="R80" i="26"/>
  <c r="S80" i="26"/>
  <c r="T80" i="26"/>
  <c r="C81" i="26"/>
  <c r="D81" i="26"/>
  <c r="E81" i="26"/>
  <c r="F81" i="26"/>
  <c r="G81" i="26"/>
  <c r="H81" i="26"/>
  <c r="I81" i="26"/>
  <c r="J81" i="26"/>
  <c r="M81" i="26"/>
  <c r="M81" i="25" s="1"/>
  <c r="N81" i="26"/>
  <c r="N81" i="25" s="1"/>
  <c r="O81" i="26"/>
  <c r="O81" i="25" s="1"/>
  <c r="P81" i="26"/>
  <c r="P81" i="25" s="1"/>
  <c r="Q81" i="26"/>
  <c r="R81" i="26"/>
  <c r="S81" i="26"/>
  <c r="T81" i="26"/>
  <c r="C82" i="26"/>
  <c r="C82" i="25" s="1"/>
  <c r="D82" i="26"/>
  <c r="D82" i="25" s="1"/>
  <c r="E82" i="26"/>
  <c r="E82" i="25" s="1"/>
  <c r="F82" i="26"/>
  <c r="F82" i="25" s="1"/>
  <c r="G82" i="26"/>
  <c r="H82" i="26"/>
  <c r="I82" i="26"/>
  <c r="J82" i="26"/>
  <c r="M82" i="26"/>
  <c r="M82" i="25" s="1"/>
  <c r="N82" i="26"/>
  <c r="N82" i="25" s="1"/>
  <c r="O82" i="26"/>
  <c r="O82" i="25" s="1"/>
  <c r="P82" i="26"/>
  <c r="P82" i="25" s="1"/>
  <c r="Q82" i="26"/>
  <c r="R82" i="26"/>
  <c r="S82" i="26"/>
  <c r="T82" i="26"/>
  <c r="C83" i="26"/>
  <c r="C83" i="25" s="1"/>
  <c r="D83" i="26"/>
  <c r="D83" i="25" s="1"/>
  <c r="E83" i="26"/>
  <c r="E83" i="25" s="1"/>
  <c r="F83" i="26"/>
  <c r="F83" i="25" s="1"/>
  <c r="G83" i="26"/>
  <c r="H83" i="26"/>
  <c r="I83" i="26"/>
  <c r="J83" i="26"/>
  <c r="M83" i="26"/>
  <c r="M83" i="25" s="1"/>
  <c r="N83" i="26"/>
  <c r="N83" i="25" s="1"/>
  <c r="O83" i="26"/>
  <c r="O83" i="25" s="1"/>
  <c r="P83" i="26"/>
  <c r="P83" i="25" s="1"/>
  <c r="Q83" i="26"/>
  <c r="R83" i="26"/>
  <c r="S83" i="26"/>
  <c r="T83" i="26"/>
  <c r="C84" i="26"/>
  <c r="C84" i="25" s="1"/>
  <c r="D84" i="26"/>
  <c r="D84" i="25" s="1"/>
  <c r="E84" i="26"/>
  <c r="E84" i="25" s="1"/>
  <c r="F84" i="26"/>
  <c r="F84" i="25" s="1"/>
  <c r="G84" i="26"/>
  <c r="H84" i="26"/>
  <c r="I84" i="26"/>
  <c r="J84" i="26"/>
  <c r="M84" i="26"/>
  <c r="M84" i="25" s="1"/>
  <c r="N84" i="26"/>
  <c r="N84" i="25" s="1"/>
  <c r="O84" i="26"/>
  <c r="O84" i="25" s="1"/>
  <c r="P84" i="26"/>
  <c r="P84" i="25" s="1"/>
  <c r="Q84" i="26"/>
  <c r="R84" i="26"/>
  <c r="S84" i="26"/>
  <c r="T84" i="26"/>
  <c r="C85" i="26"/>
  <c r="D85" i="26"/>
  <c r="E85" i="26"/>
  <c r="F85" i="26"/>
  <c r="G85" i="26"/>
  <c r="H85" i="26"/>
  <c r="I85" i="26"/>
  <c r="J85" i="26"/>
  <c r="M85" i="26"/>
  <c r="M85" i="25" s="1"/>
  <c r="N85" i="26"/>
  <c r="N85" i="25" s="1"/>
  <c r="O85" i="26"/>
  <c r="O85" i="25" s="1"/>
  <c r="P85" i="26"/>
  <c r="P85" i="25" s="1"/>
  <c r="Q85" i="26"/>
  <c r="R85" i="26"/>
  <c r="S85" i="26"/>
  <c r="T85" i="26"/>
  <c r="N66" i="26"/>
  <c r="N66" i="25" s="1"/>
  <c r="O66" i="26"/>
  <c r="O66" i="25" s="1"/>
  <c r="P66" i="26"/>
  <c r="P66" i="25" s="1"/>
  <c r="Q66" i="26"/>
  <c r="R66" i="26"/>
  <c r="S66" i="26"/>
  <c r="T66" i="26"/>
  <c r="M66" i="26"/>
  <c r="M66" i="25" s="1"/>
  <c r="D66" i="26"/>
  <c r="D66" i="25" s="1"/>
  <c r="E66" i="26"/>
  <c r="E66" i="25" s="1"/>
  <c r="F66" i="26"/>
  <c r="F66" i="25" s="1"/>
  <c r="G66" i="26"/>
  <c r="H66" i="26"/>
  <c r="I66" i="26"/>
  <c r="J66" i="26"/>
  <c r="C66" i="26"/>
  <c r="C66" i="25" s="1"/>
  <c r="M46" i="26"/>
  <c r="M46" i="25" s="1"/>
  <c r="N46" i="26"/>
  <c r="N46" i="25" s="1"/>
  <c r="O46" i="26"/>
  <c r="O46" i="25" s="1"/>
  <c r="P46" i="26"/>
  <c r="P46" i="25" s="1"/>
  <c r="Q46" i="26"/>
  <c r="R46" i="26"/>
  <c r="S46" i="26"/>
  <c r="T46" i="26"/>
  <c r="M47" i="26"/>
  <c r="M47" i="25" s="1"/>
  <c r="N47" i="26"/>
  <c r="N47" i="25" s="1"/>
  <c r="O47" i="26"/>
  <c r="O47" i="25" s="1"/>
  <c r="P47" i="26"/>
  <c r="P47" i="25" s="1"/>
  <c r="Q47" i="26"/>
  <c r="R47" i="26"/>
  <c r="S47" i="26"/>
  <c r="T47" i="26"/>
  <c r="M48" i="26"/>
  <c r="M48" i="25" s="1"/>
  <c r="N48" i="26"/>
  <c r="N48" i="25" s="1"/>
  <c r="O48" i="26"/>
  <c r="O48" i="25" s="1"/>
  <c r="P48" i="26"/>
  <c r="P48" i="25" s="1"/>
  <c r="Q48" i="26"/>
  <c r="R48" i="26"/>
  <c r="S48" i="26"/>
  <c r="T48" i="26"/>
  <c r="M49" i="26"/>
  <c r="M49" i="25" s="1"/>
  <c r="N49" i="26"/>
  <c r="N49" i="25" s="1"/>
  <c r="O49" i="26"/>
  <c r="O49" i="25" s="1"/>
  <c r="P49" i="26"/>
  <c r="P49" i="25" s="1"/>
  <c r="Q49" i="26"/>
  <c r="R49" i="26"/>
  <c r="S49" i="26"/>
  <c r="T49" i="26"/>
  <c r="M50" i="26"/>
  <c r="M50" i="25" s="1"/>
  <c r="N50" i="26"/>
  <c r="N50" i="25" s="1"/>
  <c r="O50" i="26"/>
  <c r="O50" i="25" s="1"/>
  <c r="P50" i="26"/>
  <c r="P50" i="25" s="1"/>
  <c r="Q50" i="26"/>
  <c r="R50" i="26"/>
  <c r="S50" i="26"/>
  <c r="T50" i="26"/>
  <c r="M51" i="26"/>
  <c r="M51" i="25" s="1"/>
  <c r="N51" i="26"/>
  <c r="N51" i="25" s="1"/>
  <c r="O51" i="26"/>
  <c r="O51" i="25" s="1"/>
  <c r="P51" i="26"/>
  <c r="P51" i="25" s="1"/>
  <c r="Q51" i="26"/>
  <c r="R51" i="26"/>
  <c r="S51" i="26"/>
  <c r="T51" i="26"/>
  <c r="M52" i="26"/>
  <c r="M52" i="25" s="1"/>
  <c r="N52" i="26"/>
  <c r="N52" i="25" s="1"/>
  <c r="O52" i="26"/>
  <c r="O52" i="25" s="1"/>
  <c r="P52" i="26"/>
  <c r="P52" i="25" s="1"/>
  <c r="Q52" i="26"/>
  <c r="R52" i="26"/>
  <c r="S52" i="26"/>
  <c r="T52" i="26"/>
  <c r="M53" i="26"/>
  <c r="M53" i="25" s="1"/>
  <c r="N53" i="26"/>
  <c r="N53" i="25" s="1"/>
  <c r="O53" i="26"/>
  <c r="O53" i="25" s="1"/>
  <c r="P53" i="26"/>
  <c r="P53" i="25" s="1"/>
  <c r="Q53" i="26"/>
  <c r="R53" i="26"/>
  <c r="S53" i="26"/>
  <c r="T53" i="26"/>
  <c r="M54" i="26"/>
  <c r="M54" i="25" s="1"/>
  <c r="N54" i="26"/>
  <c r="N54" i="25" s="1"/>
  <c r="O54" i="26"/>
  <c r="O54" i="25" s="1"/>
  <c r="P54" i="26"/>
  <c r="P54" i="25" s="1"/>
  <c r="Q54" i="26"/>
  <c r="R54" i="26"/>
  <c r="S54" i="26"/>
  <c r="T54" i="26"/>
  <c r="M55" i="26"/>
  <c r="M55" i="25" s="1"/>
  <c r="N55" i="26"/>
  <c r="N55" i="25" s="1"/>
  <c r="O55" i="26"/>
  <c r="O55" i="25" s="1"/>
  <c r="P55" i="26"/>
  <c r="P55" i="25" s="1"/>
  <c r="Q55" i="26"/>
  <c r="R55" i="26"/>
  <c r="S55" i="26"/>
  <c r="T55" i="26"/>
  <c r="M56" i="26"/>
  <c r="M56" i="25" s="1"/>
  <c r="N56" i="26"/>
  <c r="N56" i="25" s="1"/>
  <c r="O56" i="26"/>
  <c r="O56" i="25" s="1"/>
  <c r="P56" i="26"/>
  <c r="P56" i="25" s="1"/>
  <c r="Q56" i="26"/>
  <c r="R56" i="26"/>
  <c r="S56" i="26"/>
  <c r="T56" i="26"/>
  <c r="M57" i="26"/>
  <c r="M57" i="25" s="1"/>
  <c r="N57" i="26"/>
  <c r="N57" i="25" s="1"/>
  <c r="O57" i="26"/>
  <c r="O57" i="25" s="1"/>
  <c r="P57" i="26"/>
  <c r="P57" i="25" s="1"/>
  <c r="Q57" i="26"/>
  <c r="R57" i="26"/>
  <c r="S57" i="26"/>
  <c r="T57" i="26"/>
  <c r="M58" i="26"/>
  <c r="M58" i="25" s="1"/>
  <c r="N58" i="26"/>
  <c r="N58" i="25" s="1"/>
  <c r="O58" i="26"/>
  <c r="O58" i="25" s="1"/>
  <c r="P58" i="26"/>
  <c r="P58" i="25" s="1"/>
  <c r="Q58" i="26"/>
  <c r="R58" i="26"/>
  <c r="S58" i="26"/>
  <c r="T58" i="26"/>
  <c r="M59" i="26"/>
  <c r="M59" i="25" s="1"/>
  <c r="N59" i="26"/>
  <c r="N59" i="25" s="1"/>
  <c r="O59" i="26"/>
  <c r="O59" i="25" s="1"/>
  <c r="P59" i="26"/>
  <c r="P59" i="25" s="1"/>
  <c r="Q59" i="26"/>
  <c r="R59" i="26"/>
  <c r="S59" i="26"/>
  <c r="T59" i="26"/>
  <c r="M60" i="26"/>
  <c r="M60" i="25" s="1"/>
  <c r="N60" i="26"/>
  <c r="N60" i="25" s="1"/>
  <c r="O60" i="26"/>
  <c r="O60" i="25" s="1"/>
  <c r="P60" i="26"/>
  <c r="P60" i="25" s="1"/>
  <c r="Q60" i="26"/>
  <c r="R60" i="26"/>
  <c r="S60" i="26"/>
  <c r="T60" i="26"/>
  <c r="M61" i="26"/>
  <c r="M61" i="25" s="1"/>
  <c r="N61" i="26"/>
  <c r="N61" i="25" s="1"/>
  <c r="O61" i="26"/>
  <c r="O61" i="25" s="1"/>
  <c r="P61" i="26"/>
  <c r="P61" i="25" s="1"/>
  <c r="Q61" i="26"/>
  <c r="R61" i="26"/>
  <c r="S61" i="26"/>
  <c r="T61" i="26"/>
  <c r="M62" i="26"/>
  <c r="M62" i="25" s="1"/>
  <c r="N62" i="26"/>
  <c r="N62" i="25" s="1"/>
  <c r="O62" i="26"/>
  <c r="O62" i="25" s="1"/>
  <c r="P62" i="26"/>
  <c r="P62" i="25" s="1"/>
  <c r="Q62" i="26"/>
  <c r="R62" i="26"/>
  <c r="S62" i="26"/>
  <c r="T62" i="26"/>
  <c r="M63" i="26"/>
  <c r="M63" i="25" s="1"/>
  <c r="N63" i="26"/>
  <c r="N63" i="25" s="1"/>
  <c r="O63" i="26"/>
  <c r="O63" i="25" s="1"/>
  <c r="P63" i="26"/>
  <c r="P63" i="25" s="1"/>
  <c r="Q63" i="26"/>
  <c r="R63" i="26"/>
  <c r="S63" i="26"/>
  <c r="T63" i="26"/>
  <c r="M64" i="26"/>
  <c r="M64" i="25" s="1"/>
  <c r="N64" i="26"/>
  <c r="N64" i="25" s="1"/>
  <c r="O64" i="26"/>
  <c r="O64" i="25" s="1"/>
  <c r="P64" i="26"/>
  <c r="P64" i="25" s="1"/>
  <c r="Q64" i="26"/>
  <c r="R64" i="26"/>
  <c r="S64" i="26"/>
  <c r="T64" i="26"/>
  <c r="N45" i="26"/>
  <c r="N45" i="25" s="1"/>
  <c r="O45" i="26"/>
  <c r="O45" i="25" s="1"/>
  <c r="P45" i="26"/>
  <c r="P45" i="25" s="1"/>
  <c r="Q45" i="26"/>
  <c r="R45" i="26"/>
  <c r="S45" i="26"/>
  <c r="T45" i="26"/>
  <c r="M45" i="26"/>
  <c r="M45" i="25" s="1"/>
  <c r="C46" i="26"/>
  <c r="C46" i="25" s="1"/>
  <c r="D46" i="26"/>
  <c r="D46" i="25" s="1"/>
  <c r="E46" i="26"/>
  <c r="E46" i="25" s="1"/>
  <c r="F46" i="26"/>
  <c r="F46" i="25" s="1"/>
  <c r="G46" i="26"/>
  <c r="H46" i="26"/>
  <c r="I46" i="26"/>
  <c r="J46" i="26"/>
  <c r="C47" i="26"/>
  <c r="C47" i="25" s="1"/>
  <c r="D47" i="26"/>
  <c r="D47" i="25" s="1"/>
  <c r="E47" i="26"/>
  <c r="E47" i="25" s="1"/>
  <c r="F47" i="26"/>
  <c r="F47" i="25" s="1"/>
  <c r="G47" i="26"/>
  <c r="H47" i="26"/>
  <c r="I47" i="26"/>
  <c r="J47" i="26"/>
  <c r="C48" i="26"/>
  <c r="D48" i="26"/>
  <c r="E48" i="26"/>
  <c r="F48" i="26"/>
  <c r="G48" i="26"/>
  <c r="H48" i="26"/>
  <c r="I48" i="26"/>
  <c r="AC48" i="26" s="1"/>
  <c r="J48" i="26"/>
  <c r="AD48" i="26" s="1"/>
  <c r="C49" i="26"/>
  <c r="C49" i="25" s="1"/>
  <c r="D49" i="26"/>
  <c r="D49" i="25" s="1"/>
  <c r="E49" i="26"/>
  <c r="E49" i="25" s="1"/>
  <c r="F49" i="26"/>
  <c r="F49" i="25" s="1"/>
  <c r="G49" i="26"/>
  <c r="H49" i="26"/>
  <c r="I49" i="26"/>
  <c r="J49" i="26"/>
  <c r="C50" i="26"/>
  <c r="C50" i="25" s="1"/>
  <c r="D50" i="26"/>
  <c r="D50" i="25" s="1"/>
  <c r="E50" i="26"/>
  <c r="E50" i="25" s="1"/>
  <c r="F50" i="26"/>
  <c r="F50" i="25" s="1"/>
  <c r="G50" i="26"/>
  <c r="H50" i="26"/>
  <c r="I50" i="26"/>
  <c r="J50" i="26"/>
  <c r="C51" i="26"/>
  <c r="C51" i="25" s="1"/>
  <c r="D51" i="26"/>
  <c r="D51" i="25" s="1"/>
  <c r="E51" i="26"/>
  <c r="E51" i="25" s="1"/>
  <c r="F51" i="26"/>
  <c r="F51" i="25" s="1"/>
  <c r="G51" i="26"/>
  <c r="H51" i="26"/>
  <c r="I51" i="26"/>
  <c r="J51" i="26"/>
  <c r="C52" i="26"/>
  <c r="D52" i="26"/>
  <c r="E52" i="26"/>
  <c r="F52" i="26"/>
  <c r="G52" i="26"/>
  <c r="H52" i="26"/>
  <c r="I52" i="26"/>
  <c r="AC52" i="26" s="1"/>
  <c r="J52" i="26"/>
  <c r="AD52" i="26" s="1"/>
  <c r="C53" i="26"/>
  <c r="C53" i="25" s="1"/>
  <c r="D53" i="26"/>
  <c r="D53" i="25" s="1"/>
  <c r="E53" i="26"/>
  <c r="E53" i="25" s="1"/>
  <c r="F53" i="26"/>
  <c r="F53" i="25" s="1"/>
  <c r="G53" i="26"/>
  <c r="H53" i="26"/>
  <c r="I53" i="26"/>
  <c r="J53" i="26"/>
  <c r="C54" i="26"/>
  <c r="C54" i="25" s="1"/>
  <c r="D54" i="26"/>
  <c r="D54" i="25" s="1"/>
  <c r="E54" i="26"/>
  <c r="E54" i="25" s="1"/>
  <c r="F54" i="26"/>
  <c r="F54" i="25" s="1"/>
  <c r="G54" i="26"/>
  <c r="H54" i="26"/>
  <c r="I54" i="26"/>
  <c r="J54" i="26"/>
  <c r="C55" i="26"/>
  <c r="C55" i="25" s="1"/>
  <c r="D55" i="26"/>
  <c r="D55" i="25" s="1"/>
  <c r="E55" i="26"/>
  <c r="E55" i="25" s="1"/>
  <c r="F55" i="26"/>
  <c r="F55" i="25" s="1"/>
  <c r="G55" i="26"/>
  <c r="H55" i="26"/>
  <c r="I55" i="26"/>
  <c r="J55" i="26"/>
  <c r="C56" i="26"/>
  <c r="D56" i="26"/>
  <c r="E56" i="26"/>
  <c r="F56" i="26"/>
  <c r="G56" i="26"/>
  <c r="H56" i="26"/>
  <c r="I56" i="26"/>
  <c r="AC56" i="26" s="1"/>
  <c r="J56" i="26"/>
  <c r="AD56" i="26" s="1"/>
  <c r="C57" i="26"/>
  <c r="C57" i="25" s="1"/>
  <c r="D57" i="26"/>
  <c r="D57" i="25" s="1"/>
  <c r="E57" i="26"/>
  <c r="E57" i="25" s="1"/>
  <c r="F57" i="26"/>
  <c r="F57" i="25" s="1"/>
  <c r="G57" i="26"/>
  <c r="H57" i="26"/>
  <c r="I57" i="26"/>
  <c r="J57" i="26"/>
  <c r="C58" i="26"/>
  <c r="C58" i="25" s="1"/>
  <c r="D58" i="26"/>
  <c r="D58" i="25" s="1"/>
  <c r="E58" i="26"/>
  <c r="E58" i="25" s="1"/>
  <c r="F58" i="26"/>
  <c r="F58" i="25" s="1"/>
  <c r="G58" i="26"/>
  <c r="H58" i="26"/>
  <c r="I58" i="26"/>
  <c r="J58" i="26"/>
  <c r="C59" i="26"/>
  <c r="C59" i="25" s="1"/>
  <c r="D59" i="26"/>
  <c r="D59" i="25" s="1"/>
  <c r="E59" i="26"/>
  <c r="E59" i="25" s="1"/>
  <c r="F59" i="26"/>
  <c r="F59" i="25" s="1"/>
  <c r="G59" i="26"/>
  <c r="H59" i="26"/>
  <c r="I59" i="26"/>
  <c r="J59" i="26"/>
  <c r="C60" i="26"/>
  <c r="D60" i="26"/>
  <c r="E60" i="26"/>
  <c r="F60" i="26"/>
  <c r="G60" i="26"/>
  <c r="H60" i="26"/>
  <c r="I60" i="26"/>
  <c r="AC60" i="26" s="1"/>
  <c r="J60" i="26"/>
  <c r="AD60" i="26" s="1"/>
  <c r="C61" i="26"/>
  <c r="C61" i="25" s="1"/>
  <c r="D61" i="26"/>
  <c r="D61" i="25" s="1"/>
  <c r="E61" i="26"/>
  <c r="E61" i="25" s="1"/>
  <c r="F61" i="26"/>
  <c r="F61" i="25" s="1"/>
  <c r="G61" i="26"/>
  <c r="H61" i="26"/>
  <c r="I61" i="26"/>
  <c r="J61" i="26"/>
  <c r="C62" i="26"/>
  <c r="C62" i="25" s="1"/>
  <c r="D62" i="26"/>
  <c r="D62" i="25" s="1"/>
  <c r="E62" i="26"/>
  <c r="E62" i="25" s="1"/>
  <c r="F62" i="26"/>
  <c r="F62" i="25" s="1"/>
  <c r="G62" i="26"/>
  <c r="H62" i="26"/>
  <c r="I62" i="26"/>
  <c r="J62" i="26"/>
  <c r="C63" i="26"/>
  <c r="C63" i="25" s="1"/>
  <c r="D63" i="26"/>
  <c r="D63" i="25" s="1"/>
  <c r="E63" i="26"/>
  <c r="E63" i="25" s="1"/>
  <c r="F63" i="26"/>
  <c r="F63" i="25" s="1"/>
  <c r="G63" i="26"/>
  <c r="H63" i="26"/>
  <c r="I63" i="26"/>
  <c r="J63" i="26"/>
  <c r="C64" i="26"/>
  <c r="D64" i="26"/>
  <c r="E64" i="26"/>
  <c r="F64" i="26"/>
  <c r="G64" i="26"/>
  <c r="H64" i="26"/>
  <c r="I64" i="26"/>
  <c r="AC64" i="26" s="1"/>
  <c r="J64" i="26"/>
  <c r="AD64" i="26" s="1"/>
  <c r="D45" i="26"/>
  <c r="D45" i="25" s="1"/>
  <c r="E45" i="26"/>
  <c r="E45" i="25" s="1"/>
  <c r="F45" i="26"/>
  <c r="F45" i="25" s="1"/>
  <c r="G45" i="26"/>
  <c r="H45" i="26"/>
  <c r="I45" i="26"/>
  <c r="J45" i="26"/>
  <c r="C45" i="26"/>
  <c r="C45" i="25" s="1"/>
  <c r="M25" i="26"/>
  <c r="M25" i="25" s="1"/>
  <c r="N25" i="26"/>
  <c r="N25" i="25" s="1"/>
  <c r="O25" i="26"/>
  <c r="O25" i="25" s="1"/>
  <c r="P25" i="26"/>
  <c r="P25" i="25" s="1"/>
  <c r="Q25" i="26"/>
  <c r="R25" i="26"/>
  <c r="S25" i="26"/>
  <c r="T25" i="26"/>
  <c r="M26" i="26"/>
  <c r="M26" i="25" s="1"/>
  <c r="N26" i="26"/>
  <c r="N26" i="25" s="1"/>
  <c r="O26" i="26"/>
  <c r="O26" i="25" s="1"/>
  <c r="P26" i="26"/>
  <c r="P26" i="25" s="1"/>
  <c r="Q26" i="26"/>
  <c r="R26" i="26"/>
  <c r="S26" i="26"/>
  <c r="T26" i="26"/>
  <c r="M27" i="26"/>
  <c r="M27" i="25" s="1"/>
  <c r="N27" i="26"/>
  <c r="N27" i="25" s="1"/>
  <c r="O27" i="26"/>
  <c r="O27" i="25" s="1"/>
  <c r="P27" i="26"/>
  <c r="P27" i="25" s="1"/>
  <c r="Q27" i="26"/>
  <c r="R27" i="26"/>
  <c r="S27" i="26"/>
  <c r="T27" i="26"/>
  <c r="M28" i="26"/>
  <c r="M28" i="25" s="1"/>
  <c r="N28" i="26"/>
  <c r="N28" i="25" s="1"/>
  <c r="O28" i="26"/>
  <c r="O28" i="25" s="1"/>
  <c r="P28" i="26"/>
  <c r="P28" i="25" s="1"/>
  <c r="Q28" i="26"/>
  <c r="R28" i="26"/>
  <c r="S28" i="26"/>
  <c r="T28" i="26"/>
  <c r="M29" i="26"/>
  <c r="M29" i="25" s="1"/>
  <c r="N29" i="26"/>
  <c r="N29" i="25" s="1"/>
  <c r="O29" i="26"/>
  <c r="O29" i="25" s="1"/>
  <c r="P29" i="26"/>
  <c r="P29" i="25" s="1"/>
  <c r="Q29" i="26"/>
  <c r="R29" i="26"/>
  <c r="S29" i="26"/>
  <c r="T29" i="26"/>
  <c r="M30" i="26"/>
  <c r="M30" i="25" s="1"/>
  <c r="N30" i="26"/>
  <c r="N30" i="25" s="1"/>
  <c r="O30" i="26"/>
  <c r="O30" i="25" s="1"/>
  <c r="P30" i="26"/>
  <c r="P30" i="25" s="1"/>
  <c r="Q30" i="26"/>
  <c r="R30" i="26"/>
  <c r="S30" i="26"/>
  <c r="T30" i="26"/>
  <c r="M31" i="26"/>
  <c r="M31" i="25" s="1"/>
  <c r="N31" i="26"/>
  <c r="N31" i="25" s="1"/>
  <c r="O31" i="26"/>
  <c r="O31" i="25" s="1"/>
  <c r="P31" i="26"/>
  <c r="P31" i="25" s="1"/>
  <c r="Q31" i="26"/>
  <c r="R31" i="26"/>
  <c r="S31" i="26"/>
  <c r="T31" i="26"/>
  <c r="M32" i="26"/>
  <c r="M32" i="25" s="1"/>
  <c r="N32" i="26"/>
  <c r="N32" i="25" s="1"/>
  <c r="O32" i="26"/>
  <c r="O32" i="25" s="1"/>
  <c r="P32" i="26"/>
  <c r="P32" i="25" s="1"/>
  <c r="Q32" i="26"/>
  <c r="R32" i="26"/>
  <c r="S32" i="26"/>
  <c r="T32" i="26"/>
  <c r="M33" i="26"/>
  <c r="M33" i="25" s="1"/>
  <c r="N33" i="26"/>
  <c r="N33" i="25" s="1"/>
  <c r="O33" i="26"/>
  <c r="O33" i="25" s="1"/>
  <c r="P33" i="26"/>
  <c r="P33" i="25" s="1"/>
  <c r="Q33" i="26"/>
  <c r="R33" i="26"/>
  <c r="S33" i="26"/>
  <c r="T33" i="26"/>
  <c r="M34" i="26"/>
  <c r="M34" i="25" s="1"/>
  <c r="N34" i="26"/>
  <c r="N34" i="25" s="1"/>
  <c r="O34" i="26"/>
  <c r="O34" i="25" s="1"/>
  <c r="P34" i="26"/>
  <c r="P34" i="25" s="1"/>
  <c r="Q34" i="26"/>
  <c r="R34" i="26"/>
  <c r="S34" i="26"/>
  <c r="T34" i="26"/>
  <c r="M35" i="26"/>
  <c r="M35" i="25" s="1"/>
  <c r="N35" i="26"/>
  <c r="N35" i="25" s="1"/>
  <c r="O35" i="26"/>
  <c r="O35" i="25" s="1"/>
  <c r="P35" i="26"/>
  <c r="P35" i="25" s="1"/>
  <c r="Q35" i="26"/>
  <c r="R35" i="26"/>
  <c r="S35" i="26"/>
  <c r="T35" i="26"/>
  <c r="M36" i="26"/>
  <c r="M36" i="25" s="1"/>
  <c r="N36" i="26"/>
  <c r="N36" i="25" s="1"/>
  <c r="O36" i="26"/>
  <c r="O36" i="25" s="1"/>
  <c r="P36" i="26"/>
  <c r="P36" i="25" s="1"/>
  <c r="Q36" i="26"/>
  <c r="R36" i="26"/>
  <c r="S36" i="26"/>
  <c r="T36" i="26"/>
  <c r="M37" i="26"/>
  <c r="M37" i="25" s="1"/>
  <c r="N37" i="26"/>
  <c r="N37" i="25" s="1"/>
  <c r="O37" i="26"/>
  <c r="O37" i="25" s="1"/>
  <c r="P37" i="26"/>
  <c r="P37" i="25" s="1"/>
  <c r="Q37" i="26"/>
  <c r="R37" i="26"/>
  <c r="S37" i="26"/>
  <c r="T37" i="26"/>
  <c r="M38" i="26"/>
  <c r="M38" i="25" s="1"/>
  <c r="N38" i="26"/>
  <c r="N38" i="25" s="1"/>
  <c r="O38" i="26"/>
  <c r="O38" i="25" s="1"/>
  <c r="P38" i="26"/>
  <c r="P38" i="25" s="1"/>
  <c r="Q38" i="26"/>
  <c r="R38" i="26"/>
  <c r="S38" i="26"/>
  <c r="T38" i="26"/>
  <c r="M39" i="26"/>
  <c r="M39" i="25" s="1"/>
  <c r="N39" i="26"/>
  <c r="N39" i="25" s="1"/>
  <c r="O39" i="26"/>
  <c r="O39" i="25" s="1"/>
  <c r="P39" i="26"/>
  <c r="P39" i="25" s="1"/>
  <c r="Q39" i="26"/>
  <c r="R39" i="26"/>
  <c r="S39" i="26"/>
  <c r="T39" i="26"/>
  <c r="M40" i="26"/>
  <c r="M40" i="25" s="1"/>
  <c r="N40" i="26"/>
  <c r="N40" i="25" s="1"/>
  <c r="O40" i="26"/>
  <c r="O40" i="25" s="1"/>
  <c r="P40" i="26"/>
  <c r="P40" i="25" s="1"/>
  <c r="Q40" i="26"/>
  <c r="R40" i="26"/>
  <c r="S40" i="26"/>
  <c r="T40" i="26"/>
  <c r="M41" i="26"/>
  <c r="M41" i="25" s="1"/>
  <c r="N41" i="26"/>
  <c r="N41" i="25" s="1"/>
  <c r="O41" i="26"/>
  <c r="O41" i="25" s="1"/>
  <c r="P41" i="26"/>
  <c r="P41" i="25" s="1"/>
  <c r="Q41" i="26"/>
  <c r="R41" i="26"/>
  <c r="S41" i="26"/>
  <c r="T41" i="26"/>
  <c r="M42" i="26"/>
  <c r="M42" i="25" s="1"/>
  <c r="N42" i="26"/>
  <c r="N42" i="25" s="1"/>
  <c r="O42" i="26"/>
  <c r="O42" i="25" s="1"/>
  <c r="P42" i="26"/>
  <c r="P42" i="25" s="1"/>
  <c r="Q42" i="26"/>
  <c r="R42" i="26"/>
  <c r="S42" i="26"/>
  <c r="T42" i="26"/>
  <c r="M43" i="26"/>
  <c r="M43" i="25" s="1"/>
  <c r="N43" i="26"/>
  <c r="N43" i="25" s="1"/>
  <c r="O43" i="26"/>
  <c r="O43" i="25" s="1"/>
  <c r="P43" i="26"/>
  <c r="P43" i="25" s="1"/>
  <c r="Q43" i="26"/>
  <c r="R43" i="26"/>
  <c r="S43" i="26"/>
  <c r="T43" i="26"/>
  <c r="N24" i="26"/>
  <c r="N24" i="25" s="1"/>
  <c r="O24" i="26"/>
  <c r="O24" i="25" s="1"/>
  <c r="P24" i="26"/>
  <c r="P24" i="25" s="1"/>
  <c r="Q24" i="26"/>
  <c r="R24" i="26"/>
  <c r="S24" i="26"/>
  <c r="T24" i="26"/>
  <c r="M24" i="26"/>
  <c r="M24" i="25" s="1"/>
  <c r="C25" i="26"/>
  <c r="C25" i="25" s="1"/>
  <c r="D25" i="26"/>
  <c r="D25" i="25" s="1"/>
  <c r="E25" i="26"/>
  <c r="E25" i="25" s="1"/>
  <c r="F25" i="26"/>
  <c r="F25" i="25" s="1"/>
  <c r="G25" i="26"/>
  <c r="H25" i="26"/>
  <c r="I25" i="26"/>
  <c r="J25" i="26"/>
  <c r="C26" i="26"/>
  <c r="C26" i="25" s="1"/>
  <c r="D26" i="26"/>
  <c r="D26" i="25" s="1"/>
  <c r="E26" i="26"/>
  <c r="E26" i="25" s="1"/>
  <c r="F26" i="26"/>
  <c r="F26" i="25" s="1"/>
  <c r="G26" i="26"/>
  <c r="H26" i="26"/>
  <c r="I26" i="26"/>
  <c r="J26" i="26"/>
  <c r="C27" i="26"/>
  <c r="D27" i="26"/>
  <c r="E27" i="26"/>
  <c r="F27" i="26"/>
  <c r="G27" i="26"/>
  <c r="H27" i="26"/>
  <c r="I27" i="26"/>
  <c r="AC27" i="26" s="1"/>
  <c r="J27" i="26"/>
  <c r="AD27" i="26" s="1"/>
  <c r="C28" i="26"/>
  <c r="C28" i="25" s="1"/>
  <c r="D28" i="26"/>
  <c r="D28" i="25" s="1"/>
  <c r="E28" i="26"/>
  <c r="E28" i="25" s="1"/>
  <c r="F28" i="26"/>
  <c r="F28" i="25" s="1"/>
  <c r="G28" i="26"/>
  <c r="H28" i="26"/>
  <c r="I28" i="26"/>
  <c r="J28" i="26"/>
  <c r="C29" i="26"/>
  <c r="C29" i="25" s="1"/>
  <c r="D29" i="26"/>
  <c r="D29" i="25" s="1"/>
  <c r="E29" i="26"/>
  <c r="E29" i="25" s="1"/>
  <c r="F29" i="26"/>
  <c r="F29" i="25" s="1"/>
  <c r="G29" i="26"/>
  <c r="H29" i="26"/>
  <c r="I29" i="26"/>
  <c r="J29" i="26"/>
  <c r="C30" i="26"/>
  <c r="C30" i="25" s="1"/>
  <c r="D30" i="26"/>
  <c r="D30" i="25" s="1"/>
  <c r="E30" i="26"/>
  <c r="E30" i="25" s="1"/>
  <c r="F30" i="26"/>
  <c r="F30" i="25" s="1"/>
  <c r="G30" i="26"/>
  <c r="H30" i="26"/>
  <c r="I30" i="26"/>
  <c r="J30" i="26"/>
  <c r="C31" i="26"/>
  <c r="D31" i="26"/>
  <c r="E31" i="26"/>
  <c r="F31" i="26"/>
  <c r="G31" i="26"/>
  <c r="H31" i="26"/>
  <c r="I31" i="26"/>
  <c r="AC31" i="26" s="1"/>
  <c r="J31" i="26"/>
  <c r="AD31" i="26" s="1"/>
  <c r="C32" i="26"/>
  <c r="C32" i="25" s="1"/>
  <c r="D32" i="26"/>
  <c r="D32" i="25" s="1"/>
  <c r="E32" i="26"/>
  <c r="E32" i="25" s="1"/>
  <c r="F32" i="26"/>
  <c r="F32" i="25" s="1"/>
  <c r="G32" i="26"/>
  <c r="H32" i="26"/>
  <c r="I32" i="26"/>
  <c r="J32" i="26"/>
  <c r="C33" i="26"/>
  <c r="C33" i="25" s="1"/>
  <c r="D33" i="26"/>
  <c r="D33" i="25" s="1"/>
  <c r="E33" i="26"/>
  <c r="E33" i="25" s="1"/>
  <c r="F33" i="26"/>
  <c r="F33" i="25" s="1"/>
  <c r="G33" i="26"/>
  <c r="H33" i="26"/>
  <c r="I33" i="26"/>
  <c r="J33" i="26"/>
  <c r="C34" i="26"/>
  <c r="C34" i="25" s="1"/>
  <c r="D34" i="26"/>
  <c r="D34" i="25" s="1"/>
  <c r="E34" i="26"/>
  <c r="E34" i="25" s="1"/>
  <c r="F34" i="26"/>
  <c r="F34" i="25" s="1"/>
  <c r="G34" i="26"/>
  <c r="H34" i="26"/>
  <c r="I34" i="26"/>
  <c r="J34" i="26"/>
  <c r="C35" i="26"/>
  <c r="D35" i="26"/>
  <c r="E35" i="26"/>
  <c r="F35" i="26"/>
  <c r="G35" i="26"/>
  <c r="H35" i="26"/>
  <c r="I35" i="26"/>
  <c r="AC35" i="26" s="1"/>
  <c r="J35" i="26"/>
  <c r="AD35" i="26" s="1"/>
  <c r="C36" i="26"/>
  <c r="C36" i="25" s="1"/>
  <c r="D36" i="26"/>
  <c r="D36" i="25" s="1"/>
  <c r="E36" i="26"/>
  <c r="E36" i="25" s="1"/>
  <c r="F36" i="26"/>
  <c r="F36" i="25" s="1"/>
  <c r="G36" i="26"/>
  <c r="H36" i="26"/>
  <c r="I36" i="26"/>
  <c r="J36" i="26"/>
  <c r="C37" i="26"/>
  <c r="C37" i="25" s="1"/>
  <c r="D37" i="26"/>
  <c r="D37" i="25" s="1"/>
  <c r="E37" i="26"/>
  <c r="E37" i="25" s="1"/>
  <c r="F37" i="26"/>
  <c r="F37" i="25" s="1"/>
  <c r="G37" i="26"/>
  <c r="H37" i="26"/>
  <c r="I37" i="26"/>
  <c r="J37" i="26"/>
  <c r="C38" i="26"/>
  <c r="C38" i="25" s="1"/>
  <c r="D38" i="26"/>
  <c r="D38" i="25" s="1"/>
  <c r="E38" i="26"/>
  <c r="E38" i="25" s="1"/>
  <c r="F38" i="26"/>
  <c r="F38" i="25" s="1"/>
  <c r="G38" i="26"/>
  <c r="H38" i="26"/>
  <c r="I38" i="26"/>
  <c r="J38" i="26"/>
  <c r="C39" i="26"/>
  <c r="D39" i="26"/>
  <c r="E39" i="26"/>
  <c r="F39" i="26"/>
  <c r="G39" i="26"/>
  <c r="H39" i="26"/>
  <c r="I39" i="26"/>
  <c r="AC39" i="26" s="1"/>
  <c r="J39" i="26"/>
  <c r="AD39" i="26" s="1"/>
  <c r="C40" i="26"/>
  <c r="C40" i="25" s="1"/>
  <c r="D40" i="26"/>
  <c r="D40" i="25" s="1"/>
  <c r="E40" i="26"/>
  <c r="E40" i="25" s="1"/>
  <c r="F40" i="26"/>
  <c r="F40" i="25" s="1"/>
  <c r="G40" i="26"/>
  <c r="H40" i="26"/>
  <c r="I40" i="26"/>
  <c r="J40" i="26"/>
  <c r="C41" i="26"/>
  <c r="C41" i="25" s="1"/>
  <c r="D41" i="26"/>
  <c r="D41" i="25" s="1"/>
  <c r="E41" i="26"/>
  <c r="E41" i="25" s="1"/>
  <c r="F41" i="26"/>
  <c r="F41" i="25" s="1"/>
  <c r="G41" i="26"/>
  <c r="H41" i="26"/>
  <c r="I41" i="26"/>
  <c r="J41" i="26"/>
  <c r="C42" i="26"/>
  <c r="C42" i="25" s="1"/>
  <c r="D42" i="26"/>
  <c r="D42" i="25" s="1"/>
  <c r="E42" i="26"/>
  <c r="E42" i="25" s="1"/>
  <c r="F42" i="26"/>
  <c r="F42" i="25" s="1"/>
  <c r="G42" i="26"/>
  <c r="H42" i="26"/>
  <c r="I42" i="26"/>
  <c r="J42" i="26"/>
  <c r="C43" i="26"/>
  <c r="D43" i="26"/>
  <c r="E43" i="26"/>
  <c r="F43" i="26"/>
  <c r="G43" i="26"/>
  <c r="H43" i="26"/>
  <c r="I43" i="26"/>
  <c r="AC43" i="26" s="1"/>
  <c r="J43" i="26"/>
  <c r="AD43" i="26" s="1"/>
  <c r="D24" i="26"/>
  <c r="D24" i="25" s="1"/>
  <c r="E24" i="26"/>
  <c r="E24" i="25" s="1"/>
  <c r="F24" i="26"/>
  <c r="F24" i="25" s="1"/>
  <c r="G24" i="26"/>
  <c r="H24" i="26"/>
  <c r="I24" i="26"/>
  <c r="J24" i="26"/>
  <c r="C24" i="26"/>
  <c r="C24" i="25" s="1"/>
  <c r="M4" i="26"/>
  <c r="M4" i="25" s="1"/>
  <c r="N4" i="26"/>
  <c r="N4" i="25" s="1"/>
  <c r="O4" i="26"/>
  <c r="O4" i="25" s="1"/>
  <c r="P4" i="26"/>
  <c r="P4" i="25" s="1"/>
  <c r="Q4" i="26"/>
  <c r="R4" i="26"/>
  <c r="S4" i="26"/>
  <c r="T4" i="26"/>
  <c r="M5" i="26"/>
  <c r="M5" i="25" s="1"/>
  <c r="N5" i="26"/>
  <c r="N5" i="25" s="1"/>
  <c r="O5" i="26"/>
  <c r="O5" i="25" s="1"/>
  <c r="P5" i="26"/>
  <c r="P5" i="25" s="1"/>
  <c r="Q5" i="26"/>
  <c r="R5" i="26"/>
  <c r="S5" i="26"/>
  <c r="T5" i="26"/>
  <c r="M6" i="26"/>
  <c r="M6" i="25" s="1"/>
  <c r="N6" i="26"/>
  <c r="N6" i="25" s="1"/>
  <c r="O6" i="26"/>
  <c r="O6" i="25" s="1"/>
  <c r="P6" i="26"/>
  <c r="P6" i="25" s="1"/>
  <c r="Q6" i="26"/>
  <c r="R6" i="26"/>
  <c r="S6" i="26"/>
  <c r="T6" i="26"/>
  <c r="M7" i="26"/>
  <c r="M7" i="25" s="1"/>
  <c r="N7" i="26"/>
  <c r="N7" i="25" s="1"/>
  <c r="O7" i="26"/>
  <c r="O7" i="25" s="1"/>
  <c r="P7" i="26"/>
  <c r="P7" i="25" s="1"/>
  <c r="Q7" i="26"/>
  <c r="R7" i="26"/>
  <c r="S7" i="26"/>
  <c r="T7" i="26"/>
  <c r="M8" i="26"/>
  <c r="M8" i="25" s="1"/>
  <c r="N8" i="26"/>
  <c r="N8" i="25" s="1"/>
  <c r="O8" i="26"/>
  <c r="O8" i="25" s="1"/>
  <c r="P8" i="26"/>
  <c r="P8" i="25" s="1"/>
  <c r="Q8" i="26"/>
  <c r="R8" i="26"/>
  <c r="S8" i="26"/>
  <c r="T8" i="26"/>
  <c r="M9" i="26"/>
  <c r="M9" i="25" s="1"/>
  <c r="N9" i="26"/>
  <c r="N9" i="25" s="1"/>
  <c r="O9" i="26"/>
  <c r="O9" i="25" s="1"/>
  <c r="P9" i="26"/>
  <c r="P9" i="25" s="1"/>
  <c r="Q9" i="26"/>
  <c r="Q9" i="25" s="1"/>
  <c r="R9" i="26"/>
  <c r="S9" i="26"/>
  <c r="T9" i="26"/>
  <c r="M10" i="26"/>
  <c r="M10" i="25" s="1"/>
  <c r="N10" i="26"/>
  <c r="N10" i="25" s="1"/>
  <c r="O10" i="26"/>
  <c r="O10" i="25" s="1"/>
  <c r="P10" i="26"/>
  <c r="P10" i="25" s="1"/>
  <c r="Q10" i="26"/>
  <c r="Q10" i="25" s="1"/>
  <c r="R10" i="26"/>
  <c r="S10" i="26"/>
  <c r="T10" i="26"/>
  <c r="M11" i="26"/>
  <c r="M11" i="25" s="1"/>
  <c r="N11" i="26"/>
  <c r="N11" i="25" s="1"/>
  <c r="O11" i="26"/>
  <c r="O11" i="25" s="1"/>
  <c r="P11" i="26"/>
  <c r="P11" i="25" s="1"/>
  <c r="Q11" i="26"/>
  <c r="Q11" i="25" s="1"/>
  <c r="R11" i="26"/>
  <c r="S11" i="26"/>
  <c r="T11" i="26"/>
  <c r="M12" i="26"/>
  <c r="M12" i="25" s="1"/>
  <c r="N12" i="26"/>
  <c r="N12" i="25" s="1"/>
  <c r="O12" i="26"/>
  <c r="O12" i="25" s="1"/>
  <c r="P12" i="26"/>
  <c r="P12" i="25" s="1"/>
  <c r="Q12" i="26"/>
  <c r="Q12" i="25" s="1"/>
  <c r="R12" i="26"/>
  <c r="S12" i="26"/>
  <c r="T12" i="26"/>
  <c r="M13" i="26"/>
  <c r="M13" i="25" s="1"/>
  <c r="N13" i="26"/>
  <c r="N13" i="25" s="1"/>
  <c r="O13" i="26"/>
  <c r="O13" i="25" s="1"/>
  <c r="P13" i="26"/>
  <c r="P13" i="25" s="1"/>
  <c r="Q13" i="26"/>
  <c r="Q13" i="25" s="1"/>
  <c r="R13" i="26"/>
  <c r="S13" i="26"/>
  <c r="T13" i="26"/>
  <c r="M14" i="26"/>
  <c r="M14" i="25" s="1"/>
  <c r="N14" i="26"/>
  <c r="N14" i="25" s="1"/>
  <c r="O14" i="26"/>
  <c r="O14" i="25" s="1"/>
  <c r="P14" i="26"/>
  <c r="P14" i="25" s="1"/>
  <c r="Q14" i="26"/>
  <c r="Q14" i="25" s="1"/>
  <c r="R14" i="26"/>
  <c r="S14" i="26"/>
  <c r="T14" i="26"/>
  <c r="M15" i="26"/>
  <c r="M15" i="25" s="1"/>
  <c r="N15" i="26"/>
  <c r="N15" i="25" s="1"/>
  <c r="O15" i="26"/>
  <c r="O15" i="25" s="1"/>
  <c r="P15" i="26"/>
  <c r="P15" i="25" s="1"/>
  <c r="Q15" i="26"/>
  <c r="Q15" i="25" s="1"/>
  <c r="R15" i="26"/>
  <c r="S15" i="26"/>
  <c r="T15" i="26"/>
  <c r="M16" i="26"/>
  <c r="M16" i="25" s="1"/>
  <c r="N16" i="26"/>
  <c r="N16" i="25" s="1"/>
  <c r="O16" i="26"/>
  <c r="O16" i="25" s="1"/>
  <c r="P16" i="26"/>
  <c r="P16" i="25" s="1"/>
  <c r="Q16" i="26"/>
  <c r="Q16" i="25" s="1"/>
  <c r="R16" i="26"/>
  <c r="S16" i="26"/>
  <c r="T16" i="26"/>
  <c r="M17" i="26"/>
  <c r="M17" i="25" s="1"/>
  <c r="N17" i="26"/>
  <c r="N17" i="25" s="1"/>
  <c r="O17" i="26"/>
  <c r="O17" i="25" s="1"/>
  <c r="P17" i="26"/>
  <c r="P17" i="25" s="1"/>
  <c r="Q17" i="26"/>
  <c r="Q17" i="25" s="1"/>
  <c r="R17" i="26"/>
  <c r="S17" i="26"/>
  <c r="T17" i="26"/>
  <c r="M18" i="26"/>
  <c r="M18" i="25" s="1"/>
  <c r="N18" i="26"/>
  <c r="N18" i="25" s="1"/>
  <c r="O18" i="26"/>
  <c r="O18" i="25" s="1"/>
  <c r="P18" i="26"/>
  <c r="P18" i="25" s="1"/>
  <c r="Q18" i="26"/>
  <c r="Q18" i="25" s="1"/>
  <c r="R18" i="26"/>
  <c r="S18" i="26"/>
  <c r="T18" i="26"/>
  <c r="M19" i="26"/>
  <c r="M19" i="25" s="1"/>
  <c r="N19" i="26"/>
  <c r="N19" i="25" s="1"/>
  <c r="O19" i="26"/>
  <c r="O19" i="25" s="1"/>
  <c r="P19" i="26"/>
  <c r="P19" i="25" s="1"/>
  <c r="Q19" i="26"/>
  <c r="Q19" i="25" s="1"/>
  <c r="R19" i="26"/>
  <c r="S19" i="26"/>
  <c r="T19" i="26"/>
  <c r="M20" i="26"/>
  <c r="M20" i="25" s="1"/>
  <c r="N20" i="26"/>
  <c r="N20" i="25" s="1"/>
  <c r="O20" i="26"/>
  <c r="O20" i="25" s="1"/>
  <c r="P20" i="26"/>
  <c r="P20" i="25" s="1"/>
  <c r="Q20" i="26"/>
  <c r="Q20" i="25" s="1"/>
  <c r="R20" i="26"/>
  <c r="S20" i="26"/>
  <c r="T20" i="26"/>
  <c r="M21" i="26"/>
  <c r="M21" i="25" s="1"/>
  <c r="N21" i="26"/>
  <c r="N21" i="25" s="1"/>
  <c r="O21" i="26"/>
  <c r="O21" i="25" s="1"/>
  <c r="P21" i="26"/>
  <c r="P21" i="25" s="1"/>
  <c r="Q21" i="26"/>
  <c r="Q21" i="25" s="1"/>
  <c r="R21" i="26"/>
  <c r="S21" i="26"/>
  <c r="T21" i="26"/>
  <c r="M22" i="26"/>
  <c r="M22" i="25" s="1"/>
  <c r="N22" i="26"/>
  <c r="N22" i="25" s="1"/>
  <c r="O22" i="26"/>
  <c r="O22" i="25" s="1"/>
  <c r="P22" i="26"/>
  <c r="P22" i="25" s="1"/>
  <c r="Q22" i="26"/>
  <c r="Q22" i="25" s="1"/>
  <c r="R22" i="26"/>
  <c r="S22" i="26"/>
  <c r="T22" i="26"/>
  <c r="T3" i="26"/>
  <c r="N3" i="26"/>
  <c r="N3" i="25" s="1"/>
  <c r="O3" i="26"/>
  <c r="O3" i="25" s="1"/>
  <c r="P3" i="26"/>
  <c r="P3" i="25" s="1"/>
  <c r="Q3" i="26"/>
  <c r="Q3" i="25" s="1"/>
  <c r="R3" i="26"/>
  <c r="S3" i="26"/>
  <c r="M3" i="26"/>
  <c r="M3" i="25" s="1"/>
  <c r="C20" i="26"/>
  <c r="C20" i="25" s="1"/>
  <c r="D20" i="26"/>
  <c r="D20" i="25" s="1"/>
  <c r="E20" i="26"/>
  <c r="E20" i="25" s="1"/>
  <c r="F20" i="26"/>
  <c r="F20" i="25" s="1"/>
  <c r="G20" i="26"/>
  <c r="H20" i="26"/>
  <c r="I20" i="26"/>
  <c r="J20" i="26"/>
  <c r="C21" i="26"/>
  <c r="C21" i="25" s="1"/>
  <c r="D21" i="26"/>
  <c r="D21" i="25" s="1"/>
  <c r="E21" i="26"/>
  <c r="E21" i="25" s="1"/>
  <c r="F21" i="26"/>
  <c r="F21" i="25" s="1"/>
  <c r="G21" i="26"/>
  <c r="H21" i="26"/>
  <c r="I21" i="26"/>
  <c r="J21" i="26"/>
  <c r="C22" i="26"/>
  <c r="D22" i="26"/>
  <c r="E22" i="26"/>
  <c r="F22" i="26"/>
  <c r="G22" i="26"/>
  <c r="H22" i="26"/>
  <c r="I22" i="26"/>
  <c r="AC22" i="26" s="1"/>
  <c r="J22" i="26"/>
  <c r="AD22" i="26" s="1"/>
  <c r="C4" i="26"/>
  <c r="C4" i="25" s="1"/>
  <c r="D4" i="26"/>
  <c r="D4" i="25" s="1"/>
  <c r="E4" i="26"/>
  <c r="E4" i="25" s="1"/>
  <c r="F4" i="26"/>
  <c r="F4" i="25" s="1"/>
  <c r="G4" i="26"/>
  <c r="H4" i="26"/>
  <c r="I4" i="26"/>
  <c r="J4" i="26"/>
  <c r="C5" i="26"/>
  <c r="C5" i="25" s="1"/>
  <c r="D5" i="26"/>
  <c r="D5" i="25" s="1"/>
  <c r="E5" i="26"/>
  <c r="E5" i="25" s="1"/>
  <c r="F5" i="26"/>
  <c r="F5" i="25" s="1"/>
  <c r="G5" i="26"/>
  <c r="H5" i="26"/>
  <c r="I5" i="26"/>
  <c r="J5" i="26"/>
  <c r="C6" i="26"/>
  <c r="D6" i="26"/>
  <c r="E6" i="26"/>
  <c r="F6" i="26"/>
  <c r="G6" i="26"/>
  <c r="H6" i="26"/>
  <c r="I6" i="26"/>
  <c r="AC6" i="26" s="1"/>
  <c r="J6" i="26"/>
  <c r="AD6" i="26" s="1"/>
  <c r="C7" i="26"/>
  <c r="C7" i="25" s="1"/>
  <c r="D7" i="26"/>
  <c r="D7" i="25" s="1"/>
  <c r="E7" i="26"/>
  <c r="E7" i="25" s="1"/>
  <c r="F7" i="26"/>
  <c r="F7" i="25" s="1"/>
  <c r="G7" i="26"/>
  <c r="H7" i="26"/>
  <c r="I7" i="26"/>
  <c r="J7" i="26"/>
  <c r="C8" i="26"/>
  <c r="C8" i="25" s="1"/>
  <c r="D8" i="26"/>
  <c r="D8" i="25" s="1"/>
  <c r="E8" i="26"/>
  <c r="E8" i="25" s="1"/>
  <c r="F8" i="26"/>
  <c r="F8" i="25" s="1"/>
  <c r="G8" i="26"/>
  <c r="H8" i="26"/>
  <c r="I8" i="26"/>
  <c r="J8" i="26"/>
  <c r="C9" i="26"/>
  <c r="C9" i="25" s="1"/>
  <c r="D9" i="26"/>
  <c r="D9" i="25" s="1"/>
  <c r="E9" i="26"/>
  <c r="E9" i="25" s="1"/>
  <c r="F9" i="26"/>
  <c r="F9" i="25" s="1"/>
  <c r="G9" i="26"/>
  <c r="H9" i="26"/>
  <c r="I9" i="26"/>
  <c r="J9" i="26"/>
  <c r="C10" i="26"/>
  <c r="D10" i="26"/>
  <c r="E10" i="26"/>
  <c r="F10" i="26"/>
  <c r="G10" i="26"/>
  <c r="H10" i="26"/>
  <c r="I10" i="26"/>
  <c r="AC10" i="26" s="1"/>
  <c r="J10" i="26"/>
  <c r="AD10" i="26" s="1"/>
  <c r="C11" i="26"/>
  <c r="C11" i="25" s="1"/>
  <c r="D11" i="26"/>
  <c r="D11" i="25" s="1"/>
  <c r="E11" i="26"/>
  <c r="E11" i="25" s="1"/>
  <c r="F11" i="26"/>
  <c r="F11" i="25" s="1"/>
  <c r="G11" i="26"/>
  <c r="H11" i="26"/>
  <c r="I11" i="26"/>
  <c r="J11" i="26"/>
  <c r="C12" i="26"/>
  <c r="C12" i="25" s="1"/>
  <c r="D12" i="26"/>
  <c r="D12" i="25" s="1"/>
  <c r="E12" i="26"/>
  <c r="E12" i="25" s="1"/>
  <c r="F12" i="26"/>
  <c r="F12" i="25" s="1"/>
  <c r="G12" i="26"/>
  <c r="H12" i="26"/>
  <c r="I12" i="26"/>
  <c r="J12" i="26"/>
  <c r="C13" i="26"/>
  <c r="C13" i="25" s="1"/>
  <c r="D13" i="26"/>
  <c r="D13" i="25" s="1"/>
  <c r="E13" i="26"/>
  <c r="E13" i="25" s="1"/>
  <c r="F13" i="26"/>
  <c r="F13" i="25" s="1"/>
  <c r="G13" i="26"/>
  <c r="H13" i="26"/>
  <c r="I13" i="26"/>
  <c r="J13" i="26"/>
  <c r="C14" i="26"/>
  <c r="D14" i="26"/>
  <c r="E14" i="26"/>
  <c r="F14" i="26"/>
  <c r="G14" i="26"/>
  <c r="H14" i="26"/>
  <c r="I14" i="26"/>
  <c r="AC14" i="26" s="1"/>
  <c r="J14" i="26"/>
  <c r="AD14" i="26" s="1"/>
  <c r="C15" i="26"/>
  <c r="C15" i="25" s="1"/>
  <c r="D15" i="26"/>
  <c r="D15" i="25" s="1"/>
  <c r="E15" i="26"/>
  <c r="E15" i="25" s="1"/>
  <c r="F15" i="26"/>
  <c r="F15" i="25" s="1"/>
  <c r="G15" i="26"/>
  <c r="H15" i="26"/>
  <c r="I15" i="26"/>
  <c r="J15" i="26"/>
  <c r="C16" i="26"/>
  <c r="C16" i="25" s="1"/>
  <c r="D16" i="26"/>
  <c r="D16" i="25" s="1"/>
  <c r="E16" i="26"/>
  <c r="E16" i="25" s="1"/>
  <c r="F16" i="26"/>
  <c r="F16" i="25" s="1"/>
  <c r="G16" i="26"/>
  <c r="H16" i="26"/>
  <c r="I16" i="26"/>
  <c r="J16" i="26"/>
  <c r="C17" i="26"/>
  <c r="C17" i="25" s="1"/>
  <c r="D17" i="26"/>
  <c r="D17" i="25" s="1"/>
  <c r="E17" i="26"/>
  <c r="E17" i="25" s="1"/>
  <c r="F17" i="26"/>
  <c r="F17" i="25" s="1"/>
  <c r="G17" i="26"/>
  <c r="H17" i="26"/>
  <c r="I17" i="26"/>
  <c r="J17" i="26"/>
  <c r="C18" i="26"/>
  <c r="D18" i="26"/>
  <c r="E18" i="26"/>
  <c r="F18" i="26"/>
  <c r="G18" i="26"/>
  <c r="H18" i="26"/>
  <c r="I18" i="26"/>
  <c r="AC18" i="26" s="1"/>
  <c r="J18" i="26"/>
  <c r="AD18" i="26" s="1"/>
  <c r="C19" i="26"/>
  <c r="C19" i="25" s="1"/>
  <c r="D19" i="26"/>
  <c r="D19" i="25" s="1"/>
  <c r="E19" i="26"/>
  <c r="E19" i="25" s="1"/>
  <c r="F19" i="26"/>
  <c r="F19" i="25" s="1"/>
  <c r="G19" i="26"/>
  <c r="H19" i="26"/>
  <c r="I19" i="26"/>
  <c r="J19" i="26"/>
  <c r="J3" i="26"/>
  <c r="D3" i="26"/>
  <c r="D3" i="25" s="1"/>
  <c r="E3" i="26"/>
  <c r="E3" i="25" s="1"/>
  <c r="F3" i="26"/>
  <c r="F3" i="25" s="1"/>
  <c r="G3" i="26"/>
  <c r="H3" i="26"/>
  <c r="I3" i="26"/>
  <c r="C3" i="26"/>
  <c r="C3" i="25" s="1"/>
  <c r="M2" i="24"/>
  <c r="L2" i="24"/>
  <c r="Q28" i="25" l="1"/>
  <c r="Q27" i="25"/>
  <c r="Q25" i="25"/>
  <c r="G62" i="25"/>
  <c r="G61" i="25"/>
  <c r="G59" i="25"/>
  <c r="G55" i="25"/>
  <c r="G51" i="25"/>
  <c r="Q62" i="25"/>
  <c r="Q61" i="25"/>
  <c r="Q59" i="25"/>
  <c r="Q58" i="25"/>
  <c r="Q57" i="25"/>
  <c r="Q56" i="25"/>
  <c r="Q55" i="25"/>
  <c r="Q54" i="25"/>
  <c r="Q53" i="25"/>
  <c r="Q52" i="25"/>
  <c r="Q51" i="25"/>
  <c r="Q50" i="25"/>
  <c r="Q49" i="25"/>
  <c r="Q48" i="25"/>
  <c r="Q47" i="25"/>
  <c r="H66" i="25"/>
  <c r="Q82" i="25"/>
  <c r="G82" i="25"/>
  <c r="Q81" i="25"/>
  <c r="Q80" i="25"/>
  <c r="Q79" i="25"/>
  <c r="Q78" i="25"/>
  <c r="G78" i="25"/>
  <c r="Q77" i="25"/>
  <c r="G76" i="25"/>
  <c r="G74" i="25"/>
  <c r="Q73" i="25"/>
  <c r="Q72" i="25"/>
  <c r="R87" i="25"/>
  <c r="Q105" i="25"/>
  <c r="G104" i="25"/>
  <c r="Q103" i="25"/>
  <c r="Q101" i="25"/>
  <c r="Q8" i="25"/>
  <c r="Q7" i="25"/>
  <c r="Q6" i="25"/>
  <c r="Q5" i="25"/>
  <c r="Q4" i="25"/>
  <c r="H24" i="25"/>
  <c r="G42" i="25"/>
  <c r="G41" i="25"/>
  <c r="G40" i="25"/>
  <c r="G38" i="25"/>
  <c r="G37" i="25"/>
  <c r="G36" i="25"/>
  <c r="G34" i="25"/>
  <c r="G33" i="25"/>
  <c r="G32" i="25"/>
  <c r="G30" i="25"/>
  <c r="G29" i="25"/>
  <c r="G28" i="25"/>
  <c r="G26" i="25"/>
  <c r="G25" i="25"/>
  <c r="R24" i="25"/>
  <c r="Q43" i="25"/>
  <c r="Q42" i="25"/>
  <c r="Q41" i="25"/>
  <c r="Q40" i="25"/>
  <c r="Q39" i="25"/>
  <c r="Q38" i="25"/>
  <c r="Q37" i="25"/>
  <c r="Q36" i="25"/>
  <c r="Q35" i="25"/>
  <c r="Q34" i="25"/>
  <c r="Q33" i="25"/>
  <c r="Q32" i="25"/>
  <c r="Q31" i="25"/>
  <c r="Q30" i="25"/>
  <c r="Q29" i="25"/>
  <c r="Q26" i="25"/>
  <c r="H45" i="25"/>
  <c r="G63" i="25"/>
  <c r="G58" i="25"/>
  <c r="G57" i="25"/>
  <c r="G54" i="25"/>
  <c r="G53" i="25"/>
  <c r="G50" i="25"/>
  <c r="G49" i="25"/>
  <c r="G47" i="25"/>
  <c r="G46" i="25"/>
  <c r="R45" i="25"/>
  <c r="Q64" i="25"/>
  <c r="Q63" i="25"/>
  <c r="Q60" i="25"/>
  <c r="Q46" i="25"/>
  <c r="R66" i="25"/>
  <c r="Q85" i="25"/>
  <c r="Q84" i="25"/>
  <c r="G84" i="25"/>
  <c r="Q83" i="25"/>
  <c r="G83" i="25"/>
  <c r="G80" i="25"/>
  <c r="G79" i="25"/>
  <c r="Q76" i="25"/>
  <c r="Q75" i="25"/>
  <c r="G75" i="25"/>
  <c r="Q74" i="25"/>
  <c r="G72" i="25"/>
  <c r="Q71" i="25"/>
  <c r="G71" i="25"/>
  <c r="Q70" i="25"/>
  <c r="G70" i="25"/>
  <c r="Q69" i="25"/>
  <c r="Q68" i="25"/>
  <c r="G68" i="25"/>
  <c r="Q67" i="25"/>
  <c r="G67" i="25"/>
  <c r="H87" i="25"/>
  <c r="J87" i="25" s="1"/>
  <c r="G105" i="25"/>
  <c r="Q104" i="25"/>
  <c r="G103" i="25"/>
  <c r="Q102" i="25"/>
  <c r="G101" i="25"/>
  <c r="Q100" i="25"/>
  <c r="G99" i="25"/>
  <c r="Q98" i="25"/>
  <c r="Q97" i="25"/>
  <c r="G96" i="25"/>
  <c r="G95" i="25"/>
  <c r="Q94" i="25"/>
  <c r="Q93" i="25"/>
  <c r="G93" i="25"/>
  <c r="Q92" i="25"/>
  <c r="G91" i="25"/>
  <c r="Q89" i="25"/>
  <c r="G89" i="25"/>
  <c r="Q88" i="25"/>
  <c r="G88" i="25"/>
  <c r="Q106" i="25"/>
  <c r="G108" i="25"/>
  <c r="Y111" i="26"/>
  <c r="Q175" i="25"/>
  <c r="G175" i="25"/>
  <c r="Q174" i="25"/>
  <c r="Q173" i="25"/>
  <c r="G173" i="25"/>
  <c r="Q172" i="25"/>
  <c r="G172" i="25"/>
  <c r="G192" i="25"/>
  <c r="R213" i="25"/>
  <c r="T213" i="25" s="1"/>
  <c r="AJ216" i="25" s="1"/>
  <c r="Q232" i="25"/>
  <c r="Q231" i="25"/>
  <c r="G231" i="25"/>
  <c r="Q230" i="25"/>
  <c r="G230" i="25"/>
  <c r="Q229" i="25"/>
  <c r="G229" i="25"/>
  <c r="Q228" i="25"/>
  <c r="Q227" i="25"/>
  <c r="G227" i="25"/>
  <c r="Q226" i="25"/>
  <c r="G226" i="25"/>
  <c r="Q225" i="25"/>
  <c r="G225" i="25"/>
  <c r="Q224" i="25"/>
  <c r="Q223" i="25"/>
  <c r="G223" i="25"/>
  <c r="G302" i="25"/>
  <c r="Q301" i="25"/>
  <c r="G301" i="25"/>
  <c r="Q300" i="25"/>
  <c r="Q299" i="25"/>
  <c r="G299" i="25"/>
  <c r="Q298" i="25"/>
  <c r="G298" i="25"/>
  <c r="G318" i="25"/>
  <c r="R339" i="25"/>
  <c r="Q358" i="25"/>
  <c r="Q357" i="25"/>
  <c r="G357" i="25"/>
  <c r="Q356" i="25"/>
  <c r="G356" i="25"/>
  <c r="Q355" i="25"/>
  <c r="G355" i="25"/>
  <c r="Q354" i="25"/>
  <c r="Q353" i="25"/>
  <c r="G353" i="25"/>
  <c r="Q352" i="25"/>
  <c r="G352" i="25"/>
  <c r="Q351" i="25"/>
  <c r="G351" i="25"/>
  <c r="Q350" i="25"/>
  <c r="Q349" i="25"/>
  <c r="G349" i="25"/>
  <c r="Q348" i="25"/>
  <c r="G348" i="25"/>
  <c r="Q347" i="25"/>
  <c r="G347" i="25"/>
  <c r="Q346" i="25"/>
  <c r="Q345" i="25"/>
  <c r="G345" i="25"/>
  <c r="Q344" i="25"/>
  <c r="G344" i="25"/>
  <c r="Q343" i="25"/>
  <c r="G343" i="25"/>
  <c r="Q342" i="25"/>
  <c r="Q341" i="25"/>
  <c r="G341" i="25"/>
  <c r="Q340" i="25"/>
  <c r="G340" i="25"/>
  <c r="G360" i="25"/>
  <c r="R381" i="25"/>
  <c r="Q400" i="25"/>
  <c r="Q399" i="25"/>
  <c r="G399" i="25"/>
  <c r="Q398" i="25"/>
  <c r="G398" i="25"/>
  <c r="Q397" i="25"/>
  <c r="G397" i="25"/>
  <c r="Q396" i="25"/>
  <c r="Q395" i="25"/>
  <c r="G395" i="25"/>
  <c r="Q394" i="25"/>
  <c r="G394" i="25"/>
  <c r="Q393" i="25"/>
  <c r="G393" i="25"/>
  <c r="Q392" i="25"/>
  <c r="Q391" i="25"/>
  <c r="G391" i="25"/>
  <c r="Q390" i="25"/>
  <c r="G390" i="25"/>
  <c r="Q389" i="25"/>
  <c r="G389" i="25"/>
  <c r="Q388" i="25"/>
  <c r="Q387" i="25"/>
  <c r="G387" i="25"/>
  <c r="Q386" i="25"/>
  <c r="G386" i="25"/>
  <c r="Q385" i="25"/>
  <c r="G385" i="25"/>
  <c r="Q384" i="25"/>
  <c r="Q383" i="25"/>
  <c r="G383" i="25"/>
  <c r="Q382" i="25"/>
  <c r="G382" i="25"/>
  <c r="G402" i="25"/>
  <c r="R423" i="25"/>
  <c r="Q442" i="25"/>
  <c r="Q441" i="25"/>
  <c r="G441" i="25"/>
  <c r="Q440" i="25"/>
  <c r="G440" i="25"/>
  <c r="Q439" i="25"/>
  <c r="G439" i="25"/>
  <c r="Q438" i="25"/>
  <c r="Q437" i="25"/>
  <c r="G437" i="25"/>
  <c r="Q436" i="25"/>
  <c r="G436" i="25"/>
  <c r="Q435" i="25"/>
  <c r="G435" i="25"/>
  <c r="Q434" i="25"/>
  <c r="Q433" i="25"/>
  <c r="G433" i="25"/>
  <c r="Q432" i="25"/>
  <c r="G432" i="25"/>
  <c r="Q431" i="25"/>
  <c r="G431" i="25"/>
  <c r="Q430" i="25"/>
  <c r="Q429" i="25"/>
  <c r="G429" i="25"/>
  <c r="Q428" i="25"/>
  <c r="G428" i="25"/>
  <c r="Q427" i="25"/>
  <c r="G427" i="25"/>
  <c r="Q426" i="25"/>
  <c r="Q425" i="25"/>
  <c r="G425" i="25"/>
  <c r="Q424" i="25"/>
  <c r="G424" i="25"/>
  <c r="G444" i="25"/>
  <c r="R465" i="25"/>
  <c r="Q484" i="25"/>
  <c r="Q483" i="25"/>
  <c r="G483" i="25"/>
  <c r="Q482" i="25"/>
  <c r="G482" i="25"/>
  <c r="Q481" i="25"/>
  <c r="G481" i="25"/>
  <c r="Q480" i="25"/>
  <c r="Q479" i="25"/>
  <c r="G479" i="25"/>
  <c r="Q478" i="25"/>
  <c r="G100" i="25"/>
  <c r="Q99" i="25"/>
  <c r="G97" i="25"/>
  <c r="Q96" i="25"/>
  <c r="Q95" i="25"/>
  <c r="G92" i="25"/>
  <c r="Q91" i="25"/>
  <c r="Q90" i="25"/>
  <c r="Q24" i="25"/>
  <c r="T24" i="25" s="1"/>
  <c r="G45" i="25"/>
  <c r="Q45" i="25"/>
  <c r="G66" i="25"/>
  <c r="Q66" i="25"/>
  <c r="T66" i="25" s="1"/>
  <c r="G87" i="25"/>
  <c r="Q87" i="25"/>
  <c r="R127" i="25"/>
  <c r="R126" i="25"/>
  <c r="H126" i="25"/>
  <c r="R125" i="25"/>
  <c r="H125" i="25"/>
  <c r="R124" i="25"/>
  <c r="H124" i="25"/>
  <c r="R123" i="25"/>
  <c r="R122" i="25"/>
  <c r="H122" i="25"/>
  <c r="R121" i="25"/>
  <c r="H121" i="25"/>
  <c r="R120" i="25"/>
  <c r="H120" i="25"/>
  <c r="R119" i="25"/>
  <c r="R118" i="25"/>
  <c r="H118" i="25"/>
  <c r="R117" i="25"/>
  <c r="H117" i="25"/>
  <c r="R116" i="25"/>
  <c r="H116" i="25"/>
  <c r="R115" i="25"/>
  <c r="R114" i="25"/>
  <c r="H114" i="25"/>
  <c r="R113" i="25"/>
  <c r="H113" i="25"/>
  <c r="R112" i="25"/>
  <c r="H112" i="25"/>
  <c r="R111" i="25"/>
  <c r="R110" i="25"/>
  <c r="H110" i="25"/>
  <c r="R109" i="25"/>
  <c r="H109" i="25"/>
  <c r="H129" i="25"/>
  <c r="Q129" i="25"/>
  <c r="R169" i="25"/>
  <c r="R168" i="25"/>
  <c r="H168" i="25"/>
  <c r="R167" i="25"/>
  <c r="H167" i="25"/>
  <c r="R166" i="25"/>
  <c r="H166" i="25"/>
  <c r="R165" i="25"/>
  <c r="R164" i="25"/>
  <c r="H164" i="25"/>
  <c r="R163" i="25"/>
  <c r="H163" i="25"/>
  <c r="R162" i="25"/>
  <c r="H162" i="25"/>
  <c r="R161" i="25"/>
  <c r="R160" i="25"/>
  <c r="H160" i="25"/>
  <c r="R159" i="25"/>
  <c r="H159" i="25"/>
  <c r="R158" i="25"/>
  <c r="H158" i="25"/>
  <c r="R157" i="25"/>
  <c r="R156" i="25"/>
  <c r="H156" i="25"/>
  <c r="R155" i="25"/>
  <c r="H155" i="25"/>
  <c r="R154" i="25"/>
  <c r="H154" i="25"/>
  <c r="R153" i="25"/>
  <c r="R152" i="25"/>
  <c r="H152" i="25"/>
  <c r="R151" i="25"/>
  <c r="H151" i="25"/>
  <c r="H171" i="25"/>
  <c r="Q171" i="25"/>
  <c r="S171" i="25" s="1"/>
  <c r="R211" i="25"/>
  <c r="R210" i="25"/>
  <c r="H210" i="25"/>
  <c r="R209" i="25"/>
  <c r="H209" i="25"/>
  <c r="R208" i="25"/>
  <c r="H208" i="25"/>
  <c r="R207" i="25"/>
  <c r="R206" i="25"/>
  <c r="H206" i="25"/>
  <c r="R205" i="25"/>
  <c r="H205" i="25"/>
  <c r="R204" i="25"/>
  <c r="H204" i="25"/>
  <c r="R203" i="25"/>
  <c r="R202" i="25"/>
  <c r="H202" i="25"/>
  <c r="R201" i="25"/>
  <c r="H201" i="25"/>
  <c r="R200" i="25"/>
  <c r="H200" i="25"/>
  <c r="R199" i="25"/>
  <c r="R198" i="25"/>
  <c r="H198" i="25"/>
  <c r="R197" i="25"/>
  <c r="H197" i="25"/>
  <c r="R196" i="25"/>
  <c r="H196" i="25"/>
  <c r="R195" i="25"/>
  <c r="R194" i="25"/>
  <c r="H194" i="25"/>
  <c r="R193" i="25"/>
  <c r="H193" i="25"/>
  <c r="H213" i="25"/>
  <c r="Q213" i="25"/>
  <c r="R253" i="25"/>
  <c r="R252" i="25"/>
  <c r="H252" i="25"/>
  <c r="R251" i="25"/>
  <c r="H251" i="25"/>
  <c r="R250" i="25"/>
  <c r="H250" i="25"/>
  <c r="R249" i="25"/>
  <c r="R248" i="25"/>
  <c r="H248" i="25"/>
  <c r="R247" i="25"/>
  <c r="H247" i="25"/>
  <c r="R246" i="25"/>
  <c r="H246" i="25"/>
  <c r="R245" i="25"/>
  <c r="R244" i="25"/>
  <c r="H244" i="25"/>
  <c r="R243" i="25"/>
  <c r="H243" i="25"/>
  <c r="R242" i="25"/>
  <c r="H242" i="25"/>
  <c r="R241" i="25"/>
  <c r="R240" i="25"/>
  <c r="H240" i="25"/>
  <c r="R239" i="25"/>
  <c r="H239" i="25"/>
  <c r="R238" i="25"/>
  <c r="H238" i="25"/>
  <c r="R237" i="25"/>
  <c r="R236" i="25"/>
  <c r="H236" i="25"/>
  <c r="R235" i="25"/>
  <c r="H235" i="25"/>
  <c r="H255" i="25"/>
  <c r="Q255" i="25"/>
  <c r="R295" i="25"/>
  <c r="R294" i="25"/>
  <c r="H294" i="25"/>
  <c r="R293" i="25"/>
  <c r="H293" i="25"/>
  <c r="R292" i="25"/>
  <c r="H292" i="25"/>
  <c r="R291" i="25"/>
  <c r="R290" i="25"/>
  <c r="H290" i="25"/>
  <c r="R289" i="25"/>
  <c r="H289" i="25"/>
  <c r="R288" i="25"/>
  <c r="H288" i="25"/>
  <c r="R287" i="25"/>
  <c r="R286" i="25"/>
  <c r="H286" i="25"/>
  <c r="R285" i="25"/>
  <c r="H285" i="25"/>
  <c r="R284" i="25"/>
  <c r="H284" i="25"/>
  <c r="R283" i="25"/>
  <c r="R282" i="25"/>
  <c r="H282" i="25"/>
  <c r="R281" i="25"/>
  <c r="H281" i="25"/>
  <c r="R280" i="25"/>
  <c r="H280" i="25"/>
  <c r="R279" i="25"/>
  <c r="R278" i="25"/>
  <c r="H278" i="25"/>
  <c r="R277" i="25"/>
  <c r="H277" i="25"/>
  <c r="H297" i="25"/>
  <c r="Q297" i="25"/>
  <c r="R337" i="25"/>
  <c r="R336" i="25"/>
  <c r="H336" i="25"/>
  <c r="R335" i="25"/>
  <c r="H335" i="25"/>
  <c r="R334" i="25"/>
  <c r="H334" i="25"/>
  <c r="R333" i="25"/>
  <c r="R332" i="25"/>
  <c r="H332" i="25"/>
  <c r="R331" i="25"/>
  <c r="H331" i="25"/>
  <c r="R330" i="25"/>
  <c r="H330" i="25"/>
  <c r="R329" i="25"/>
  <c r="R328" i="25"/>
  <c r="H328" i="25"/>
  <c r="R327" i="25"/>
  <c r="H327" i="25"/>
  <c r="R326" i="25"/>
  <c r="H326" i="25"/>
  <c r="R325" i="25"/>
  <c r="R324" i="25"/>
  <c r="H324" i="25"/>
  <c r="R323" i="25"/>
  <c r="H323" i="25"/>
  <c r="R322" i="25"/>
  <c r="H322" i="25"/>
  <c r="R321" i="25"/>
  <c r="R320" i="25"/>
  <c r="H320" i="25"/>
  <c r="R319" i="25"/>
  <c r="H319" i="25"/>
  <c r="H339" i="25"/>
  <c r="Q339" i="25"/>
  <c r="T339" i="25" s="1"/>
  <c r="AJ341" i="25" s="1"/>
  <c r="R379" i="25"/>
  <c r="R378" i="25"/>
  <c r="H378" i="25"/>
  <c r="R377" i="25"/>
  <c r="H377" i="25"/>
  <c r="R376" i="25"/>
  <c r="H376" i="25"/>
  <c r="R375" i="25"/>
  <c r="R374" i="25"/>
  <c r="H374" i="25"/>
  <c r="R373" i="25"/>
  <c r="H373" i="25"/>
  <c r="R372" i="25"/>
  <c r="H372" i="25"/>
  <c r="R371" i="25"/>
  <c r="R370" i="25"/>
  <c r="H370" i="25"/>
  <c r="R369" i="25"/>
  <c r="H369" i="25"/>
  <c r="R368" i="25"/>
  <c r="H368" i="25"/>
  <c r="R367" i="25"/>
  <c r="R366" i="25"/>
  <c r="H366" i="25"/>
  <c r="R365" i="25"/>
  <c r="H365" i="25"/>
  <c r="R364" i="25"/>
  <c r="H364" i="25"/>
  <c r="R363" i="25"/>
  <c r="R362" i="25"/>
  <c r="H362" i="25"/>
  <c r="R361" i="25"/>
  <c r="H361" i="25"/>
  <c r="H381" i="25"/>
  <c r="Q381" i="25"/>
  <c r="S381" i="25" s="1"/>
  <c r="R421" i="25"/>
  <c r="R420" i="25"/>
  <c r="H420" i="25"/>
  <c r="R419" i="25"/>
  <c r="H419" i="25"/>
  <c r="R418" i="25"/>
  <c r="H418" i="25"/>
  <c r="R417" i="25"/>
  <c r="R416" i="25"/>
  <c r="H416" i="25"/>
  <c r="R415" i="25"/>
  <c r="H415" i="25"/>
  <c r="R414" i="25"/>
  <c r="H414" i="25"/>
  <c r="R413" i="25"/>
  <c r="R412" i="25"/>
  <c r="H412" i="25"/>
  <c r="R411" i="25"/>
  <c r="H411" i="25"/>
  <c r="R410" i="25"/>
  <c r="H410" i="25"/>
  <c r="R409" i="25"/>
  <c r="R408" i="25"/>
  <c r="H408" i="25"/>
  <c r="R407" i="25"/>
  <c r="H407" i="25"/>
  <c r="R406" i="25"/>
  <c r="H406" i="25"/>
  <c r="R405" i="25"/>
  <c r="R404" i="25"/>
  <c r="H404" i="25"/>
  <c r="R403" i="25"/>
  <c r="H403" i="25"/>
  <c r="H423" i="25"/>
  <c r="R463" i="25"/>
  <c r="R462" i="25"/>
  <c r="H462" i="25"/>
  <c r="R461" i="25"/>
  <c r="H461" i="25"/>
  <c r="R460" i="25"/>
  <c r="H460" i="25"/>
  <c r="R459" i="25"/>
  <c r="R458" i="25"/>
  <c r="H458" i="25"/>
  <c r="R457" i="25"/>
  <c r="H457" i="25"/>
  <c r="R456" i="25"/>
  <c r="H456" i="25"/>
  <c r="R455" i="25"/>
  <c r="R454" i="25"/>
  <c r="S255" i="25"/>
  <c r="S297" i="25"/>
  <c r="AJ298" i="25" s="1"/>
  <c r="S129" i="25"/>
  <c r="AJ130" i="25" s="1"/>
  <c r="Q423" i="25"/>
  <c r="S423" i="25" s="1"/>
  <c r="H454" i="25"/>
  <c r="R453" i="25"/>
  <c r="H453" i="25"/>
  <c r="R452" i="25"/>
  <c r="H452" i="25"/>
  <c r="R451" i="25"/>
  <c r="R450" i="25"/>
  <c r="G24" i="25"/>
  <c r="J24" i="25" s="1"/>
  <c r="J45" i="25"/>
  <c r="T45" i="25"/>
  <c r="AJ47" i="25" s="1"/>
  <c r="AD77" i="26"/>
  <c r="AD81" i="26"/>
  <c r="AD73" i="26"/>
  <c r="T87" i="25"/>
  <c r="AJ90" i="25" s="1"/>
  <c r="T129" i="25"/>
  <c r="AJ131" i="25" s="1"/>
  <c r="I24" i="25"/>
  <c r="S45" i="25"/>
  <c r="AD136" i="26"/>
  <c r="AD132" i="26"/>
  <c r="AD216" i="26"/>
  <c r="AD274" i="26"/>
  <c r="AD266" i="26"/>
  <c r="AD262" i="26"/>
  <c r="AD258" i="26"/>
  <c r="AD316" i="26"/>
  <c r="AD308" i="26"/>
  <c r="AD304" i="26"/>
  <c r="H450" i="25"/>
  <c r="R449" i="25"/>
  <c r="H449" i="25"/>
  <c r="R448" i="25"/>
  <c r="H448" i="25"/>
  <c r="R447" i="25"/>
  <c r="R446" i="25"/>
  <c r="H446" i="25"/>
  <c r="R445" i="25"/>
  <c r="H445" i="25"/>
  <c r="H465" i="25"/>
  <c r="Q465" i="25"/>
  <c r="G486" i="26"/>
  <c r="G3" i="25"/>
  <c r="G501" i="26"/>
  <c r="G18" i="25"/>
  <c r="AA18" i="26"/>
  <c r="AA18" i="25" s="1"/>
  <c r="G500" i="26"/>
  <c r="G17" i="25"/>
  <c r="G14" i="25"/>
  <c r="G497" i="26"/>
  <c r="AA14" i="26"/>
  <c r="AA14" i="25" s="1"/>
  <c r="G13" i="25"/>
  <c r="G496" i="26"/>
  <c r="G495" i="26"/>
  <c r="G12" i="25"/>
  <c r="G11" i="25"/>
  <c r="G494" i="26"/>
  <c r="C10" i="25"/>
  <c r="W10" i="26"/>
  <c r="W10" i="25" s="1"/>
  <c r="AG7" i="25" s="1"/>
  <c r="G6" i="25"/>
  <c r="AA6" i="26"/>
  <c r="AA6" i="25" s="1"/>
  <c r="G489" i="26"/>
  <c r="G5" i="25"/>
  <c r="G488" i="26"/>
  <c r="C22" i="25"/>
  <c r="W22" i="26"/>
  <c r="W22" i="25" s="1"/>
  <c r="AG19" i="25" s="1"/>
  <c r="G21" i="25"/>
  <c r="G504" i="26"/>
  <c r="G20" i="25"/>
  <c r="G503" i="26"/>
  <c r="G35" i="25"/>
  <c r="AA35" i="26"/>
  <c r="AA35" i="25" s="1"/>
  <c r="AA52" i="26"/>
  <c r="AA52" i="25" s="1"/>
  <c r="G52" i="25"/>
  <c r="AA48" i="26"/>
  <c r="AA48" i="25" s="1"/>
  <c r="G48" i="25"/>
  <c r="W48" i="26"/>
  <c r="W48" i="25" s="1"/>
  <c r="AG45" i="25" s="1"/>
  <c r="C48" i="25"/>
  <c r="C102" i="25"/>
  <c r="W102" i="26"/>
  <c r="W102" i="25" s="1"/>
  <c r="AG99" i="25" s="1"/>
  <c r="F18" i="25"/>
  <c r="Z18" i="26"/>
  <c r="Z18" i="25" s="1"/>
  <c r="F14" i="25"/>
  <c r="Z14" i="26"/>
  <c r="Z14" i="25" s="1"/>
  <c r="F6" i="25"/>
  <c r="Z6" i="26"/>
  <c r="Z6" i="25" s="1"/>
  <c r="F98" i="25"/>
  <c r="Z98" i="26"/>
  <c r="Z98" i="25" s="1"/>
  <c r="Z106" i="26"/>
  <c r="Z106" i="25" s="1"/>
  <c r="F106" i="25"/>
  <c r="X123" i="26"/>
  <c r="X123" i="25" s="1"/>
  <c r="D123" i="25"/>
  <c r="X119" i="26"/>
  <c r="X119" i="25" s="1"/>
  <c r="D119" i="25"/>
  <c r="H111" i="25"/>
  <c r="AB111" i="26"/>
  <c r="Z140" i="26"/>
  <c r="Z140" i="25" s="1"/>
  <c r="F140" i="25"/>
  <c r="D169" i="25"/>
  <c r="X169" i="26"/>
  <c r="X169" i="25" s="1"/>
  <c r="D165" i="25"/>
  <c r="X165" i="26"/>
  <c r="X165" i="25" s="1"/>
  <c r="H161" i="25"/>
  <c r="AB161" i="26"/>
  <c r="D157" i="25"/>
  <c r="X157" i="26"/>
  <c r="X157" i="25" s="1"/>
  <c r="D153" i="25"/>
  <c r="X153" i="26"/>
  <c r="X153" i="25" s="1"/>
  <c r="F178" i="25"/>
  <c r="Z178" i="26"/>
  <c r="Z178" i="25" s="1"/>
  <c r="AD174" i="26"/>
  <c r="X211" i="26"/>
  <c r="X211" i="25" s="1"/>
  <c r="D211" i="25"/>
  <c r="X207" i="26"/>
  <c r="X207" i="25" s="1"/>
  <c r="D207" i="25"/>
  <c r="H203" i="25"/>
  <c r="AB203" i="26"/>
  <c r="H195" i="25"/>
  <c r="AB195" i="26"/>
  <c r="D245" i="25"/>
  <c r="X245" i="26"/>
  <c r="X245" i="25" s="1"/>
  <c r="D241" i="25"/>
  <c r="X241" i="26"/>
  <c r="X241" i="25" s="1"/>
  <c r="D237" i="25"/>
  <c r="X237" i="26"/>
  <c r="X237" i="25" s="1"/>
  <c r="F266" i="25"/>
  <c r="Z266" i="26"/>
  <c r="Z266" i="25" s="1"/>
  <c r="D291" i="25"/>
  <c r="X291" i="26"/>
  <c r="X291" i="25" s="1"/>
  <c r="H287" i="25"/>
  <c r="AB287" i="26"/>
  <c r="D287" i="25"/>
  <c r="X287" i="26"/>
  <c r="X287" i="25" s="1"/>
  <c r="X283" i="26"/>
  <c r="X283" i="25" s="1"/>
  <c r="D283" i="25"/>
  <c r="F312" i="25"/>
  <c r="Z312" i="26"/>
  <c r="Z312" i="25" s="1"/>
  <c r="F304" i="25"/>
  <c r="Z304" i="26"/>
  <c r="Z304" i="25" s="1"/>
  <c r="H325" i="25"/>
  <c r="AB325" i="26"/>
  <c r="AD358" i="26"/>
  <c r="AD354" i="26"/>
  <c r="F346" i="25"/>
  <c r="Z346" i="26"/>
  <c r="Z346" i="25" s="1"/>
  <c r="AD342" i="26"/>
  <c r="H375" i="25"/>
  <c r="AB375" i="26"/>
  <c r="D375" i="25"/>
  <c r="X375" i="26"/>
  <c r="X375" i="25" s="1"/>
  <c r="H367" i="25"/>
  <c r="AB367" i="26"/>
  <c r="D367" i="25"/>
  <c r="X367" i="26"/>
  <c r="X367" i="25" s="1"/>
  <c r="H363" i="25"/>
  <c r="AB363" i="26"/>
  <c r="D363" i="25"/>
  <c r="X363" i="26"/>
  <c r="X363" i="25" s="1"/>
  <c r="AD400" i="26"/>
  <c r="F396" i="25"/>
  <c r="Z396" i="26"/>
  <c r="Z396" i="25" s="1"/>
  <c r="F392" i="25"/>
  <c r="Z392" i="26"/>
  <c r="Z392" i="25" s="1"/>
  <c r="AD384" i="26"/>
  <c r="H421" i="25"/>
  <c r="AB421" i="26"/>
  <c r="D421" i="25"/>
  <c r="X421" i="26"/>
  <c r="X421" i="25" s="1"/>
  <c r="H413" i="25"/>
  <c r="AB413" i="26"/>
  <c r="D413" i="25"/>
  <c r="X413" i="26"/>
  <c r="X413" i="25" s="1"/>
  <c r="H409" i="25"/>
  <c r="AB409" i="26"/>
  <c r="D409" i="25"/>
  <c r="X409" i="26"/>
  <c r="X409" i="25" s="1"/>
  <c r="H405" i="25"/>
  <c r="AB405" i="26"/>
  <c r="F438" i="25"/>
  <c r="Z438" i="26"/>
  <c r="Z438" i="25" s="1"/>
  <c r="AD434" i="26"/>
  <c r="F430" i="25"/>
  <c r="Z430" i="26"/>
  <c r="Z430" i="25" s="1"/>
  <c r="F426" i="25"/>
  <c r="Z426" i="26"/>
  <c r="Z426" i="25" s="1"/>
  <c r="H463" i="25"/>
  <c r="AB463" i="26"/>
  <c r="H459" i="25"/>
  <c r="AB459" i="26"/>
  <c r="D459" i="25"/>
  <c r="X459" i="26"/>
  <c r="X459" i="25" s="1"/>
  <c r="H455" i="25"/>
  <c r="AB455" i="26"/>
  <c r="D455" i="25"/>
  <c r="X455" i="26"/>
  <c r="X455" i="25" s="1"/>
  <c r="H451" i="25"/>
  <c r="AB451" i="26"/>
  <c r="D451" i="25"/>
  <c r="X451" i="26"/>
  <c r="X451" i="25" s="1"/>
  <c r="H447" i="25"/>
  <c r="AB447" i="26"/>
  <c r="D447" i="25"/>
  <c r="X447" i="26"/>
  <c r="X447" i="25" s="1"/>
  <c r="AD484" i="26"/>
  <c r="F484" i="25"/>
  <c r="Z484" i="26"/>
  <c r="Z484" i="25" s="1"/>
  <c r="AD480" i="26"/>
  <c r="F480" i="25"/>
  <c r="Z480" i="26"/>
  <c r="Z480" i="25" s="1"/>
  <c r="AD476" i="26"/>
  <c r="F476" i="25"/>
  <c r="Z476" i="26"/>
  <c r="Z476" i="25" s="1"/>
  <c r="AD472" i="26"/>
  <c r="F472" i="25"/>
  <c r="Z472" i="26"/>
  <c r="Z472" i="25" s="1"/>
  <c r="AD468" i="26"/>
  <c r="F468" i="25"/>
  <c r="Z468" i="26"/>
  <c r="Z468" i="25" s="1"/>
  <c r="G19" i="25"/>
  <c r="G502" i="26"/>
  <c r="C14" i="25"/>
  <c r="W14" i="26"/>
  <c r="W14" i="25" s="1"/>
  <c r="AG11" i="25" s="1"/>
  <c r="G493" i="26"/>
  <c r="G10" i="25"/>
  <c r="AA10" i="26"/>
  <c r="AA10" i="25" s="1"/>
  <c r="G492" i="26"/>
  <c r="G9" i="25"/>
  <c r="G8" i="25"/>
  <c r="G491" i="26"/>
  <c r="G490" i="26"/>
  <c r="G7" i="25"/>
  <c r="C6" i="25"/>
  <c r="W6" i="26"/>
  <c r="W6" i="25" s="1"/>
  <c r="AG3" i="25" s="1"/>
  <c r="G4" i="25"/>
  <c r="G487" i="26"/>
  <c r="C35" i="25"/>
  <c r="W35" i="26"/>
  <c r="W35" i="25" s="1"/>
  <c r="AG32" i="25" s="1"/>
  <c r="G31" i="25"/>
  <c r="AA31" i="26"/>
  <c r="AA31" i="25" s="1"/>
  <c r="C31" i="25"/>
  <c r="W31" i="26"/>
  <c r="W31" i="25" s="1"/>
  <c r="AG28" i="25" s="1"/>
  <c r="W64" i="26"/>
  <c r="W64" i="25" s="1"/>
  <c r="AG61" i="25" s="1"/>
  <c r="C64" i="25"/>
  <c r="W52" i="26"/>
  <c r="W52" i="25" s="1"/>
  <c r="AG49" i="25" s="1"/>
  <c r="C52" i="25"/>
  <c r="C85" i="25"/>
  <c r="W85" i="26"/>
  <c r="W85" i="25" s="1"/>
  <c r="AG82" i="25" s="1"/>
  <c r="G81" i="25"/>
  <c r="AA81" i="26"/>
  <c r="C81" i="25"/>
  <c r="W81" i="26"/>
  <c r="W81" i="25" s="1"/>
  <c r="AG78" i="25" s="1"/>
  <c r="C77" i="25"/>
  <c r="W77" i="26"/>
  <c r="W77" i="25" s="1"/>
  <c r="AG74" i="25" s="1"/>
  <c r="G73" i="25"/>
  <c r="AA73" i="26"/>
  <c r="C73" i="25"/>
  <c r="W73" i="26"/>
  <c r="W73" i="25" s="1"/>
  <c r="AG70" i="25" s="1"/>
  <c r="G102" i="25"/>
  <c r="AA102" i="26"/>
  <c r="AC127" i="26"/>
  <c r="E123" i="25"/>
  <c r="Y123" i="26"/>
  <c r="Y123" i="25" s="1"/>
  <c r="E119" i="25"/>
  <c r="Y119" i="26"/>
  <c r="Y119" i="25" s="1"/>
  <c r="AC115" i="26"/>
  <c r="E111" i="25"/>
  <c r="Y111" i="25"/>
  <c r="G144" i="25"/>
  <c r="AA144" i="26"/>
  <c r="C144" i="25"/>
  <c r="W144" i="26"/>
  <c r="W144" i="25" s="1"/>
  <c r="AG141" i="25" s="1"/>
  <c r="G140" i="25"/>
  <c r="AA140" i="26"/>
  <c r="C140" i="25"/>
  <c r="W140" i="26"/>
  <c r="W140" i="25" s="1"/>
  <c r="AG137" i="25" s="1"/>
  <c r="E169" i="25"/>
  <c r="Y169" i="26"/>
  <c r="Y169" i="25" s="1"/>
  <c r="E165" i="25"/>
  <c r="Y165" i="26"/>
  <c r="Y165" i="25" s="1"/>
  <c r="F22" i="25"/>
  <c r="Z22" i="26"/>
  <c r="Z22" i="25" s="1"/>
  <c r="F43" i="25"/>
  <c r="Z43" i="26"/>
  <c r="Z43" i="25" s="1"/>
  <c r="F35" i="25"/>
  <c r="Z35" i="26"/>
  <c r="Z35" i="25" s="1"/>
  <c r="Z56" i="26"/>
  <c r="Z56" i="25" s="1"/>
  <c r="F56" i="25"/>
  <c r="Z52" i="26"/>
  <c r="Z52" i="25" s="1"/>
  <c r="F52" i="25"/>
  <c r="F85" i="25"/>
  <c r="Z85" i="26"/>
  <c r="Z85" i="25" s="1"/>
  <c r="Z81" i="26"/>
  <c r="Z81" i="25" s="1"/>
  <c r="F81" i="25"/>
  <c r="Z77" i="26"/>
  <c r="Z77" i="25" s="1"/>
  <c r="F77" i="25"/>
  <c r="Z73" i="26"/>
  <c r="Z73" i="25" s="1"/>
  <c r="F73" i="25"/>
  <c r="AD69" i="26"/>
  <c r="AD102" i="26"/>
  <c r="AD98" i="26"/>
  <c r="AD94" i="26"/>
  <c r="Z90" i="26"/>
  <c r="Z90" i="25" s="1"/>
  <c r="F90" i="25"/>
  <c r="X127" i="26"/>
  <c r="X127" i="25" s="1"/>
  <c r="D127" i="25"/>
  <c r="H123" i="25"/>
  <c r="AB123" i="26"/>
  <c r="H119" i="25"/>
  <c r="AB119" i="26"/>
  <c r="H115" i="25"/>
  <c r="AB115" i="26"/>
  <c r="X115" i="26"/>
  <c r="X115" i="25" s="1"/>
  <c r="D115" i="25"/>
  <c r="X111" i="26"/>
  <c r="X111" i="25" s="1"/>
  <c r="D111" i="25"/>
  <c r="AD148" i="26"/>
  <c r="AD144" i="26"/>
  <c r="H169" i="25"/>
  <c r="AB169" i="26"/>
  <c r="H165" i="25"/>
  <c r="AB165" i="26"/>
  <c r="D161" i="25"/>
  <c r="X161" i="26"/>
  <c r="X161" i="25" s="1"/>
  <c r="H157" i="25"/>
  <c r="AB157" i="26"/>
  <c r="F190" i="25"/>
  <c r="Z190" i="26"/>
  <c r="Z190" i="25" s="1"/>
  <c r="AD186" i="26"/>
  <c r="F182" i="25"/>
  <c r="Z182" i="26"/>
  <c r="Z182" i="25" s="1"/>
  <c r="AD178" i="26"/>
  <c r="H211" i="25"/>
  <c r="AB211" i="26"/>
  <c r="H207" i="25"/>
  <c r="AB207" i="26"/>
  <c r="X203" i="26"/>
  <c r="X203" i="25" s="1"/>
  <c r="D203" i="25"/>
  <c r="H199" i="25"/>
  <c r="AB199" i="26"/>
  <c r="X199" i="26"/>
  <c r="X199" i="25" s="1"/>
  <c r="D199" i="25"/>
  <c r="X195" i="26"/>
  <c r="X195" i="25" s="1"/>
  <c r="D195" i="25"/>
  <c r="AD232" i="26"/>
  <c r="Z228" i="26"/>
  <c r="Z228" i="25" s="1"/>
  <c r="F228" i="25"/>
  <c r="Z224" i="26"/>
  <c r="Z224" i="25" s="1"/>
  <c r="F224" i="25"/>
  <c r="Z220" i="26"/>
  <c r="Z220" i="25" s="1"/>
  <c r="F220" i="25"/>
  <c r="Z216" i="26"/>
  <c r="Z216" i="25" s="1"/>
  <c r="F216" i="25"/>
  <c r="D253" i="25"/>
  <c r="X253" i="26"/>
  <c r="X253" i="25" s="1"/>
  <c r="H249" i="25"/>
  <c r="AB249" i="26"/>
  <c r="H245" i="25"/>
  <c r="AB245" i="26"/>
  <c r="H241" i="25"/>
  <c r="AB241" i="26"/>
  <c r="F274" i="25"/>
  <c r="Z274" i="26"/>
  <c r="Z274" i="25" s="1"/>
  <c r="AD270" i="26"/>
  <c r="F258" i="25"/>
  <c r="Z258" i="26"/>
  <c r="Z258" i="25" s="1"/>
  <c r="H295" i="25"/>
  <c r="AB295" i="26"/>
  <c r="X279" i="26"/>
  <c r="X279" i="25" s="1"/>
  <c r="D279" i="25"/>
  <c r="F316" i="25"/>
  <c r="Z316" i="26"/>
  <c r="Z316" i="25" s="1"/>
  <c r="F308" i="25"/>
  <c r="Z308" i="26"/>
  <c r="Z308" i="25" s="1"/>
  <c r="AD300" i="26"/>
  <c r="H329" i="25"/>
  <c r="AB329" i="26"/>
  <c r="D329" i="25"/>
  <c r="X329" i="26"/>
  <c r="X329" i="25" s="1"/>
  <c r="D325" i="25"/>
  <c r="X325" i="26"/>
  <c r="X325" i="25" s="1"/>
  <c r="H321" i="25"/>
  <c r="AB321" i="26"/>
  <c r="F358" i="25"/>
  <c r="Z358" i="26"/>
  <c r="Z358" i="25" s="1"/>
  <c r="F354" i="25"/>
  <c r="Z354" i="26"/>
  <c r="Z354" i="25" s="1"/>
  <c r="AD350" i="26"/>
  <c r="F350" i="25"/>
  <c r="Z350" i="26"/>
  <c r="Z350" i="25" s="1"/>
  <c r="AD346" i="26"/>
  <c r="F342" i="25"/>
  <c r="Z342" i="26"/>
  <c r="Z342" i="25" s="1"/>
  <c r="H379" i="25"/>
  <c r="AB379" i="26"/>
  <c r="D379" i="25"/>
  <c r="X379" i="26"/>
  <c r="X379" i="25" s="1"/>
  <c r="H371" i="25"/>
  <c r="AB371" i="26"/>
  <c r="D371" i="25"/>
  <c r="X371" i="26"/>
  <c r="X371" i="25" s="1"/>
  <c r="F400" i="25"/>
  <c r="Z400" i="26"/>
  <c r="Z400" i="25" s="1"/>
  <c r="AD396" i="26"/>
  <c r="AD392" i="26"/>
  <c r="AD388" i="26"/>
  <c r="F388" i="25"/>
  <c r="Z388" i="26"/>
  <c r="Z388" i="25" s="1"/>
  <c r="F384" i="25"/>
  <c r="Z384" i="26"/>
  <c r="Z384" i="25" s="1"/>
  <c r="H417" i="25"/>
  <c r="AB417" i="26"/>
  <c r="D417" i="25"/>
  <c r="X417" i="26"/>
  <c r="X417" i="25" s="1"/>
  <c r="D405" i="25"/>
  <c r="X405" i="26"/>
  <c r="X405" i="25" s="1"/>
  <c r="AD442" i="26"/>
  <c r="F442" i="25"/>
  <c r="Z442" i="26"/>
  <c r="Z442" i="25" s="1"/>
  <c r="AD438" i="26"/>
  <c r="F434" i="25"/>
  <c r="Z434" i="26"/>
  <c r="Z434" i="25" s="1"/>
  <c r="AD430" i="26"/>
  <c r="AD426" i="26"/>
  <c r="D463" i="25"/>
  <c r="X463" i="26"/>
  <c r="X463" i="25" s="1"/>
  <c r="Y18" i="26"/>
  <c r="Y18" i="25" s="1"/>
  <c r="E18" i="25"/>
  <c r="Y14" i="26"/>
  <c r="Y14" i="25" s="1"/>
  <c r="E14" i="25"/>
  <c r="Y10" i="26"/>
  <c r="Y10" i="25" s="1"/>
  <c r="E10" i="25"/>
  <c r="Y6" i="26"/>
  <c r="Y6" i="25" s="1"/>
  <c r="E6" i="25"/>
  <c r="Y22" i="26"/>
  <c r="Y22" i="25" s="1"/>
  <c r="E22" i="25"/>
  <c r="AI25" i="25"/>
  <c r="AI24" i="25"/>
  <c r="C18" i="25"/>
  <c r="W18" i="26"/>
  <c r="W18" i="25" s="1"/>
  <c r="AG15" i="25" s="1"/>
  <c r="G16" i="25"/>
  <c r="G499" i="26"/>
  <c r="G498" i="26"/>
  <c r="G15" i="25"/>
  <c r="G22" i="25"/>
  <c r="G505" i="26"/>
  <c r="AA22" i="26"/>
  <c r="AA22" i="25" s="1"/>
  <c r="G43" i="25"/>
  <c r="AA43" i="26"/>
  <c r="AA43" i="25" s="1"/>
  <c r="C43" i="25"/>
  <c r="W43" i="26"/>
  <c r="W43" i="25" s="1"/>
  <c r="AG40" i="25" s="1"/>
  <c r="G39" i="25"/>
  <c r="AA39" i="26"/>
  <c r="AA39" i="25" s="1"/>
  <c r="C39" i="25"/>
  <c r="W39" i="26"/>
  <c r="W39" i="25" s="1"/>
  <c r="AG36" i="25" s="1"/>
  <c r="G27" i="25"/>
  <c r="AA27" i="26"/>
  <c r="AA27" i="25" s="1"/>
  <c r="C27" i="25"/>
  <c r="W27" i="26"/>
  <c r="W27" i="25" s="1"/>
  <c r="AG24" i="25" s="1"/>
  <c r="AA64" i="26"/>
  <c r="AA64" i="25" s="1"/>
  <c r="G64" i="25"/>
  <c r="AA60" i="26"/>
  <c r="AA60" i="25" s="1"/>
  <c r="G60" i="25"/>
  <c r="W60" i="26"/>
  <c r="W60" i="25" s="1"/>
  <c r="AG57" i="25" s="1"/>
  <c r="C60" i="25"/>
  <c r="AA56" i="26"/>
  <c r="AA56" i="25" s="1"/>
  <c r="G56" i="25"/>
  <c r="W56" i="26"/>
  <c r="W56" i="25" s="1"/>
  <c r="AG53" i="25" s="1"/>
  <c r="C56" i="25"/>
  <c r="G85" i="25"/>
  <c r="AA85" i="26"/>
  <c r="G77" i="25"/>
  <c r="AA77" i="26"/>
  <c r="G69" i="25"/>
  <c r="AA69" i="26"/>
  <c r="C69" i="25"/>
  <c r="W69" i="26"/>
  <c r="W69" i="25" s="1"/>
  <c r="AG66" i="25" s="1"/>
  <c r="G98" i="25"/>
  <c r="AA98" i="26"/>
  <c r="C98" i="25"/>
  <c r="W98" i="26"/>
  <c r="W98" i="25" s="1"/>
  <c r="AG95" i="25" s="1"/>
  <c r="G94" i="25"/>
  <c r="AA94" i="26"/>
  <c r="C94" i="25"/>
  <c r="W94" i="26"/>
  <c r="W94" i="25" s="1"/>
  <c r="AG91" i="25" s="1"/>
  <c r="G90" i="25"/>
  <c r="AA90" i="26"/>
  <c r="C90" i="25"/>
  <c r="W90" i="26"/>
  <c r="W90" i="25" s="1"/>
  <c r="AG87" i="25" s="1"/>
  <c r="G106" i="25"/>
  <c r="AA106" i="26"/>
  <c r="C106" i="25"/>
  <c r="W106" i="26"/>
  <c r="W106" i="25" s="1"/>
  <c r="AG103" i="25" s="1"/>
  <c r="E127" i="25"/>
  <c r="Y127" i="26"/>
  <c r="Y127" i="25" s="1"/>
  <c r="AC123" i="26"/>
  <c r="AC119" i="26"/>
  <c r="E115" i="25"/>
  <c r="Y115" i="26"/>
  <c r="Y115" i="25" s="1"/>
  <c r="AC111" i="26"/>
  <c r="G148" i="25"/>
  <c r="AA148" i="26"/>
  <c r="C148" i="25"/>
  <c r="W148" i="26"/>
  <c r="W148" i="25" s="1"/>
  <c r="AG145" i="25" s="1"/>
  <c r="G136" i="25"/>
  <c r="AA136" i="26"/>
  <c r="C136" i="25"/>
  <c r="W136" i="26"/>
  <c r="W136" i="25" s="1"/>
  <c r="AG133" i="25" s="1"/>
  <c r="G132" i="25"/>
  <c r="AA132" i="26"/>
  <c r="C132" i="25"/>
  <c r="W132" i="26"/>
  <c r="W132" i="25" s="1"/>
  <c r="AG129" i="25" s="1"/>
  <c r="AC169" i="26"/>
  <c r="AC165" i="26"/>
  <c r="AC161" i="26"/>
  <c r="S87" i="25"/>
  <c r="AJ88" i="25" s="1"/>
  <c r="F10" i="25"/>
  <c r="Z10" i="26"/>
  <c r="Z10" i="25" s="1"/>
  <c r="F39" i="25"/>
  <c r="Z39" i="26"/>
  <c r="Z39" i="25" s="1"/>
  <c r="F31" i="25"/>
  <c r="Z31" i="26"/>
  <c r="Z31" i="25" s="1"/>
  <c r="F27" i="25"/>
  <c r="Z27" i="26"/>
  <c r="Z27" i="25" s="1"/>
  <c r="I45" i="25"/>
  <c r="AI46" i="25" s="1"/>
  <c r="Z64" i="26"/>
  <c r="Z64" i="25" s="1"/>
  <c r="F64" i="25"/>
  <c r="Z60" i="26"/>
  <c r="Z60" i="25" s="1"/>
  <c r="F60" i="25"/>
  <c r="Z48" i="26"/>
  <c r="Z48" i="25" s="1"/>
  <c r="F48" i="25"/>
  <c r="AD85" i="26"/>
  <c r="Z69" i="26"/>
  <c r="Z69" i="25" s="1"/>
  <c r="F69" i="25"/>
  <c r="F102" i="25"/>
  <c r="Z102" i="26"/>
  <c r="Z102" i="25" s="1"/>
  <c r="F94" i="25"/>
  <c r="Z94" i="26"/>
  <c r="Z94" i="25" s="1"/>
  <c r="AD90" i="26"/>
  <c r="AD106" i="26"/>
  <c r="H127" i="25"/>
  <c r="AB127" i="26"/>
  <c r="Z148" i="26"/>
  <c r="Z148" i="25" s="1"/>
  <c r="F148" i="25"/>
  <c r="Z144" i="26"/>
  <c r="Z144" i="25" s="1"/>
  <c r="F144" i="25"/>
  <c r="AD140" i="26"/>
  <c r="Z136" i="26"/>
  <c r="Z136" i="25" s="1"/>
  <c r="F136" i="25"/>
  <c r="Z132" i="26"/>
  <c r="Z132" i="25" s="1"/>
  <c r="F132" i="25"/>
  <c r="H153" i="25"/>
  <c r="AB153" i="26"/>
  <c r="AD190" i="26"/>
  <c r="F186" i="25"/>
  <c r="Z186" i="26"/>
  <c r="Z186" i="25" s="1"/>
  <c r="AD182" i="26"/>
  <c r="F174" i="25"/>
  <c r="Z174" i="26"/>
  <c r="Z174" i="25" s="1"/>
  <c r="Z232" i="26"/>
  <c r="Z232" i="25" s="1"/>
  <c r="F232" i="25"/>
  <c r="AD228" i="26"/>
  <c r="AD224" i="26"/>
  <c r="AD220" i="26"/>
  <c r="H253" i="25"/>
  <c r="AB253" i="26"/>
  <c r="D249" i="25"/>
  <c r="X249" i="26"/>
  <c r="X249" i="25" s="1"/>
  <c r="H237" i="25"/>
  <c r="AB237" i="26"/>
  <c r="F270" i="25"/>
  <c r="Z270" i="26"/>
  <c r="Z270" i="25" s="1"/>
  <c r="F262" i="25"/>
  <c r="Z262" i="26"/>
  <c r="Z262" i="25" s="1"/>
  <c r="D295" i="25"/>
  <c r="X295" i="26"/>
  <c r="X295" i="25" s="1"/>
  <c r="H291" i="25"/>
  <c r="AB291" i="26"/>
  <c r="H283" i="25"/>
  <c r="AB283" i="26"/>
  <c r="H279" i="25"/>
  <c r="AB279" i="26"/>
  <c r="AD312" i="26"/>
  <c r="F300" i="25"/>
  <c r="Z300" i="26"/>
  <c r="Z300" i="25" s="1"/>
  <c r="H337" i="25"/>
  <c r="AB337" i="26"/>
  <c r="D337" i="25"/>
  <c r="X337" i="26"/>
  <c r="X337" i="25" s="1"/>
  <c r="H333" i="25"/>
  <c r="AB333" i="26"/>
  <c r="D333" i="25"/>
  <c r="X333" i="26"/>
  <c r="X333" i="25" s="1"/>
  <c r="D321" i="25"/>
  <c r="X321" i="26"/>
  <c r="X321" i="25" s="1"/>
  <c r="H3" i="25"/>
  <c r="J3" i="25" s="1"/>
  <c r="H19" i="25"/>
  <c r="AB18" i="26"/>
  <c r="AB18" i="25" s="1"/>
  <c r="AD18" i="25" s="1"/>
  <c r="H18" i="25"/>
  <c r="D18" i="25"/>
  <c r="X18" i="26"/>
  <c r="X18" i="25" s="1"/>
  <c r="H17" i="25"/>
  <c r="H16" i="25"/>
  <c r="J16" i="25" s="1"/>
  <c r="H15" i="25"/>
  <c r="H14" i="25"/>
  <c r="AB14" i="26"/>
  <c r="AB14" i="25" s="1"/>
  <c r="AD14" i="25" s="1"/>
  <c r="D14" i="25"/>
  <c r="X14" i="26"/>
  <c r="X14" i="25" s="1"/>
  <c r="H13" i="25"/>
  <c r="H12" i="25"/>
  <c r="J12" i="25" s="1"/>
  <c r="H11" i="25"/>
  <c r="AB10" i="26"/>
  <c r="AB10" i="25" s="1"/>
  <c r="AD10" i="25" s="1"/>
  <c r="H10" i="25"/>
  <c r="D10" i="25"/>
  <c r="X10" i="26"/>
  <c r="X10" i="25" s="1"/>
  <c r="H9" i="25"/>
  <c r="H8" i="25"/>
  <c r="H7" i="25"/>
  <c r="J7" i="25" s="1"/>
  <c r="H6" i="25"/>
  <c r="AB6" i="26"/>
  <c r="AB6" i="25" s="1"/>
  <c r="D6" i="25"/>
  <c r="X6" i="26"/>
  <c r="X6" i="25" s="1"/>
  <c r="H5" i="25"/>
  <c r="H4" i="25"/>
  <c r="J4" i="25" s="1"/>
  <c r="H22" i="25"/>
  <c r="AB22" i="26"/>
  <c r="AB22" i="25" s="1"/>
  <c r="D22" i="25"/>
  <c r="X22" i="26"/>
  <c r="X22" i="25" s="1"/>
  <c r="H21" i="25"/>
  <c r="H20" i="25"/>
  <c r="R486" i="26"/>
  <c r="R3" i="25"/>
  <c r="R22" i="25"/>
  <c r="R505" i="26"/>
  <c r="R21" i="25"/>
  <c r="R504" i="26"/>
  <c r="R20" i="25"/>
  <c r="R503" i="26"/>
  <c r="R502" i="26"/>
  <c r="R19" i="25"/>
  <c r="R18" i="25"/>
  <c r="R501" i="26"/>
  <c r="R17" i="25"/>
  <c r="R500" i="26"/>
  <c r="R16" i="25"/>
  <c r="R499" i="26"/>
  <c r="R498" i="26"/>
  <c r="R15" i="25"/>
  <c r="R14" i="25"/>
  <c r="R497" i="26"/>
  <c r="R13" i="25"/>
  <c r="R496" i="26"/>
  <c r="R12" i="25"/>
  <c r="R495" i="26"/>
  <c r="R494" i="26"/>
  <c r="R11" i="25"/>
  <c r="R10" i="25"/>
  <c r="R493" i="26"/>
  <c r="R9" i="25"/>
  <c r="R492" i="26"/>
  <c r="R8" i="25"/>
  <c r="R491" i="26"/>
  <c r="R490" i="26"/>
  <c r="R7" i="25"/>
  <c r="R6" i="25"/>
  <c r="R489" i="26"/>
  <c r="R5" i="25"/>
  <c r="R488" i="26"/>
  <c r="R4" i="25"/>
  <c r="R487" i="26"/>
  <c r="AB43" i="26"/>
  <c r="AB43" i="25" s="1"/>
  <c r="AD43" i="25" s="1"/>
  <c r="H43" i="25"/>
  <c r="J43" i="25" s="1"/>
  <c r="X43" i="26"/>
  <c r="X43" i="25" s="1"/>
  <c r="D43" i="25"/>
  <c r="H42" i="25"/>
  <c r="H41" i="25"/>
  <c r="H40" i="25"/>
  <c r="AB39" i="26"/>
  <c r="AB39" i="25" s="1"/>
  <c r="H39" i="25"/>
  <c r="X39" i="26"/>
  <c r="X39" i="25" s="1"/>
  <c r="D39" i="25"/>
  <c r="H38" i="25"/>
  <c r="H37" i="25"/>
  <c r="H36" i="25"/>
  <c r="AB35" i="26"/>
  <c r="AB35" i="25" s="1"/>
  <c r="H35" i="25"/>
  <c r="J35" i="25" s="1"/>
  <c r="X35" i="26"/>
  <c r="X35" i="25" s="1"/>
  <c r="D35" i="25"/>
  <c r="H34" i="25"/>
  <c r="H33" i="25"/>
  <c r="H32" i="25"/>
  <c r="AB31" i="26"/>
  <c r="AB31" i="25" s="1"/>
  <c r="AD31" i="25" s="1"/>
  <c r="H31" i="25"/>
  <c r="J31" i="25" s="1"/>
  <c r="X31" i="26"/>
  <c r="X31" i="25" s="1"/>
  <c r="D31" i="25"/>
  <c r="H30" i="25"/>
  <c r="H29" i="25"/>
  <c r="H28" i="25"/>
  <c r="AB27" i="26"/>
  <c r="AB27" i="25" s="1"/>
  <c r="AD27" i="25" s="1"/>
  <c r="H27" i="25"/>
  <c r="J27" i="25" s="1"/>
  <c r="X27" i="26"/>
  <c r="X27" i="25" s="1"/>
  <c r="D27" i="25"/>
  <c r="H26" i="25"/>
  <c r="H25" i="25"/>
  <c r="R43" i="25"/>
  <c r="R42" i="25"/>
  <c r="R41" i="25"/>
  <c r="R40" i="25"/>
  <c r="R39" i="25"/>
  <c r="R38" i="25"/>
  <c r="R37" i="25"/>
  <c r="R36" i="25"/>
  <c r="R35" i="25"/>
  <c r="R34" i="25"/>
  <c r="R33" i="25"/>
  <c r="R32" i="25"/>
  <c r="R31" i="25"/>
  <c r="R30" i="25"/>
  <c r="R29" i="25"/>
  <c r="R28" i="25"/>
  <c r="R27" i="25"/>
  <c r="R26" i="25"/>
  <c r="R25" i="25"/>
  <c r="H64" i="25"/>
  <c r="AB64" i="26"/>
  <c r="AB64" i="25" s="1"/>
  <c r="D64" i="25"/>
  <c r="X64" i="26"/>
  <c r="X64" i="25" s="1"/>
  <c r="H63" i="25"/>
  <c r="H62" i="25"/>
  <c r="H61" i="25"/>
  <c r="H60" i="25"/>
  <c r="AB60" i="26"/>
  <c r="AB60" i="25" s="1"/>
  <c r="AD60" i="25" s="1"/>
  <c r="D60" i="25"/>
  <c r="X60" i="26"/>
  <c r="X60" i="25" s="1"/>
  <c r="H59" i="25"/>
  <c r="H58" i="25"/>
  <c r="H57" i="25"/>
  <c r="H56" i="25"/>
  <c r="AB56" i="26"/>
  <c r="AB56" i="25" s="1"/>
  <c r="D56" i="25"/>
  <c r="X56" i="26"/>
  <c r="X56" i="25" s="1"/>
  <c r="H55" i="25"/>
  <c r="H54" i="25"/>
  <c r="H53" i="25"/>
  <c r="H52" i="25"/>
  <c r="J52" i="25" s="1"/>
  <c r="AB52" i="26"/>
  <c r="AB52" i="25" s="1"/>
  <c r="D52" i="25"/>
  <c r="X52" i="26"/>
  <c r="X52" i="25" s="1"/>
  <c r="H51" i="25"/>
  <c r="H50" i="25"/>
  <c r="H49" i="25"/>
  <c r="H48" i="25"/>
  <c r="AB48" i="26"/>
  <c r="AB48" i="25" s="1"/>
  <c r="AD48" i="25" s="1"/>
  <c r="D48" i="25"/>
  <c r="X48" i="26"/>
  <c r="X48" i="25" s="1"/>
  <c r="H47" i="25"/>
  <c r="H46" i="25"/>
  <c r="R64" i="25"/>
  <c r="R63" i="25"/>
  <c r="R62" i="25"/>
  <c r="R61" i="25"/>
  <c r="R60" i="25"/>
  <c r="R59" i="25"/>
  <c r="R58" i="25"/>
  <c r="R57" i="25"/>
  <c r="R56" i="25"/>
  <c r="R55" i="25"/>
  <c r="R54" i="25"/>
  <c r="R53" i="25"/>
  <c r="R52" i="25"/>
  <c r="R51" i="25"/>
  <c r="R50" i="25"/>
  <c r="R49" i="25"/>
  <c r="R48" i="25"/>
  <c r="R47" i="25"/>
  <c r="R46" i="25"/>
  <c r="R85" i="25"/>
  <c r="H85" i="25"/>
  <c r="J85" i="25" s="1"/>
  <c r="AB85" i="26"/>
  <c r="AB85" i="25" s="1"/>
  <c r="D85" i="25"/>
  <c r="X85" i="26"/>
  <c r="X85" i="25" s="1"/>
  <c r="R84" i="25"/>
  <c r="H84" i="25"/>
  <c r="R83" i="25"/>
  <c r="H83" i="25"/>
  <c r="R82" i="25"/>
  <c r="H82" i="25"/>
  <c r="R81" i="25"/>
  <c r="AB81" i="26"/>
  <c r="AB81" i="25" s="1"/>
  <c r="H81" i="25"/>
  <c r="X81" i="26"/>
  <c r="X81" i="25" s="1"/>
  <c r="D81" i="25"/>
  <c r="R80" i="25"/>
  <c r="H80" i="25"/>
  <c r="R79" i="25"/>
  <c r="H79" i="25"/>
  <c r="R78" i="25"/>
  <c r="H78" i="25"/>
  <c r="R77" i="25"/>
  <c r="AB77" i="26"/>
  <c r="AB77" i="25" s="1"/>
  <c r="H77" i="25"/>
  <c r="X77" i="26"/>
  <c r="X77" i="25" s="1"/>
  <c r="D77" i="25"/>
  <c r="R76" i="25"/>
  <c r="H76" i="25"/>
  <c r="R75" i="25"/>
  <c r="H75" i="25"/>
  <c r="R74" i="25"/>
  <c r="H74" i="25"/>
  <c r="R73" i="25"/>
  <c r="AB73" i="26"/>
  <c r="AB73" i="25" s="1"/>
  <c r="H73" i="25"/>
  <c r="J73" i="25" s="1"/>
  <c r="X73" i="26"/>
  <c r="X73" i="25" s="1"/>
  <c r="D73" i="25"/>
  <c r="R72" i="25"/>
  <c r="H72" i="25"/>
  <c r="R71" i="25"/>
  <c r="H71" i="25"/>
  <c r="R70" i="25"/>
  <c r="H70" i="25"/>
  <c r="R69" i="25"/>
  <c r="AB69" i="26"/>
  <c r="AB69" i="25" s="1"/>
  <c r="H69" i="25"/>
  <c r="X69" i="26"/>
  <c r="X69" i="25" s="1"/>
  <c r="D69" i="25"/>
  <c r="R68" i="25"/>
  <c r="H68" i="25"/>
  <c r="R67" i="25"/>
  <c r="H67" i="25"/>
  <c r="R105" i="25"/>
  <c r="H105" i="25"/>
  <c r="R104" i="25"/>
  <c r="H104" i="25"/>
  <c r="R103" i="25"/>
  <c r="H103" i="25"/>
  <c r="R102" i="25"/>
  <c r="H102" i="25"/>
  <c r="J102" i="25" s="1"/>
  <c r="AB102" i="26"/>
  <c r="AB102" i="25" s="1"/>
  <c r="D102" i="25"/>
  <c r="X102" i="26"/>
  <c r="X102" i="25" s="1"/>
  <c r="R101" i="25"/>
  <c r="H101" i="25"/>
  <c r="R100" i="25"/>
  <c r="H100" i="25"/>
  <c r="R99" i="25"/>
  <c r="H99" i="25"/>
  <c r="R98" i="25"/>
  <c r="H98" i="25"/>
  <c r="J98" i="25" s="1"/>
  <c r="AB98" i="26"/>
  <c r="AB98" i="25" s="1"/>
  <c r="D98" i="25"/>
  <c r="X98" i="26"/>
  <c r="X98" i="25" s="1"/>
  <c r="R97" i="25"/>
  <c r="H97" i="25"/>
  <c r="R96" i="25"/>
  <c r="H96" i="25"/>
  <c r="R95" i="25"/>
  <c r="H95" i="25"/>
  <c r="R94" i="25"/>
  <c r="H94" i="25"/>
  <c r="AB94" i="26"/>
  <c r="AB94" i="25" s="1"/>
  <c r="D94" i="25"/>
  <c r="X94" i="26"/>
  <c r="X94" i="25" s="1"/>
  <c r="R93" i="25"/>
  <c r="H93" i="25"/>
  <c r="R92" i="25"/>
  <c r="H92" i="25"/>
  <c r="R91" i="25"/>
  <c r="H91" i="25"/>
  <c r="R90" i="25"/>
  <c r="H90" i="25"/>
  <c r="J90" i="25" s="1"/>
  <c r="AB90" i="26"/>
  <c r="AB90" i="25" s="1"/>
  <c r="D90" i="25"/>
  <c r="X90" i="26"/>
  <c r="X90" i="25" s="1"/>
  <c r="R89" i="25"/>
  <c r="H89" i="25"/>
  <c r="R88" i="25"/>
  <c r="H88" i="25"/>
  <c r="R106" i="25"/>
  <c r="H106" i="25"/>
  <c r="AB106" i="26"/>
  <c r="AB106" i="25" s="1"/>
  <c r="D106" i="25"/>
  <c r="X106" i="26"/>
  <c r="X106" i="25" s="1"/>
  <c r="H108" i="25"/>
  <c r="Q108" i="25"/>
  <c r="AD127" i="26"/>
  <c r="F127" i="25"/>
  <c r="Z127" i="26"/>
  <c r="Z127" i="25" s="1"/>
  <c r="AD123" i="26"/>
  <c r="F123" i="25"/>
  <c r="Z123" i="26"/>
  <c r="Z123" i="25" s="1"/>
  <c r="AD119" i="26"/>
  <c r="F119" i="25"/>
  <c r="Z119" i="26"/>
  <c r="Z119" i="25" s="1"/>
  <c r="AD115" i="26"/>
  <c r="F115" i="25"/>
  <c r="Z115" i="26"/>
  <c r="Z115" i="25" s="1"/>
  <c r="AD111" i="26"/>
  <c r="F111" i="25"/>
  <c r="Z111" i="26"/>
  <c r="Z111" i="25" s="1"/>
  <c r="R148" i="25"/>
  <c r="H148" i="25"/>
  <c r="AB148" i="26"/>
  <c r="D148" i="25"/>
  <c r="X148" i="26"/>
  <c r="X148" i="25" s="1"/>
  <c r="R147" i="25"/>
  <c r="H147" i="25"/>
  <c r="R146" i="25"/>
  <c r="H146" i="25"/>
  <c r="R145" i="25"/>
  <c r="H145" i="25"/>
  <c r="R144" i="25"/>
  <c r="H144" i="25"/>
  <c r="AB144" i="26"/>
  <c r="AB144" i="25" s="1"/>
  <c r="D144" i="25"/>
  <c r="X144" i="26"/>
  <c r="X144" i="25" s="1"/>
  <c r="R143" i="25"/>
  <c r="H143" i="25"/>
  <c r="R142" i="25"/>
  <c r="H142" i="25"/>
  <c r="R141" i="25"/>
  <c r="H141" i="25"/>
  <c r="R140" i="25"/>
  <c r="H140" i="25"/>
  <c r="AB140" i="26"/>
  <c r="AB140" i="25" s="1"/>
  <c r="D140" i="25"/>
  <c r="X140" i="26"/>
  <c r="X140" i="25" s="1"/>
  <c r="R139" i="25"/>
  <c r="H139" i="25"/>
  <c r="R138" i="25"/>
  <c r="H138" i="25"/>
  <c r="R137" i="25"/>
  <c r="H137" i="25"/>
  <c r="R136" i="25"/>
  <c r="H136" i="25"/>
  <c r="AB136" i="26"/>
  <c r="AB136" i="25" s="1"/>
  <c r="D136" i="25"/>
  <c r="X136" i="26"/>
  <c r="X136" i="25" s="1"/>
  <c r="R135" i="25"/>
  <c r="H135" i="25"/>
  <c r="R134" i="25"/>
  <c r="H134" i="25"/>
  <c r="R133" i="25"/>
  <c r="H133" i="25"/>
  <c r="R132" i="25"/>
  <c r="H132" i="25"/>
  <c r="AB132" i="26"/>
  <c r="D132" i="25"/>
  <c r="X132" i="26"/>
  <c r="X132" i="25" s="1"/>
  <c r="R131" i="25"/>
  <c r="H131" i="25"/>
  <c r="R130" i="25"/>
  <c r="H130" i="25"/>
  <c r="H150" i="25"/>
  <c r="Q150" i="25"/>
  <c r="AD169" i="26"/>
  <c r="F169" i="25"/>
  <c r="Z169" i="26"/>
  <c r="Z169" i="25" s="1"/>
  <c r="AD165" i="26"/>
  <c r="F165" i="25"/>
  <c r="Z165" i="26"/>
  <c r="Z165" i="25" s="1"/>
  <c r="AD161" i="26"/>
  <c r="F161" i="25"/>
  <c r="Z161" i="26"/>
  <c r="Z161" i="25" s="1"/>
  <c r="AD157" i="26"/>
  <c r="F157" i="25"/>
  <c r="Z157" i="26"/>
  <c r="Z157" i="25" s="1"/>
  <c r="AD153" i="26"/>
  <c r="F153" i="25"/>
  <c r="Z153" i="26"/>
  <c r="Z153" i="25" s="1"/>
  <c r="R190" i="25"/>
  <c r="H190" i="25"/>
  <c r="AB190" i="26"/>
  <c r="AB190" i="25" s="1"/>
  <c r="D190" i="25"/>
  <c r="X190" i="26"/>
  <c r="X190" i="25" s="1"/>
  <c r="R189" i="25"/>
  <c r="H189" i="25"/>
  <c r="R188" i="25"/>
  <c r="H188" i="25"/>
  <c r="R187" i="25"/>
  <c r="H187" i="25"/>
  <c r="R186" i="25"/>
  <c r="H186" i="25"/>
  <c r="AB186" i="26"/>
  <c r="D186" i="25"/>
  <c r="X186" i="26"/>
  <c r="X186" i="25" s="1"/>
  <c r="R185" i="25"/>
  <c r="H185" i="25"/>
  <c r="R184" i="25"/>
  <c r="H184" i="25"/>
  <c r="R183" i="25"/>
  <c r="H183" i="25"/>
  <c r="R182" i="25"/>
  <c r="H182" i="25"/>
  <c r="AB182" i="26"/>
  <c r="D182" i="25"/>
  <c r="X182" i="26"/>
  <c r="X182" i="25" s="1"/>
  <c r="R181" i="25"/>
  <c r="H181" i="25"/>
  <c r="R180" i="25"/>
  <c r="H180" i="25"/>
  <c r="R179" i="25"/>
  <c r="H179" i="25"/>
  <c r="R178" i="25"/>
  <c r="H178" i="25"/>
  <c r="AB178" i="26"/>
  <c r="D178" i="25"/>
  <c r="X178" i="26"/>
  <c r="X178" i="25" s="1"/>
  <c r="R177" i="25"/>
  <c r="H177" i="25"/>
  <c r="R176" i="25"/>
  <c r="H176" i="25"/>
  <c r="R175" i="25"/>
  <c r="H175" i="25"/>
  <c r="R174" i="25"/>
  <c r="H174" i="25"/>
  <c r="AB174" i="26"/>
  <c r="AB174" i="25" s="1"/>
  <c r="D174" i="25"/>
  <c r="X174" i="26"/>
  <c r="X174" i="25" s="1"/>
  <c r="R173" i="25"/>
  <c r="H173" i="25"/>
  <c r="R172" i="25"/>
  <c r="E43" i="25"/>
  <c r="Y43" i="26"/>
  <c r="Y43" i="25" s="1"/>
  <c r="E39" i="25"/>
  <c r="Y39" i="26"/>
  <c r="Y39" i="25" s="1"/>
  <c r="E35" i="25"/>
  <c r="Y35" i="26"/>
  <c r="Y35" i="25" s="1"/>
  <c r="E31" i="25"/>
  <c r="Y31" i="26"/>
  <c r="Y31" i="25" s="1"/>
  <c r="E27" i="25"/>
  <c r="Y27" i="26"/>
  <c r="Y27" i="25" s="1"/>
  <c r="AI48" i="25"/>
  <c r="AI47" i="25"/>
  <c r="E64" i="25"/>
  <c r="Y64" i="26"/>
  <c r="Y64" i="25" s="1"/>
  <c r="E60" i="25"/>
  <c r="Y60" i="26"/>
  <c r="Y60" i="25" s="1"/>
  <c r="E56" i="25"/>
  <c r="Y56" i="26"/>
  <c r="Y56" i="25" s="1"/>
  <c r="E52" i="25"/>
  <c r="Y52" i="26"/>
  <c r="Y52" i="25" s="1"/>
  <c r="E48" i="25"/>
  <c r="Y48" i="26"/>
  <c r="Y48" i="25" s="1"/>
  <c r="AJ45" i="25"/>
  <c r="AJ48" i="25"/>
  <c r="AJ46" i="25"/>
  <c r="AC85" i="26"/>
  <c r="E85" i="25"/>
  <c r="Y85" i="26"/>
  <c r="Y85" i="25" s="1"/>
  <c r="AC81" i="26"/>
  <c r="Y81" i="26"/>
  <c r="Y81" i="25" s="1"/>
  <c r="E81" i="25"/>
  <c r="AC77" i="26"/>
  <c r="Y77" i="26"/>
  <c r="Y77" i="25" s="1"/>
  <c r="E77" i="25"/>
  <c r="AC73" i="26"/>
  <c r="Y73" i="26"/>
  <c r="Y73" i="25" s="1"/>
  <c r="E73" i="25"/>
  <c r="AC69" i="26"/>
  <c r="Y69" i="26"/>
  <c r="Y69" i="25" s="1"/>
  <c r="E69" i="25"/>
  <c r="AJ87" i="25"/>
  <c r="AC102" i="26"/>
  <c r="E102" i="25"/>
  <c r="Y102" i="26"/>
  <c r="Y102" i="25" s="1"/>
  <c r="AC98" i="26"/>
  <c r="E98" i="25"/>
  <c r="Y98" i="26"/>
  <c r="Y98" i="25" s="1"/>
  <c r="AC94" i="26"/>
  <c r="E94" i="25"/>
  <c r="Y94" i="26"/>
  <c r="Y94" i="25" s="1"/>
  <c r="AC90" i="26"/>
  <c r="E90" i="25"/>
  <c r="Y90" i="26"/>
  <c r="Y90" i="25" s="1"/>
  <c r="AC106" i="26"/>
  <c r="E106" i="25"/>
  <c r="Y106" i="26"/>
  <c r="Y106" i="25" s="1"/>
  <c r="R108" i="25"/>
  <c r="Q127" i="25"/>
  <c r="G127" i="25"/>
  <c r="AA127" i="26"/>
  <c r="C127" i="25"/>
  <c r="W127" i="26"/>
  <c r="W127" i="25" s="1"/>
  <c r="AG124" i="25" s="1"/>
  <c r="Q126" i="25"/>
  <c r="G126" i="25"/>
  <c r="Q125" i="25"/>
  <c r="G125" i="25"/>
  <c r="Q124" i="25"/>
  <c r="G124" i="25"/>
  <c r="I124" i="25" s="1"/>
  <c r="AI124" i="25" s="1"/>
  <c r="Q123" i="25"/>
  <c r="G123" i="25"/>
  <c r="I123" i="25" s="1"/>
  <c r="AA123" i="26"/>
  <c r="C123" i="25"/>
  <c r="W123" i="26"/>
  <c r="W123" i="25" s="1"/>
  <c r="AG120" i="25" s="1"/>
  <c r="Q122" i="25"/>
  <c r="G122" i="25"/>
  <c r="Q121" i="25"/>
  <c r="G121" i="25"/>
  <c r="I121" i="25" s="1"/>
  <c r="AK121" i="25" s="1"/>
  <c r="Q120" i="25"/>
  <c r="G120" i="25"/>
  <c r="Q119" i="25"/>
  <c r="G119" i="25"/>
  <c r="AA119" i="26"/>
  <c r="AA119" i="25" s="1"/>
  <c r="C119" i="25"/>
  <c r="W119" i="26"/>
  <c r="W119" i="25" s="1"/>
  <c r="AG116" i="25" s="1"/>
  <c r="Q118" i="25"/>
  <c r="G118" i="25"/>
  <c r="Q117" i="25"/>
  <c r="G117" i="25"/>
  <c r="I117" i="25" s="1"/>
  <c r="AK117" i="25" s="1"/>
  <c r="Q116" i="25"/>
  <c r="G116" i="25"/>
  <c r="Q115" i="25"/>
  <c r="G115" i="25"/>
  <c r="I115" i="25" s="1"/>
  <c r="AA115" i="26"/>
  <c r="AA115" i="25" s="1"/>
  <c r="C115" i="25"/>
  <c r="W115" i="26"/>
  <c r="W115" i="25" s="1"/>
  <c r="AG112" i="25" s="1"/>
  <c r="Q114" i="25"/>
  <c r="S114" i="25" s="1"/>
  <c r="G114" i="25"/>
  <c r="Q113" i="25"/>
  <c r="G113" i="25"/>
  <c r="Q112" i="25"/>
  <c r="G112" i="25"/>
  <c r="Q111" i="25"/>
  <c r="S111" i="25" s="1"/>
  <c r="G111" i="25"/>
  <c r="AA111" i="26"/>
  <c r="AA111" i="25" s="1"/>
  <c r="C111" i="25"/>
  <c r="W111" i="26"/>
  <c r="W111" i="25" s="1"/>
  <c r="AG108" i="25" s="1"/>
  <c r="Q110" i="25"/>
  <c r="G110" i="25"/>
  <c r="Q109" i="25"/>
  <c r="G109" i="25"/>
  <c r="I109" i="25" s="1"/>
  <c r="AK109" i="25" s="1"/>
  <c r="G129" i="25"/>
  <c r="AC148" i="26"/>
  <c r="E148" i="25"/>
  <c r="Y148" i="26"/>
  <c r="Y148" i="25" s="1"/>
  <c r="AC144" i="26"/>
  <c r="E144" i="25"/>
  <c r="Y144" i="26"/>
  <c r="Y144" i="25" s="1"/>
  <c r="AC140" i="26"/>
  <c r="E140" i="25"/>
  <c r="Y140" i="26"/>
  <c r="Y140" i="25" s="1"/>
  <c r="AC136" i="26"/>
  <c r="E136" i="25"/>
  <c r="Y136" i="26"/>
  <c r="Y136" i="25" s="1"/>
  <c r="AC132" i="26"/>
  <c r="E132" i="25"/>
  <c r="Y132" i="26"/>
  <c r="Y132" i="25" s="1"/>
  <c r="R150" i="25"/>
  <c r="Q169" i="25"/>
  <c r="S169" i="25" s="1"/>
  <c r="G169" i="25"/>
  <c r="I169" i="25" s="1"/>
  <c r="AA169" i="26"/>
  <c r="AA169" i="25" s="1"/>
  <c r="C169" i="25"/>
  <c r="W169" i="26"/>
  <c r="W169" i="25" s="1"/>
  <c r="AG166" i="25" s="1"/>
  <c r="Q168" i="25"/>
  <c r="G168" i="25"/>
  <c r="Q167" i="25"/>
  <c r="G167" i="25"/>
  <c r="I167" i="25" s="1"/>
  <c r="AK166" i="25" s="1"/>
  <c r="Q166" i="25"/>
  <c r="G166" i="25"/>
  <c r="Q165" i="25"/>
  <c r="G165" i="25"/>
  <c r="AA165" i="26"/>
  <c r="AA165" i="25" s="1"/>
  <c r="C165" i="25"/>
  <c r="W165" i="26"/>
  <c r="W165" i="25" s="1"/>
  <c r="AG162" i="25" s="1"/>
  <c r="Q164" i="25"/>
  <c r="G164" i="25"/>
  <c r="Q163" i="25"/>
  <c r="G163" i="25"/>
  <c r="Q162" i="25"/>
  <c r="S162" i="25" s="1"/>
  <c r="AJ163" i="25" s="1"/>
  <c r="G162" i="25"/>
  <c r="Q161" i="25"/>
  <c r="G161" i="25"/>
  <c r="I161" i="25" s="1"/>
  <c r="AA161" i="26"/>
  <c r="C161" i="25"/>
  <c r="W161" i="26"/>
  <c r="W161" i="25" s="1"/>
  <c r="AG158" i="25" s="1"/>
  <c r="Q160" i="25"/>
  <c r="G160" i="25"/>
  <c r="Q159" i="25"/>
  <c r="G159" i="25"/>
  <c r="Q158" i="25"/>
  <c r="G158" i="25"/>
  <c r="Q157" i="25"/>
  <c r="G157" i="25"/>
  <c r="AA157" i="26"/>
  <c r="C157" i="25"/>
  <c r="W157" i="26"/>
  <c r="W157" i="25" s="1"/>
  <c r="AG154" i="25" s="1"/>
  <c r="Q156" i="25"/>
  <c r="G156" i="25"/>
  <c r="Q155" i="25"/>
  <c r="G155" i="25"/>
  <c r="Q154" i="25"/>
  <c r="G154" i="25"/>
  <c r="Q153" i="25"/>
  <c r="S153" i="25" s="1"/>
  <c r="G153" i="25"/>
  <c r="AA153" i="26"/>
  <c r="C153" i="25"/>
  <c r="W153" i="26"/>
  <c r="W153" i="25" s="1"/>
  <c r="AG150" i="25" s="1"/>
  <c r="Q152" i="25"/>
  <c r="G152" i="25"/>
  <c r="Q151" i="25"/>
  <c r="G151" i="25"/>
  <c r="G171" i="25"/>
  <c r="AC190" i="26"/>
  <c r="E190" i="25"/>
  <c r="Y190" i="26"/>
  <c r="Y190" i="25" s="1"/>
  <c r="AC186" i="26"/>
  <c r="E186" i="25"/>
  <c r="Y186" i="26"/>
  <c r="Y186" i="25" s="1"/>
  <c r="AC182" i="26"/>
  <c r="E182" i="25"/>
  <c r="Y182" i="26"/>
  <c r="Y182" i="25" s="1"/>
  <c r="AC178" i="26"/>
  <c r="E178" i="25"/>
  <c r="Y178" i="26"/>
  <c r="Y178" i="25" s="1"/>
  <c r="AC174" i="26"/>
  <c r="E174" i="25"/>
  <c r="Y174" i="26"/>
  <c r="Y174" i="25" s="1"/>
  <c r="R192" i="25"/>
  <c r="Q211" i="25"/>
  <c r="G211" i="25"/>
  <c r="AA211" i="26"/>
  <c r="C211" i="25"/>
  <c r="W211" i="26"/>
  <c r="W211" i="25" s="1"/>
  <c r="AG208" i="25" s="1"/>
  <c r="Q210" i="25"/>
  <c r="S210" i="25" s="1"/>
  <c r="G210" i="25"/>
  <c r="Q209" i="25"/>
  <c r="G209" i="25"/>
  <c r="Q208" i="25"/>
  <c r="S208" i="25" s="1"/>
  <c r="AJ208" i="25" s="1"/>
  <c r="G208" i="25"/>
  <c r="Q207" i="25"/>
  <c r="G207" i="25"/>
  <c r="I207" i="25" s="1"/>
  <c r="AA207" i="26"/>
  <c r="C207" i="25"/>
  <c r="W207" i="26"/>
  <c r="W207" i="25" s="1"/>
  <c r="AG204" i="25" s="1"/>
  <c r="Q206" i="25"/>
  <c r="S206" i="25" s="1"/>
  <c r="G206" i="25"/>
  <c r="Q205" i="25"/>
  <c r="G205" i="25"/>
  <c r="Q204" i="25"/>
  <c r="G204" i="25"/>
  <c r="I204" i="25" s="1"/>
  <c r="AI205" i="25" s="1"/>
  <c r="Q203" i="25"/>
  <c r="G203" i="25"/>
  <c r="AA203" i="26"/>
  <c r="C203" i="25"/>
  <c r="W203" i="26"/>
  <c r="W203" i="25" s="1"/>
  <c r="AG200" i="25" s="1"/>
  <c r="Q202" i="25"/>
  <c r="G202" i="25"/>
  <c r="Q201" i="25"/>
  <c r="G201" i="25"/>
  <c r="I201" i="25" s="1"/>
  <c r="AK200" i="25" s="1"/>
  <c r="Q200" i="25"/>
  <c r="G200" i="25"/>
  <c r="Q199" i="25"/>
  <c r="G199" i="25"/>
  <c r="I199" i="25" s="1"/>
  <c r="AA199" i="26"/>
  <c r="C199" i="25"/>
  <c r="W199" i="26"/>
  <c r="W199" i="25" s="1"/>
  <c r="AG196" i="25" s="1"/>
  <c r="Q198" i="25"/>
  <c r="G198" i="25"/>
  <c r="Q197" i="25"/>
  <c r="G197" i="25"/>
  <c r="I197" i="25" s="1"/>
  <c r="AK196" i="25" s="1"/>
  <c r="Q196" i="25"/>
  <c r="G196" i="25"/>
  <c r="Q195" i="25"/>
  <c r="G195" i="25"/>
  <c r="I195" i="25" s="1"/>
  <c r="AA195" i="26"/>
  <c r="C195" i="25"/>
  <c r="W195" i="26"/>
  <c r="W195" i="25" s="1"/>
  <c r="AG192" i="25" s="1"/>
  <c r="Q194" i="25"/>
  <c r="S194" i="25" s="1"/>
  <c r="G194" i="25"/>
  <c r="Q193" i="25"/>
  <c r="G193" i="25"/>
  <c r="G213" i="25"/>
  <c r="AC232" i="26"/>
  <c r="E232" i="25"/>
  <c r="Y232" i="26"/>
  <c r="Y232" i="25" s="1"/>
  <c r="AC228" i="26"/>
  <c r="E228" i="25"/>
  <c r="Y228" i="26"/>
  <c r="Y228" i="25" s="1"/>
  <c r="AC224" i="26"/>
  <c r="E224" i="25"/>
  <c r="Y224" i="26"/>
  <c r="Y224" i="25" s="1"/>
  <c r="AC220" i="26"/>
  <c r="E220" i="25"/>
  <c r="Y220" i="26"/>
  <c r="Y220" i="25" s="1"/>
  <c r="AC216" i="26"/>
  <c r="E216" i="25"/>
  <c r="Y216" i="26"/>
  <c r="Y216" i="25" s="1"/>
  <c r="R234" i="25"/>
  <c r="Q253" i="25"/>
  <c r="G253" i="25"/>
  <c r="I253" i="25" s="1"/>
  <c r="AA253" i="26"/>
  <c r="C253" i="25"/>
  <c r="W253" i="26"/>
  <c r="W253" i="25" s="1"/>
  <c r="AG250" i="25" s="1"/>
  <c r="Q252" i="25"/>
  <c r="G252" i="25"/>
  <c r="Q251" i="25"/>
  <c r="G251" i="25"/>
  <c r="Q250" i="25"/>
  <c r="G250" i="25"/>
  <c r="I250" i="25" s="1"/>
  <c r="AI251" i="25" s="1"/>
  <c r="Q249" i="25"/>
  <c r="G249" i="25"/>
  <c r="AA249" i="26"/>
  <c r="C249" i="25"/>
  <c r="W249" i="26"/>
  <c r="W249" i="25" s="1"/>
  <c r="AG246" i="25" s="1"/>
  <c r="Q248" i="25"/>
  <c r="G248" i="25"/>
  <c r="Q247" i="25"/>
  <c r="G247" i="25"/>
  <c r="Q246" i="25"/>
  <c r="G246" i="25"/>
  <c r="Q245" i="25"/>
  <c r="G245" i="25"/>
  <c r="I245" i="25" s="1"/>
  <c r="AA245" i="26"/>
  <c r="C245" i="25"/>
  <c r="W245" i="26"/>
  <c r="W245" i="25" s="1"/>
  <c r="AG242" i="25" s="1"/>
  <c r="Q244" i="25"/>
  <c r="S244" i="25" s="1"/>
  <c r="G244" i="25"/>
  <c r="Q243" i="25"/>
  <c r="G243" i="25"/>
  <c r="Q242" i="25"/>
  <c r="G242" i="25"/>
  <c r="Q241" i="25"/>
  <c r="S241" i="25" s="1"/>
  <c r="G241" i="25"/>
  <c r="AA241" i="26"/>
  <c r="C241" i="25"/>
  <c r="W241" i="26"/>
  <c r="W241" i="25" s="1"/>
  <c r="AG238" i="25" s="1"/>
  <c r="Q240" i="25"/>
  <c r="G240" i="25"/>
  <c r="Q239" i="25"/>
  <c r="G239" i="25"/>
  <c r="I239" i="25" s="1"/>
  <c r="AK238" i="25" s="1"/>
  <c r="Q238" i="25"/>
  <c r="G238" i="25"/>
  <c r="Q237" i="25"/>
  <c r="G237" i="25"/>
  <c r="I237" i="25" s="1"/>
  <c r="AA237" i="26"/>
  <c r="C237" i="25"/>
  <c r="W237" i="26"/>
  <c r="W237" i="25" s="1"/>
  <c r="AG234" i="25" s="1"/>
  <c r="Q236" i="25"/>
  <c r="G236" i="25"/>
  <c r="Q235" i="25"/>
  <c r="S235" i="25" s="1"/>
  <c r="AL235" i="25" s="1"/>
  <c r="G235" i="25"/>
  <c r="G255" i="25"/>
  <c r="AJ256" i="25"/>
  <c r="AJ255" i="25"/>
  <c r="AC274" i="26"/>
  <c r="E274" i="25"/>
  <c r="Y274" i="26"/>
  <c r="Y274" i="25" s="1"/>
  <c r="AC270" i="26"/>
  <c r="E270" i="25"/>
  <c r="Y270" i="26"/>
  <c r="Y270" i="25" s="1"/>
  <c r="AC266" i="26"/>
  <c r="E266" i="25"/>
  <c r="Y266" i="26"/>
  <c r="Y266" i="25" s="1"/>
  <c r="AC262" i="26"/>
  <c r="E262" i="25"/>
  <c r="Y262" i="26"/>
  <c r="Y262" i="25" s="1"/>
  <c r="AC258" i="26"/>
  <c r="E258" i="25"/>
  <c r="Y258" i="26"/>
  <c r="Y258" i="25" s="1"/>
  <c r="R276" i="25"/>
  <c r="Q295" i="25"/>
  <c r="AA295" i="26"/>
  <c r="G295" i="25"/>
  <c r="I295" i="25" s="1"/>
  <c r="C295" i="25"/>
  <c r="W295" i="26"/>
  <c r="W295" i="25" s="1"/>
  <c r="AG292" i="25" s="1"/>
  <c r="Q294" i="25"/>
  <c r="G294" i="25"/>
  <c r="I294" i="25" s="1"/>
  <c r="Q293" i="25"/>
  <c r="G293" i="25"/>
  <c r="Q292" i="25"/>
  <c r="S292" i="25" s="1"/>
  <c r="AJ292" i="25" s="1"/>
  <c r="G292" i="25"/>
  <c r="Q291" i="25"/>
  <c r="S291" i="25" s="1"/>
  <c r="G291" i="25"/>
  <c r="AA291" i="26"/>
  <c r="C291" i="25"/>
  <c r="W291" i="26"/>
  <c r="W291" i="25" s="1"/>
  <c r="AG288" i="25" s="1"/>
  <c r="Q290" i="25"/>
  <c r="G290" i="25"/>
  <c r="Q289" i="25"/>
  <c r="S289" i="25" s="1"/>
  <c r="AL289" i="25" s="1"/>
  <c r="G289" i="25"/>
  <c r="Q288" i="25"/>
  <c r="G288" i="25"/>
  <c r="I288" i="25" s="1"/>
  <c r="AI289" i="25" s="1"/>
  <c r="Q287" i="25"/>
  <c r="G287" i="25"/>
  <c r="I287" i="25" s="1"/>
  <c r="AA287" i="26"/>
  <c r="C287" i="25"/>
  <c r="W287" i="26"/>
  <c r="W287" i="25" s="1"/>
  <c r="AG284" i="25" s="1"/>
  <c r="Q286" i="25"/>
  <c r="G286" i="25"/>
  <c r="Q285" i="25"/>
  <c r="S285" i="25" s="1"/>
  <c r="AL284" i="25" s="1"/>
  <c r="G285" i="25"/>
  <c r="Q284" i="25"/>
  <c r="G284" i="25"/>
  <c r="Q283" i="25"/>
  <c r="G283" i="25"/>
  <c r="AA283" i="26"/>
  <c r="C283" i="25"/>
  <c r="W283" i="26"/>
  <c r="W283" i="25" s="1"/>
  <c r="AG280" i="25" s="1"/>
  <c r="Q282" i="25"/>
  <c r="S282" i="25" s="1"/>
  <c r="G282" i="25"/>
  <c r="Q281" i="25"/>
  <c r="G281" i="25"/>
  <c r="Q280" i="25"/>
  <c r="S280" i="25" s="1"/>
  <c r="AJ281" i="25" s="1"/>
  <c r="G280" i="25"/>
  <c r="Q279" i="25"/>
  <c r="S279" i="25" s="1"/>
  <c r="G279" i="25"/>
  <c r="I279" i="25" s="1"/>
  <c r="AA279" i="26"/>
  <c r="C279" i="25"/>
  <c r="W279" i="26"/>
  <c r="W279" i="25" s="1"/>
  <c r="AG276" i="25" s="1"/>
  <c r="Q278" i="25"/>
  <c r="G278" i="25"/>
  <c r="I278" i="25" s="1"/>
  <c r="Q277" i="25"/>
  <c r="S277" i="25" s="1"/>
  <c r="AL277" i="25" s="1"/>
  <c r="G277" i="25"/>
  <c r="G297" i="25"/>
  <c r="AJ297" i="25"/>
  <c r="AC316" i="26"/>
  <c r="E316" i="25"/>
  <c r="Y316" i="26"/>
  <c r="Y316" i="25" s="1"/>
  <c r="AC312" i="26"/>
  <c r="E312" i="25"/>
  <c r="Y312" i="26"/>
  <c r="Y312" i="25" s="1"/>
  <c r="AC308" i="26"/>
  <c r="E308" i="25"/>
  <c r="Y308" i="26"/>
  <c r="Y308" i="25" s="1"/>
  <c r="AC304" i="26"/>
  <c r="E304" i="25"/>
  <c r="Y304" i="26"/>
  <c r="Y304" i="25" s="1"/>
  <c r="AC300" i="26"/>
  <c r="E300" i="25"/>
  <c r="Y300" i="26"/>
  <c r="Y300" i="25" s="1"/>
  <c r="R318" i="25"/>
  <c r="Q337" i="25"/>
  <c r="G337" i="25"/>
  <c r="AA337" i="26"/>
  <c r="C337" i="25"/>
  <c r="W337" i="26"/>
  <c r="W337" i="25" s="1"/>
  <c r="AG334" i="25" s="1"/>
  <c r="Q336" i="25"/>
  <c r="G336" i="25"/>
  <c r="I336" i="25" s="1"/>
  <c r="Q335" i="25"/>
  <c r="G335" i="25"/>
  <c r="I335" i="25" s="1"/>
  <c r="AK334" i="25" s="1"/>
  <c r="Q334" i="25"/>
  <c r="G334" i="25"/>
  <c r="Q333" i="25"/>
  <c r="G333" i="25"/>
  <c r="I333" i="25" s="1"/>
  <c r="AA333" i="26"/>
  <c r="C333" i="25"/>
  <c r="W333" i="26"/>
  <c r="W333" i="25" s="1"/>
  <c r="AG330" i="25" s="1"/>
  <c r="Q332" i="25"/>
  <c r="G332" i="25"/>
  <c r="Q331" i="25"/>
  <c r="G331" i="25"/>
  <c r="Q330" i="25"/>
  <c r="G330" i="25"/>
  <c r="Q329" i="25"/>
  <c r="G329" i="25"/>
  <c r="AA329" i="26"/>
  <c r="C329" i="25"/>
  <c r="W329" i="26"/>
  <c r="W329" i="25" s="1"/>
  <c r="AG326" i="25" s="1"/>
  <c r="Q328" i="25"/>
  <c r="S328" i="25" s="1"/>
  <c r="G328" i="25"/>
  <c r="Q327" i="25"/>
  <c r="S327" i="25" s="1"/>
  <c r="AL327" i="25" s="1"/>
  <c r="G327" i="25"/>
  <c r="Q326" i="25"/>
  <c r="G326" i="25"/>
  <c r="Q325" i="25"/>
  <c r="G325" i="25"/>
  <c r="AA325" i="26"/>
  <c r="C325" i="25"/>
  <c r="W325" i="26"/>
  <c r="W325" i="25" s="1"/>
  <c r="AG322" i="25" s="1"/>
  <c r="Q324" i="25"/>
  <c r="S324" i="25" s="1"/>
  <c r="G324" i="25"/>
  <c r="Q323" i="25"/>
  <c r="G323" i="25"/>
  <c r="I323" i="25" s="1"/>
  <c r="AK322" i="25" s="1"/>
  <c r="Q322" i="25"/>
  <c r="G322" i="25"/>
  <c r="Q321" i="25"/>
  <c r="S321" i="25" s="1"/>
  <c r="G321" i="25"/>
  <c r="I321" i="25" s="1"/>
  <c r="AA321" i="26"/>
  <c r="C321" i="25"/>
  <c r="W321" i="26"/>
  <c r="W321" i="25" s="1"/>
  <c r="AG318" i="25" s="1"/>
  <c r="Q320" i="25"/>
  <c r="G320" i="25"/>
  <c r="I320" i="25" s="1"/>
  <c r="Q319" i="25"/>
  <c r="G319" i="25"/>
  <c r="G339" i="25"/>
  <c r="AC358" i="26"/>
  <c r="E358" i="25"/>
  <c r="Y358" i="26"/>
  <c r="Y358" i="25" s="1"/>
  <c r="AC354" i="26"/>
  <c r="E354" i="25"/>
  <c r="Y354" i="26"/>
  <c r="Y354" i="25" s="1"/>
  <c r="AC350" i="26"/>
  <c r="E350" i="25"/>
  <c r="Y350" i="26"/>
  <c r="Y350" i="25" s="1"/>
  <c r="AC346" i="26"/>
  <c r="E346" i="25"/>
  <c r="Y346" i="26"/>
  <c r="Y346" i="25" s="1"/>
  <c r="AC342" i="26"/>
  <c r="E342" i="25"/>
  <c r="Y342" i="26"/>
  <c r="Y342" i="25" s="1"/>
  <c r="R360" i="25"/>
  <c r="Q379" i="25"/>
  <c r="AA379" i="26"/>
  <c r="G379" i="25"/>
  <c r="I379" i="25" s="1"/>
  <c r="C379" i="25"/>
  <c r="W379" i="26"/>
  <c r="W379" i="25" s="1"/>
  <c r="AG376" i="25" s="1"/>
  <c r="Q378" i="25"/>
  <c r="G378" i="25"/>
  <c r="Q377" i="25"/>
  <c r="G377" i="25"/>
  <c r="Q376" i="25"/>
  <c r="G376" i="25"/>
  <c r="I376" i="25" s="1"/>
  <c r="AI376" i="25" s="1"/>
  <c r="Q375" i="25"/>
  <c r="G375" i="25"/>
  <c r="I375" i="25" s="1"/>
  <c r="AA375" i="26"/>
  <c r="C375" i="25"/>
  <c r="W375" i="26"/>
  <c r="W375" i="25" s="1"/>
  <c r="AG372" i="25" s="1"/>
  <c r="Q374" i="25"/>
  <c r="G374" i="25"/>
  <c r="Q373" i="25"/>
  <c r="G373" i="25"/>
  <c r="Q372" i="25"/>
  <c r="G372" i="25"/>
  <c r="Q371" i="25"/>
  <c r="G371" i="25"/>
  <c r="I371" i="25" s="1"/>
  <c r="AA371" i="26"/>
  <c r="C371" i="25"/>
  <c r="W371" i="26"/>
  <c r="W371" i="25" s="1"/>
  <c r="AG368" i="25" s="1"/>
  <c r="Q370" i="25"/>
  <c r="G370" i="25"/>
  <c r="Q369" i="25"/>
  <c r="G369" i="25"/>
  <c r="Q368" i="25"/>
  <c r="G368" i="25"/>
  <c r="Q367" i="25"/>
  <c r="AA367" i="26"/>
  <c r="G367" i="25"/>
  <c r="C367" i="25"/>
  <c r="W367" i="26"/>
  <c r="W367" i="25" s="1"/>
  <c r="AG364" i="25" s="1"/>
  <c r="Q366" i="25"/>
  <c r="G366" i="25"/>
  <c r="Q365" i="25"/>
  <c r="G365" i="25"/>
  <c r="Q364" i="25"/>
  <c r="G364" i="25"/>
  <c r="Q363" i="25"/>
  <c r="AA363" i="26"/>
  <c r="G363" i="25"/>
  <c r="I363" i="25" s="1"/>
  <c r="C363" i="25"/>
  <c r="W363" i="26"/>
  <c r="W363" i="25" s="1"/>
  <c r="AG360" i="25" s="1"/>
  <c r="Q362" i="25"/>
  <c r="G362" i="25"/>
  <c r="Q361" i="25"/>
  <c r="G361" i="25"/>
  <c r="G381" i="25"/>
  <c r="AC400" i="26"/>
  <c r="E400" i="25"/>
  <c r="Y400" i="26"/>
  <c r="Y400" i="25" s="1"/>
  <c r="AC396" i="26"/>
  <c r="E396" i="25"/>
  <c r="Y396" i="26"/>
  <c r="Y396" i="25" s="1"/>
  <c r="AC392" i="26"/>
  <c r="E392" i="25"/>
  <c r="Y392" i="26"/>
  <c r="Y392" i="25" s="1"/>
  <c r="AC388" i="26"/>
  <c r="E388" i="25"/>
  <c r="Y388" i="26"/>
  <c r="Y388" i="25" s="1"/>
  <c r="AC384" i="26"/>
  <c r="E384" i="25"/>
  <c r="Y384" i="26"/>
  <c r="Y384" i="25" s="1"/>
  <c r="R402" i="25"/>
  <c r="Q421" i="25"/>
  <c r="G421" i="25"/>
  <c r="I421" i="25" s="1"/>
  <c r="AA421" i="26"/>
  <c r="C421" i="25"/>
  <c r="W421" i="26"/>
  <c r="W421" i="25" s="1"/>
  <c r="AG418" i="25" s="1"/>
  <c r="Q420" i="25"/>
  <c r="G420" i="25"/>
  <c r="Q419" i="25"/>
  <c r="G419" i="25"/>
  <c r="Q418" i="25"/>
  <c r="G418" i="25"/>
  <c r="Q417" i="25"/>
  <c r="G417" i="25"/>
  <c r="I417" i="25" s="1"/>
  <c r="AA417" i="26"/>
  <c r="C417" i="25"/>
  <c r="W417" i="26"/>
  <c r="W417" i="25" s="1"/>
  <c r="AG414" i="25" s="1"/>
  <c r="Q416" i="25"/>
  <c r="G416" i="25"/>
  <c r="Q415" i="25"/>
  <c r="G415" i="25"/>
  <c r="Q414" i="25"/>
  <c r="G414" i="25"/>
  <c r="Q413" i="25"/>
  <c r="G413" i="25"/>
  <c r="I413" i="25" s="1"/>
  <c r="AA413" i="26"/>
  <c r="C413" i="25"/>
  <c r="W413" i="26"/>
  <c r="W413" i="25" s="1"/>
  <c r="AG410" i="25" s="1"/>
  <c r="Q412" i="25"/>
  <c r="G412" i="25"/>
  <c r="Q411" i="25"/>
  <c r="G411" i="25"/>
  <c r="Q410" i="25"/>
  <c r="G410" i="25"/>
  <c r="Q409" i="25"/>
  <c r="G409" i="25"/>
  <c r="I409" i="25" s="1"/>
  <c r="AA409" i="26"/>
  <c r="C409" i="25"/>
  <c r="W409" i="26"/>
  <c r="W409" i="25" s="1"/>
  <c r="AG406" i="25" s="1"/>
  <c r="Q408" i="25"/>
  <c r="G408" i="25"/>
  <c r="Q407" i="25"/>
  <c r="G407" i="25"/>
  <c r="Q406" i="25"/>
  <c r="G406" i="25"/>
  <c r="Q405" i="25"/>
  <c r="G405" i="25"/>
  <c r="I405" i="25" s="1"/>
  <c r="AA405" i="26"/>
  <c r="C405" i="25"/>
  <c r="W405" i="26"/>
  <c r="W405" i="25" s="1"/>
  <c r="AG402" i="25" s="1"/>
  <c r="Q404" i="25"/>
  <c r="G404" i="25"/>
  <c r="Q403" i="25"/>
  <c r="G403" i="25"/>
  <c r="G423" i="25"/>
  <c r="AJ423" i="25"/>
  <c r="AJ424" i="25"/>
  <c r="AC442" i="26"/>
  <c r="E442" i="25"/>
  <c r="Y442" i="26"/>
  <c r="Y442" i="25" s="1"/>
  <c r="AC438" i="26"/>
  <c r="E438" i="25"/>
  <c r="Y438" i="26"/>
  <c r="Y438" i="25" s="1"/>
  <c r="AC434" i="26"/>
  <c r="E434" i="25"/>
  <c r="Y434" i="26"/>
  <c r="Y434" i="25" s="1"/>
  <c r="AC430" i="26"/>
  <c r="E430" i="25"/>
  <c r="Y430" i="26"/>
  <c r="Y430" i="25" s="1"/>
  <c r="AC426" i="26"/>
  <c r="E426" i="25"/>
  <c r="Y426" i="26"/>
  <c r="Y426" i="25" s="1"/>
  <c r="R444" i="25"/>
  <c r="Q463" i="25"/>
  <c r="G463" i="25"/>
  <c r="I463" i="25" s="1"/>
  <c r="AA463" i="26"/>
  <c r="C463" i="25"/>
  <c r="W463" i="26"/>
  <c r="W463" i="25" s="1"/>
  <c r="AG460" i="25" s="1"/>
  <c r="Q462" i="25"/>
  <c r="G462" i="25"/>
  <c r="Q461" i="25"/>
  <c r="G461" i="25"/>
  <c r="Q460" i="25"/>
  <c r="G460" i="25"/>
  <c r="Q459" i="25"/>
  <c r="G459" i="25"/>
  <c r="AA459" i="26"/>
  <c r="C459" i="25"/>
  <c r="W459" i="26"/>
  <c r="W459" i="25" s="1"/>
  <c r="AG456" i="25" s="1"/>
  <c r="Q458" i="25"/>
  <c r="G458" i="25"/>
  <c r="Q457" i="25"/>
  <c r="G457" i="25"/>
  <c r="Q456" i="25"/>
  <c r="G456" i="25"/>
  <c r="Q455" i="25"/>
  <c r="G455" i="25"/>
  <c r="AA455" i="26"/>
  <c r="C455" i="25"/>
  <c r="W455" i="26"/>
  <c r="W455" i="25" s="1"/>
  <c r="AG452" i="25" s="1"/>
  <c r="Q454" i="25"/>
  <c r="G454" i="25"/>
  <c r="Q453" i="25"/>
  <c r="G453" i="25"/>
  <c r="Q452" i="25"/>
  <c r="G452" i="25"/>
  <c r="Q451" i="25"/>
  <c r="G451" i="25"/>
  <c r="AA451" i="26"/>
  <c r="C451" i="25"/>
  <c r="W451" i="26"/>
  <c r="W451" i="25" s="1"/>
  <c r="AG448" i="25" s="1"/>
  <c r="Q450" i="25"/>
  <c r="G450" i="25"/>
  <c r="Q449" i="25"/>
  <c r="G449" i="25"/>
  <c r="Q448" i="25"/>
  <c r="G448" i="25"/>
  <c r="Q447" i="25"/>
  <c r="G447" i="25"/>
  <c r="AA447" i="26"/>
  <c r="C447" i="25"/>
  <c r="W447" i="26"/>
  <c r="W447" i="25" s="1"/>
  <c r="AG444" i="25" s="1"/>
  <c r="Q446" i="25"/>
  <c r="G446" i="25"/>
  <c r="Q445" i="25"/>
  <c r="G445" i="25"/>
  <c r="G465" i="25"/>
  <c r="AC484" i="26"/>
  <c r="E484" i="25"/>
  <c r="Y484" i="26"/>
  <c r="Y484" i="25" s="1"/>
  <c r="AC480" i="26"/>
  <c r="E480" i="25"/>
  <c r="Y480" i="26"/>
  <c r="Y480" i="25" s="1"/>
  <c r="AC476" i="26"/>
  <c r="E476" i="25"/>
  <c r="Y476" i="26"/>
  <c r="Y476" i="25" s="1"/>
  <c r="AC472" i="26"/>
  <c r="E472" i="25"/>
  <c r="Y472" i="26"/>
  <c r="Y472" i="25" s="1"/>
  <c r="AC468" i="26"/>
  <c r="E468" i="25"/>
  <c r="Y468" i="26"/>
  <c r="Y468" i="25" s="1"/>
  <c r="H172" i="25"/>
  <c r="H192" i="25"/>
  <c r="Q192" i="25"/>
  <c r="AD211" i="26"/>
  <c r="F211" i="25"/>
  <c r="Z211" i="26"/>
  <c r="Z211" i="25" s="1"/>
  <c r="AD207" i="26"/>
  <c r="F207" i="25"/>
  <c r="Z207" i="26"/>
  <c r="Z207" i="25" s="1"/>
  <c r="AD203" i="26"/>
  <c r="F203" i="25"/>
  <c r="Z203" i="26"/>
  <c r="Z203" i="25" s="1"/>
  <c r="AK201" i="25"/>
  <c r="AD199" i="26"/>
  <c r="F199" i="25"/>
  <c r="Z199" i="26"/>
  <c r="Z199" i="25" s="1"/>
  <c r="AD195" i="26"/>
  <c r="F195" i="25"/>
  <c r="Z195" i="26"/>
  <c r="Z195" i="25" s="1"/>
  <c r="R232" i="25"/>
  <c r="H232" i="25"/>
  <c r="AB232" i="26"/>
  <c r="D232" i="25"/>
  <c r="X232" i="26"/>
  <c r="X232" i="25" s="1"/>
  <c r="R231" i="25"/>
  <c r="H231" i="25"/>
  <c r="R230" i="25"/>
  <c r="H230" i="25"/>
  <c r="R229" i="25"/>
  <c r="H229" i="25"/>
  <c r="R228" i="25"/>
  <c r="H228" i="25"/>
  <c r="AB228" i="26"/>
  <c r="AB228" i="25" s="1"/>
  <c r="D228" i="25"/>
  <c r="X228" i="26"/>
  <c r="X228" i="25" s="1"/>
  <c r="R227" i="25"/>
  <c r="H227" i="25"/>
  <c r="R226" i="25"/>
  <c r="H226" i="25"/>
  <c r="R225" i="25"/>
  <c r="H225" i="25"/>
  <c r="R224" i="25"/>
  <c r="H224" i="25"/>
  <c r="AB224" i="26"/>
  <c r="AB224" i="25" s="1"/>
  <c r="D224" i="25"/>
  <c r="X224" i="26"/>
  <c r="X224" i="25" s="1"/>
  <c r="R223" i="25"/>
  <c r="H223" i="25"/>
  <c r="R222" i="25"/>
  <c r="H222" i="25"/>
  <c r="R221" i="25"/>
  <c r="H221" i="25"/>
  <c r="R220" i="25"/>
  <c r="H220" i="25"/>
  <c r="AB220" i="26"/>
  <c r="AB220" i="25" s="1"/>
  <c r="D220" i="25"/>
  <c r="X220" i="26"/>
  <c r="X220" i="25" s="1"/>
  <c r="R219" i="25"/>
  <c r="H219" i="25"/>
  <c r="R218" i="25"/>
  <c r="H218" i="25"/>
  <c r="R217" i="25"/>
  <c r="H217" i="25"/>
  <c r="R216" i="25"/>
  <c r="H216" i="25"/>
  <c r="AB216" i="26"/>
  <c r="AB216" i="25" s="1"/>
  <c r="D216" i="25"/>
  <c r="X216" i="26"/>
  <c r="X216" i="25" s="1"/>
  <c r="R215" i="25"/>
  <c r="H215" i="25"/>
  <c r="R214" i="25"/>
  <c r="H214" i="25"/>
  <c r="H234" i="25"/>
  <c r="Q234" i="25"/>
  <c r="AD253" i="26"/>
  <c r="F253" i="25"/>
  <c r="Z253" i="26"/>
  <c r="Z253" i="25" s="1"/>
  <c r="AI250" i="25"/>
  <c r="AD249" i="26"/>
  <c r="F249" i="25"/>
  <c r="Z249" i="26"/>
  <c r="Z249" i="25" s="1"/>
  <c r="AD245" i="26"/>
  <c r="F245" i="25"/>
  <c r="Z245" i="26"/>
  <c r="Z245" i="25" s="1"/>
  <c r="AD241" i="26"/>
  <c r="F241" i="25"/>
  <c r="Z241" i="26"/>
  <c r="Z241" i="25" s="1"/>
  <c r="AD237" i="26"/>
  <c r="F237" i="25"/>
  <c r="Z237" i="26"/>
  <c r="Z237" i="25" s="1"/>
  <c r="AL234" i="25"/>
  <c r="R274" i="25"/>
  <c r="H274" i="25"/>
  <c r="AB274" i="26"/>
  <c r="AB274" i="25" s="1"/>
  <c r="D274" i="25"/>
  <c r="X274" i="26"/>
  <c r="X274" i="25" s="1"/>
  <c r="R273" i="25"/>
  <c r="H273" i="25"/>
  <c r="R272" i="25"/>
  <c r="H272" i="25"/>
  <c r="R271" i="25"/>
  <c r="H271" i="25"/>
  <c r="R270" i="25"/>
  <c r="H270" i="25"/>
  <c r="AB270" i="26"/>
  <c r="AB270" i="25" s="1"/>
  <c r="D270" i="25"/>
  <c r="X270" i="26"/>
  <c r="X270" i="25" s="1"/>
  <c r="R269" i="25"/>
  <c r="H269" i="25"/>
  <c r="R268" i="25"/>
  <c r="H268" i="25"/>
  <c r="R267" i="25"/>
  <c r="H267" i="25"/>
  <c r="R266" i="25"/>
  <c r="H266" i="25"/>
  <c r="AB266" i="26"/>
  <c r="AB266" i="25" s="1"/>
  <c r="D266" i="25"/>
  <c r="X266" i="26"/>
  <c r="X266" i="25" s="1"/>
  <c r="R265" i="25"/>
  <c r="H265" i="25"/>
  <c r="R264" i="25"/>
  <c r="H264" i="25"/>
  <c r="R263" i="25"/>
  <c r="H263" i="25"/>
  <c r="R262" i="25"/>
  <c r="H262" i="25"/>
  <c r="AB262" i="26"/>
  <c r="D262" i="25"/>
  <c r="X262" i="26"/>
  <c r="X262" i="25" s="1"/>
  <c r="R261" i="25"/>
  <c r="H261" i="25"/>
  <c r="R260" i="25"/>
  <c r="H260" i="25"/>
  <c r="R259" i="25"/>
  <c r="H259" i="25"/>
  <c r="R258" i="25"/>
  <c r="H258" i="25"/>
  <c r="AB258" i="26"/>
  <c r="AB258" i="25" s="1"/>
  <c r="D258" i="25"/>
  <c r="X258" i="26"/>
  <c r="X258" i="25" s="1"/>
  <c r="R257" i="25"/>
  <c r="H257" i="25"/>
  <c r="R256" i="25"/>
  <c r="H256" i="25"/>
  <c r="H276" i="25"/>
  <c r="Q276" i="25"/>
  <c r="AD295" i="26"/>
  <c r="F295" i="25"/>
  <c r="Z295" i="26"/>
  <c r="Z295" i="25" s="1"/>
  <c r="AD291" i="26"/>
  <c r="F291" i="25"/>
  <c r="Z291" i="26"/>
  <c r="Z291" i="25" s="1"/>
  <c r="AL288" i="25"/>
  <c r="AD287" i="26"/>
  <c r="F287" i="25"/>
  <c r="Z287" i="26"/>
  <c r="Z287" i="25" s="1"/>
  <c r="AD283" i="26"/>
  <c r="F283" i="25"/>
  <c r="Z283" i="26"/>
  <c r="Z283" i="25" s="1"/>
  <c r="AJ280" i="25"/>
  <c r="AD279" i="26"/>
  <c r="F279" i="25"/>
  <c r="Z279" i="26"/>
  <c r="Z279" i="25" s="1"/>
  <c r="R316" i="25"/>
  <c r="H316" i="25"/>
  <c r="AB316" i="26"/>
  <c r="AB316" i="25" s="1"/>
  <c r="D316" i="25"/>
  <c r="X316" i="26"/>
  <c r="X316" i="25" s="1"/>
  <c r="R315" i="25"/>
  <c r="H315" i="25"/>
  <c r="R314" i="25"/>
  <c r="H314" i="25"/>
  <c r="R313" i="25"/>
  <c r="H313" i="25"/>
  <c r="R312" i="25"/>
  <c r="H312" i="25"/>
  <c r="AB312" i="26"/>
  <c r="AB312" i="25" s="1"/>
  <c r="D312" i="25"/>
  <c r="X312" i="26"/>
  <c r="X312" i="25" s="1"/>
  <c r="R311" i="25"/>
  <c r="H311" i="25"/>
  <c r="R310" i="25"/>
  <c r="H310" i="25"/>
  <c r="R309" i="25"/>
  <c r="H309" i="25"/>
  <c r="R308" i="25"/>
  <c r="H308" i="25"/>
  <c r="AB308" i="26"/>
  <c r="AB308" i="25" s="1"/>
  <c r="D308" i="25"/>
  <c r="X308" i="26"/>
  <c r="X308" i="25" s="1"/>
  <c r="R307" i="25"/>
  <c r="H307" i="25"/>
  <c r="R306" i="25"/>
  <c r="H306" i="25"/>
  <c r="R305" i="25"/>
  <c r="H305" i="25"/>
  <c r="R304" i="25"/>
  <c r="H304" i="25"/>
  <c r="AB304" i="26"/>
  <c r="D304" i="25"/>
  <c r="X304" i="26"/>
  <c r="X304" i="25" s="1"/>
  <c r="R303" i="25"/>
  <c r="H303" i="25"/>
  <c r="R302" i="25"/>
  <c r="H302" i="25"/>
  <c r="R301" i="25"/>
  <c r="H301" i="25"/>
  <c r="R300" i="25"/>
  <c r="H300" i="25"/>
  <c r="AB300" i="26"/>
  <c r="AB300" i="25" s="1"/>
  <c r="D300" i="25"/>
  <c r="X300" i="26"/>
  <c r="X300" i="25" s="1"/>
  <c r="R299" i="25"/>
  <c r="H299" i="25"/>
  <c r="R298" i="25"/>
  <c r="H298" i="25"/>
  <c r="H318" i="25"/>
  <c r="Q318" i="25"/>
  <c r="AD337" i="26"/>
  <c r="F337" i="25"/>
  <c r="Z337" i="26"/>
  <c r="Z337" i="25" s="1"/>
  <c r="AK335" i="25"/>
  <c r="AD333" i="26"/>
  <c r="F333" i="25"/>
  <c r="Z333" i="26"/>
  <c r="Z333" i="25" s="1"/>
  <c r="AD329" i="26"/>
  <c r="F329" i="25"/>
  <c r="Z329" i="26"/>
  <c r="Z329" i="25" s="1"/>
  <c r="AD325" i="26"/>
  <c r="F325" i="25"/>
  <c r="Z325" i="26"/>
  <c r="Z325" i="25" s="1"/>
  <c r="AD321" i="26"/>
  <c r="F321" i="25"/>
  <c r="Z321" i="26"/>
  <c r="Z321" i="25" s="1"/>
  <c r="R358" i="25"/>
  <c r="H358" i="25"/>
  <c r="AB358" i="26"/>
  <c r="AB358" i="25" s="1"/>
  <c r="D358" i="25"/>
  <c r="X358" i="26"/>
  <c r="X358" i="25" s="1"/>
  <c r="R357" i="25"/>
  <c r="H357" i="25"/>
  <c r="R356" i="25"/>
  <c r="H356" i="25"/>
  <c r="R355" i="25"/>
  <c r="H355" i="25"/>
  <c r="R354" i="25"/>
  <c r="H354" i="25"/>
  <c r="AB354" i="26"/>
  <c r="AB354" i="25" s="1"/>
  <c r="D354" i="25"/>
  <c r="X354" i="26"/>
  <c r="X354" i="25" s="1"/>
  <c r="R353" i="25"/>
  <c r="H353" i="25"/>
  <c r="R352" i="25"/>
  <c r="H352" i="25"/>
  <c r="R351" i="25"/>
  <c r="H351" i="25"/>
  <c r="R350" i="25"/>
  <c r="H350" i="25"/>
  <c r="AB350" i="26"/>
  <c r="AB350" i="25" s="1"/>
  <c r="D350" i="25"/>
  <c r="X350" i="26"/>
  <c r="X350" i="25" s="1"/>
  <c r="R349" i="25"/>
  <c r="H349" i="25"/>
  <c r="R348" i="25"/>
  <c r="H348" i="25"/>
  <c r="R347" i="25"/>
  <c r="H347" i="25"/>
  <c r="R346" i="25"/>
  <c r="H346" i="25"/>
  <c r="AB346" i="26"/>
  <c r="AB346" i="25" s="1"/>
  <c r="D346" i="25"/>
  <c r="X346" i="26"/>
  <c r="X346" i="25" s="1"/>
  <c r="R345" i="25"/>
  <c r="H345" i="25"/>
  <c r="R344" i="25"/>
  <c r="H344" i="25"/>
  <c r="R343" i="25"/>
  <c r="H343" i="25"/>
  <c r="R342" i="25"/>
  <c r="H342" i="25"/>
  <c r="AB342" i="26"/>
  <c r="AB342" i="25" s="1"/>
  <c r="D342" i="25"/>
  <c r="X342" i="26"/>
  <c r="X342" i="25" s="1"/>
  <c r="R341" i="25"/>
  <c r="H341" i="25"/>
  <c r="R340" i="25"/>
  <c r="H340" i="25"/>
  <c r="H360" i="25"/>
  <c r="Q360" i="25"/>
  <c r="AD379" i="26"/>
  <c r="F379" i="25"/>
  <c r="Z379" i="26"/>
  <c r="Z379" i="25" s="1"/>
  <c r="AI377" i="25"/>
  <c r="AD375" i="26"/>
  <c r="F375" i="25"/>
  <c r="Z375" i="26"/>
  <c r="Z375" i="25" s="1"/>
  <c r="AD371" i="26"/>
  <c r="F371" i="25"/>
  <c r="Z371" i="26"/>
  <c r="Z371" i="25" s="1"/>
  <c r="AD367" i="26"/>
  <c r="F367" i="25"/>
  <c r="Z367" i="26"/>
  <c r="Z367" i="25" s="1"/>
  <c r="AD363" i="26"/>
  <c r="F363" i="25"/>
  <c r="Z363" i="26"/>
  <c r="Z363" i="25" s="1"/>
  <c r="R400" i="25"/>
  <c r="H400" i="25"/>
  <c r="AB400" i="26"/>
  <c r="AB400" i="25" s="1"/>
  <c r="D400" i="25"/>
  <c r="X400" i="26"/>
  <c r="X400" i="25" s="1"/>
  <c r="R399" i="25"/>
  <c r="H399" i="25"/>
  <c r="R398" i="25"/>
  <c r="H398" i="25"/>
  <c r="R397" i="25"/>
  <c r="H397" i="25"/>
  <c r="R396" i="25"/>
  <c r="H396" i="25"/>
  <c r="AB396" i="26"/>
  <c r="AB396" i="25" s="1"/>
  <c r="D396" i="25"/>
  <c r="X396" i="26"/>
  <c r="X396" i="25" s="1"/>
  <c r="R395" i="25"/>
  <c r="H395" i="25"/>
  <c r="R394" i="25"/>
  <c r="H394" i="25"/>
  <c r="R393" i="25"/>
  <c r="H393" i="25"/>
  <c r="R392" i="25"/>
  <c r="H392" i="25"/>
  <c r="AB392" i="26"/>
  <c r="AB392" i="25" s="1"/>
  <c r="D392" i="25"/>
  <c r="X392" i="26"/>
  <c r="X392" i="25" s="1"/>
  <c r="R391" i="25"/>
  <c r="H391" i="25"/>
  <c r="R390" i="25"/>
  <c r="H390" i="25"/>
  <c r="R389" i="25"/>
  <c r="H389" i="25"/>
  <c r="R388" i="25"/>
  <c r="H388" i="25"/>
  <c r="AB388" i="26"/>
  <c r="AB388" i="25" s="1"/>
  <c r="D388" i="25"/>
  <c r="X388" i="26"/>
  <c r="X388" i="25" s="1"/>
  <c r="R387" i="25"/>
  <c r="H387" i="25"/>
  <c r="R386" i="25"/>
  <c r="H386" i="25"/>
  <c r="R385" i="25"/>
  <c r="H385" i="25"/>
  <c r="R384" i="25"/>
  <c r="H384" i="25"/>
  <c r="AB384" i="26"/>
  <c r="D384" i="25"/>
  <c r="X384" i="26"/>
  <c r="X384" i="25" s="1"/>
  <c r="R383" i="25"/>
  <c r="H383" i="25"/>
  <c r="R382" i="25"/>
  <c r="H382" i="25"/>
  <c r="H402" i="25"/>
  <c r="Q402" i="25"/>
  <c r="AD421" i="26"/>
  <c r="F421" i="25"/>
  <c r="Z421" i="26"/>
  <c r="Z421" i="25" s="1"/>
  <c r="AD417" i="26"/>
  <c r="F417" i="25"/>
  <c r="Z417" i="26"/>
  <c r="Z417" i="25" s="1"/>
  <c r="AD413" i="26"/>
  <c r="F413" i="25"/>
  <c r="Z413" i="26"/>
  <c r="Z413" i="25" s="1"/>
  <c r="AD409" i="26"/>
  <c r="F409" i="25"/>
  <c r="Z409" i="26"/>
  <c r="Z409" i="25" s="1"/>
  <c r="AD405" i="26"/>
  <c r="F405" i="25"/>
  <c r="Z405" i="26"/>
  <c r="Z405" i="25" s="1"/>
  <c r="R442" i="25"/>
  <c r="H442" i="25"/>
  <c r="AB442" i="26"/>
  <c r="AB442" i="25" s="1"/>
  <c r="D442" i="25"/>
  <c r="X442" i="26"/>
  <c r="X442" i="25" s="1"/>
  <c r="R441" i="25"/>
  <c r="H441" i="25"/>
  <c r="R440" i="25"/>
  <c r="H440" i="25"/>
  <c r="R439" i="25"/>
  <c r="H439" i="25"/>
  <c r="R438" i="25"/>
  <c r="H438" i="25"/>
  <c r="AB438" i="26"/>
  <c r="AB438" i="25" s="1"/>
  <c r="D438" i="25"/>
  <c r="X438" i="26"/>
  <c r="X438" i="25" s="1"/>
  <c r="R437" i="25"/>
  <c r="H437" i="25"/>
  <c r="R436" i="25"/>
  <c r="H436" i="25"/>
  <c r="R435" i="25"/>
  <c r="H435" i="25"/>
  <c r="R434" i="25"/>
  <c r="H434" i="25"/>
  <c r="AB434" i="26"/>
  <c r="AB434" i="25" s="1"/>
  <c r="D434" i="25"/>
  <c r="X434" i="26"/>
  <c r="X434" i="25" s="1"/>
  <c r="R433" i="25"/>
  <c r="H433" i="25"/>
  <c r="R432" i="25"/>
  <c r="H432" i="25"/>
  <c r="R431" i="25"/>
  <c r="H431" i="25"/>
  <c r="R430" i="25"/>
  <c r="H430" i="25"/>
  <c r="AB430" i="26"/>
  <c r="AB430" i="25" s="1"/>
  <c r="D430" i="25"/>
  <c r="X430" i="26"/>
  <c r="X430" i="25" s="1"/>
  <c r="R429" i="25"/>
  <c r="H429" i="25"/>
  <c r="R428" i="25"/>
  <c r="H428" i="25"/>
  <c r="R427" i="25"/>
  <c r="H427" i="25"/>
  <c r="R426" i="25"/>
  <c r="H426" i="25"/>
  <c r="AB426" i="26"/>
  <c r="AB426" i="25" s="1"/>
  <c r="D426" i="25"/>
  <c r="X426" i="26"/>
  <c r="X426" i="25" s="1"/>
  <c r="R425" i="25"/>
  <c r="H425" i="25"/>
  <c r="R424" i="25"/>
  <c r="H424" i="25"/>
  <c r="H444" i="25"/>
  <c r="Q444" i="25"/>
  <c r="AD463" i="26"/>
  <c r="F463" i="25"/>
  <c r="Z463" i="26"/>
  <c r="Z463" i="25" s="1"/>
  <c r="AD459" i="26"/>
  <c r="F459" i="25"/>
  <c r="Z459" i="26"/>
  <c r="Z459" i="25" s="1"/>
  <c r="AD455" i="26"/>
  <c r="F455" i="25"/>
  <c r="Z455" i="26"/>
  <c r="Z455" i="25" s="1"/>
  <c r="AD451" i="26"/>
  <c r="F451" i="25"/>
  <c r="Z451" i="26"/>
  <c r="Z451" i="25" s="1"/>
  <c r="AD447" i="26"/>
  <c r="F447" i="25"/>
  <c r="Z447" i="26"/>
  <c r="Z447" i="25" s="1"/>
  <c r="R484" i="25"/>
  <c r="H484" i="25"/>
  <c r="AB484" i="26"/>
  <c r="D484" i="25"/>
  <c r="X484" i="26"/>
  <c r="X484" i="25" s="1"/>
  <c r="R483" i="25"/>
  <c r="H483" i="25"/>
  <c r="R482" i="25"/>
  <c r="H482" i="25"/>
  <c r="R481" i="25"/>
  <c r="H481" i="25"/>
  <c r="R480" i="25"/>
  <c r="H480" i="25"/>
  <c r="AB480" i="26"/>
  <c r="AB480" i="25" s="1"/>
  <c r="D480" i="25"/>
  <c r="X480" i="26"/>
  <c r="X480" i="25" s="1"/>
  <c r="R479" i="25"/>
  <c r="H479" i="25"/>
  <c r="R478" i="25"/>
  <c r="H478" i="25"/>
  <c r="R477" i="25"/>
  <c r="H477" i="25"/>
  <c r="R476" i="25"/>
  <c r="H476" i="25"/>
  <c r="AB476" i="26"/>
  <c r="AB476" i="25" s="1"/>
  <c r="D476" i="25"/>
  <c r="X476" i="26"/>
  <c r="X476" i="25" s="1"/>
  <c r="R475" i="25"/>
  <c r="H475" i="25"/>
  <c r="R474" i="25"/>
  <c r="H474" i="25"/>
  <c r="R473" i="25"/>
  <c r="H473" i="25"/>
  <c r="R472" i="25"/>
  <c r="H472" i="25"/>
  <c r="AB472" i="26"/>
  <c r="AB472" i="25" s="1"/>
  <c r="D472" i="25"/>
  <c r="X472" i="26"/>
  <c r="X472" i="25" s="1"/>
  <c r="R471" i="25"/>
  <c r="H471" i="25"/>
  <c r="R470" i="25"/>
  <c r="H470" i="25"/>
  <c r="R469" i="25"/>
  <c r="H469" i="25"/>
  <c r="R468" i="25"/>
  <c r="H468" i="25"/>
  <c r="AB468" i="26"/>
  <c r="D468" i="25"/>
  <c r="X468" i="26"/>
  <c r="X468" i="25" s="1"/>
  <c r="R467" i="25"/>
  <c r="H467" i="25"/>
  <c r="R466" i="25"/>
  <c r="H466" i="25"/>
  <c r="E161" i="25"/>
  <c r="Y161" i="26"/>
  <c r="Y161" i="25" s="1"/>
  <c r="AC157" i="26"/>
  <c r="E157" i="25"/>
  <c r="Y157" i="26"/>
  <c r="Y157" i="25" s="1"/>
  <c r="AC153" i="26"/>
  <c r="E153" i="25"/>
  <c r="Y153" i="26"/>
  <c r="Y153" i="25" s="1"/>
  <c r="G190" i="25"/>
  <c r="AA190" i="26"/>
  <c r="C190" i="25"/>
  <c r="W190" i="26"/>
  <c r="W190" i="25" s="1"/>
  <c r="AG187" i="25" s="1"/>
  <c r="G186" i="25"/>
  <c r="I186" i="25" s="1"/>
  <c r="AA186" i="26"/>
  <c r="AA186" i="25" s="1"/>
  <c r="C186" i="25"/>
  <c r="W186" i="26"/>
  <c r="W186" i="25" s="1"/>
  <c r="AG183" i="25" s="1"/>
  <c r="G182" i="25"/>
  <c r="I182" i="25" s="1"/>
  <c r="AA182" i="26"/>
  <c r="C182" i="25"/>
  <c r="W182" i="26"/>
  <c r="W182" i="25" s="1"/>
  <c r="AG179" i="25" s="1"/>
  <c r="G178" i="25"/>
  <c r="AA178" i="26"/>
  <c r="C178" i="25"/>
  <c r="W178" i="26"/>
  <c r="W178" i="25" s="1"/>
  <c r="AG175" i="25" s="1"/>
  <c r="G174" i="25"/>
  <c r="AA174" i="26"/>
  <c r="C174" i="25"/>
  <c r="W174" i="26"/>
  <c r="W174" i="25" s="1"/>
  <c r="AG171" i="25" s="1"/>
  <c r="AC211" i="26"/>
  <c r="E211" i="25"/>
  <c r="Y211" i="26"/>
  <c r="Y211" i="25" s="1"/>
  <c r="AC207" i="26"/>
  <c r="E207" i="25"/>
  <c r="Y207" i="26"/>
  <c r="Y207" i="25" s="1"/>
  <c r="AC203" i="26"/>
  <c r="E203" i="25"/>
  <c r="Y203" i="26"/>
  <c r="Y203" i="25" s="1"/>
  <c r="AC199" i="26"/>
  <c r="E199" i="25"/>
  <c r="Y199" i="26"/>
  <c r="Y199" i="25" s="1"/>
  <c r="AC195" i="26"/>
  <c r="E195" i="25"/>
  <c r="Y195" i="26"/>
  <c r="Y195" i="25" s="1"/>
  <c r="G232" i="25"/>
  <c r="I232" i="25" s="1"/>
  <c r="AA232" i="26"/>
  <c r="C232" i="25"/>
  <c r="W232" i="26"/>
  <c r="W232" i="25" s="1"/>
  <c r="AG229" i="25" s="1"/>
  <c r="G228" i="25"/>
  <c r="AA228" i="26"/>
  <c r="AA228" i="25" s="1"/>
  <c r="C228" i="25"/>
  <c r="W228" i="26"/>
  <c r="W228" i="25" s="1"/>
  <c r="AG225" i="25" s="1"/>
  <c r="G224" i="25"/>
  <c r="I224" i="25" s="1"/>
  <c r="AA224" i="26"/>
  <c r="C224" i="25"/>
  <c r="W224" i="26"/>
  <c r="W224" i="25" s="1"/>
  <c r="AG221" i="25" s="1"/>
  <c r="G220" i="25"/>
  <c r="I220" i="25" s="1"/>
  <c r="AA220" i="26"/>
  <c r="C220" i="25"/>
  <c r="W220" i="26"/>
  <c r="W220" i="25" s="1"/>
  <c r="AG217" i="25" s="1"/>
  <c r="G216" i="25"/>
  <c r="I216" i="25" s="1"/>
  <c r="AA216" i="26"/>
  <c r="C216" i="25"/>
  <c r="W216" i="26"/>
  <c r="W216" i="25" s="1"/>
  <c r="AG213" i="25" s="1"/>
  <c r="AC253" i="26"/>
  <c r="E253" i="25"/>
  <c r="Y253" i="26"/>
  <c r="Y253" i="25" s="1"/>
  <c r="AC249" i="26"/>
  <c r="E249" i="25"/>
  <c r="Y249" i="26"/>
  <c r="Y249" i="25" s="1"/>
  <c r="AC245" i="26"/>
  <c r="E245" i="25"/>
  <c r="Y245" i="26"/>
  <c r="Y245" i="25" s="1"/>
  <c r="AC241" i="26"/>
  <c r="E241" i="25"/>
  <c r="Y241" i="26"/>
  <c r="Y241" i="25" s="1"/>
  <c r="AC237" i="26"/>
  <c r="E237" i="25"/>
  <c r="Y237" i="26"/>
  <c r="Y237" i="25" s="1"/>
  <c r="T255" i="25"/>
  <c r="AJ257" i="25" s="1"/>
  <c r="G274" i="25"/>
  <c r="AA274" i="26"/>
  <c r="C274" i="25"/>
  <c r="W274" i="26"/>
  <c r="W274" i="25" s="1"/>
  <c r="AG271" i="25" s="1"/>
  <c r="G270" i="25"/>
  <c r="I270" i="25" s="1"/>
  <c r="AA270" i="26"/>
  <c r="AA270" i="25" s="1"/>
  <c r="C270" i="25"/>
  <c r="W270" i="26"/>
  <c r="W270" i="25" s="1"/>
  <c r="AG267" i="25" s="1"/>
  <c r="G266" i="25"/>
  <c r="AA266" i="26"/>
  <c r="C266" i="25"/>
  <c r="W266" i="26"/>
  <c r="W266" i="25" s="1"/>
  <c r="AG263" i="25" s="1"/>
  <c r="G262" i="25"/>
  <c r="AA262" i="26"/>
  <c r="C262" i="25"/>
  <c r="W262" i="26"/>
  <c r="W262" i="25" s="1"/>
  <c r="AG259" i="25" s="1"/>
  <c r="G258" i="25"/>
  <c r="AA258" i="26"/>
  <c r="C258" i="25"/>
  <c r="W258" i="26"/>
  <c r="W258" i="25" s="1"/>
  <c r="AG255" i="25" s="1"/>
  <c r="AC295" i="26"/>
  <c r="E295" i="25"/>
  <c r="Y295" i="26"/>
  <c r="Y295" i="25" s="1"/>
  <c r="AC291" i="26"/>
  <c r="E291" i="25"/>
  <c r="Y291" i="26"/>
  <c r="Y291" i="25" s="1"/>
  <c r="AC287" i="26"/>
  <c r="E287" i="25"/>
  <c r="Y287" i="26"/>
  <c r="Y287" i="25" s="1"/>
  <c r="AC283" i="26"/>
  <c r="E283" i="25"/>
  <c r="Y283" i="26"/>
  <c r="Y283" i="25" s="1"/>
  <c r="AC279" i="26"/>
  <c r="E279" i="25"/>
  <c r="Y279" i="26"/>
  <c r="Y279" i="25" s="1"/>
  <c r="T297" i="25"/>
  <c r="AJ300" i="25" s="1"/>
  <c r="G316" i="25"/>
  <c r="I316" i="25" s="1"/>
  <c r="AA316" i="26"/>
  <c r="C316" i="25"/>
  <c r="W316" i="26"/>
  <c r="W316" i="25" s="1"/>
  <c r="AG313" i="25" s="1"/>
  <c r="G312" i="25"/>
  <c r="AA312" i="26"/>
  <c r="C312" i="25"/>
  <c r="W312" i="26"/>
  <c r="W312" i="25" s="1"/>
  <c r="AG309" i="25" s="1"/>
  <c r="G308" i="25"/>
  <c r="I308" i="25" s="1"/>
  <c r="AA308" i="26"/>
  <c r="AA308" i="25" s="1"/>
  <c r="C308" i="25"/>
  <c r="W308" i="26"/>
  <c r="W308" i="25" s="1"/>
  <c r="AG305" i="25" s="1"/>
  <c r="G304" i="25"/>
  <c r="AA304" i="26"/>
  <c r="C304" i="25"/>
  <c r="W304" i="26"/>
  <c r="W304" i="25" s="1"/>
  <c r="AG301" i="25" s="1"/>
  <c r="G300" i="25"/>
  <c r="I300" i="25" s="1"/>
  <c r="AA300" i="26"/>
  <c r="C300" i="25"/>
  <c r="W300" i="26"/>
  <c r="W300" i="25" s="1"/>
  <c r="AG297" i="25" s="1"/>
  <c r="AC337" i="26"/>
  <c r="E337" i="25"/>
  <c r="Y337" i="26"/>
  <c r="Y337" i="25" s="1"/>
  <c r="AC333" i="26"/>
  <c r="E333" i="25"/>
  <c r="Y333" i="26"/>
  <c r="Y333" i="25" s="1"/>
  <c r="AC329" i="26"/>
  <c r="E329" i="25"/>
  <c r="Y329" i="26"/>
  <c r="Y329" i="25" s="1"/>
  <c r="AC325" i="26"/>
  <c r="E325" i="25"/>
  <c r="Y325" i="26"/>
  <c r="Y325" i="25" s="1"/>
  <c r="AC321" i="26"/>
  <c r="E321" i="25"/>
  <c r="Y321" i="26"/>
  <c r="Y321" i="25" s="1"/>
  <c r="G358" i="25"/>
  <c r="AA358" i="26"/>
  <c r="C358" i="25"/>
  <c r="W358" i="26"/>
  <c r="W358" i="25" s="1"/>
  <c r="AG355" i="25" s="1"/>
  <c r="G354" i="25"/>
  <c r="AA354" i="26"/>
  <c r="C354" i="25"/>
  <c r="W354" i="26"/>
  <c r="W354" i="25" s="1"/>
  <c r="AG351" i="25" s="1"/>
  <c r="G350" i="25"/>
  <c r="AA350" i="26"/>
  <c r="AA350" i="25" s="1"/>
  <c r="C350" i="25"/>
  <c r="W350" i="26"/>
  <c r="W350" i="25" s="1"/>
  <c r="AG347" i="25" s="1"/>
  <c r="G346" i="25"/>
  <c r="I346" i="25" s="1"/>
  <c r="AA346" i="26"/>
  <c r="C346" i="25"/>
  <c r="W346" i="26"/>
  <c r="W346" i="25" s="1"/>
  <c r="AG343" i="25" s="1"/>
  <c r="G342" i="25"/>
  <c r="AA342" i="26"/>
  <c r="C342" i="25"/>
  <c r="W342" i="26"/>
  <c r="W342" i="25" s="1"/>
  <c r="AG339" i="25" s="1"/>
  <c r="AC379" i="26"/>
  <c r="E379" i="25"/>
  <c r="Y379" i="26"/>
  <c r="Y379" i="25" s="1"/>
  <c r="AC375" i="26"/>
  <c r="E375" i="25"/>
  <c r="Y375" i="26"/>
  <c r="Y375" i="25" s="1"/>
  <c r="AC371" i="26"/>
  <c r="E371" i="25"/>
  <c r="Y371" i="26"/>
  <c r="Y371" i="25" s="1"/>
  <c r="AC367" i="26"/>
  <c r="E367" i="25"/>
  <c r="Y367" i="26"/>
  <c r="Y367" i="25" s="1"/>
  <c r="AC363" i="26"/>
  <c r="E363" i="25"/>
  <c r="Y363" i="26"/>
  <c r="Y363" i="25" s="1"/>
  <c r="T381" i="25"/>
  <c r="AJ384" i="25" s="1"/>
  <c r="G400" i="25"/>
  <c r="AA400" i="26"/>
  <c r="C400" i="25"/>
  <c r="W400" i="26"/>
  <c r="W400" i="25" s="1"/>
  <c r="AG397" i="25" s="1"/>
  <c r="G396" i="25"/>
  <c r="I396" i="25" s="1"/>
  <c r="AA396" i="26"/>
  <c r="C396" i="25"/>
  <c r="W396" i="26"/>
  <c r="W396" i="25" s="1"/>
  <c r="AG393" i="25" s="1"/>
  <c r="G392" i="25"/>
  <c r="AA392" i="26"/>
  <c r="AA392" i="25" s="1"/>
  <c r="C392" i="25"/>
  <c r="W392" i="26"/>
  <c r="W392" i="25" s="1"/>
  <c r="AG389" i="25" s="1"/>
  <c r="G388" i="25"/>
  <c r="I388" i="25" s="1"/>
  <c r="AA388" i="26"/>
  <c r="C388" i="25"/>
  <c r="W388" i="26"/>
  <c r="W388" i="25" s="1"/>
  <c r="AG385" i="25" s="1"/>
  <c r="G384" i="25"/>
  <c r="AA384" i="26"/>
  <c r="C384" i="25"/>
  <c r="W384" i="26"/>
  <c r="W384" i="25" s="1"/>
  <c r="AG381" i="25" s="1"/>
  <c r="AC421" i="26"/>
  <c r="E421" i="25"/>
  <c r="Y421" i="26"/>
  <c r="Y421" i="25" s="1"/>
  <c r="AC417" i="26"/>
  <c r="E417" i="25"/>
  <c r="Y417" i="26"/>
  <c r="Y417" i="25" s="1"/>
  <c r="AC413" i="26"/>
  <c r="E413" i="25"/>
  <c r="Y413" i="26"/>
  <c r="Y413" i="25" s="1"/>
  <c r="AC409" i="26"/>
  <c r="E409" i="25"/>
  <c r="Y409" i="26"/>
  <c r="Y409" i="25" s="1"/>
  <c r="AC405" i="26"/>
  <c r="E405" i="25"/>
  <c r="Y405" i="26"/>
  <c r="Y405" i="25" s="1"/>
  <c r="T423" i="25"/>
  <c r="AJ425" i="25" s="1"/>
  <c r="G442" i="25"/>
  <c r="AA442" i="26"/>
  <c r="C442" i="25"/>
  <c r="W442" i="26"/>
  <c r="W442" i="25" s="1"/>
  <c r="AG439" i="25" s="1"/>
  <c r="G438" i="25"/>
  <c r="I438" i="25" s="1"/>
  <c r="AA438" i="26"/>
  <c r="C438" i="25"/>
  <c r="W438" i="26"/>
  <c r="W438" i="25" s="1"/>
  <c r="AG435" i="25" s="1"/>
  <c r="G434" i="25"/>
  <c r="AA434" i="26"/>
  <c r="AA434" i="25" s="1"/>
  <c r="C434" i="25"/>
  <c r="W434" i="26"/>
  <c r="W434" i="25" s="1"/>
  <c r="AG431" i="25" s="1"/>
  <c r="G430" i="25"/>
  <c r="AA430" i="26"/>
  <c r="C430" i="25"/>
  <c r="W430" i="26"/>
  <c r="W430" i="25" s="1"/>
  <c r="AG427" i="25" s="1"/>
  <c r="G426" i="25"/>
  <c r="AA426" i="26"/>
  <c r="C426" i="25"/>
  <c r="W426" i="26"/>
  <c r="W426" i="25" s="1"/>
  <c r="AG423" i="25" s="1"/>
  <c r="AC463" i="26"/>
  <c r="E463" i="25"/>
  <c r="Y463" i="26"/>
  <c r="Y463" i="25" s="1"/>
  <c r="AC459" i="26"/>
  <c r="E459" i="25"/>
  <c r="Y459" i="26"/>
  <c r="Y459" i="25" s="1"/>
  <c r="AC455" i="26"/>
  <c r="E455" i="25"/>
  <c r="Y455" i="26"/>
  <c r="Y455" i="25" s="1"/>
  <c r="AC451" i="26"/>
  <c r="E451" i="25"/>
  <c r="Y451" i="26"/>
  <c r="Y451" i="25" s="1"/>
  <c r="AC447" i="26"/>
  <c r="E447" i="25"/>
  <c r="Y447" i="26"/>
  <c r="Y447" i="25" s="1"/>
  <c r="G484" i="25"/>
  <c r="I484" i="25" s="1"/>
  <c r="AA484" i="26"/>
  <c r="AA484" i="25" s="1"/>
  <c r="C484" i="25"/>
  <c r="W484" i="26"/>
  <c r="W484" i="25" s="1"/>
  <c r="AG481" i="25" s="1"/>
  <c r="G480" i="25"/>
  <c r="AA480" i="26"/>
  <c r="AA480" i="25" s="1"/>
  <c r="C480" i="25"/>
  <c r="W480" i="26"/>
  <c r="W480" i="25" s="1"/>
  <c r="AG477" i="25" s="1"/>
  <c r="G476" i="25"/>
  <c r="AA476" i="26"/>
  <c r="AA476" i="25" s="1"/>
  <c r="C476" i="25"/>
  <c r="W476" i="26"/>
  <c r="W476" i="25" s="1"/>
  <c r="AG473" i="25" s="1"/>
  <c r="Q474" i="25"/>
  <c r="S474" i="25" s="1"/>
  <c r="G474" i="25"/>
  <c r="I474" i="25" s="1"/>
  <c r="Q473" i="25"/>
  <c r="G473" i="25"/>
  <c r="Q472" i="25"/>
  <c r="S472" i="25" s="1"/>
  <c r="G472" i="25"/>
  <c r="I472" i="25" s="1"/>
  <c r="AA472" i="26"/>
  <c r="C472" i="25"/>
  <c r="W472" i="26"/>
  <c r="W472" i="25" s="1"/>
  <c r="AG469" i="25" s="1"/>
  <c r="Q471" i="25"/>
  <c r="S471" i="25" s="1"/>
  <c r="G471" i="25"/>
  <c r="Q470" i="25"/>
  <c r="G470" i="25"/>
  <c r="I470" i="25" s="1"/>
  <c r="Q469" i="25"/>
  <c r="S469" i="25" s="1"/>
  <c r="G469" i="25"/>
  <c r="Q468" i="25"/>
  <c r="G468" i="25"/>
  <c r="I468" i="25" s="1"/>
  <c r="AA468" i="26"/>
  <c r="AA468" i="25" s="1"/>
  <c r="C468" i="25"/>
  <c r="W468" i="26"/>
  <c r="W468" i="25" s="1"/>
  <c r="AG465" i="25" s="1"/>
  <c r="Q467" i="25"/>
  <c r="S467" i="25" s="1"/>
  <c r="G467" i="25"/>
  <c r="I467" i="25" s="1"/>
  <c r="Q466" i="25"/>
  <c r="G466" i="25"/>
  <c r="O2" i="24"/>
  <c r="N2" i="24"/>
  <c r="AI89" i="25" l="1"/>
  <c r="AI90" i="25"/>
  <c r="T171" i="25"/>
  <c r="AJ173" i="25" s="1"/>
  <c r="AK239" i="25"/>
  <c r="S246" i="25"/>
  <c r="AJ89" i="25"/>
  <c r="J17" i="25"/>
  <c r="I87" i="25"/>
  <c r="AI87" i="25" s="1"/>
  <c r="S66" i="25"/>
  <c r="AJ66" i="25" s="1"/>
  <c r="I66" i="25"/>
  <c r="AI66" i="25" s="1"/>
  <c r="AJ129" i="25"/>
  <c r="S156" i="25"/>
  <c r="I159" i="25"/>
  <c r="AK159" i="25" s="1"/>
  <c r="J48" i="25"/>
  <c r="AI67" i="25"/>
  <c r="AA438" i="25"/>
  <c r="AC438" i="25" s="1"/>
  <c r="AA396" i="25"/>
  <c r="AC396" i="25" s="1"/>
  <c r="AM393" i="25" s="1"/>
  <c r="AA354" i="25"/>
  <c r="AC354" i="25" s="1"/>
  <c r="AM351" i="25" s="1"/>
  <c r="AA312" i="25"/>
  <c r="AC312" i="25" s="1"/>
  <c r="AA258" i="25"/>
  <c r="AA266" i="25"/>
  <c r="AC266" i="25" s="1"/>
  <c r="AA274" i="25"/>
  <c r="AC274" i="25" s="1"/>
  <c r="AA216" i="25"/>
  <c r="AC216" i="25" s="1"/>
  <c r="AA224" i="25"/>
  <c r="AA232" i="25"/>
  <c r="AA174" i="25"/>
  <c r="AC174" i="25" s="1"/>
  <c r="AA182" i="25"/>
  <c r="AA190" i="25"/>
  <c r="T150" i="25"/>
  <c r="AJ152" i="25" s="1"/>
  <c r="AI88" i="25"/>
  <c r="J21" i="25"/>
  <c r="J66" i="25"/>
  <c r="AI69" i="25" s="1"/>
  <c r="S339" i="25"/>
  <c r="AJ339" i="25" s="1"/>
  <c r="S213" i="25"/>
  <c r="I153" i="25"/>
  <c r="J5" i="25"/>
  <c r="AJ172" i="25"/>
  <c r="AJ171" i="25"/>
  <c r="AJ69" i="25"/>
  <c r="AJ68" i="25"/>
  <c r="AJ26" i="25"/>
  <c r="AJ27" i="25"/>
  <c r="AJ214" i="25"/>
  <c r="AJ213" i="25"/>
  <c r="AJ381" i="25"/>
  <c r="AJ382" i="25"/>
  <c r="AA426" i="25"/>
  <c r="AC426" i="25" s="1"/>
  <c r="AC434" i="25"/>
  <c r="AA442" i="25"/>
  <c r="AC442" i="25" s="1"/>
  <c r="AA384" i="25"/>
  <c r="AA400" i="25"/>
  <c r="AC400" i="25" s="1"/>
  <c r="AM397" i="25" s="1"/>
  <c r="AA342" i="25"/>
  <c r="AC342" i="25" s="1"/>
  <c r="AA358" i="25"/>
  <c r="AC358" i="25" s="1"/>
  <c r="AA300" i="25"/>
  <c r="AC300" i="25" s="1"/>
  <c r="AM298" i="25" s="1"/>
  <c r="AA316" i="25"/>
  <c r="AC316" i="25" s="1"/>
  <c r="AM314" i="25" s="1"/>
  <c r="AC270" i="25"/>
  <c r="AC228" i="25"/>
  <c r="AL285" i="25"/>
  <c r="AI288" i="25"/>
  <c r="AK197" i="25"/>
  <c r="AJ209" i="25"/>
  <c r="S192" i="25"/>
  <c r="AJ193" i="25" s="1"/>
  <c r="I367" i="25"/>
  <c r="I329" i="25"/>
  <c r="I241" i="25"/>
  <c r="I111" i="25"/>
  <c r="AA123" i="25"/>
  <c r="AB178" i="25"/>
  <c r="J77" i="25"/>
  <c r="AD64" i="25"/>
  <c r="AM63" i="25" s="1"/>
  <c r="AD35" i="25"/>
  <c r="AM35" i="25" s="1"/>
  <c r="J13" i="25"/>
  <c r="J19" i="25"/>
  <c r="S24" i="25"/>
  <c r="J9" i="25"/>
  <c r="J15" i="25"/>
  <c r="I480" i="25"/>
  <c r="AJ293" i="25"/>
  <c r="I337" i="25"/>
  <c r="I249" i="25"/>
  <c r="T108" i="25"/>
  <c r="J106" i="25"/>
  <c r="J94" i="25"/>
  <c r="J69" i="25"/>
  <c r="AD56" i="25"/>
  <c r="J39" i="25"/>
  <c r="J6" i="25"/>
  <c r="J11" i="25"/>
  <c r="S465" i="25"/>
  <c r="AJ465" i="25" s="1"/>
  <c r="AC480" i="25"/>
  <c r="I434" i="25"/>
  <c r="I342" i="25"/>
  <c r="I358" i="25"/>
  <c r="I228" i="25"/>
  <c r="I174" i="25"/>
  <c r="I190" i="25"/>
  <c r="S402" i="25"/>
  <c r="S360" i="25"/>
  <c r="AL276" i="25"/>
  <c r="S276" i="25"/>
  <c r="AJ277" i="25" s="1"/>
  <c r="I283" i="25"/>
  <c r="AJ132" i="25"/>
  <c r="I119" i="25"/>
  <c r="J136" i="25"/>
  <c r="AD39" i="25"/>
  <c r="AM39" i="25" s="1"/>
  <c r="S318" i="25"/>
  <c r="S234" i="25"/>
  <c r="I447" i="25"/>
  <c r="I211" i="25"/>
  <c r="AI45" i="25"/>
  <c r="J132" i="25"/>
  <c r="J148" i="25"/>
  <c r="J22" i="25"/>
  <c r="J8" i="25"/>
  <c r="AK10" i="25" s="1"/>
  <c r="J10" i="25"/>
  <c r="J14" i="25"/>
  <c r="I476" i="25"/>
  <c r="I384" i="25"/>
  <c r="I392" i="25"/>
  <c r="I400" i="25"/>
  <c r="I304" i="25"/>
  <c r="I312" i="25"/>
  <c r="I266" i="25"/>
  <c r="S444" i="25"/>
  <c r="AJ445" i="25" s="1"/>
  <c r="AK323" i="25"/>
  <c r="J64" i="25"/>
  <c r="AI27" i="25"/>
  <c r="AI26" i="25"/>
  <c r="J466" i="25"/>
  <c r="AK467" i="25" s="1"/>
  <c r="T468" i="25"/>
  <c r="T470" i="25"/>
  <c r="AL472" i="25" s="1"/>
  <c r="J473" i="25"/>
  <c r="AD476" i="25"/>
  <c r="AM475" i="25" s="1"/>
  <c r="AJ444" i="25"/>
  <c r="AA430" i="25"/>
  <c r="AC430" i="25" s="1"/>
  <c r="AM427" i="25" s="1"/>
  <c r="AC258" i="25"/>
  <c r="AM255" i="25" s="1"/>
  <c r="AA178" i="25"/>
  <c r="AC178" i="25" s="1"/>
  <c r="AM175" i="25" s="1"/>
  <c r="V10" i="32" s="1"/>
  <c r="D16" i="32" s="1"/>
  <c r="AL326" i="25"/>
  <c r="AB304" i="25"/>
  <c r="I459" i="25"/>
  <c r="I291" i="25"/>
  <c r="AA161" i="25"/>
  <c r="I165" i="25"/>
  <c r="AA127" i="25"/>
  <c r="AI68" i="25"/>
  <c r="AB186" i="25"/>
  <c r="AC186" i="25" s="1"/>
  <c r="AK158" i="25"/>
  <c r="J144" i="25"/>
  <c r="AD6" i="25"/>
  <c r="AM5" i="25" s="1"/>
  <c r="AU5" i="25" s="1"/>
  <c r="T465" i="25"/>
  <c r="AJ468" i="25" s="1"/>
  <c r="AA346" i="25"/>
  <c r="AC346" i="25" s="1"/>
  <c r="AC350" i="25"/>
  <c r="AJ276" i="25"/>
  <c r="AA262" i="25"/>
  <c r="AC190" i="25"/>
  <c r="S466" i="25"/>
  <c r="AL466" i="25" s="1"/>
  <c r="I469" i="25"/>
  <c r="AI469" i="25" s="1"/>
  <c r="I471" i="25"/>
  <c r="AA472" i="25"/>
  <c r="AC472" i="25" s="1"/>
  <c r="S473" i="25"/>
  <c r="AJ473" i="25" s="1"/>
  <c r="I426" i="25"/>
  <c r="I430" i="25"/>
  <c r="I442" i="25"/>
  <c r="I350" i="25"/>
  <c r="I354" i="25"/>
  <c r="I258" i="25"/>
  <c r="I262" i="25"/>
  <c r="I274" i="25"/>
  <c r="I178" i="25"/>
  <c r="AB468" i="25"/>
  <c r="AB484" i="25"/>
  <c r="AC484" i="25" s="1"/>
  <c r="AB384" i="25"/>
  <c r="AB232" i="25"/>
  <c r="AC232" i="25" s="1"/>
  <c r="AI204" i="25"/>
  <c r="AJ466" i="25"/>
  <c r="I455" i="25"/>
  <c r="I203" i="25"/>
  <c r="I127" i="25"/>
  <c r="AB182" i="25"/>
  <c r="AC182" i="25" s="1"/>
  <c r="J140" i="25"/>
  <c r="J60" i="25"/>
  <c r="J18" i="25"/>
  <c r="AC468" i="25"/>
  <c r="AC384" i="25"/>
  <c r="AM382" i="25" s="1"/>
  <c r="AA388" i="25"/>
  <c r="AC388" i="25" s="1"/>
  <c r="AM386" i="25" s="1"/>
  <c r="AC392" i="25"/>
  <c r="AA304" i="25"/>
  <c r="AD304" i="25" s="1"/>
  <c r="AC308" i="25"/>
  <c r="AM306" i="25" s="1"/>
  <c r="AA220" i="25"/>
  <c r="AC220" i="25" s="1"/>
  <c r="AM217" i="25" s="1"/>
  <c r="AC224" i="25"/>
  <c r="AB262" i="25"/>
  <c r="I451" i="25"/>
  <c r="I325" i="25"/>
  <c r="I157" i="25"/>
  <c r="AB132" i="25"/>
  <c r="AB148" i="25"/>
  <c r="J81" i="25"/>
  <c r="AD52" i="25"/>
  <c r="J56" i="25"/>
  <c r="J20" i="25"/>
  <c r="AK22" i="25" s="1"/>
  <c r="AD22" i="25"/>
  <c r="AM21" i="25" s="1"/>
  <c r="AU21" i="25" s="1"/>
  <c r="AI476" i="25"/>
  <c r="AI475" i="25"/>
  <c r="J475" i="25"/>
  <c r="I475" i="25"/>
  <c r="AJ470" i="25"/>
  <c r="AJ469" i="25"/>
  <c r="AK474" i="25"/>
  <c r="AK473" i="25"/>
  <c r="AC476" i="25"/>
  <c r="T466" i="25"/>
  <c r="J469" i="25"/>
  <c r="J471" i="25"/>
  <c r="T473" i="25"/>
  <c r="T475" i="25"/>
  <c r="S475" i="25"/>
  <c r="J476" i="25"/>
  <c r="J478" i="25"/>
  <c r="I478" i="25"/>
  <c r="T480" i="25"/>
  <c r="S480" i="25"/>
  <c r="T482" i="25"/>
  <c r="S482" i="25"/>
  <c r="J444" i="25"/>
  <c r="I444" i="25"/>
  <c r="T425" i="25"/>
  <c r="S425" i="25"/>
  <c r="J426" i="25"/>
  <c r="J428" i="25"/>
  <c r="I428" i="25"/>
  <c r="T430" i="25"/>
  <c r="S430" i="25"/>
  <c r="T432" i="25"/>
  <c r="S432" i="25"/>
  <c r="J435" i="25"/>
  <c r="I435" i="25"/>
  <c r="J437" i="25"/>
  <c r="I437" i="25"/>
  <c r="AD438" i="25"/>
  <c r="AM437" i="25" s="1"/>
  <c r="T439" i="25"/>
  <c r="S439" i="25"/>
  <c r="T441" i="25"/>
  <c r="S441" i="25"/>
  <c r="J442" i="25"/>
  <c r="T382" i="25"/>
  <c r="S382" i="25"/>
  <c r="J385" i="25"/>
  <c r="I385" i="25"/>
  <c r="J387" i="25"/>
  <c r="I387" i="25"/>
  <c r="AD388" i="25"/>
  <c r="AM387" i="25" s="1"/>
  <c r="T389" i="25"/>
  <c r="S389" i="25"/>
  <c r="T391" i="25"/>
  <c r="S391" i="25"/>
  <c r="J392" i="25"/>
  <c r="J394" i="25"/>
  <c r="I394" i="25"/>
  <c r="T396" i="25"/>
  <c r="S396" i="25"/>
  <c r="T398" i="25"/>
  <c r="S398" i="25"/>
  <c r="J360" i="25"/>
  <c r="I360" i="25"/>
  <c r="T341" i="25"/>
  <c r="S341" i="25"/>
  <c r="J342" i="25"/>
  <c r="J344" i="25"/>
  <c r="I344" i="25"/>
  <c r="T346" i="25"/>
  <c r="S346" i="25"/>
  <c r="T348" i="25"/>
  <c r="S348" i="25"/>
  <c r="J351" i="25"/>
  <c r="I351" i="25"/>
  <c r="J353" i="25"/>
  <c r="I353" i="25"/>
  <c r="T355" i="25"/>
  <c r="S355" i="25"/>
  <c r="T357" i="25"/>
  <c r="S357" i="25"/>
  <c r="J358" i="25"/>
  <c r="T298" i="25"/>
  <c r="S298" i="25"/>
  <c r="J301" i="25"/>
  <c r="I301" i="25"/>
  <c r="J303" i="25"/>
  <c r="I303" i="25"/>
  <c r="T305" i="25"/>
  <c r="S305" i="25"/>
  <c r="T307" i="25"/>
  <c r="S307" i="25"/>
  <c r="J308" i="25"/>
  <c r="J310" i="25"/>
  <c r="I310" i="25"/>
  <c r="T312" i="25"/>
  <c r="S312" i="25"/>
  <c r="T314" i="25"/>
  <c r="S314" i="25"/>
  <c r="J276" i="25"/>
  <c r="I276" i="25"/>
  <c r="T257" i="25"/>
  <c r="S257" i="25"/>
  <c r="J258" i="25"/>
  <c r="J260" i="25"/>
  <c r="I260" i="25"/>
  <c r="T262" i="25"/>
  <c r="S262" i="25"/>
  <c r="T264" i="25"/>
  <c r="S264" i="25"/>
  <c r="J267" i="25"/>
  <c r="I267" i="25"/>
  <c r="J269" i="25"/>
  <c r="I269" i="25"/>
  <c r="AD270" i="25"/>
  <c r="T271" i="25"/>
  <c r="S271" i="25"/>
  <c r="T273" i="25"/>
  <c r="S273" i="25"/>
  <c r="J274" i="25"/>
  <c r="T214" i="25"/>
  <c r="S214" i="25"/>
  <c r="J217" i="25"/>
  <c r="I217" i="25"/>
  <c r="J219" i="25"/>
  <c r="I219" i="25"/>
  <c r="T221" i="25"/>
  <c r="S221" i="25"/>
  <c r="T223" i="25"/>
  <c r="S223" i="25"/>
  <c r="J224" i="25"/>
  <c r="J226" i="25"/>
  <c r="I226" i="25"/>
  <c r="T228" i="25"/>
  <c r="S228" i="25"/>
  <c r="T230" i="25"/>
  <c r="S230" i="25"/>
  <c r="J192" i="25"/>
  <c r="I192" i="25"/>
  <c r="I446" i="25"/>
  <c r="J446" i="25"/>
  <c r="AA447" i="25"/>
  <c r="S448" i="25"/>
  <c r="T448" i="25"/>
  <c r="S450" i="25"/>
  <c r="T450" i="25"/>
  <c r="I453" i="25"/>
  <c r="J453" i="25"/>
  <c r="S455" i="25"/>
  <c r="T455" i="25"/>
  <c r="S457" i="25"/>
  <c r="T457" i="25"/>
  <c r="I460" i="25"/>
  <c r="J460" i="25"/>
  <c r="I462" i="25"/>
  <c r="J462" i="25"/>
  <c r="AA463" i="25"/>
  <c r="AJ426" i="25"/>
  <c r="I403" i="25"/>
  <c r="J403" i="25"/>
  <c r="S405" i="25"/>
  <c r="T405" i="25"/>
  <c r="S407" i="25"/>
  <c r="T407" i="25"/>
  <c r="I410" i="25"/>
  <c r="J410" i="25"/>
  <c r="I412" i="25"/>
  <c r="J412" i="25"/>
  <c r="AA413" i="25"/>
  <c r="S414" i="25"/>
  <c r="T414" i="25"/>
  <c r="S416" i="25"/>
  <c r="T416" i="25"/>
  <c r="I419" i="25"/>
  <c r="J419" i="25"/>
  <c r="S421" i="25"/>
  <c r="T421" i="25"/>
  <c r="I362" i="25"/>
  <c r="J362" i="25"/>
  <c r="S364" i="25"/>
  <c r="T364" i="25"/>
  <c r="S366" i="25"/>
  <c r="T366" i="25"/>
  <c r="AA367" i="25"/>
  <c r="I369" i="25"/>
  <c r="J369" i="25"/>
  <c r="S371" i="25"/>
  <c r="T371" i="25"/>
  <c r="S373" i="25"/>
  <c r="T373" i="25"/>
  <c r="I378" i="25"/>
  <c r="J378" i="25"/>
  <c r="AJ342" i="25"/>
  <c r="I319" i="25"/>
  <c r="J319" i="25"/>
  <c r="S323" i="25"/>
  <c r="T323" i="25"/>
  <c r="I326" i="25"/>
  <c r="J326" i="25"/>
  <c r="I328" i="25"/>
  <c r="J328" i="25"/>
  <c r="AA329" i="25"/>
  <c r="S330" i="25"/>
  <c r="T330" i="25"/>
  <c r="S332" i="25"/>
  <c r="T332" i="25"/>
  <c r="S337" i="25"/>
  <c r="T337" i="25"/>
  <c r="AA279" i="25"/>
  <c r="I285" i="25"/>
  <c r="J285" i="25"/>
  <c r="S287" i="25"/>
  <c r="T287" i="25"/>
  <c r="I292" i="25"/>
  <c r="J292" i="25"/>
  <c r="AJ258" i="25"/>
  <c r="I235" i="25"/>
  <c r="J235" i="25"/>
  <c r="S237" i="25"/>
  <c r="T237" i="25"/>
  <c r="S239" i="25"/>
  <c r="T239" i="25"/>
  <c r="I242" i="25"/>
  <c r="J242" i="25"/>
  <c r="I244" i="25"/>
  <c r="J244" i="25"/>
  <c r="AA245" i="25"/>
  <c r="S248" i="25"/>
  <c r="T248" i="25"/>
  <c r="I251" i="25"/>
  <c r="J251" i="25"/>
  <c r="S253" i="25"/>
  <c r="T253" i="25"/>
  <c r="I194" i="25"/>
  <c r="J194" i="25"/>
  <c r="AA195" i="25"/>
  <c r="S196" i="25"/>
  <c r="T196" i="25"/>
  <c r="S198" i="25"/>
  <c r="T198" i="25"/>
  <c r="S203" i="25"/>
  <c r="T203" i="25"/>
  <c r="S205" i="25"/>
  <c r="T205" i="25"/>
  <c r="I208" i="25"/>
  <c r="J208" i="25"/>
  <c r="I210" i="25"/>
  <c r="J210" i="25"/>
  <c r="AA211" i="25"/>
  <c r="AJ174" i="25"/>
  <c r="I151" i="25"/>
  <c r="J151" i="25"/>
  <c r="S155" i="25"/>
  <c r="T155" i="25"/>
  <c r="I158" i="25"/>
  <c r="J158" i="25"/>
  <c r="I160" i="25"/>
  <c r="J160" i="25"/>
  <c r="S164" i="25"/>
  <c r="T164" i="25"/>
  <c r="I110" i="25"/>
  <c r="J110" i="25"/>
  <c r="S112" i="25"/>
  <c r="T112" i="25"/>
  <c r="S119" i="25"/>
  <c r="T119" i="25"/>
  <c r="S121" i="25"/>
  <c r="T121" i="25"/>
  <c r="I126" i="25"/>
  <c r="J126" i="25"/>
  <c r="T173" i="25"/>
  <c r="S173" i="25"/>
  <c r="J174" i="25"/>
  <c r="J176" i="25"/>
  <c r="I176" i="25"/>
  <c r="T178" i="25"/>
  <c r="S178" i="25"/>
  <c r="T180" i="25"/>
  <c r="S180" i="25"/>
  <c r="J183" i="25"/>
  <c r="I183" i="25"/>
  <c r="J185" i="25"/>
  <c r="I185" i="25"/>
  <c r="T187" i="25"/>
  <c r="S187" i="25"/>
  <c r="T189" i="25"/>
  <c r="S189" i="25"/>
  <c r="J190" i="25"/>
  <c r="AK167" i="25"/>
  <c r="T130" i="25"/>
  <c r="S130" i="25"/>
  <c r="J133" i="25"/>
  <c r="I133" i="25"/>
  <c r="J135" i="25"/>
  <c r="I135" i="25"/>
  <c r="T137" i="25"/>
  <c r="S137" i="25"/>
  <c r="T139" i="25"/>
  <c r="S139" i="25"/>
  <c r="J142" i="25"/>
  <c r="I142" i="25"/>
  <c r="T144" i="25"/>
  <c r="S144" i="25"/>
  <c r="T146" i="25"/>
  <c r="S146" i="25"/>
  <c r="AK116" i="25"/>
  <c r="AI125" i="25"/>
  <c r="J108" i="25"/>
  <c r="I108" i="25"/>
  <c r="J89" i="25"/>
  <c r="I89" i="25"/>
  <c r="T91" i="25"/>
  <c r="S91" i="25"/>
  <c r="T93" i="25"/>
  <c r="S93" i="25"/>
  <c r="J96" i="25"/>
  <c r="I96" i="25"/>
  <c r="T98" i="25"/>
  <c r="S98" i="25"/>
  <c r="T100" i="25"/>
  <c r="S100" i="25"/>
  <c r="J103" i="25"/>
  <c r="I103" i="25"/>
  <c r="J105" i="25"/>
  <c r="I105" i="25"/>
  <c r="J68" i="25"/>
  <c r="I68" i="25"/>
  <c r="T70" i="25"/>
  <c r="S70" i="25"/>
  <c r="T72" i="25"/>
  <c r="S72" i="25"/>
  <c r="J75" i="25"/>
  <c r="I75" i="25"/>
  <c r="T77" i="25"/>
  <c r="S77" i="25"/>
  <c r="T79" i="25"/>
  <c r="S79" i="25"/>
  <c r="J82" i="25"/>
  <c r="I82" i="25"/>
  <c r="J84" i="25"/>
  <c r="I84" i="25"/>
  <c r="T47" i="25"/>
  <c r="S47" i="25"/>
  <c r="T51" i="25"/>
  <c r="S51" i="25"/>
  <c r="T55" i="25"/>
  <c r="S55" i="25"/>
  <c r="T59" i="25"/>
  <c r="S59" i="25"/>
  <c r="T63" i="25"/>
  <c r="S63" i="25"/>
  <c r="J49" i="25"/>
  <c r="I49" i="25"/>
  <c r="J54" i="25"/>
  <c r="I54" i="25"/>
  <c r="J59" i="25"/>
  <c r="I59" i="25"/>
  <c r="T25" i="25"/>
  <c r="S25" i="25"/>
  <c r="T29" i="25"/>
  <c r="S29" i="25"/>
  <c r="T33" i="25"/>
  <c r="S33" i="25"/>
  <c r="T37" i="25"/>
  <c r="S37" i="25"/>
  <c r="T41" i="25"/>
  <c r="S41" i="25"/>
  <c r="J26" i="25"/>
  <c r="I26" i="25"/>
  <c r="J32" i="25"/>
  <c r="I32" i="25"/>
  <c r="J37" i="25"/>
  <c r="I37" i="25"/>
  <c r="J42" i="25"/>
  <c r="I42" i="25"/>
  <c r="T5" i="25"/>
  <c r="S5" i="25"/>
  <c r="T9" i="25"/>
  <c r="S9" i="25"/>
  <c r="T13" i="25"/>
  <c r="S13" i="25"/>
  <c r="T17" i="25"/>
  <c r="S17" i="25"/>
  <c r="T21" i="25"/>
  <c r="S21" i="25"/>
  <c r="AI13" i="25"/>
  <c r="AI14" i="25"/>
  <c r="AK17" i="25"/>
  <c r="AK18" i="25"/>
  <c r="J376" i="25"/>
  <c r="T321" i="25"/>
  <c r="T328" i="25"/>
  <c r="J333" i="25"/>
  <c r="AB279" i="25"/>
  <c r="T282" i="25"/>
  <c r="J288" i="25"/>
  <c r="T291" i="25"/>
  <c r="T244" i="25"/>
  <c r="J250" i="25"/>
  <c r="J201" i="25"/>
  <c r="T210" i="25"/>
  <c r="T162" i="25"/>
  <c r="J109" i="25"/>
  <c r="J121" i="25"/>
  <c r="AM48" i="25"/>
  <c r="AM47" i="25"/>
  <c r="AK470" i="25"/>
  <c r="AK469" i="25"/>
  <c r="AL473" i="25"/>
  <c r="AL474" i="25"/>
  <c r="J467" i="25"/>
  <c r="AD468" i="25"/>
  <c r="AM467" i="25" s="1"/>
  <c r="T469" i="25"/>
  <c r="T471" i="25"/>
  <c r="J472" i="25"/>
  <c r="J474" i="25"/>
  <c r="T476" i="25"/>
  <c r="S476" i="25"/>
  <c r="T478" i="25"/>
  <c r="S478" i="25"/>
  <c r="J481" i="25"/>
  <c r="I481" i="25"/>
  <c r="J483" i="25"/>
  <c r="I483" i="25"/>
  <c r="AD484" i="25"/>
  <c r="AM483" i="25" s="1"/>
  <c r="J424" i="25"/>
  <c r="I424" i="25"/>
  <c r="T426" i="25"/>
  <c r="S426" i="25"/>
  <c r="T428" i="25"/>
  <c r="S428" i="25"/>
  <c r="J431" i="25"/>
  <c r="I431" i="25"/>
  <c r="J433" i="25"/>
  <c r="I433" i="25"/>
  <c r="AD434" i="25"/>
  <c r="AM434" i="25" s="1"/>
  <c r="T435" i="25"/>
  <c r="S435" i="25"/>
  <c r="T437" i="25"/>
  <c r="S437" i="25"/>
  <c r="J438" i="25"/>
  <c r="J440" i="25"/>
  <c r="I440" i="25"/>
  <c r="T442" i="25"/>
  <c r="S442" i="25"/>
  <c r="J383" i="25"/>
  <c r="I383" i="25"/>
  <c r="AD384" i="25"/>
  <c r="AM383" i="25" s="1"/>
  <c r="T385" i="25"/>
  <c r="S385" i="25"/>
  <c r="T387" i="25"/>
  <c r="S387" i="25"/>
  <c r="J388" i="25"/>
  <c r="J390" i="25"/>
  <c r="I390" i="25"/>
  <c r="T392" i="25"/>
  <c r="S392" i="25"/>
  <c r="T394" i="25"/>
  <c r="S394" i="25"/>
  <c r="J397" i="25"/>
  <c r="I397" i="25"/>
  <c r="J399" i="25"/>
  <c r="I399" i="25"/>
  <c r="J340" i="25"/>
  <c r="I340" i="25"/>
  <c r="T342" i="25"/>
  <c r="S342" i="25"/>
  <c r="T344" i="25"/>
  <c r="S344" i="25"/>
  <c r="J347" i="25"/>
  <c r="I347" i="25"/>
  <c r="J349" i="25"/>
  <c r="I349" i="25"/>
  <c r="AD350" i="25"/>
  <c r="T351" i="25"/>
  <c r="S351" i="25"/>
  <c r="T353" i="25"/>
  <c r="S353" i="25"/>
  <c r="J354" i="25"/>
  <c r="J356" i="25"/>
  <c r="I356" i="25"/>
  <c r="T358" i="25"/>
  <c r="S358" i="25"/>
  <c r="J299" i="25"/>
  <c r="I299" i="25"/>
  <c r="T301" i="25"/>
  <c r="S301" i="25"/>
  <c r="T303" i="25"/>
  <c r="S303" i="25"/>
  <c r="J304" i="25"/>
  <c r="J306" i="25"/>
  <c r="I306" i="25"/>
  <c r="T308" i="25"/>
  <c r="S308" i="25"/>
  <c r="T310" i="25"/>
  <c r="S310" i="25"/>
  <c r="J313" i="25"/>
  <c r="I313" i="25"/>
  <c r="J315" i="25"/>
  <c r="I315" i="25"/>
  <c r="J256" i="25"/>
  <c r="I256" i="25"/>
  <c r="T258" i="25"/>
  <c r="S258" i="25"/>
  <c r="T260" i="25"/>
  <c r="S260" i="25"/>
  <c r="J263" i="25"/>
  <c r="I263" i="25"/>
  <c r="J265" i="25"/>
  <c r="I265" i="25"/>
  <c r="T267" i="25"/>
  <c r="S267" i="25"/>
  <c r="T269" i="25"/>
  <c r="S269" i="25"/>
  <c r="J270" i="25"/>
  <c r="J272" i="25"/>
  <c r="I272" i="25"/>
  <c r="T274" i="25"/>
  <c r="S274" i="25"/>
  <c r="J215" i="25"/>
  <c r="I215" i="25"/>
  <c r="AD216" i="25"/>
  <c r="T217" i="25"/>
  <c r="S217" i="25"/>
  <c r="T219" i="25"/>
  <c r="S219" i="25"/>
  <c r="J220" i="25"/>
  <c r="J222" i="25"/>
  <c r="I222" i="25"/>
  <c r="T224" i="25"/>
  <c r="S224" i="25"/>
  <c r="T226" i="25"/>
  <c r="S226" i="25"/>
  <c r="J229" i="25"/>
  <c r="I229" i="25"/>
  <c r="J231" i="25"/>
  <c r="I231" i="25"/>
  <c r="J172" i="25"/>
  <c r="I172" i="25"/>
  <c r="I465" i="25"/>
  <c r="J465" i="25"/>
  <c r="S446" i="25"/>
  <c r="T446" i="25"/>
  <c r="I449" i="25"/>
  <c r="J449" i="25"/>
  <c r="S451" i="25"/>
  <c r="T451" i="25"/>
  <c r="S453" i="25"/>
  <c r="T453" i="25"/>
  <c r="I456" i="25"/>
  <c r="J456" i="25"/>
  <c r="I458" i="25"/>
  <c r="J458" i="25"/>
  <c r="AA459" i="25"/>
  <c r="S460" i="25"/>
  <c r="T460" i="25"/>
  <c r="S462" i="25"/>
  <c r="T462" i="25"/>
  <c r="S403" i="25"/>
  <c r="T403" i="25"/>
  <c r="I406" i="25"/>
  <c r="J406" i="25"/>
  <c r="I408" i="25"/>
  <c r="J408" i="25"/>
  <c r="AA409" i="25"/>
  <c r="S410" i="25"/>
  <c r="T410" i="25"/>
  <c r="S412" i="25"/>
  <c r="T412" i="25"/>
  <c r="I415" i="25"/>
  <c r="J415" i="25"/>
  <c r="S417" i="25"/>
  <c r="T417" i="25"/>
  <c r="S419" i="25"/>
  <c r="T419" i="25"/>
  <c r="T402" i="25"/>
  <c r="I381" i="25"/>
  <c r="J381" i="25"/>
  <c r="S362" i="25"/>
  <c r="T362" i="25"/>
  <c r="AA363" i="25"/>
  <c r="I365" i="25"/>
  <c r="J365" i="25"/>
  <c r="S367" i="25"/>
  <c r="T367" i="25"/>
  <c r="S369" i="25"/>
  <c r="T369" i="25"/>
  <c r="I372" i="25"/>
  <c r="J372" i="25"/>
  <c r="I374" i="25"/>
  <c r="J374" i="25"/>
  <c r="AA375" i="25"/>
  <c r="S376" i="25"/>
  <c r="T376" i="25"/>
  <c r="S378" i="25"/>
  <c r="T378" i="25"/>
  <c r="AA379" i="25"/>
  <c r="S319" i="25"/>
  <c r="T319" i="25"/>
  <c r="I322" i="25"/>
  <c r="J322" i="25"/>
  <c r="I324" i="25"/>
  <c r="J324" i="25"/>
  <c r="AA325" i="25"/>
  <c r="S326" i="25"/>
  <c r="T326" i="25"/>
  <c r="I331" i="25"/>
  <c r="J331" i="25"/>
  <c r="S333" i="25"/>
  <c r="T333" i="25"/>
  <c r="S335" i="25"/>
  <c r="T335" i="25"/>
  <c r="T318" i="25"/>
  <c r="AJ299" i="25"/>
  <c r="I297" i="25"/>
  <c r="J297" i="25"/>
  <c r="S278" i="25"/>
  <c r="T278" i="25"/>
  <c r="I281" i="25"/>
  <c r="J281" i="25"/>
  <c r="S283" i="25"/>
  <c r="T283" i="25"/>
  <c r="I290" i="25"/>
  <c r="J290" i="25"/>
  <c r="AA291" i="25"/>
  <c r="S294" i="25"/>
  <c r="T294" i="25"/>
  <c r="AA295" i="25"/>
  <c r="I238" i="25"/>
  <c r="J238" i="25"/>
  <c r="I240" i="25"/>
  <c r="J240" i="25"/>
  <c r="AA241" i="25"/>
  <c r="S242" i="25"/>
  <c r="T242" i="25"/>
  <c r="I247" i="25"/>
  <c r="J247" i="25"/>
  <c r="S249" i="25"/>
  <c r="T249" i="25"/>
  <c r="S251" i="25"/>
  <c r="T251" i="25"/>
  <c r="T234" i="25"/>
  <c r="AJ215" i="25"/>
  <c r="I213" i="25"/>
  <c r="J213" i="25"/>
  <c r="S199" i="25"/>
  <c r="T199" i="25"/>
  <c r="S201" i="25"/>
  <c r="T201" i="25"/>
  <c r="I206" i="25"/>
  <c r="J206" i="25"/>
  <c r="AA207" i="25"/>
  <c r="S151" i="25"/>
  <c r="T151" i="25"/>
  <c r="I154" i="25"/>
  <c r="J154" i="25"/>
  <c r="I156" i="25"/>
  <c r="J156" i="25"/>
  <c r="AA157" i="25"/>
  <c r="S158" i="25"/>
  <c r="T158" i="25"/>
  <c r="S160" i="25"/>
  <c r="T160" i="25"/>
  <c r="I163" i="25"/>
  <c r="J163" i="25"/>
  <c r="S165" i="25"/>
  <c r="T165" i="25"/>
  <c r="S167" i="25"/>
  <c r="T167" i="25"/>
  <c r="AJ153" i="25"/>
  <c r="I129" i="25"/>
  <c r="J129" i="25"/>
  <c r="S110" i="25"/>
  <c r="T110" i="25"/>
  <c r="I113" i="25"/>
  <c r="J113" i="25"/>
  <c r="S115" i="25"/>
  <c r="T115" i="25"/>
  <c r="S117" i="25"/>
  <c r="T117" i="25"/>
  <c r="I120" i="25"/>
  <c r="J120" i="25"/>
  <c r="I122" i="25"/>
  <c r="J122" i="25"/>
  <c r="S124" i="25"/>
  <c r="T124" i="25"/>
  <c r="S126" i="25"/>
  <c r="T126" i="25"/>
  <c r="T174" i="25"/>
  <c r="S174" i="25"/>
  <c r="T176" i="25"/>
  <c r="S176" i="25"/>
  <c r="J179" i="25"/>
  <c r="I179" i="25"/>
  <c r="J181" i="25"/>
  <c r="I181" i="25"/>
  <c r="AD182" i="25"/>
  <c r="AM182" i="25" s="1"/>
  <c r="V17" i="32" s="1"/>
  <c r="I17" i="32" s="1"/>
  <c r="T183" i="25"/>
  <c r="S183" i="25"/>
  <c r="T185" i="25"/>
  <c r="S185" i="25"/>
  <c r="J186" i="25"/>
  <c r="J188" i="25"/>
  <c r="I188" i="25"/>
  <c r="T190" i="25"/>
  <c r="S190" i="25"/>
  <c r="AJ162" i="25"/>
  <c r="S150" i="25"/>
  <c r="J131" i="25"/>
  <c r="I131" i="25"/>
  <c r="T133" i="25"/>
  <c r="S133" i="25"/>
  <c r="T135" i="25"/>
  <c r="S135" i="25"/>
  <c r="J138" i="25"/>
  <c r="I138" i="25"/>
  <c r="T140" i="25"/>
  <c r="S140" i="25"/>
  <c r="T142" i="25"/>
  <c r="S142" i="25"/>
  <c r="J145" i="25"/>
  <c r="I145" i="25"/>
  <c r="J147" i="25"/>
  <c r="I147" i="25"/>
  <c r="AK120" i="25"/>
  <c r="T106" i="25"/>
  <c r="S106" i="25"/>
  <c r="T89" i="25"/>
  <c r="S89" i="25"/>
  <c r="J92" i="25"/>
  <c r="I92" i="25"/>
  <c r="T94" i="25"/>
  <c r="S94" i="25"/>
  <c r="T96" i="25"/>
  <c r="S96" i="25"/>
  <c r="J99" i="25"/>
  <c r="I99" i="25"/>
  <c r="J101" i="25"/>
  <c r="I101" i="25"/>
  <c r="T103" i="25"/>
  <c r="S103" i="25"/>
  <c r="T105" i="25"/>
  <c r="S105" i="25"/>
  <c r="T68" i="25"/>
  <c r="S68" i="25"/>
  <c r="J71" i="25"/>
  <c r="I71" i="25"/>
  <c r="T73" i="25"/>
  <c r="S73" i="25"/>
  <c r="T75" i="25"/>
  <c r="S75" i="25"/>
  <c r="J78" i="25"/>
  <c r="I78" i="25"/>
  <c r="J80" i="25"/>
  <c r="I80" i="25"/>
  <c r="T82" i="25"/>
  <c r="S82" i="25"/>
  <c r="T84" i="25"/>
  <c r="S84" i="25"/>
  <c r="T48" i="25"/>
  <c r="S48" i="25"/>
  <c r="T52" i="25"/>
  <c r="S52" i="25"/>
  <c r="T56" i="25"/>
  <c r="S56" i="25"/>
  <c r="T60" i="25"/>
  <c r="S60" i="25"/>
  <c r="T64" i="25"/>
  <c r="S64" i="25"/>
  <c r="J50" i="25"/>
  <c r="I50" i="25"/>
  <c r="J55" i="25"/>
  <c r="I55" i="25"/>
  <c r="J61" i="25"/>
  <c r="I61" i="25"/>
  <c r="T26" i="25"/>
  <c r="S26" i="25"/>
  <c r="T30" i="25"/>
  <c r="S30" i="25"/>
  <c r="T34" i="25"/>
  <c r="S34" i="25"/>
  <c r="T38" i="25"/>
  <c r="S38" i="25"/>
  <c r="T42" i="25"/>
  <c r="S42" i="25"/>
  <c r="J28" i="25"/>
  <c r="I28" i="25"/>
  <c r="J33" i="25"/>
  <c r="I33" i="25"/>
  <c r="J38" i="25"/>
  <c r="I38" i="25"/>
  <c r="AI9" i="25"/>
  <c r="AI10" i="25"/>
  <c r="AK13" i="25"/>
  <c r="AK14" i="25"/>
  <c r="J320" i="25"/>
  <c r="J323" i="25"/>
  <c r="J335" i="25"/>
  <c r="AB337" i="25"/>
  <c r="J279" i="25"/>
  <c r="AB283" i="25"/>
  <c r="T289" i="25"/>
  <c r="T292" i="25"/>
  <c r="J237" i="25"/>
  <c r="T246" i="25"/>
  <c r="AB253" i="25"/>
  <c r="J204" i="25"/>
  <c r="T153" i="25"/>
  <c r="J167" i="25"/>
  <c r="T111" i="25"/>
  <c r="J124" i="25"/>
  <c r="AM31" i="25"/>
  <c r="AM30" i="25"/>
  <c r="AI470" i="25"/>
  <c r="I466" i="25"/>
  <c r="S468" i="25"/>
  <c r="S470" i="25"/>
  <c r="I473" i="25"/>
  <c r="T467" i="25"/>
  <c r="J468" i="25"/>
  <c r="J470" i="25"/>
  <c r="T472" i="25"/>
  <c r="T474" i="25"/>
  <c r="J477" i="25"/>
  <c r="I477" i="25"/>
  <c r="J479" i="25"/>
  <c r="I479" i="25"/>
  <c r="AD480" i="25"/>
  <c r="AM480" i="25" s="1"/>
  <c r="T481" i="25"/>
  <c r="S481" i="25"/>
  <c r="T483" i="25"/>
  <c r="S483" i="25"/>
  <c r="J484" i="25"/>
  <c r="T424" i="25"/>
  <c r="S424" i="25"/>
  <c r="J427" i="25"/>
  <c r="I427" i="25"/>
  <c r="J429" i="25"/>
  <c r="I429" i="25"/>
  <c r="T431" i="25"/>
  <c r="S431" i="25"/>
  <c r="T433" i="25"/>
  <c r="S433" i="25"/>
  <c r="J434" i="25"/>
  <c r="J436" i="25"/>
  <c r="I436" i="25"/>
  <c r="T438" i="25"/>
  <c r="S438" i="25"/>
  <c r="T440" i="25"/>
  <c r="S440" i="25"/>
  <c r="J402" i="25"/>
  <c r="I402" i="25"/>
  <c r="T383" i="25"/>
  <c r="S383" i="25"/>
  <c r="J384" i="25"/>
  <c r="J386" i="25"/>
  <c r="I386" i="25"/>
  <c r="T388" i="25"/>
  <c r="S388" i="25"/>
  <c r="T390" i="25"/>
  <c r="S390" i="25"/>
  <c r="J393" i="25"/>
  <c r="I393" i="25"/>
  <c r="J395" i="25"/>
  <c r="I395" i="25"/>
  <c r="T397" i="25"/>
  <c r="S397" i="25"/>
  <c r="T399" i="25"/>
  <c r="S399" i="25"/>
  <c r="J400" i="25"/>
  <c r="T340" i="25"/>
  <c r="S340" i="25"/>
  <c r="J343" i="25"/>
  <c r="I343" i="25"/>
  <c r="J345" i="25"/>
  <c r="I345" i="25"/>
  <c r="AD346" i="25"/>
  <c r="AM346" i="25" s="1"/>
  <c r="T347" i="25"/>
  <c r="S347" i="25"/>
  <c r="T349" i="25"/>
  <c r="S349" i="25"/>
  <c r="J350" i="25"/>
  <c r="J352" i="25"/>
  <c r="I352" i="25"/>
  <c r="T354" i="25"/>
  <c r="S354" i="25"/>
  <c r="T356" i="25"/>
  <c r="S356" i="25"/>
  <c r="J318" i="25"/>
  <c r="I318" i="25"/>
  <c r="T299" i="25"/>
  <c r="S299" i="25"/>
  <c r="J300" i="25"/>
  <c r="J302" i="25"/>
  <c r="I302" i="25"/>
  <c r="T304" i="25"/>
  <c r="S304" i="25"/>
  <c r="T306" i="25"/>
  <c r="S306" i="25"/>
  <c r="J309" i="25"/>
  <c r="I309" i="25"/>
  <c r="J311" i="25"/>
  <c r="I311" i="25"/>
  <c r="AD312" i="25"/>
  <c r="AM312" i="25" s="1"/>
  <c r="T313" i="25"/>
  <c r="S313" i="25"/>
  <c r="T315" i="25"/>
  <c r="S315" i="25"/>
  <c r="J316" i="25"/>
  <c r="T256" i="25"/>
  <c r="S256" i="25"/>
  <c r="J259" i="25"/>
  <c r="I259" i="25"/>
  <c r="J261" i="25"/>
  <c r="I261" i="25"/>
  <c r="T263" i="25"/>
  <c r="S263" i="25"/>
  <c r="T265" i="25"/>
  <c r="S265" i="25"/>
  <c r="J266" i="25"/>
  <c r="J268" i="25"/>
  <c r="I268" i="25"/>
  <c r="T270" i="25"/>
  <c r="S270" i="25"/>
  <c r="T272" i="25"/>
  <c r="S272" i="25"/>
  <c r="J234" i="25"/>
  <c r="I234" i="25"/>
  <c r="T215" i="25"/>
  <c r="S215" i="25"/>
  <c r="J216" i="25"/>
  <c r="J218" i="25"/>
  <c r="I218" i="25"/>
  <c r="T220" i="25"/>
  <c r="S220" i="25"/>
  <c r="T222" i="25"/>
  <c r="S222" i="25"/>
  <c r="J225" i="25"/>
  <c r="I225" i="25"/>
  <c r="J227" i="25"/>
  <c r="I227" i="25"/>
  <c r="AD228" i="25"/>
  <c r="AM227" i="25" s="1"/>
  <c r="T229" i="25"/>
  <c r="S229" i="25"/>
  <c r="T231" i="25"/>
  <c r="S231" i="25"/>
  <c r="J232" i="25"/>
  <c r="I445" i="25"/>
  <c r="J445" i="25"/>
  <c r="S447" i="25"/>
  <c r="T447" i="25"/>
  <c r="S449" i="25"/>
  <c r="T449" i="25"/>
  <c r="I452" i="25"/>
  <c r="J452" i="25"/>
  <c r="I454" i="25"/>
  <c r="J454" i="25"/>
  <c r="AA455" i="25"/>
  <c r="S456" i="25"/>
  <c r="T456" i="25"/>
  <c r="S458" i="25"/>
  <c r="T458" i="25"/>
  <c r="I461" i="25"/>
  <c r="J461" i="25"/>
  <c r="S463" i="25"/>
  <c r="T463" i="25"/>
  <c r="I404" i="25"/>
  <c r="J404" i="25"/>
  <c r="AA405" i="25"/>
  <c r="S406" i="25"/>
  <c r="T406" i="25"/>
  <c r="S408" i="25"/>
  <c r="T408" i="25"/>
  <c r="I411" i="25"/>
  <c r="J411" i="25"/>
  <c r="S413" i="25"/>
  <c r="T413" i="25"/>
  <c r="S415" i="25"/>
  <c r="T415" i="25"/>
  <c r="I418" i="25"/>
  <c r="J418" i="25"/>
  <c r="I420" i="25"/>
  <c r="J420" i="25"/>
  <c r="AA421" i="25"/>
  <c r="AJ383" i="25"/>
  <c r="I361" i="25"/>
  <c r="J361" i="25"/>
  <c r="S363" i="25"/>
  <c r="T363" i="25"/>
  <c r="S365" i="25"/>
  <c r="T365" i="25"/>
  <c r="I368" i="25"/>
  <c r="J368" i="25"/>
  <c r="I370" i="25"/>
  <c r="J370" i="25"/>
  <c r="AA371" i="25"/>
  <c r="S372" i="25"/>
  <c r="T372" i="25"/>
  <c r="S374" i="25"/>
  <c r="T374" i="25"/>
  <c r="I377" i="25"/>
  <c r="J377" i="25"/>
  <c r="S379" i="25"/>
  <c r="T379" i="25"/>
  <c r="AA321" i="25"/>
  <c r="S322" i="25"/>
  <c r="T322" i="25"/>
  <c r="I327" i="25"/>
  <c r="J327" i="25"/>
  <c r="S329" i="25"/>
  <c r="T329" i="25"/>
  <c r="S331" i="25"/>
  <c r="T331" i="25"/>
  <c r="I334" i="25"/>
  <c r="J334" i="25"/>
  <c r="AA337" i="25"/>
  <c r="I277" i="25"/>
  <c r="J277" i="25"/>
  <c r="S281" i="25"/>
  <c r="T281" i="25"/>
  <c r="I284" i="25"/>
  <c r="J284" i="25"/>
  <c r="I286" i="25"/>
  <c r="J286" i="25"/>
  <c r="AA287" i="25"/>
  <c r="S288" i="25"/>
  <c r="T288" i="25"/>
  <c r="S290" i="25"/>
  <c r="T290" i="25"/>
  <c r="I293" i="25"/>
  <c r="J293" i="25"/>
  <c r="S295" i="25"/>
  <c r="T295" i="25"/>
  <c r="I236" i="25"/>
  <c r="J236" i="25"/>
  <c r="AA237" i="25"/>
  <c r="S238" i="25"/>
  <c r="T238" i="25"/>
  <c r="S240" i="25"/>
  <c r="T240" i="25"/>
  <c r="I243" i="25"/>
  <c r="J243" i="25"/>
  <c r="S245" i="25"/>
  <c r="T245" i="25"/>
  <c r="S247" i="25"/>
  <c r="T247" i="25"/>
  <c r="I252" i="25"/>
  <c r="J252" i="25"/>
  <c r="AA253" i="25"/>
  <c r="I193" i="25"/>
  <c r="J193" i="25"/>
  <c r="S195" i="25"/>
  <c r="T195" i="25"/>
  <c r="S197" i="25"/>
  <c r="T197" i="25"/>
  <c r="I200" i="25"/>
  <c r="J200" i="25"/>
  <c r="I202" i="25"/>
  <c r="J202" i="25"/>
  <c r="AA203" i="25"/>
  <c r="S204" i="25"/>
  <c r="T204" i="25"/>
  <c r="I209" i="25"/>
  <c r="J209" i="25"/>
  <c r="S211" i="25"/>
  <c r="T211" i="25"/>
  <c r="I152" i="25"/>
  <c r="J152" i="25"/>
  <c r="AA153" i="25"/>
  <c r="S154" i="25"/>
  <c r="T154" i="25"/>
  <c r="S161" i="25"/>
  <c r="T161" i="25"/>
  <c r="S163" i="25"/>
  <c r="T163" i="25"/>
  <c r="I166" i="25"/>
  <c r="J166" i="25"/>
  <c r="I168" i="25"/>
  <c r="J168" i="25"/>
  <c r="S113" i="25"/>
  <c r="T113" i="25"/>
  <c r="I116" i="25"/>
  <c r="J116" i="25"/>
  <c r="I118" i="25"/>
  <c r="J118" i="25"/>
  <c r="S120" i="25"/>
  <c r="T120" i="25"/>
  <c r="S122" i="25"/>
  <c r="T122" i="25"/>
  <c r="I125" i="25"/>
  <c r="J125" i="25"/>
  <c r="S127" i="25"/>
  <c r="T127" i="25"/>
  <c r="T172" i="25"/>
  <c r="S172" i="25"/>
  <c r="J175" i="25"/>
  <c r="I175" i="25"/>
  <c r="J177" i="25"/>
  <c r="I177" i="25"/>
  <c r="AD178" i="25"/>
  <c r="AM178" i="25" s="1"/>
  <c r="V13" i="32" s="1"/>
  <c r="I16" i="32" s="1"/>
  <c r="T179" i="25"/>
  <c r="S179" i="25"/>
  <c r="T181" i="25"/>
  <c r="S181" i="25"/>
  <c r="J182" i="25"/>
  <c r="J184" i="25"/>
  <c r="I184" i="25"/>
  <c r="T186" i="25"/>
  <c r="S186" i="25"/>
  <c r="T188" i="25"/>
  <c r="S188" i="25"/>
  <c r="J150" i="25"/>
  <c r="I150" i="25"/>
  <c r="T131" i="25"/>
  <c r="S131" i="25"/>
  <c r="J134" i="25"/>
  <c r="I134" i="25"/>
  <c r="T136" i="25"/>
  <c r="S136" i="25"/>
  <c r="T138" i="25"/>
  <c r="S138" i="25"/>
  <c r="J141" i="25"/>
  <c r="I141" i="25"/>
  <c r="J143" i="25"/>
  <c r="I143" i="25"/>
  <c r="T145" i="25"/>
  <c r="S145" i="25"/>
  <c r="T147" i="25"/>
  <c r="S147" i="25"/>
  <c r="AK108" i="25"/>
  <c r="J88" i="25"/>
  <c r="I88" i="25"/>
  <c r="T90" i="25"/>
  <c r="S90" i="25"/>
  <c r="T92" i="25"/>
  <c r="S92" i="25"/>
  <c r="J95" i="25"/>
  <c r="I95" i="25"/>
  <c r="J97" i="25"/>
  <c r="I97" i="25"/>
  <c r="T99" i="25"/>
  <c r="S99" i="25"/>
  <c r="T101" i="25"/>
  <c r="S101" i="25"/>
  <c r="J104" i="25"/>
  <c r="I104" i="25"/>
  <c r="J67" i="25"/>
  <c r="I67" i="25"/>
  <c r="T69" i="25"/>
  <c r="S69" i="25"/>
  <c r="T71" i="25"/>
  <c r="S71" i="25"/>
  <c r="J74" i="25"/>
  <c r="I74" i="25"/>
  <c r="J76" i="25"/>
  <c r="I76" i="25"/>
  <c r="T78" i="25"/>
  <c r="S78" i="25"/>
  <c r="T80" i="25"/>
  <c r="S80" i="25"/>
  <c r="J83" i="25"/>
  <c r="I83" i="25"/>
  <c r="T85" i="25"/>
  <c r="S85" i="25"/>
  <c r="T49" i="25"/>
  <c r="S49" i="25"/>
  <c r="T53" i="25"/>
  <c r="S53" i="25"/>
  <c r="T57" i="25"/>
  <c r="S57" i="25"/>
  <c r="T61" i="25"/>
  <c r="S61" i="25"/>
  <c r="J46" i="25"/>
  <c r="I46" i="25"/>
  <c r="J51" i="25"/>
  <c r="I51" i="25"/>
  <c r="J57" i="25"/>
  <c r="I57" i="25"/>
  <c r="J62" i="25"/>
  <c r="I62" i="25"/>
  <c r="T27" i="25"/>
  <c r="S27" i="25"/>
  <c r="T31" i="25"/>
  <c r="S31" i="25"/>
  <c r="T35" i="25"/>
  <c r="S35" i="25"/>
  <c r="T39" i="25"/>
  <c r="S39" i="25"/>
  <c r="T43" i="25"/>
  <c r="S43" i="25"/>
  <c r="J29" i="25"/>
  <c r="I29" i="25"/>
  <c r="J34" i="25"/>
  <c r="I34" i="25"/>
  <c r="J40" i="25"/>
  <c r="I40" i="25"/>
  <c r="AI40" i="25" s="1"/>
  <c r="T4" i="25"/>
  <c r="S4" i="25"/>
  <c r="T6" i="25"/>
  <c r="S6" i="25"/>
  <c r="T8" i="25"/>
  <c r="S8" i="25"/>
  <c r="T10" i="25"/>
  <c r="S10" i="25"/>
  <c r="T12" i="25"/>
  <c r="S12" i="25"/>
  <c r="T14" i="25"/>
  <c r="S14" i="25"/>
  <c r="T16" i="25"/>
  <c r="S16" i="25"/>
  <c r="T18" i="25"/>
  <c r="S18" i="25"/>
  <c r="T20" i="25"/>
  <c r="S20" i="25"/>
  <c r="T22" i="25"/>
  <c r="S22" i="25"/>
  <c r="AI21" i="25"/>
  <c r="AI22" i="25"/>
  <c r="T324" i="25"/>
  <c r="J336" i="25"/>
  <c r="J337" i="25"/>
  <c r="T277" i="25"/>
  <c r="T279" i="25"/>
  <c r="J283" i="25"/>
  <c r="AB291" i="25"/>
  <c r="AD291" i="25" s="1"/>
  <c r="AM291" i="25" s="1"/>
  <c r="J294" i="25"/>
  <c r="J239" i="25"/>
  <c r="T194" i="25"/>
  <c r="T206" i="25"/>
  <c r="T156" i="25"/>
  <c r="T169" i="25"/>
  <c r="T114" i="25"/>
  <c r="AB127" i="25"/>
  <c r="AD127" i="25" s="1"/>
  <c r="AM126" i="25" s="1"/>
  <c r="AM64" i="25"/>
  <c r="T477" i="25"/>
  <c r="S477" i="25"/>
  <c r="T479" i="25"/>
  <c r="S479" i="25"/>
  <c r="J480" i="25"/>
  <c r="J482" i="25"/>
  <c r="I482" i="25"/>
  <c r="T484" i="25"/>
  <c r="S484" i="25"/>
  <c r="J425" i="25"/>
  <c r="I425" i="25"/>
  <c r="T427" i="25"/>
  <c r="S427" i="25"/>
  <c r="T429" i="25"/>
  <c r="S429" i="25"/>
  <c r="J430" i="25"/>
  <c r="J432" i="25"/>
  <c r="I432" i="25"/>
  <c r="T434" i="25"/>
  <c r="S434" i="25"/>
  <c r="T436" i="25"/>
  <c r="S436" i="25"/>
  <c r="J439" i="25"/>
  <c r="I439" i="25"/>
  <c r="J441" i="25"/>
  <c r="I441" i="25"/>
  <c r="AD442" i="25"/>
  <c r="AM441" i="25" s="1"/>
  <c r="J382" i="25"/>
  <c r="I382" i="25"/>
  <c r="T384" i="25"/>
  <c r="S384" i="25"/>
  <c r="T386" i="25"/>
  <c r="S386" i="25"/>
  <c r="J389" i="25"/>
  <c r="I389" i="25"/>
  <c r="J391" i="25"/>
  <c r="I391" i="25"/>
  <c r="AD392" i="25"/>
  <c r="AM392" i="25" s="1"/>
  <c r="T393" i="25"/>
  <c r="S393" i="25"/>
  <c r="T395" i="25"/>
  <c r="S395" i="25"/>
  <c r="J396" i="25"/>
  <c r="J398" i="25"/>
  <c r="I398" i="25"/>
  <c r="T400" i="25"/>
  <c r="S400" i="25"/>
  <c r="J341" i="25"/>
  <c r="I341" i="25"/>
  <c r="AD342" i="25"/>
  <c r="AM341" i="25" s="1"/>
  <c r="T343" i="25"/>
  <c r="S343" i="25"/>
  <c r="T345" i="25"/>
  <c r="S345" i="25"/>
  <c r="J346" i="25"/>
  <c r="J348" i="25"/>
  <c r="I348" i="25"/>
  <c r="T350" i="25"/>
  <c r="S350" i="25"/>
  <c r="T352" i="25"/>
  <c r="S352" i="25"/>
  <c r="J355" i="25"/>
  <c r="I355" i="25"/>
  <c r="J357" i="25"/>
  <c r="I357" i="25"/>
  <c r="AD358" i="25"/>
  <c r="AM358" i="25" s="1"/>
  <c r="J298" i="25"/>
  <c r="I298" i="25"/>
  <c r="T300" i="25"/>
  <c r="S300" i="25"/>
  <c r="T302" i="25"/>
  <c r="S302" i="25"/>
  <c r="J305" i="25"/>
  <c r="I305" i="25"/>
  <c r="J307" i="25"/>
  <c r="I307" i="25"/>
  <c r="AD308" i="25"/>
  <c r="AM308" i="25" s="1"/>
  <c r="T309" i="25"/>
  <c r="S309" i="25"/>
  <c r="T311" i="25"/>
  <c r="S311" i="25"/>
  <c r="J312" i="25"/>
  <c r="J314" i="25"/>
  <c r="I314" i="25"/>
  <c r="T316" i="25"/>
  <c r="S316" i="25"/>
  <c r="J257" i="25"/>
  <c r="I257" i="25"/>
  <c r="AD258" i="25"/>
  <c r="AM258" i="25" s="1"/>
  <c r="T259" i="25"/>
  <c r="S259" i="25"/>
  <c r="T261" i="25"/>
  <c r="S261" i="25"/>
  <c r="J262" i="25"/>
  <c r="J264" i="25"/>
  <c r="I264" i="25"/>
  <c r="T266" i="25"/>
  <c r="S266" i="25"/>
  <c r="T268" i="25"/>
  <c r="S268" i="25"/>
  <c r="J271" i="25"/>
  <c r="I271" i="25"/>
  <c r="J273" i="25"/>
  <c r="I273" i="25"/>
  <c r="J214" i="25"/>
  <c r="I214" i="25"/>
  <c r="T216" i="25"/>
  <c r="S216" i="25"/>
  <c r="T218" i="25"/>
  <c r="S218" i="25"/>
  <c r="J221" i="25"/>
  <c r="I221" i="25"/>
  <c r="J223" i="25"/>
  <c r="I223" i="25"/>
  <c r="AD224" i="25"/>
  <c r="T225" i="25"/>
  <c r="S225" i="25"/>
  <c r="T227" i="25"/>
  <c r="S227" i="25"/>
  <c r="J228" i="25"/>
  <c r="J230" i="25"/>
  <c r="I230" i="25"/>
  <c r="T232" i="25"/>
  <c r="S232" i="25"/>
  <c r="S445" i="25"/>
  <c r="T445" i="25"/>
  <c r="I448" i="25"/>
  <c r="J448" i="25"/>
  <c r="I450" i="25"/>
  <c r="J450" i="25"/>
  <c r="AA451" i="25"/>
  <c r="S452" i="25"/>
  <c r="T452" i="25"/>
  <c r="S454" i="25"/>
  <c r="T454" i="25"/>
  <c r="I457" i="25"/>
  <c r="J457" i="25"/>
  <c r="S459" i="25"/>
  <c r="T459" i="25"/>
  <c r="S461" i="25"/>
  <c r="T461" i="25"/>
  <c r="T444" i="25"/>
  <c r="I423" i="25"/>
  <c r="J423" i="25"/>
  <c r="S404" i="25"/>
  <c r="T404" i="25"/>
  <c r="I407" i="25"/>
  <c r="J407" i="25"/>
  <c r="S409" i="25"/>
  <c r="T409" i="25"/>
  <c r="S411" i="25"/>
  <c r="T411" i="25"/>
  <c r="I414" i="25"/>
  <c r="J414" i="25"/>
  <c r="I416" i="25"/>
  <c r="J416" i="25"/>
  <c r="AA417" i="25"/>
  <c r="S418" i="25"/>
  <c r="T418" i="25"/>
  <c r="S420" i="25"/>
  <c r="T420" i="25"/>
  <c r="S361" i="25"/>
  <c r="T361" i="25"/>
  <c r="I364" i="25"/>
  <c r="J364" i="25"/>
  <c r="I366" i="25"/>
  <c r="J366" i="25"/>
  <c r="S368" i="25"/>
  <c r="T368" i="25"/>
  <c r="S370" i="25"/>
  <c r="T370" i="25"/>
  <c r="I373" i="25"/>
  <c r="J373" i="25"/>
  <c r="S375" i="25"/>
  <c r="T375" i="25"/>
  <c r="S377" i="25"/>
  <c r="T377" i="25"/>
  <c r="T360" i="25"/>
  <c r="I339" i="25"/>
  <c r="J339" i="25"/>
  <c r="S320" i="25"/>
  <c r="T320" i="25"/>
  <c r="S325" i="25"/>
  <c r="T325" i="25"/>
  <c r="I330" i="25"/>
  <c r="J330" i="25"/>
  <c r="I332" i="25"/>
  <c r="J332" i="25"/>
  <c r="AA333" i="25"/>
  <c r="S334" i="25"/>
  <c r="T334" i="25"/>
  <c r="S336" i="25"/>
  <c r="T336" i="25"/>
  <c r="I280" i="25"/>
  <c r="J280" i="25"/>
  <c r="I282" i="25"/>
  <c r="J282" i="25"/>
  <c r="AA283" i="25"/>
  <c r="S284" i="25"/>
  <c r="T284" i="25"/>
  <c r="S286" i="25"/>
  <c r="T286" i="25"/>
  <c r="I289" i="25"/>
  <c r="J289" i="25"/>
  <c r="S293" i="25"/>
  <c r="T293" i="25"/>
  <c r="T276" i="25"/>
  <c r="I255" i="25"/>
  <c r="J255" i="25"/>
  <c r="S236" i="25"/>
  <c r="T236" i="25"/>
  <c r="S243" i="25"/>
  <c r="T243" i="25"/>
  <c r="I246" i="25"/>
  <c r="J246" i="25"/>
  <c r="I248" i="25"/>
  <c r="J248" i="25"/>
  <c r="AA249" i="25"/>
  <c r="S250" i="25"/>
  <c r="T250" i="25"/>
  <c r="S252" i="25"/>
  <c r="T252" i="25"/>
  <c r="S193" i="25"/>
  <c r="T193" i="25"/>
  <c r="I196" i="25"/>
  <c r="J196" i="25"/>
  <c r="I198" i="25"/>
  <c r="J198" i="25"/>
  <c r="AA199" i="25"/>
  <c r="S200" i="25"/>
  <c r="T200" i="25"/>
  <c r="S202" i="25"/>
  <c r="T202" i="25"/>
  <c r="I205" i="25"/>
  <c r="J205" i="25"/>
  <c r="S207" i="25"/>
  <c r="T207" i="25"/>
  <c r="S209" i="25"/>
  <c r="T209" i="25"/>
  <c r="T192" i="25"/>
  <c r="I171" i="25"/>
  <c r="J171" i="25"/>
  <c r="S152" i="25"/>
  <c r="T152" i="25"/>
  <c r="I155" i="25"/>
  <c r="J155" i="25"/>
  <c r="S157" i="25"/>
  <c r="T157" i="25"/>
  <c r="S159" i="25"/>
  <c r="T159" i="25"/>
  <c r="I162" i="25"/>
  <c r="J162" i="25"/>
  <c r="I164" i="25"/>
  <c r="J164" i="25"/>
  <c r="S166" i="25"/>
  <c r="T166" i="25"/>
  <c r="S168" i="25"/>
  <c r="T168" i="25"/>
  <c r="S109" i="25"/>
  <c r="T109" i="25"/>
  <c r="I112" i="25"/>
  <c r="J112" i="25"/>
  <c r="I114" i="25"/>
  <c r="J114" i="25"/>
  <c r="S116" i="25"/>
  <c r="T116" i="25"/>
  <c r="S118" i="25"/>
  <c r="T118" i="25"/>
  <c r="S123" i="25"/>
  <c r="T123" i="25"/>
  <c r="S125" i="25"/>
  <c r="T125" i="25"/>
  <c r="AJ111" i="25"/>
  <c r="AJ110" i="25"/>
  <c r="J173" i="25"/>
  <c r="I173" i="25"/>
  <c r="AD174" i="25"/>
  <c r="AM174" i="25" s="1"/>
  <c r="V9" i="32" s="1"/>
  <c r="I15" i="32" s="1"/>
  <c r="T175" i="25"/>
  <c r="S175" i="25"/>
  <c r="T177" i="25"/>
  <c r="S177" i="25"/>
  <c r="J178" i="25"/>
  <c r="J180" i="25"/>
  <c r="I180" i="25"/>
  <c r="T182" i="25"/>
  <c r="S182" i="25"/>
  <c r="T184" i="25"/>
  <c r="S184" i="25"/>
  <c r="J187" i="25"/>
  <c r="I187" i="25"/>
  <c r="J189" i="25"/>
  <c r="I189" i="25"/>
  <c r="AD190" i="25"/>
  <c r="AM189" i="25" s="1"/>
  <c r="V24" i="32" s="1"/>
  <c r="H19" i="32" s="1"/>
  <c r="J130" i="25"/>
  <c r="I130" i="25"/>
  <c r="T132" i="25"/>
  <c r="S132" i="25"/>
  <c r="T134" i="25"/>
  <c r="S134" i="25"/>
  <c r="J137" i="25"/>
  <c r="I137" i="25"/>
  <c r="J139" i="25"/>
  <c r="I139" i="25"/>
  <c r="T141" i="25"/>
  <c r="S141" i="25"/>
  <c r="T143" i="25"/>
  <c r="S143" i="25"/>
  <c r="J146" i="25"/>
  <c r="I146" i="25"/>
  <c r="T148" i="25"/>
  <c r="S148" i="25"/>
  <c r="S108" i="25"/>
  <c r="T88" i="25"/>
  <c r="S88" i="25"/>
  <c r="J91" i="25"/>
  <c r="I91" i="25"/>
  <c r="J93" i="25"/>
  <c r="I93" i="25"/>
  <c r="T95" i="25"/>
  <c r="S95" i="25"/>
  <c r="T97" i="25"/>
  <c r="S97" i="25"/>
  <c r="J100" i="25"/>
  <c r="I100" i="25"/>
  <c r="T102" i="25"/>
  <c r="S102" i="25"/>
  <c r="T104" i="25"/>
  <c r="S104" i="25"/>
  <c r="T67" i="25"/>
  <c r="S67" i="25"/>
  <c r="J70" i="25"/>
  <c r="I70" i="25"/>
  <c r="J72" i="25"/>
  <c r="I72" i="25"/>
  <c r="T74" i="25"/>
  <c r="S74" i="25"/>
  <c r="T76" i="25"/>
  <c r="S76" i="25"/>
  <c r="J79" i="25"/>
  <c r="I79" i="25"/>
  <c r="T81" i="25"/>
  <c r="S81" i="25"/>
  <c r="T83" i="25"/>
  <c r="S83" i="25"/>
  <c r="T46" i="25"/>
  <c r="S46" i="25"/>
  <c r="T50" i="25"/>
  <c r="S50" i="25"/>
  <c r="T54" i="25"/>
  <c r="S54" i="25"/>
  <c r="T58" i="25"/>
  <c r="S58" i="25"/>
  <c r="T62" i="25"/>
  <c r="S62" i="25"/>
  <c r="J47" i="25"/>
  <c r="I47" i="25"/>
  <c r="J53" i="25"/>
  <c r="I53" i="25"/>
  <c r="J58" i="25"/>
  <c r="I58" i="25"/>
  <c r="J63" i="25"/>
  <c r="I63" i="25"/>
  <c r="T28" i="25"/>
  <c r="S28" i="25"/>
  <c r="T32" i="25"/>
  <c r="S32" i="25"/>
  <c r="T36" i="25"/>
  <c r="S36" i="25"/>
  <c r="T40" i="25"/>
  <c r="S40" i="25"/>
  <c r="J25" i="25"/>
  <c r="I25" i="25"/>
  <c r="J30" i="25"/>
  <c r="I30" i="25"/>
  <c r="J36" i="25"/>
  <c r="I36" i="25"/>
  <c r="J41" i="25"/>
  <c r="I41" i="25"/>
  <c r="T7" i="25"/>
  <c r="S7" i="25"/>
  <c r="T11" i="25"/>
  <c r="S11" i="25"/>
  <c r="T15" i="25"/>
  <c r="S15" i="25"/>
  <c r="T19" i="25"/>
  <c r="S19" i="25"/>
  <c r="T3" i="25"/>
  <c r="S3" i="25"/>
  <c r="AK5" i="25"/>
  <c r="AK6" i="25"/>
  <c r="AI18" i="25"/>
  <c r="AI17" i="25"/>
  <c r="AI6" i="25"/>
  <c r="AI5" i="25"/>
  <c r="T327" i="25"/>
  <c r="AB333" i="25"/>
  <c r="J278" i="25"/>
  <c r="T280" i="25"/>
  <c r="T285" i="25"/>
  <c r="J291" i="25"/>
  <c r="AM267" i="25"/>
  <c r="AM270" i="25"/>
  <c r="AM269" i="25"/>
  <c r="AM268" i="25"/>
  <c r="T235" i="25"/>
  <c r="T241" i="25"/>
  <c r="J197" i="25"/>
  <c r="T208" i="25"/>
  <c r="AB153" i="25"/>
  <c r="J159" i="25"/>
  <c r="J117" i="25"/>
  <c r="AM9" i="25"/>
  <c r="AU9" i="25" s="1"/>
  <c r="AM10" i="25"/>
  <c r="AU10" i="25" s="1"/>
  <c r="AA136" i="25"/>
  <c r="AC136" i="25" s="1"/>
  <c r="AM134" i="25" s="1"/>
  <c r="I98" i="25"/>
  <c r="AA69" i="25"/>
  <c r="AC69" i="25" s="1"/>
  <c r="AM67" i="25" s="1"/>
  <c r="AA85" i="25"/>
  <c r="AC85" i="25" s="1"/>
  <c r="AM82" i="25" s="1"/>
  <c r="AC60" i="25"/>
  <c r="AM57" i="25" s="1"/>
  <c r="AC27" i="25"/>
  <c r="AM24" i="25" s="1"/>
  <c r="AC22" i="25"/>
  <c r="AM20" i="25" s="1"/>
  <c r="AU20" i="25" s="1"/>
  <c r="J417" i="25"/>
  <c r="AM340" i="25"/>
  <c r="AM339" i="25"/>
  <c r="AM356" i="25"/>
  <c r="AM355" i="25"/>
  <c r="AB211" i="25"/>
  <c r="J169" i="25"/>
  <c r="J119" i="25"/>
  <c r="AB237" i="25"/>
  <c r="J253" i="25"/>
  <c r="J153" i="25"/>
  <c r="AA132" i="25"/>
  <c r="I136" i="25"/>
  <c r="AA106" i="25"/>
  <c r="AC106" i="25" s="1"/>
  <c r="AM103" i="25" s="1"/>
  <c r="AA90" i="25"/>
  <c r="AC90" i="25" s="1"/>
  <c r="AM88" i="25" s="1"/>
  <c r="I69" i="25"/>
  <c r="AA77" i="25"/>
  <c r="AC77" i="25" s="1"/>
  <c r="AM74" i="25" s="1"/>
  <c r="I85" i="25"/>
  <c r="I27" i="25"/>
  <c r="AM432" i="25"/>
  <c r="AM431" i="25"/>
  <c r="AB371" i="25"/>
  <c r="AD371" i="25" s="1"/>
  <c r="AM371" i="25" s="1"/>
  <c r="AB321" i="25"/>
  <c r="AB329" i="25"/>
  <c r="AD329" i="25" s="1"/>
  <c r="AM329" i="25" s="1"/>
  <c r="J249" i="25"/>
  <c r="J199" i="25"/>
  <c r="AM469" i="25"/>
  <c r="AM470" i="25"/>
  <c r="AB463" i="25"/>
  <c r="AM428" i="25"/>
  <c r="AM394" i="25"/>
  <c r="AM60" i="25"/>
  <c r="AM59" i="25"/>
  <c r="AM27" i="25"/>
  <c r="AM26" i="25"/>
  <c r="AM25" i="25"/>
  <c r="I132" i="25"/>
  <c r="AA148" i="25"/>
  <c r="AC148" i="25" s="1"/>
  <c r="AM145" i="25" s="1"/>
  <c r="I106" i="25"/>
  <c r="I90" i="25"/>
  <c r="AA94" i="25"/>
  <c r="AC94" i="25" s="1"/>
  <c r="AM91" i="25" s="1"/>
  <c r="I77" i="25"/>
  <c r="I56" i="25"/>
  <c r="I64" i="25"/>
  <c r="AC39" i="25"/>
  <c r="AM37" i="25" s="1"/>
  <c r="AC43" i="25"/>
  <c r="AM40" i="25" s="1"/>
  <c r="I22" i="25"/>
  <c r="I16" i="25"/>
  <c r="J371" i="25"/>
  <c r="AB379" i="25"/>
  <c r="AD379" i="25" s="1"/>
  <c r="AM379" i="25" s="1"/>
  <c r="AM352" i="25"/>
  <c r="J321" i="25"/>
  <c r="J329" i="25"/>
  <c r="J245" i="25"/>
  <c r="J157" i="25"/>
  <c r="J165" i="25"/>
  <c r="J115" i="25"/>
  <c r="J123" i="25"/>
  <c r="AM56" i="25"/>
  <c r="AM55" i="25"/>
  <c r="AA144" i="25"/>
  <c r="AC144" i="25" s="1"/>
  <c r="AM142" i="25" s="1"/>
  <c r="I102" i="25"/>
  <c r="I81" i="25"/>
  <c r="J447" i="25"/>
  <c r="J421" i="25"/>
  <c r="J127" i="25"/>
  <c r="I148" i="25"/>
  <c r="I94" i="25"/>
  <c r="AA98" i="25"/>
  <c r="AC98" i="25" s="1"/>
  <c r="AM96" i="25" s="1"/>
  <c r="AC56" i="25"/>
  <c r="AM54" i="25" s="1"/>
  <c r="I60" i="25"/>
  <c r="AC64" i="25"/>
  <c r="AM62" i="25" s="1"/>
  <c r="I39" i="25"/>
  <c r="I43" i="25"/>
  <c r="I15" i="25"/>
  <c r="AB417" i="25"/>
  <c r="AM388" i="25"/>
  <c r="J379" i="25"/>
  <c r="AM348" i="25"/>
  <c r="AM350" i="25"/>
  <c r="AM349" i="25"/>
  <c r="AM347" i="25"/>
  <c r="AB295" i="25"/>
  <c r="AM256" i="25"/>
  <c r="J241" i="25"/>
  <c r="J207" i="25"/>
  <c r="I7" i="25"/>
  <c r="I9" i="25"/>
  <c r="I19" i="25"/>
  <c r="J459" i="25"/>
  <c r="AB413" i="25"/>
  <c r="AM264" i="25"/>
  <c r="AM263" i="25"/>
  <c r="J203" i="25"/>
  <c r="AC48" i="25"/>
  <c r="AM45" i="25" s="1"/>
  <c r="AC35" i="25"/>
  <c r="AM33" i="25" s="1"/>
  <c r="AC18" i="25"/>
  <c r="AU15" i="25" s="1"/>
  <c r="J295" i="25"/>
  <c r="AM218" i="25"/>
  <c r="AM225" i="25"/>
  <c r="AM226" i="25"/>
  <c r="AM188" i="25"/>
  <c r="V23" i="32" s="1"/>
  <c r="E19" i="32" s="1"/>
  <c r="AM187" i="25"/>
  <c r="V22" i="32" s="1"/>
  <c r="D19" i="32" s="1"/>
  <c r="AM22" i="25"/>
  <c r="AU22" i="25" s="1"/>
  <c r="I144" i="25"/>
  <c r="I4" i="25"/>
  <c r="AM466" i="25"/>
  <c r="AM465" i="25"/>
  <c r="AB455" i="25"/>
  <c r="J463" i="25"/>
  <c r="AB405" i="25"/>
  <c r="J413" i="25"/>
  <c r="AB363" i="25"/>
  <c r="AD363" i="25" s="1"/>
  <c r="AM363" i="25" s="1"/>
  <c r="AB375" i="25"/>
  <c r="AB287" i="25"/>
  <c r="AB195" i="25"/>
  <c r="AD195" i="25" s="1"/>
  <c r="AM195" i="25" s="1"/>
  <c r="V9" i="31" s="1"/>
  <c r="AM104" i="25"/>
  <c r="AM18" i="25"/>
  <c r="AU18" i="25" s="1"/>
  <c r="AM17" i="25"/>
  <c r="AU17" i="25" s="1"/>
  <c r="I35" i="25"/>
  <c r="I20" i="25"/>
  <c r="AC6" i="25"/>
  <c r="AM4" i="25" s="1"/>
  <c r="AU4" i="25" s="1"/>
  <c r="I14" i="25"/>
  <c r="I18" i="25"/>
  <c r="AM52" i="25"/>
  <c r="AM51" i="25"/>
  <c r="AA140" i="25"/>
  <c r="AC140" i="25" s="1"/>
  <c r="AM137" i="25" s="1"/>
  <c r="AA73" i="25"/>
  <c r="AC73" i="25" s="1"/>
  <c r="AM70" i="25" s="1"/>
  <c r="AC31" i="25"/>
  <c r="AM29" i="25" s="1"/>
  <c r="AC10" i="25"/>
  <c r="AM8" i="25" s="1"/>
  <c r="AU8" i="25" s="1"/>
  <c r="AM479" i="25"/>
  <c r="AM478" i="25"/>
  <c r="AM477" i="25"/>
  <c r="AB451" i="25"/>
  <c r="J455" i="25"/>
  <c r="J405" i="25"/>
  <c r="AB409" i="25"/>
  <c r="AD409" i="25" s="1"/>
  <c r="AM408" i="25" s="1"/>
  <c r="AM389" i="25"/>
  <c r="AM390" i="25"/>
  <c r="J363" i="25"/>
  <c r="AB367" i="25"/>
  <c r="J375" i="25"/>
  <c r="AB325" i="25"/>
  <c r="J287" i="25"/>
  <c r="J195" i="25"/>
  <c r="AM176" i="25"/>
  <c r="V11" i="32" s="1"/>
  <c r="E16" i="32" s="1"/>
  <c r="AB161" i="25"/>
  <c r="AB111" i="25"/>
  <c r="AD111" i="25" s="1"/>
  <c r="AM111" i="25" s="1"/>
  <c r="AM95" i="25"/>
  <c r="I52" i="25"/>
  <c r="I6" i="25"/>
  <c r="I11" i="25"/>
  <c r="I13" i="25"/>
  <c r="I17" i="25"/>
  <c r="AB241" i="25"/>
  <c r="AD241" i="25" s="1"/>
  <c r="AM241" i="25" s="1"/>
  <c r="AB245" i="25"/>
  <c r="AB249" i="25"/>
  <c r="AM215" i="25"/>
  <c r="AM214" i="25"/>
  <c r="AM213" i="25"/>
  <c r="AM216" i="25"/>
  <c r="AM223" i="25"/>
  <c r="AM221" i="25"/>
  <c r="AM224" i="25"/>
  <c r="AM222" i="25"/>
  <c r="AB199" i="25"/>
  <c r="AB207" i="25"/>
  <c r="J211" i="25"/>
  <c r="AB157" i="25"/>
  <c r="AB165" i="25"/>
  <c r="AD165" i="25" s="1"/>
  <c r="AM165" i="25" s="1"/>
  <c r="AB169" i="25"/>
  <c r="AD169" i="25" s="1"/>
  <c r="AM168" i="25" s="1"/>
  <c r="AB115" i="25"/>
  <c r="AD115" i="25" s="1"/>
  <c r="AM114" i="25" s="1"/>
  <c r="AB119" i="25"/>
  <c r="AD119" i="25" s="1"/>
  <c r="AM118" i="25" s="1"/>
  <c r="AB123" i="25"/>
  <c r="AM43" i="25"/>
  <c r="AM42" i="25"/>
  <c r="I140" i="25"/>
  <c r="AA102" i="25"/>
  <c r="AC102" i="25" s="1"/>
  <c r="AM100" i="25" s="1"/>
  <c r="I73" i="25"/>
  <c r="AA81" i="25"/>
  <c r="AC81" i="25" s="1"/>
  <c r="AM79" i="25" s="1"/>
  <c r="I31" i="25"/>
  <c r="I8" i="25"/>
  <c r="I10" i="25"/>
  <c r="AM474" i="25"/>
  <c r="AM473" i="25"/>
  <c r="AB447" i="25"/>
  <c r="AD447" i="25" s="1"/>
  <c r="AM446" i="25" s="1"/>
  <c r="J451" i="25"/>
  <c r="AB459" i="25"/>
  <c r="AM438" i="25"/>
  <c r="AM435" i="25"/>
  <c r="AM436" i="25"/>
  <c r="J409" i="25"/>
  <c r="AB421" i="25"/>
  <c r="J367" i="25"/>
  <c r="AM343" i="25"/>
  <c r="AM345" i="25"/>
  <c r="AM344" i="25"/>
  <c r="J325" i="25"/>
  <c r="AM309" i="25"/>
  <c r="AM311" i="25"/>
  <c r="AM310" i="25"/>
  <c r="AB203" i="25"/>
  <c r="J161" i="25"/>
  <c r="J111" i="25"/>
  <c r="AM13" i="25"/>
  <c r="AU13" i="25" s="1"/>
  <c r="AM14" i="25"/>
  <c r="AU14" i="25" s="1"/>
  <c r="I48" i="25"/>
  <c r="AC52" i="25"/>
  <c r="AM50" i="25" s="1"/>
  <c r="I21" i="25"/>
  <c r="I5" i="25"/>
  <c r="I12" i="25"/>
  <c r="AC14" i="25"/>
  <c r="AM12" i="25" s="1"/>
  <c r="AU12" i="25" s="1"/>
  <c r="I3" i="25"/>
  <c r="I3" i="22"/>
  <c r="L3" i="24"/>
  <c r="M3" i="24"/>
  <c r="L4" i="24"/>
  <c r="M4" i="24"/>
  <c r="L5" i="24"/>
  <c r="M5" i="24"/>
  <c r="L6" i="24"/>
  <c r="M6" i="24"/>
  <c r="L7" i="24"/>
  <c r="M7" i="24"/>
  <c r="L8" i="24"/>
  <c r="M8" i="24"/>
  <c r="L9" i="24"/>
  <c r="M9" i="24"/>
  <c r="L10" i="24"/>
  <c r="M10" i="24"/>
  <c r="L11" i="24"/>
  <c r="M11" i="24"/>
  <c r="L12" i="24"/>
  <c r="M12" i="24"/>
  <c r="L13" i="24"/>
  <c r="M13" i="24"/>
  <c r="L14" i="24"/>
  <c r="M14" i="24"/>
  <c r="L15" i="24"/>
  <c r="M15" i="24"/>
  <c r="L16" i="24"/>
  <c r="M16" i="24"/>
  <c r="L17" i="24"/>
  <c r="M17" i="24"/>
  <c r="L18" i="24"/>
  <c r="M18" i="24"/>
  <c r="L19" i="24"/>
  <c r="M19" i="24"/>
  <c r="L20" i="24"/>
  <c r="M20" i="24"/>
  <c r="L21" i="24"/>
  <c r="M21" i="24"/>
  <c r="L22" i="24"/>
  <c r="M22" i="24"/>
  <c r="L23" i="24"/>
  <c r="M23" i="24"/>
  <c r="L24" i="24"/>
  <c r="M24" i="24"/>
  <c r="L25" i="24"/>
  <c r="M25" i="24"/>
  <c r="L26" i="24"/>
  <c r="M26" i="24"/>
  <c r="L27" i="24"/>
  <c r="M27" i="24"/>
  <c r="L28" i="24"/>
  <c r="M28" i="24"/>
  <c r="L29" i="24"/>
  <c r="M29" i="24"/>
  <c r="L30" i="24"/>
  <c r="M30" i="24"/>
  <c r="L31" i="24"/>
  <c r="M31" i="24"/>
  <c r="L32" i="24"/>
  <c r="M32" i="24"/>
  <c r="L33" i="24"/>
  <c r="M33" i="24"/>
  <c r="L34" i="24"/>
  <c r="M34" i="24"/>
  <c r="L35" i="24"/>
  <c r="M35" i="24"/>
  <c r="L36" i="24"/>
  <c r="M36" i="24"/>
  <c r="L37" i="24"/>
  <c r="M37" i="24"/>
  <c r="L38" i="24"/>
  <c r="M38" i="24"/>
  <c r="L39" i="24"/>
  <c r="M39" i="24"/>
  <c r="L40" i="24"/>
  <c r="M40" i="24"/>
  <c r="L41" i="24"/>
  <c r="M41" i="24"/>
  <c r="L42" i="24"/>
  <c r="M42" i="24"/>
  <c r="L43" i="24"/>
  <c r="M43" i="24"/>
  <c r="L44" i="24"/>
  <c r="M44" i="24"/>
  <c r="L45" i="24"/>
  <c r="M45" i="24"/>
  <c r="L46" i="24"/>
  <c r="M46" i="24"/>
  <c r="L47" i="24"/>
  <c r="M47" i="24"/>
  <c r="L48" i="24"/>
  <c r="M48" i="24"/>
  <c r="L49" i="24"/>
  <c r="M49" i="24"/>
  <c r="L50" i="24"/>
  <c r="M50" i="24"/>
  <c r="L51" i="24"/>
  <c r="M51" i="24"/>
  <c r="L52" i="24"/>
  <c r="M52" i="24"/>
  <c r="L53" i="24"/>
  <c r="M53" i="24"/>
  <c r="L54" i="24"/>
  <c r="M54" i="24"/>
  <c r="L55" i="24"/>
  <c r="M55" i="24"/>
  <c r="L56" i="24"/>
  <c r="M56" i="24"/>
  <c r="L57" i="24"/>
  <c r="M57" i="24"/>
  <c r="L58" i="24"/>
  <c r="M58" i="24"/>
  <c r="L59" i="24"/>
  <c r="M59" i="24"/>
  <c r="L60" i="24"/>
  <c r="M60" i="24"/>
  <c r="L61" i="24"/>
  <c r="M61" i="24"/>
  <c r="L62" i="24"/>
  <c r="M62" i="24"/>
  <c r="L63" i="24"/>
  <c r="M63" i="24"/>
  <c r="L64" i="24"/>
  <c r="M64" i="24"/>
  <c r="L65" i="24"/>
  <c r="M65" i="24"/>
  <c r="L66" i="24"/>
  <c r="M66" i="24"/>
  <c r="L67" i="24"/>
  <c r="M67" i="24"/>
  <c r="L68" i="24"/>
  <c r="M68" i="24"/>
  <c r="L69" i="24"/>
  <c r="M69" i="24"/>
  <c r="L70" i="24"/>
  <c r="M70" i="24"/>
  <c r="L71" i="24"/>
  <c r="M71" i="24"/>
  <c r="L72" i="24"/>
  <c r="M72" i="24"/>
  <c r="L73" i="24"/>
  <c r="M73" i="24"/>
  <c r="L74" i="24"/>
  <c r="M74" i="24"/>
  <c r="L75" i="24"/>
  <c r="M75" i="24"/>
  <c r="L76" i="24"/>
  <c r="M76" i="24"/>
  <c r="L77" i="24"/>
  <c r="M77" i="24"/>
  <c r="L78" i="24"/>
  <c r="M78" i="24"/>
  <c r="L79" i="24"/>
  <c r="M79" i="24"/>
  <c r="L80" i="24"/>
  <c r="M80" i="24"/>
  <c r="L81" i="24"/>
  <c r="M81" i="24"/>
  <c r="L82" i="24"/>
  <c r="M82" i="24"/>
  <c r="L83" i="24"/>
  <c r="M83" i="24"/>
  <c r="L84" i="24"/>
  <c r="M84" i="24"/>
  <c r="L85" i="24"/>
  <c r="M85" i="24"/>
  <c r="L86" i="24"/>
  <c r="M86" i="24"/>
  <c r="L87" i="24"/>
  <c r="M87" i="24"/>
  <c r="L88" i="24"/>
  <c r="M88" i="24"/>
  <c r="L89" i="24"/>
  <c r="M89" i="24"/>
  <c r="L90" i="24"/>
  <c r="M90" i="24"/>
  <c r="L91" i="24"/>
  <c r="M91" i="24"/>
  <c r="L92" i="24"/>
  <c r="M92" i="24"/>
  <c r="L93" i="24"/>
  <c r="M93" i="24"/>
  <c r="L94" i="24"/>
  <c r="M94" i="24"/>
  <c r="L95" i="24"/>
  <c r="M95" i="24"/>
  <c r="L96" i="24"/>
  <c r="M96" i="24"/>
  <c r="L97" i="24"/>
  <c r="M97" i="24"/>
  <c r="L98" i="24"/>
  <c r="M98" i="24"/>
  <c r="L99" i="24"/>
  <c r="M99" i="24"/>
  <c r="L100" i="24"/>
  <c r="M100" i="24"/>
  <c r="L101" i="24"/>
  <c r="M101" i="24"/>
  <c r="L102" i="24"/>
  <c r="M102" i="24"/>
  <c r="L103" i="24"/>
  <c r="M103" i="24"/>
  <c r="L104" i="24"/>
  <c r="M104" i="24"/>
  <c r="L105" i="24"/>
  <c r="M105" i="24"/>
  <c r="L106" i="24"/>
  <c r="M106" i="24"/>
  <c r="L107" i="24"/>
  <c r="M107" i="24"/>
  <c r="L108" i="24"/>
  <c r="M108" i="24"/>
  <c r="L109" i="24"/>
  <c r="M109" i="24"/>
  <c r="L110" i="24"/>
  <c r="M110" i="24"/>
  <c r="L111" i="24"/>
  <c r="M111" i="24"/>
  <c r="L112" i="24"/>
  <c r="M112" i="24"/>
  <c r="L113" i="24"/>
  <c r="M113" i="24"/>
  <c r="L114" i="24"/>
  <c r="M114" i="24"/>
  <c r="L115" i="24"/>
  <c r="M115" i="24"/>
  <c r="L116" i="24"/>
  <c r="M116" i="24"/>
  <c r="L117" i="24"/>
  <c r="M117" i="24"/>
  <c r="L118" i="24"/>
  <c r="M118" i="24"/>
  <c r="L119" i="24"/>
  <c r="M119" i="24"/>
  <c r="L120" i="24"/>
  <c r="M120" i="24"/>
  <c r="L121" i="24"/>
  <c r="M121" i="24"/>
  <c r="L122" i="24"/>
  <c r="M122" i="24"/>
  <c r="L123" i="24"/>
  <c r="M123" i="24"/>
  <c r="L124" i="24"/>
  <c r="M124" i="24"/>
  <c r="L125" i="24"/>
  <c r="M125" i="24"/>
  <c r="L126" i="24"/>
  <c r="M126" i="24"/>
  <c r="L127" i="24"/>
  <c r="M127" i="24"/>
  <c r="L128" i="24"/>
  <c r="M128" i="24"/>
  <c r="L129" i="24"/>
  <c r="M129" i="24"/>
  <c r="L130" i="24"/>
  <c r="M130" i="24"/>
  <c r="L131" i="24"/>
  <c r="M131" i="24"/>
  <c r="L132" i="24"/>
  <c r="M132" i="24"/>
  <c r="L133" i="24"/>
  <c r="M133" i="24"/>
  <c r="L134" i="24"/>
  <c r="M134" i="24"/>
  <c r="L135" i="24"/>
  <c r="M135" i="24"/>
  <c r="L136" i="24"/>
  <c r="M136" i="24"/>
  <c r="L137" i="24"/>
  <c r="M137" i="24"/>
  <c r="L138" i="24"/>
  <c r="M138" i="24"/>
  <c r="L139" i="24"/>
  <c r="M139" i="24"/>
  <c r="L140" i="24"/>
  <c r="M140" i="24"/>
  <c r="L141" i="24"/>
  <c r="M141" i="24"/>
  <c r="L142" i="24"/>
  <c r="M142" i="24"/>
  <c r="L143" i="24"/>
  <c r="M143" i="24"/>
  <c r="L144" i="24"/>
  <c r="M144" i="24"/>
  <c r="L145" i="24"/>
  <c r="M145" i="24"/>
  <c r="L146" i="24"/>
  <c r="M146" i="24"/>
  <c r="L147" i="24"/>
  <c r="M147" i="24"/>
  <c r="L148" i="24"/>
  <c r="M148" i="24"/>
  <c r="L149" i="24"/>
  <c r="M149" i="24"/>
  <c r="L150" i="24"/>
  <c r="M150" i="24"/>
  <c r="L151" i="24"/>
  <c r="M151" i="24"/>
  <c r="L152" i="24"/>
  <c r="M152" i="24"/>
  <c r="L153" i="24"/>
  <c r="M153" i="24"/>
  <c r="L154" i="24"/>
  <c r="M154" i="24"/>
  <c r="L155" i="24"/>
  <c r="M155" i="24"/>
  <c r="L156" i="24"/>
  <c r="M156" i="24"/>
  <c r="L157" i="24"/>
  <c r="M157" i="24"/>
  <c r="L158" i="24"/>
  <c r="M158" i="24"/>
  <c r="L159" i="24"/>
  <c r="M159" i="24"/>
  <c r="L160" i="24"/>
  <c r="M160" i="24"/>
  <c r="L161" i="24"/>
  <c r="M161" i="24"/>
  <c r="L162" i="24"/>
  <c r="M162" i="24"/>
  <c r="L163" i="24"/>
  <c r="M163" i="24"/>
  <c r="L164" i="24"/>
  <c r="M164" i="24"/>
  <c r="L165" i="24"/>
  <c r="M165" i="24"/>
  <c r="L166" i="24"/>
  <c r="M166" i="24"/>
  <c r="L167" i="24"/>
  <c r="M167" i="24"/>
  <c r="L168" i="24"/>
  <c r="M168" i="24"/>
  <c r="L169" i="24"/>
  <c r="M169" i="24"/>
  <c r="L170" i="24"/>
  <c r="M170" i="24"/>
  <c r="L171" i="24"/>
  <c r="M171" i="24"/>
  <c r="L172" i="24"/>
  <c r="M172" i="24"/>
  <c r="L173" i="24"/>
  <c r="M173" i="24"/>
  <c r="L174" i="24"/>
  <c r="M174" i="24"/>
  <c r="L175" i="24"/>
  <c r="M175" i="24"/>
  <c r="L176" i="24"/>
  <c r="M176" i="24"/>
  <c r="L177" i="24"/>
  <c r="M177" i="24"/>
  <c r="L178" i="24"/>
  <c r="M178" i="24"/>
  <c r="L179" i="24"/>
  <c r="M179" i="24"/>
  <c r="L180" i="24"/>
  <c r="M180" i="24"/>
  <c r="L181" i="24"/>
  <c r="M181" i="24"/>
  <c r="L182" i="24"/>
  <c r="M182" i="24"/>
  <c r="L183" i="24"/>
  <c r="M183" i="24"/>
  <c r="L184" i="24"/>
  <c r="M184" i="24"/>
  <c r="L185" i="24"/>
  <c r="M185" i="24"/>
  <c r="L186" i="24"/>
  <c r="M186" i="24"/>
  <c r="L187" i="24"/>
  <c r="M187" i="24"/>
  <c r="L188" i="24"/>
  <c r="M188" i="24"/>
  <c r="L189" i="24"/>
  <c r="M189" i="24"/>
  <c r="L190" i="24"/>
  <c r="M190" i="24"/>
  <c r="L191" i="24"/>
  <c r="M191" i="24"/>
  <c r="L192" i="24"/>
  <c r="M192" i="24"/>
  <c r="L193" i="24"/>
  <c r="M193" i="24"/>
  <c r="L194" i="24"/>
  <c r="M194" i="24"/>
  <c r="L195" i="24"/>
  <c r="M195" i="24"/>
  <c r="L196" i="24"/>
  <c r="M196" i="24"/>
  <c r="L197" i="24"/>
  <c r="M197" i="24"/>
  <c r="L198" i="24"/>
  <c r="M198" i="24"/>
  <c r="L199" i="24"/>
  <c r="M199" i="24"/>
  <c r="L200" i="24"/>
  <c r="M200" i="24"/>
  <c r="L201" i="24"/>
  <c r="M201" i="24"/>
  <c r="L202" i="24"/>
  <c r="M202" i="24"/>
  <c r="L203" i="24"/>
  <c r="M203" i="24"/>
  <c r="L204" i="24"/>
  <c r="M204" i="24"/>
  <c r="L205" i="24"/>
  <c r="M205" i="24"/>
  <c r="L206" i="24"/>
  <c r="M206" i="24"/>
  <c r="L207" i="24"/>
  <c r="M207" i="24"/>
  <c r="L208" i="24"/>
  <c r="M208" i="24"/>
  <c r="L209" i="24"/>
  <c r="M209" i="24"/>
  <c r="L210" i="24"/>
  <c r="M210" i="24"/>
  <c r="L211" i="24"/>
  <c r="M211" i="24"/>
  <c r="L212" i="24"/>
  <c r="M212" i="24"/>
  <c r="L213" i="24"/>
  <c r="M213" i="24"/>
  <c r="L214" i="24"/>
  <c r="M214" i="24"/>
  <c r="L215" i="24"/>
  <c r="M215" i="24"/>
  <c r="L216" i="24"/>
  <c r="M216" i="24"/>
  <c r="L217" i="24"/>
  <c r="M217" i="24"/>
  <c r="L218" i="24"/>
  <c r="M218" i="24"/>
  <c r="L219" i="24"/>
  <c r="M219" i="24"/>
  <c r="L220" i="24"/>
  <c r="M220" i="24"/>
  <c r="L221" i="24"/>
  <c r="M221" i="24"/>
  <c r="L222" i="24"/>
  <c r="M222" i="24"/>
  <c r="L223" i="24"/>
  <c r="M223" i="24"/>
  <c r="L224" i="24"/>
  <c r="M224" i="24"/>
  <c r="L225" i="24"/>
  <c r="M225" i="24"/>
  <c r="L226" i="24"/>
  <c r="M226" i="24"/>
  <c r="L227" i="24"/>
  <c r="M227" i="24"/>
  <c r="L228" i="24"/>
  <c r="M228" i="24"/>
  <c r="L229" i="24"/>
  <c r="M229" i="24"/>
  <c r="L230" i="24"/>
  <c r="M230" i="24"/>
  <c r="L231" i="24"/>
  <c r="M231" i="24"/>
  <c r="L232" i="24"/>
  <c r="M232" i="24"/>
  <c r="L233" i="24"/>
  <c r="M233" i="24"/>
  <c r="L234" i="24"/>
  <c r="M234" i="24"/>
  <c r="L235" i="24"/>
  <c r="M235" i="24"/>
  <c r="L236" i="24"/>
  <c r="M236" i="24"/>
  <c r="L237" i="24"/>
  <c r="M237" i="24"/>
  <c r="L238" i="24"/>
  <c r="M238" i="24"/>
  <c r="L239" i="24"/>
  <c r="M239" i="24"/>
  <c r="L240" i="24"/>
  <c r="M240" i="24"/>
  <c r="L241" i="24"/>
  <c r="M241" i="24"/>
  <c r="L242" i="24"/>
  <c r="M242" i="24"/>
  <c r="L243" i="24"/>
  <c r="M243" i="24"/>
  <c r="L244" i="24"/>
  <c r="M244" i="24"/>
  <c r="L245" i="24"/>
  <c r="M245" i="24"/>
  <c r="L246" i="24"/>
  <c r="M246" i="24"/>
  <c r="L247" i="24"/>
  <c r="M247" i="24"/>
  <c r="L248" i="24"/>
  <c r="M248" i="24"/>
  <c r="L249" i="24"/>
  <c r="M249" i="24"/>
  <c r="L250" i="24"/>
  <c r="M250" i="24"/>
  <c r="L251" i="24"/>
  <c r="M251" i="24"/>
  <c r="L252" i="24"/>
  <c r="M252" i="24"/>
  <c r="L253" i="24"/>
  <c r="M253" i="24"/>
  <c r="L254" i="24"/>
  <c r="M254" i="24"/>
  <c r="L255" i="24"/>
  <c r="M255" i="24"/>
  <c r="L256" i="24"/>
  <c r="M256" i="24"/>
  <c r="L257" i="24"/>
  <c r="M257" i="24"/>
  <c r="L258" i="24"/>
  <c r="M258" i="24"/>
  <c r="L259" i="24"/>
  <c r="M259" i="24"/>
  <c r="L260" i="24"/>
  <c r="M260" i="24"/>
  <c r="L261" i="24"/>
  <c r="M261" i="24"/>
  <c r="L262" i="24"/>
  <c r="M262" i="24"/>
  <c r="L263" i="24"/>
  <c r="M263" i="24"/>
  <c r="L264" i="24"/>
  <c r="M264" i="24"/>
  <c r="L265" i="24"/>
  <c r="M265" i="24"/>
  <c r="L266" i="24"/>
  <c r="M266" i="24"/>
  <c r="L267" i="24"/>
  <c r="M267" i="24"/>
  <c r="L268" i="24"/>
  <c r="M268" i="24"/>
  <c r="L269" i="24"/>
  <c r="M269" i="24"/>
  <c r="L270" i="24"/>
  <c r="M270" i="24"/>
  <c r="L271" i="24"/>
  <c r="M271" i="24"/>
  <c r="L272" i="24"/>
  <c r="M272" i="24"/>
  <c r="L273" i="24"/>
  <c r="M273" i="24"/>
  <c r="L274" i="24"/>
  <c r="M274" i="24"/>
  <c r="L275" i="24"/>
  <c r="M275" i="24"/>
  <c r="L276" i="24"/>
  <c r="M276" i="24"/>
  <c r="L277" i="24"/>
  <c r="M277" i="24"/>
  <c r="L278" i="24"/>
  <c r="M278" i="24"/>
  <c r="L279" i="24"/>
  <c r="M279" i="24"/>
  <c r="L280" i="24"/>
  <c r="M280" i="24"/>
  <c r="L281" i="24"/>
  <c r="M281" i="24"/>
  <c r="L282" i="24"/>
  <c r="M282" i="24"/>
  <c r="L283" i="24"/>
  <c r="M283" i="24"/>
  <c r="L284" i="24"/>
  <c r="M284" i="24"/>
  <c r="L285" i="24"/>
  <c r="M285" i="24"/>
  <c r="L286" i="24"/>
  <c r="M286" i="24"/>
  <c r="L287" i="24"/>
  <c r="M287" i="24"/>
  <c r="L288" i="24"/>
  <c r="M288" i="24"/>
  <c r="L289" i="24"/>
  <c r="M289" i="24"/>
  <c r="L290" i="24"/>
  <c r="M290" i="24"/>
  <c r="L291" i="24"/>
  <c r="M291" i="24"/>
  <c r="L292" i="24"/>
  <c r="M292" i="24"/>
  <c r="L293" i="24"/>
  <c r="M293" i="24"/>
  <c r="L294" i="24"/>
  <c r="M294" i="24"/>
  <c r="L295" i="24"/>
  <c r="M295" i="24"/>
  <c r="L296" i="24"/>
  <c r="M296" i="24"/>
  <c r="L297" i="24"/>
  <c r="M297" i="24"/>
  <c r="L298" i="24"/>
  <c r="M298" i="24"/>
  <c r="L299" i="24"/>
  <c r="M299" i="24"/>
  <c r="L300" i="24"/>
  <c r="M300" i="24"/>
  <c r="L301" i="24"/>
  <c r="M301" i="24"/>
  <c r="L302" i="24"/>
  <c r="M302" i="24"/>
  <c r="L303" i="24"/>
  <c r="M303" i="24"/>
  <c r="L304" i="24"/>
  <c r="M304" i="24"/>
  <c r="L305" i="24"/>
  <c r="M305" i="24"/>
  <c r="L306" i="24"/>
  <c r="M306" i="24"/>
  <c r="L307" i="24"/>
  <c r="M307" i="24"/>
  <c r="L308" i="24"/>
  <c r="M308" i="24"/>
  <c r="L309" i="24"/>
  <c r="M309" i="24"/>
  <c r="L310" i="24"/>
  <c r="M310" i="24"/>
  <c r="L311" i="24"/>
  <c r="M311" i="24"/>
  <c r="L312" i="24"/>
  <c r="M312" i="24"/>
  <c r="L313" i="24"/>
  <c r="M313" i="24"/>
  <c r="L314" i="24"/>
  <c r="M314" i="24"/>
  <c r="L315" i="24"/>
  <c r="M315" i="24"/>
  <c r="L316" i="24"/>
  <c r="M316" i="24"/>
  <c r="L317" i="24"/>
  <c r="M317" i="24"/>
  <c r="L318" i="24"/>
  <c r="M318" i="24"/>
  <c r="L319" i="24"/>
  <c r="M319" i="24"/>
  <c r="L320" i="24"/>
  <c r="M320" i="24"/>
  <c r="L321" i="24"/>
  <c r="M321" i="24"/>
  <c r="L322" i="24"/>
  <c r="M322" i="24"/>
  <c r="L323" i="24"/>
  <c r="M323" i="24"/>
  <c r="L324" i="24"/>
  <c r="M324" i="24"/>
  <c r="L325" i="24"/>
  <c r="M325" i="24"/>
  <c r="L326" i="24"/>
  <c r="M326" i="24"/>
  <c r="L327" i="24"/>
  <c r="M327" i="24"/>
  <c r="L328" i="24"/>
  <c r="M328" i="24"/>
  <c r="L329" i="24"/>
  <c r="M329" i="24"/>
  <c r="L330" i="24"/>
  <c r="M330" i="24"/>
  <c r="L331" i="24"/>
  <c r="M331" i="24"/>
  <c r="L332" i="24"/>
  <c r="M332" i="24"/>
  <c r="L333" i="24"/>
  <c r="M333" i="24"/>
  <c r="L334" i="24"/>
  <c r="M334" i="24"/>
  <c r="L335" i="24"/>
  <c r="M335" i="24"/>
  <c r="L336" i="24"/>
  <c r="M336" i="24"/>
  <c r="L337" i="24"/>
  <c r="M337" i="24"/>
  <c r="L338" i="24"/>
  <c r="M338" i="24"/>
  <c r="L339" i="24"/>
  <c r="M339" i="24"/>
  <c r="L340" i="24"/>
  <c r="M340" i="24"/>
  <c r="L341" i="24"/>
  <c r="M341" i="24"/>
  <c r="L342" i="24"/>
  <c r="M342" i="24"/>
  <c r="L343" i="24"/>
  <c r="M343" i="24"/>
  <c r="L344" i="24"/>
  <c r="M344" i="24"/>
  <c r="L345" i="24"/>
  <c r="M345" i="24"/>
  <c r="L346" i="24"/>
  <c r="M346" i="24"/>
  <c r="L347" i="24"/>
  <c r="M347" i="24"/>
  <c r="L348" i="24"/>
  <c r="M348" i="24"/>
  <c r="L349" i="24"/>
  <c r="M349" i="24"/>
  <c r="L350" i="24"/>
  <c r="M350" i="24"/>
  <c r="L351" i="24"/>
  <c r="M351" i="24"/>
  <c r="L352" i="24"/>
  <c r="M352" i="24"/>
  <c r="L353" i="24"/>
  <c r="M353" i="24"/>
  <c r="L354" i="24"/>
  <c r="M354" i="24"/>
  <c r="L355" i="24"/>
  <c r="M355" i="24"/>
  <c r="L356" i="24"/>
  <c r="M356" i="24"/>
  <c r="L357" i="24"/>
  <c r="M357" i="24"/>
  <c r="L358" i="24"/>
  <c r="M358" i="24"/>
  <c r="L359" i="24"/>
  <c r="M359" i="24"/>
  <c r="L360" i="24"/>
  <c r="M360" i="24"/>
  <c r="L361" i="24"/>
  <c r="M361" i="24"/>
  <c r="L362" i="24"/>
  <c r="M362" i="24"/>
  <c r="L363" i="24"/>
  <c r="M363" i="24"/>
  <c r="L364" i="24"/>
  <c r="M364" i="24"/>
  <c r="L365" i="24"/>
  <c r="M365" i="24"/>
  <c r="L366" i="24"/>
  <c r="M366" i="24"/>
  <c r="L367" i="24"/>
  <c r="M367" i="24"/>
  <c r="L368" i="24"/>
  <c r="M368" i="24"/>
  <c r="L369" i="24"/>
  <c r="M369" i="24"/>
  <c r="L370" i="24"/>
  <c r="M370" i="24"/>
  <c r="L371" i="24"/>
  <c r="M371" i="24"/>
  <c r="L372" i="24"/>
  <c r="M372" i="24"/>
  <c r="L373" i="24"/>
  <c r="M373" i="24"/>
  <c r="L374" i="24"/>
  <c r="M374" i="24"/>
  <c r="L375" i="24"/>
  <c r="M375" i="24"/>
  <c r="L376" i="24"/>
  <c r="M376" i="24"/>
  <c r="L377" i="24"/>
  <c r="M377" i="24"/>
  <c r="L378" i="24"/>
  <c r="M378" i="24"/>
  <c r="L379" i="24"/>
  <c r="M379" i="24"/>
  <c r="L380" i="24"/>
  <c r="M380" i="24"/>
  <c r="L381" i="24"/>
  <c r="M381" i="24"/>
  <c r="L382" i="24"/>
  <c r="M382" i="24"/>
  <c r="L383" i="24"/>
  <c r="M383" i="24"/>
  <c r="L384" i="24"/>
  <c r="M384" i="24"/>
  <c r="L385" i="24"/>
  <c r="M385" i="24"/>
  <c r="L386" i="24"/>
  <c r="M386" i="24"/>
  <c r="L387" i="24"/>
  <c r="M387" i="24"/>
  <c r="L388" i="24"/>
  <c r="M388" i="24"/>
  <c r="L389" i="24"/>
  <c r="M389" i="24"/>
  <c r="L390" i="24"/>
  <c r="M390" i="24"/>
  <c r="L391" i="24"/>
  <c r="M391" i="24"/>
  <c r="L392" i="24"/>
  <c r="M392" i="24"/>
  <c r="L393" i="24"/>
  <c r="M393" i="24"/>
  <c r="L394" i="24"/>
  <c r="M394" i="24"/>
  <c r="L395" i="24"/>
  <c r="M395" i="24"/>
  <c r="L396" i="24"/>
  <c r="M396" i="24"/>
  <c r="L397" i="24"/>
  <c r="M397" i="24"/>
  <c r="L398" i="24"/>
  <c r="M398" i="24"/>
  <c r="L399" i="24"/>
  <c r="M399" i="24"/>
  <c r="L400" i="24"/>
  <c r="M400" i="24"/>
  <c r="L401" i="24"/>
  <c r="M401" i="24"/>
  <c r="L402" i="24"/>
  <c r="M402" i="24"/>
  <c r="L403" i="24"/>
  <c r="M403" i="24"/>
  <c r="L404" i="24"/>
  <c r="M404" i="24"/>
  <c r="L405" i="24"/>
  <c r="M405" i="24"/>
  <c r="L406" i="24"/>
  <c r="M406" i="24"/>
  <c r="L407" i="24"/>
  <c r="M407" i="24"/>
  <c r="L408" i="24"/>
  <c r="M408" i="24"/>
  <c r="L409" i="24"/>
  <c r="M409" i="24"/>
  <c r="L410" i="24"/>
  <c r="M410" i="24"/>
  <c r="L411" i="24"/>
  <c r="M411" i="24"/>
  <c r="L412" i="24"/>
  <c r="M412" i="24"/>
  <c r="L413" i="24"/>
  <c r="M413" i="24"/>
  <c r="L414" i="24"/>
  <c r="M414" i="24"/>
  <c r="L415" i="24"/>
  <c r="M415" i="24"/>
  <c r="L416" i="24"/>
  <c r="M416" i="24"/>
  <c r="L417" i="24"/>
  <c r="M417" i="24"/>
  <c r="L418" i="24"/>
  <c r="M418" i="24"/>
  <c r="L419" i="24"/>
  <c r="M419" i="24"/>
  <c r="L420" i="24"/>
  <c r="M420" i="24"/>
  <c r="L421" i="24"/>
  <c r="M421" i="24"/>
  <c r="L422" i="24"/>
  <c r="M422" i="24"/>
  <c r="L423" i="24"/>
  <c r="M423" i="24"/>
  <c r="L424" i="24"/>
  <c r="M424" i="24"/>
  <c r="L425" i="24"/>
  <c r="M425" i="24"/>
  <c r="L426" i="24"/>
  <c r="M426" i="24"/>
  <c r="L427" i="24"/>
  <c r="M427" i="24"/>
  <c r="L428" i="24"/>
  <c r="M428" i="24"/>
  <c r="L429" i="24"/>
  <c r="M429" i="24"/>
  <c r="L430" i="24"/>
  <c r="M430" i="24"/>
  <c r="L431" i="24"/>
  <c r="M431" i="24"/>
  <c r="L432" i="24"/>
  <c r="M432" i="24"/>
  <c r="L433" i="24"/>
  <c r="M433" i="24"/>
  <c r="L434" i="24"/>
  <c r="M434" i="24"/>
  <c r="L435" i="24"/>
  <c r="M435" i="24"/>
  <c r="L436" i="24"/>
  <c r="M436" i="24"/>
  <c r="L437" i="24"/>
  <c r="M437" i="24"/>
  <c r="L438" i="24"/>
  <c r="M438" i="24"/>
  <c r="L439" i="24"/>
  <c r="M439" i="24"/>
  <c r="L440" i="24"/>
  <c r="M440" i="24"/>
  <c r="L441" i="24"/>
  <c r="M441" i="24"/>
  <c r="L442" i="24"/>
  <c r="M442" i="24"/>
  <c r="L443" i="24"/>
  <c r="M443" i="24"/>
  <c r="L444" i="24"/>
  <c r="M444" i="24"/>
  <c r="L445" i="24"/>
  <c r="M445" i="24"/>
  <c r="L446" i="24"/>
  <c r="M446" i="24"/>
  <c r="L447" i="24"/>
  <c r="M447" i="24"/>
  <c r="L448" i="24"/>
  <c r="M448" i="24"/>
  <c r="L449" i="24"/>
  <c r="M449" i="24"/>
  <c r="L450" i="24"/>
  <c r="M450" i="24"/>
  <c r="L451" i="24"/>
  <c r="M451" i="24"/>
  <c r="L452" i="24"/>
  <c r="M452" i="24"/>
  <c r="L453" i="24"/>
  <c r="M453" i="24"/>
  <c r="L454" i="24"/>
  <c r="M454" i="24"/>
  <c r="L455" i="24"/>
  <c r="M455" i="24"/>
  <c r="L456" i="24"/>
  <c r="M456" i="24"/>
  <c r="L457" i="24"/>
  <c r="M457" i="24"/>
  <c r="L458" i="24"/>
  <c r="M458" i="24"/>
  <c r="L459" i="24"/>
  <c r="M459" i="24"/>
  <c r="L460" i="24"/>
  <c r="M460" i="24"/>
  <c r="L461" i="24"/>
  <c r="M461" i="24"/>
  <c r="L462" i="24"/>
  <c r="M462" i="24"/>
  <c r="L463" i="24"/>
  <c r="M463" i="24"/>
  <c r="L464" i="24"/>
  <c r="M464" i="24"/>
  <c r="L465" i="24"/>
  <c r="M465" i="24"/>
  <c r="L466" i="24"/>
  <c r="M466" i="24"/>
  <c r="L467" i="24"/>
  <c r="M467" i="24"/>
  <c r="L468" i="24"/>
  <c r="M468" i="24"/>
  <c r="L469" i="24"/>
  <c r="M469" i="24"/>
  <c r="L470" i="24"/>
  <c r="M470" i="24"/>
  <c r="L471" i="24"/>
  <c r="M471" i="24"/>
  <c r="L472" i="24"/>
  <c r="M472" i="24"/>
  <c r="L473" i="24"/>
  <c r="M473" i="24"/>
  <c r="L474" i="24"/>
  <c r="M474" i="24"/>
  <c r="L475" i="24"/>
  <c r="M475" i="24"/>
  <c r="L476" i="24"/>
  <c r="M476" i="24"/>
  <c r="L477" i="24"/>
  <c r="M477" i="24"/>
  <c r="L478" i="24"/>
  <c r="M478" i="24"/>
  <c r="L479" i="24"/>
  <c r="M479" i="24"/>
  <c r="L480" i="24"/>
  <c r="M480" i="24"/>
  <c r="L481" i="24"/>
  <c r="M481" i="24"/>
  <c r="L482" i="24"/>
  <c r="M482" i="24"/>
  <c r="L483" i="24"/>
  <c r="M483" i="24"/>
  <c r="L484" i="24"/>
  <c r="M484" i="24"/>
  <c r="L485" i="24"/>
  <c r="M485" i="24"/>
  <c r="L486" i="24"/>
  <c r="M486" i="24"/>
  <c r="L487" i="24"/>
  <c r="M487" i="24"/>
  <c r="L488" i="24"/>
  <c r="M488" i="24"/>
  <c r="L489" i="24"/>
  <c r="M489" i="24"/>
  <c r="L490" i="24"/>
  <c r="M490" i="24"/>
  <c r="L491" i="24"/>
  <c r="M491" i="24"/>
  <c r="L492" i="24"/>
  <c r="M492" i="24"/>
  <c r="L493" i="24"/>
  <c r="M493" i="24"/>
  <c r="L494" i="24"/>
  <c r="M494" i="24"/>
  <c r="L495" i="24"/>
  <c r="M495" i="24"/>
  <c r="L496" i="24"/>
  <c r="M496" i="24"/>
  <c r="L497" i="24"/>
  <c r="M497" i="24"/>
  <c r="L498" i="24"/>
  <c r="M498" i="24"/>
  <c r="L499" i="24"/>
  <c r="M499" i="24"/>
  <c r="L500" i="24"/>
  <c r="M500" i="24"/>
  <c r="L501" i="24"/>
  <c r="M501" i="24"/>
  <c r="L502" i="24"/>
  <c r="M502" i="24"/>
  <c r="L503" i="24"/>
  <c r="M503" i="24"/>
  <c r="L504" i="24"/>
  <c r="M504" i="24"/>
  <c r="L505" i="24"/>
  <c r="M505" i="24"/>
  <c r="L506" i="24"/>
  <c r="M506" i="24"/>
  <c r="L507" i="24"/>
  <c r="M507" i="24"/>
  <c r="L508" i="24"/>
  <c r="M508" i="24"/>
  <c r="L509" i="24"/>
  <c r="M509" i="24"/>
  <c r="L510" i="24"/>
  <c r="M510" i="24"/>
  <c r="L511" i="24"/>
  <c r="M511" i="24"/>
  <c r="L512" i="24"/>
  <c r="M512" i="24"/>
  <c r="L513" i="24"/>
  <c r="M513" i="24"/>
  <c r="L514" i="24"/>
  <c r="M514" i="24"/>
  <c r="L515" i="24"/>
  <c r="M515" i="24"/>
  <c r="L516" i="24"/>
  <c r="M516" i="24"/>
  <c r="L517" i="24"/>
  <c r="M517" i="24"/>
  <c r="L518" i="24"/>
  <c r="M518" i="24"/>
  <c r="L519" i="24"/>
  <c r="M519" i="24"/>
  <c r="L520" i="24"/>
  <c r="M520" i="24"/>
  <c r="L521" i="24"/>
  <c r="M521" i="24"/>
  <c r="L522" i="24"/>
  <c r="M522" i="24"/>
  <c r="L523" i="24"/>
  <c r="M523" i="24"/>
  <c r="L524" i="24"/>
  <c r="M524" i="24"/>
  <c r="L525" i="24"/>
  <c r="M525" i="24"/>
  <c r="L526" i="24"/>
  <c r="M526" i="24"/>
  <c r="L527" i="24"/>
  <c r="M527" i="24"/>
  <c r="L528" i="24"/>
  <c r="M528" i="24"/>
  <c r="L529" i="24"/>
  <c r="M529" i="24"/>
  <c r="L530" i="24"/>
  <c r="M530" i="24"/>
  <c r="L531" i="24"/>
  <c r="M531" i="24"/>
  <c r="L532" i="24"/>
  <c r="M532" i="24"/>
  <c r="L533" i="24"/>
  <c r="M533" i="24"/>
  <c r="L534" i="24"/>
  <c r="M534" i="24"/>
  <c r="L535" i="24"/>
  <c r="M535" i="24"/>
  <c r="L536" i="24"/>
  <c r="M536" i="24"/>
  <c r="L537" i="24"/>
  <c r="M537" i="24"/>
  <c r="L538" i="24"/>
  <c r="M538" i="24"/>
  <c r="L539" i="24"/>
  <c r="M539" i="24"/>
  <c r="L540" i="24"/>
  <c r="M540" i="24"/>
  <c r="L541" i="24"/>
  <c r="M541" i="24"/>
  <c r="L542" i="24"/>
  <c r="M542" i="24"/>
  <c r="L543" i="24"/>
  <c r="M543" i="24"/>
  <c r="L544" i="24"/>
  <c r="M544" i="24"/>
  <c r="L545" i="24"/>
  <c r="M545" i="24"/>
  <c r="L546" i="24"/>
  <c r="M546" i="24"/>
  <c r="L547" i="24"/>
  <c r="M547" i="24"/>
  <c r="L548" i="24"/>
  <c r="M548" i="24"/>
  <c r="L549" i="24"/>
  <c r="M549" i="24"/>
  <c r="L550" i="24"/>
  <c r="M550" i="24"/>
  <c r="L551" i="24"/>
  <c r="M551" i="24"/>
  <c r="L552" i="24"/>
  <c r="M552" i="24"/>
  <c r="L553" i="24"/>
  <c r="M553" i="24"/>
  <c r="L554" i="24"/>
  <c r="M554" i="24"/>
  <c r="L555" i="24"/>
  <c r="M555" i="24"/>
  <c r="L556" i="24"/>
  <c r="M556" i="24"/>
  <c r="L557" i="24"/>
  <c r="M557" i="24"/>
  <c r="L558" i="24"/>
  <c r="M558" i="24"/>
  <c r="L559" i="24"/>
  <c r="M559" i="24"/>
  <c r="L560" i="24"/>
  <c r="M560" i="24"/>
  <c r="L561" i="24"/>
  <c r="M561" i="24"/>
  <c r="L562" i="24"/>
  <c r="M562" i="24"/>
  <c r="L563" i="24"/>
  <c r="M563" i="24"/>
  <c r="L564" i="24"/>
  <c r="M564" i="24"/>
  <c r="L565" i="24"/>
  <c r="M565" i="24"/>
  <c r="L566" i="24"/>
  <c r="M566" i="24"/>
  <c r="L567" i="24"/>
  <c r="M567" i="24"/>
  <c r="L568" i="24"/>
  <c r="M568" i="24"/>
  <c r="L569" i="24"/>
  <c r="M569" i="24"/>
  <c r="L570" i="24"/>
  <c r="M570" i="24"/>
  <c r="L571" i="24"/>
  <c r="M571" i="24"/>
  <c r="L572" i="24"/>
  <c r="M572" i="24"/>
  <c r="L573" i="24"/>
  <c r="M573" i="24"/>
  <c r="L574" i="24"/>
  <c r="M574" i="24"/>
  <c r="L575" i="24"/>
  <c r="M575" i="24"/>
  <c r="L576" i="24"/>
  <c r="M576" i="24"/>
  <c r="L577" i="24"/>
  <c r="M577" i="24"/>
  <c r="L578" i="24"/>
  <c r="M578" i="24"/>
  <c r="L579" i="24"/>
  <c r="M579" i="24"/>
  <c r="L580" i="24"/>
  <c r="M580" i="24"/>
  <c r="L581" i="24"/>
  <c r="M581" i="24"/>
  <c r="L582" i="24"/>
  <c r="M582" i="24"/>
  <c r="L583" i="24"/>
  <c r="M583" i="24"/>
  <c r="L584" i="24"/>
  <c r="M584" i="24"/>
  <c r="L585" i="24"/>
  <c r="M585" i="24"/>
  <c r="L586" i="24"/>
  <c r="M586" i="24"/>
  <c r="L587" i="24"/>
  <c r="M587" i="24"/>
  <c r="L588" i="24"/>
  <c r="M588" i="24"/>
  <c r="L589" i="24"/>
  <c r="M589" i="24"/>
  <c r="L590" i="24"/>
  <c r="M590" i="24"/>
  <c r="L591" i="24"/>
  <c r="M591" i="24"/>
  <c r="L592" i="24"/>
  <c r="M592" i="24"/>
  <c r="L593" i="24"/>
  <c r="M593" i="24"/>
  <c r="L594" i="24"/>
  <c r="M594" i="24"/>
  <c r="L595" i="24"/>
  <c r="M595" i="24"/>
  <c r="L596" i="24"/>
  <c r="M596" i="24"/>
  <c r="L597" i="24"/>
  <c r="M597" i="24"/>
  <c r="L598" i="24"/>
  <c r="M598" i="24"/>
  <c r="L599" i="24"/>
  <c r="M599" i="24"/>
  <c r="L600" i="24"/>
  <c r="M600" i="24"/>
  <c r="L601" i="24"/>
  <c r="M601" i="24"/>
  <c r="L602" i="24"/>
  <c r="M602" i="24"/>
  <c r="L603" i="24"/>
  <c r="M603" i="24"/>
  <c r="L604" i="24"/>
  <c r="M604" i="24"/>
  <c r="L605" i="24"/>
  <c r="M605" i="24"/>
  <c r="L606" i="24"/>
  <c r="M606" i="24"/>
  <c r="L607" i="24"/>
  <c r="M607" i="24"/>
  <c r="L608" i="24"/>
  <c r="M608" i="24"/>
  <c r="L609" i="24"/>
  <c r="M609" i="24"/>
  <c r="L610" i="24"/>
  <c r="M610" i="24"/>
  <c r="L611" i="24"/>
  <c r="M611" i="24"/>
  <c r="L612" i="24"/>
  <c r="M612" i="24"/>
  <c r="L613" i="24"/>
  <c r="M613" i="24"/>
  <c r="L614" i="24"/>
  <c r="M614" i="24"/>
  <c r="L615" i="24"/>
  <c r="M615" i="24"/>
  <c r="L616" i="24"/>
  <c r="M616" i="24"/>
  <c r="L617" i="24"/>
  <c r="M617" i="24"/>
  <c r="L618" i="24"/>
  <c r="M618" i="24"/>
  <c r="L619" i="24"/>
  <c r="M619" i="24"/>
  <c r="L620" i="24"/>
  <c r="M620" i="24"/>
  <c r="L621" i="24"/>
  <c r="M621" i="24"/>
  <c r="L622" i="24"/>
  <c r="M622" i="24"/>
  <c r="L623" i="24"/>
  <c r="M623" i="24"/>
  <c r="L624" i="24"/>
  <c r="M624" i="24"/>
  <c r="L625" i="24"/>
  <c r="M625" i="24"/>
  <c r="L626" i="24"/>
  <c r="M626" i="24"/>
  <c r="L627" i="24"/>
  <c r="M627" i="24"/>
  <c r="L628" i="24"/>
  <c r="M628" i="24"/>
  <c r="L629" i="24"/>
  <c r="M629" i="24"/>
  <c r="L630" i="24"/>
  <c r="M630" i="24"/>
  <c r="L631" i="24"/>
  <c r="M631" i="24"/>
  <c r="L632" i="24"/>
  <c r="M632" i="24"/>
  <c r="L633" i="24"/>
  <c r="M633" i="24"/>
  <c r="L634" i="24"/>
  <c r="M634" i="24"/>
  <c r="L635" i="24"/>
  <c r="M635" i="24"/>
  <c r="L636" i="24"/>
  <c r="M636" i="24"/>
  <c r="L637" i="24"/>
  <c r="M637" i="24"/>
  <c r="L638" i="24"/>
  <c r="M638" i="24"/>
  <c r="L639" i="24"/>
  <c r="M639" i="24"/>
  <c r="L640" i="24"/>
  <c r="M640" i="24"/>
  <c r="L641" i="24"/>
  <c r="M641" i="24"/>
  <c r="L642" i="24"/>
  <c r="M642" i="24"/>
  <c r="L643" i="24"/>
  <c r="M643" i="24"/>
  <c r="L644" i="24"/>
  <c r="M644" i="24"/>
  <c r="L645" i="24"/>
  <c r="M645" i="24"/>
  <c r="L646" i="24"/>
  <c r="M646" i="24"/>
  <c r="L647" i="24"/>
  <c r="M647" i="24"/>
  <c r="L648" i="24"/>
  <c r="M648" i="24"/>
  <c r="L649" i="24"/>
  <c r="M649" i="24"/>
  <c r="L650" i="24"/>
  <c r="M650" i="24"/>
  <c r="L651" i="24"/>
  <c r="M651" i="24"/>
  <c r="L652" i="24"/>
  <c r="M652" i="24"/>
  <c r="L653" i="24"/>
  <c r="M653" i="24"/>
  <c r="L654" i="24"/>
  <c r="M654" i="24"/>
  <c r="L655" i="24"/>
  <c r="M655" i="24"/>
  <c r="L656" i="24"/>
  <c r="M656" i="24"/>
  <c r="L657" i="24"/>
  <c r="M657" i="24"/>
  <c r="L658" i="24"/>
  <c r="M658" i="24"/>
  <c r="L659" i="24"/>
  <c r="M659" i="24"/>
  <c r="L660" i="24"/>
  <c r="M660" i="24"/>
  <c r="L661" i="24"/>
  <c r="M661" i="24"/>
  <c r="L662" i="24"/>
  <c r="M662" i="24"/>
  <c r="L663" i="24"/>
  <c r="M663" i="24"/>
  <c r="L664" i="24"/>
  <c r="M664" i="24"/>
  <c r="L665" i="24"/>
  <c r="M665" i="24"/>
  <c r="L666" i="24"/>
  <c r="M666" i="24"/>
  <c r="L667" i="24"/>
  <c r="M667" i="24"/>
  <c r="L668" i="24"/>
  <c r="M668" i="24"/>
  <c r="L669" i="24"/>
  <c r="M669" i="24"/>
  <c r="L670" i="24"/>
  <c r="M670" i="24"/>
  <c r="L671" i="24"/>
  <c r="M671" i="24"/>
  <c r="L672" i="24"/>
  <c r="M672" i="24"/>
  <c r="L673" i="24"/>
  <c r="M673" i="24"/>
  <c r="L674" i="24"/>
  <c r="M674" i="24"/>
  <c r="L675" i="24"/>
  <c r="M675" i="24"/>
  <c r="L676" i="24"/>
  <c r="M676" i="24"/>
  <c r="L677" i="24"/>
  <c r="M677" i="24"/>
  <c r="L678" i="24"/>
  <c r="M678" i="24"/>
  <c r="L679" i="24"/>
  <c r="M679" i="24"/>
  <c r="L680" i="24"/>
  <c r="M680" i="24"/>
  <c r="L681" i="24"/>
  <c r="M681" i="24"/>
  <c r="L682" i="24"/>
  <c r="M682" i="24"/>
  <c r="L683" i="24"/>
  <c r="M683" i="24"/>
  <c r="L684" i="24"/>
  <c r="M684" i="24"/>
  <c r="L685" i="24"/>
  <c r="M685" i="24"/>
  <c r="L686" i="24"/>
  <c r="M686" i="24"/>
  <c r="L687" i="24"/>
  <c r="M687" i="24"/>
  <c r="L688" i="24"/>
  <c r="M688" i="24"/>
  <c r="L689" i="24"/>
  <c r="M689" i="24"/>
  <c r="L690" i="24"/>
  <c r="M690" i="24"/>
  <c r="L691" i="24"/>
  <c r="M691" i="24"/>
  <c r="L692" i="24"/>
  <c r="M692" i="24"/>
  <c r="L693" i="24"/>
  <c r="M693" i="24"/>
  <c r="L694" i="24"/>
  <c r="M694" i="24"/>
  <c r="L695" i="24"/>
  <c r="M695" i="24"/>
  <c r="L696" i="24"/>
  <c r="M696" i="24"/>
  <c r="L697" i="24"/>
  <c r="M697" i="24"/>
  <c r="L698" i="24"/>
  <c r="M698" i="24"/>
  <c r="L699" i="24"/>
  <c r="M699" i="24"/>
  <c r="L700" i="24"/>
  <c r="M700" i="24"/>
  <c r="L701" i="24"/>
  <c r="M701" i="24"/>
  <c r="L702" i="24"/>
  <c r="M702" i="24"/>
  <c r="L703" i="24"/>
  <c r="M703" i="24"/>
  <c r="L704" i="24"/>
  <c r="M704" i="24"/>
  <c r="L705" i="24"/>
  <c r="M705" i="24"/>
  <c r="L706" i="24"/>
  <c r="M706" i="24"/>
  <c r="L707" i="24"/>
  <c r="M707" i="24"/>
  <c r="L708" i="24"/>
  <c r="M708" i="24"/>
  <c r="L709" i="24"/>
  <c r="M709" i="24"/>
  <c r="L710" i="24"/>
  <c r="M710" i="24"/>
  <c r="L711" i="24"/>
  <c r="M711" i="24"/>
  <c r="L712" i="24"/>
  <c r="M712" i="24"/>
  <c r="L713" i="24"/>
  <c r="M713" i="24"/>
  <c r="L714" i="24"/>
  <c r="M714" i="24"/>
  <c r="L715" i="24"/>
  <c r="M715" i="24"/>
  <c r="L716" i="24"/>
  <c r="M716" i="24"/>
  <c r="L717" i="24"/>
  <c r="M717" i="24"/>
  <c r="L718" i="24"/>
  <c r="M718" i="24"/>
  <c r="L719" i="24"/>
  <c r="M719" i="24"/>
  <c r="L720" i="24"/>
  <c r="M720" i="24"/>
  <c r="L721" i="24"/>
  <c r="M721" i="24"/>
  <c r="L722" i="24"/>
  <c r="M722" i="24"/>
  <c r="L723" i="24"/>
  <c r="M723" i="24"/>
  <c r="L724" i="24"/>
  <c r="M724" i="24"/>
  <c r="L725" i="24"/>
  <c r="M725" i="24"/>
  <c r="L726" i="24"/>
  <c r="M726" i="24"/>
  <c r="L727" i="24"/>
  <c r="M727" i="24"/>
  <c r="L728" i="24"/>
  <c r="M728" i="24"/>
  <c r="L729" i="24"/>
  <c r="M729" i="24"/>
  <c r="L730" i="24"/>
  <c r="M730" i="24"/>
  <c r="L731" i="24"/>
  <c r="M731" i="24"/>
  <c r="L732" i="24"/>
  <c r="M732" i="24"/>
  <c r="L733" i="24"/>
  <c r="M733" i="24"/>
  <c r="L734" i="24"/>
  <c r="M734" i="24"/>
  <c r="L735" i="24"/>
  <c r="M735" i="24"/>
  <c r="L736" i="24"/>
  <c r="M736" i="24"/>
  <c r="L737" i="24"/>
  <c r="M737" i="24"/>
  <c r="L738" i="24"/>
  <c r="M738" i="24"/>
  <c r="L739" i="24"/>
  <c r="M739" i="24"/>
  <c r="L740" i="24"/>
  <c r="M740" i="24"/>
  <c r="L741" i="24"/>
  <c r="M741" i="24"/>
  <c r="L742" i="24"/>
  <c r="M742" i="24"/>
  <c r="L743" i="24"/>
  <c r="M743" i="24"/>
  <c r="L744" i="24"/>
  <c r="M744" i="24"/>
  <c r="L745" i="24"/>
  <c r="M745" i="24"/>
  <c r="L746" i="24"/>
  <c r="M746" i="24"/>
  <c r="L747" i="24"/>
  <c r="M747" i="24"/>
  <c r="L748" i="24"/>
  <c r="M748" i="24"/>
  <c r="L749" i="24"/>
  <c r="M749" i="24"/>
  <c r="L750" i="24"/>
  <c r="M750" i="24"/>
  <c r="L751" i="24"/>
  <c r="M751" i="24"/>
  <c r="L752" i="24"/>
  <c r="M752" i="24"/>
  <c r="L753" i="24"/>
  <c r="M753" i="24"/>
  <c r="L754" i="24"/>
  <c r="M754" i="24"/>
  <c r="L755" i="24"/>
  <c r="M755" i="24"/>
  <c r="L756" i="24"/>
  <c r="M756" i="24"/>
  <c r="L757" i="24"/>
  <c r="M757" i="24"/>
  <c r="L758" i="24"/>
  <c r="M758" i="24"/>
  <c r="L759" i="24"/>
  <c r="M759" i="24"/>
  <c r="L760" i="24"/>
  <c r="M760" i="24"/>
  <c r="L761" i="24"/>
  <c r="M761" i="24"/>
  <c r="L762" i="24"/>
  <c r="M762" i="24"/>
  <c r="L763" i="24"/>
  <c r="M763" i="24"/>
  <c r="L764" i="24"/>
  <c r="M764" i="24"/>
  <c r="L765" i="24"/>
  <c r="M765" i="24"/>
  <c r="L766" i="24"/>
  <c r="M766" i="24"/>
  <c r="L767" i="24"/>
  <c r="M767" i="24"/>
  <c r="L768" i="24"/>
  <c r="M768" i="24"/>
  <c r="L769" i="24"/>
  <c r="M769" i="24"/>
  <c r="L770" i="24"/>
  <c r="M770" i="24"/>
  <c r="L771" i="24"/>
  <c r="M771" i="24"/>
  <c r="L772" i="24"/>
  <c r="M772" i="24"/>
  <c r="L773" i="24"/>
  <c r="M773" i="24"/>
  <c r="L774" i="24"/>
  <c r="M774" i="24"/>
  <c r="L775" i="24"/>
  <c r="M775" i="24"/>
  <c r="L776" i="24"/>
  <c r="M776" i="24"/>
  <c r="L777" i="24"/>
  <c r="M777" i="24"/>
  <c r="L778" i="24"/>
  <c r="M778" i="24"/>
  <c r="L779" i="24"/>
  <c r="M779" i="24"/>
  <c r="L780" i="24"/>
  <c r="M780" i="24"/>
  <c r="L781" i="24"/>
  <c r="M781" i="24"/>
  <c r="L782" i="24"/>
  <c r="M782" i="24"/>
  <c r="L783" i="24"/>
  <c r="M783" i="24"/>
  <c r="L784" i="24"/>
  <c r="M784" i="24"/>
  <c r="L785" i="24"/>
  <c r="M785" i="24"/>
  <c r="L786" i="24"/>
  <c r="M786" i="24"/>
  <c r="L787" i="24"/>
  <c r="M787" i="24"/>
  <c r="L788" i="24"/>
  <c r="M788" i="24"/>
  <c r="L789" i="24"/>
  <c r="M789" i="24"/>
  <c r="L790" i="24"/>
  <c r="M790" i="24"/>
  <c r="L791" i="24"/>
  <c r="M791" i="24"/>
  <c r="L792" i="24"/>
  <c r="M792" i="24"/>
  <c r="L793" i="24"/>
  <c r="M793" i="24"/>
  <c r="L794" i="24"/>
  <c r="M794" i="24"/>
  <c r="L795" i="24"/>
  <c r="M795" i="24"/>
  <c r="L796" i="24"/>
  <c r="M796" i="24"/>
  <c r="L797" i="24"/>
  <c r="M797" i="24"/>
  <c r="L798" i="24"/>
  <c r="M798" i="24"/>
  <c r="L799" i="24"/>
  <c r="M799" i="24"/>
  <c r="L800" i="24"/>
  <c r="M800" i="24"/>
  <c r="L801" i="24"/>
  <c r="M801" i="24"/>
  <c r="L802" i="24"/>
  <c r="M802" i="24"/>
  <c r="L803" i="24"/>
  <c r="M803" i="24"/>
  <c r="L804" i="24"/>
  <c r="M804" i="24"/>
  <c r="L805" i="24"/>
  <c r="M805" i="24"/>
  <c r="L806" i="24"/>
  <c r="M806" i="24"/>
  <c r="L807" i="24"/>
  <c r="M807" i="24"/>
  <c r="L808" i="24"/>
  <c r="M808" i="24"/>
  <c r="L809" i="24"/>
  <c r="M809" i="24"/>
  <c r="L810" i="24"/>
  <c r="M810" i="24"/>
  <c r="L811" i="24"/>
  <c r="M811" i="24"/>
  <c r="L812" i="24"/>
  <c r="M812" i="24"/>
  <c r="L813" i="24"/>
  <c r="M813" i="24"/>
  <c r="L814" i="24"/>
  <c r="M814" i="24"/>
  <c r="L815" i="24"/>
  <c r="M815" i="24"/>
  <c r="L816" i="24"/>
  <c r="M816" i="24"/>
  <c r="L817" i="24"/>
  <c r="M817" i="24"/>
  <c r="L818" i="24"/>
  <c r="M818" i="24"/>
  <c r="L819" i="24"/>
  <c r="M819" i="24"/>
  <c r="L820" i="24"/>
  <c r="M820" i="24"/>
  <c r="L821" i="24"/>
  <c r="M821" i="24"/>
  <c r="L822" i="24"/>
  <c r="M822" i="24"/>
  <c r="L823" i="24"/>
  <c r="M823" i="24"/>
  <c r="L824" i="24"/>
  <c r="M824" i="24"/>
  <c r="L825" i="24"/>
  <c r="M825" i="24"/>
  <c r="L826" i="24"/>
  <c r="M826" i="24"/>
  <c r="L827" i="24"/>
  <c r="M827" i="24"/>
  <c r="L828" i="24"/>
  <c r="M828" i="24"/>
  <c r="L829" i="24"/>
  <c r="M829" i="24"/>
  <c r="L830" i="24"/>
  <c r="M830" i="24"/>
  <c r="L831" i="24"/>
  <c r="M831" i="24"/>
  <c r="L832" i="24"/>
  <c r="M832" i="24"/>
  <c r="L833" i="24"/>
  <c r="M833" i="24"/>
  <c r="L834" i="24"/>
  <c r="M834" i="24"/>
  <c r="L835" i="24"/>
  <c r="M835" i="24"/>
  <c r="L836" i="24"/>
  <c r="M836" i="24"/>
  <c r="L837" i="24"/>
  <c r="M837" i="24"/>
  <c r="L838" i="24"/>
  <c r="M838" i="24"/>
  <c r="L839" i="24"/>
  <c r="M839" i="24"/>
  <c r="L840" i="24"/>
  <c r="M840" i="24"/>
  <c r="L841" i="24"/>
  <c r="M841" i="24"/>
  <c r="L842" i="24"/>
  <c r="M842" i="24"/>
  <c r="L843" i="24"/>
  <c r="M843" i="24"/>
  <c r="L844" i="24"/>
  <c r="M844" i="24"/>
  <c r="L845" i="24"/>
  <c r="M845" i="24"/>
  <c r="L846" i="24"/>
  <c r="M846" i="24"/>
  <c r="L847" i="24"/>
  <c r="M847" i="24"/>
  <c r="L848" i="24"/>
  <c r="M848" i="24"/>
  <c r="L849" i="24"/>
  <c r="M849" i="24"/>
  <c r="L850" i="24"/>
  <c r="M850" i="24"/>
  <c r="L851" i="24"/>
  <c r="M851" i="24"/>
  <c r="L852" i="24"/>
  <c r="M852" i="24"/>
  <c r="L853" i="24"/>
  <c r="M853" i="24"/>
  <c r="L854" i="24"/>
  <c r="M854" i="24"/>
  <c r="L855" i="24"/>
  <c r="M855" i="24"/>
  <c r="L856" i="24"/>
  <c r="M856" i="24"/>
  <c r="L857" i="24"/>
  <c r="M857" i="24"/>
  <c r="L858" i="24"/>
  <c r="M858" i="24"/>
  <c r="L859" i="24"/>
  <c r="M859" i="24"/>
  <c r="L860" i="24"/>
  <c r="M860" i="24"/>
  <c r="L861" i="24"/>
  <c r="M861" i="24"/>
  <c r="L862" i="24"/>
  <c r="M862" i="24"/>
  <c r="L863" i="24"/>
  <c r="M863" i="24"/>
  <c r="L864" i="24"/>
  <c r="M864" i="24"/>
  <c r="L865" i="24"/>
  <c r="M865" i="24"/>
  <c r="L866" i="24"/>
  <c r="M866" i="24"/>
  <c r="L867" i="24"/>
  <c r="M867" i="24"/>
  <c r="L868" i="24"/>
  <c r="M868" i="24"/>
  <c r="L869" i="24"/>
  <c r="M869" i="24"/>
  <c r="L870" i="24"/>
  <c r="M870" i="24"/>
  <c r="L871" i="24"/>
  <c r="M871" i="24"/>
  <c r="L872" i="24"/>
  <c r="M872" i="24"/>
  <c r="L873" i="24"/>
  <c r="M873" i="24"/>
  <c r="L874" i="24"/>
  <c r="M874" i="24"/>
  <c r="L875" i="24"/>
  <c r="M875" i="24"/>
  <c r="L876" i="24"/>
  <c r="M876" i="24"/>
  <c r="L877" i="24"/>
  <c r="M877" i="24"/>
  <c r="L878" i="24"/>
  <c r="M878" i="24"/>
  <c r="L879" i="24"/>
  <c r="M879" i="24"/>
  <c r="L880" i="24"/>
  <c r="M880" i="24"/>
  <c r="L881" i="24"/>
  <c r="M881" i="24"/>
  <c r="L882" i="24"/>
  <c r="M882" i="24"/>
  <c r="L883" i="24"/>
  <c r="M883" i="24"/>
  <c r="L884" i="24"/>
  <c r="M884" i="24"/>
  <c r="L885" i="24"/>
  <c r="M885" i="24"/>
  <c r="L886" i="24"/>
  <c r="M886" i="24"/>
  <c r="L887" i="24"/>
  <c r="M887" i="24"/>
  <c r="L888" i="24"/>
  <c r="M888" i="24"/>
  <c r="L889" i="24"/>
  <c r="M889" i="24"/>
  <c r="L890" i="24"/>
  <c r="M890" i="24"/>
  <c r="L891" i="24"/>
  <c r="M891" i="24"/>
  <c r="L892" i="24"/>
  <c r="M892" i="24"/>
  <c r="L893" i="24"/>
  <c r="M893" i="24"/>
  <c r="L894" i="24"/>
  <c r="M894" i="24"/>
  <c r="L895" i="24"/>
  <c r="M895" i="24"/>
  <c r="L896" i="24"/>
  <c r="M896" i="24"/>
  <c r="L897" i="24"/>
  <c r="M897" i="24"/>
  <c r="L898" i="24"/>
  <c r="M898" i="24"/>
  <c r="L899" i="24"/>
  <c r="M899" i="24"/>
  <c r="L900" i="24"/>
  <c r="M900" i="24"/>
  <c r="L901" i="24"/>
  <c r="M901" i="24"/>
  <c r="L902" i="24"/>
  <c r="M902" i="24"/>
  <c r="L903" i="24"/>
  <c r="M903" i="24"/>
  <c r="L904" i="24"/>
  <c r="M904" i="24"/>
  <c r="L905" i="24"/>
  <c r="M905" i="24"/>
  <c r="L906" i="24"/>
  <c r="M906" i="24"/>
  <c r="L907" i="24"/>
  <c r="M907" i="24"/>
  <c r="L908" i="24"/>
  <c r="M908" i="24"/>
  <c r="L909" i="24"/>
  <c r="M909" i="24"/>
  <c r="L910" i="24"/>
  <c r="M910" i="24"/>
  <c r="L911" i="24"/>
  <c r="M911" i="24"/>
  <c r="L912" i="24"/>
  <c r="M912" i="24"/>
  <c r="L913" i="24"/>
  <c r="M913" i="24"/>
  <c r="L914" i="24"/>
  <c r="M914" i="24"/>
  <c r="L915" i="24"/>
  <c r="M915" i="24"/>
  <c r="L916" i="24"/>
  <c r="M916" i="24"/>
  <c r="L917" i="24"/>
  <c r="M917" i="24"/>
  <c r="L918" i="24"/>
  <c r="M918" i="24"/>
  <c r="L919" i="24"/>
  <c r="M919" i="24"/>
  <c r="L920" i="24"/>
  <c r="M920" i="24"/>
  <c r="L921" i="24"/>
  <c r="M921" i="24"/>
  <c r="AM171" i="25" l="1"/>
  <c r="V6" i="32" s="1"/>
  <c r="D15" i="32" s="1"/>
  <c r="AM172" i="25"/>
  <c r="V7" i="32" s="1"/>
  <c r="E15" i="32" s="1"/>
  <c r="AM271" i="25"/>
  <c r="AM272" i="25"/>
  <c r="V14" i="27"/>
  <c r="AD325" i="25"/>
  <c r="AM325" i="25" s="1"/>
  <c r="AM484" i="25"/>
  <c r="AM32" i="25"/>
  <c r="V15" i="27"/>
  <c r="AM385" i="25"/>
  <c r="V19" i="27"/>
  <c r="AD274" i="25"/>
  <c r="AM274" i="25" s="1"/>
  <c r="AJ247" i="25"/>
  <c r="AJ246" i="25"/>
  <c r="AM177" i="25"/>
  <c r="V12" i="32" s="1"/>
  <c r="H16" i="32" s="1"/>
  <c r="AM313" i="25"/>
  <c r="AD463" i="25"/>
  <c r="AM462" i="25" s="1"/>
  <c r="AD237" i="25"/>
  <c r="AM237" i="25" s="1"/>
  <c r="AM398" i="25"/>
  <c r="V9" i="27"/>
  <c r="AD400" i="25"/>
  <c r="AD354" i="25"/>
  <c r="AM354" i="25" s="1"/>
  <c r="AD203" i="25"/>
  <c r="AM203" i="25" s="1"/>
  <c r="V17" i="31" s="1"/>
  <c r="I17" i="31" s="1"/>
  <c r="AD207" i="25"/>
  <c r="AM207" i="25" s="1"/>
  <c r="V21" i="31" s="1"/>
  <c r="V13" i="29"/>
  <c r="I16" i="29" s="1"/>
  <c r="AM391" i="25"/>
  <c r="AM19" i="25"/>
  <c r="AU19" i="25" s="1"/>
  <c r="AM34" i="25"/>
  <c r="V7" i="27"/>
  <c r="AM433" i="25"/>
  <c r="H17" i="30" s="1"/>
  <c r="V20" i="27"/>
  <c r="AM297" i="25"/>
  <c r="AK9" i="25"/>
  <c r="AD430" i="25"/>
  <c r="AM430" i="25" s="1"/>
  <c r="AK21" i="25"/>
  <c r="AD316" i="25"/>
  <c r="AD300" i="25"/>
  <c r="AL471" i="25"/>
  <c r="AD262" i="25"/>
  <c r="AM262" i="25" s="1"/>
  <c r="V18" i="27"/>
  <c r="AJ340" i="25"/>
  <c r="AD421" i="25"/>
  <c r="AM420" i="25" s="1"/>
  <c r="AD123" i="25"/>
  <c r="AM123" i="25" s="1"/>
  <c r="V21" i="28" s="1"/>
  <c r="I18" i="28" s="1"/>
  <c r="AD367" i="25"/>
  <c r="AM366" i="25" s="1"/>
  <c r="AD375" i="25"/>
  <c r="AM375" i="25" s="1"/>
  <c r="AD295" i="25"/>
  <c r="AM295" i="25" s="1"/>
  <c r="AM87" i="25"/>
  <c r="AM173" i="25"/>
  <c r="V8" i="32" s="1"/>
  <c r="H15" i="32" s="1"/>
  <c r="V21" i="27"/>
  <c r="I18" i="27" s="1"/>
  <c r="AC283" i="25"/>
  <c r="AM281" i="25" s="1"/>
  <c r="AD426" i="25"/>
  <c r="AM426" i="25" s="1"/>
  <c r="I15" i="30" s="1"/>
  <c r="AD396" i="25"/>
  <c r="AM396" i="25" s="1"/>
  <c r="AD232" i="25"/>
  <c r="AD266" i="25"/>
  <c r="AD220" i="25"/>
  <c r="R18" i="31"/>
  <c r="V6" i="27"/>
  <c r="AJ67" i="25"/>
  <c r="AM304" i="25"/>
  <c r="AM303" i="25"/>
  <c r="AM424" i="25"/>
  <c r="AM423" i="25"/>
  <c r="I18" i="31"/>
  <c r="I18" i="30"/>
  <c r="D18" i="30"/>
  <c r="AM41" i="25"/>
  <c r="V16" i="28"/>
  <c r="H17" i="28" s="1"/>
  <c r="AM16" i="25"/>
  <c r="AU16" i="25" s="1"/>
  <c r="AM190" i="25"/>
  <c r="V25" i="32" s="1"/>
  <c r="I19" i="32" s="1"/>
  <c r="AM273" i="25"/>
  <c r="E16" i="30"/>
  <c r="AM357" i="25"/>
  <c r="H19" i="30"/>
  <c r="I15" i="31"/>
  <c r="AD472" i="25"/>
  <c r="H18" i="30"/>
  <c r="V12" i="28"/>
  <c r="H16" i="28" s="1"/>
  <c r="E17" i="30"/>
  <c r="V24" i="28"/>
  <c r="H19" i="28" s="1"/>
  <c r="I17" i="30"/>
  <c r="I15" i="27"/>
  <c r="V9" i="28"/>
  <c r="I15" i="28" s="1"/>
  <c r="E18" i="30"/>
  <c r="D16" i="30"/>
  <c r="D17" i="30"/>
  <c r="AM342" i="25"/>
  <c r="I16" i="30"/>
  <c r="AM6" i="25"/>
  <c r="AU6" i="25" s="1"/>
  <c r="AM230" i="25"/>
  <c r="AM229" i="25"/>
  <c r="AM440" i="25"/>
  <c r="AM439" i="25"/>
  <c r="AM395" i="25"/>
  <c r="AL465" i="25"/>
  <c r="AC304" i="25"/>
  <c r="AM3" i="25"/>
  <c r="AU3" i="25" s="1"/>
  <c r="AJ25" i="25"/>
  <c r="AJ24" i="25"/>
  <c r="AD451" i="25"/>
  <c r="AM451" i="25" s="1"/>
  <c r="AM75" i="25"/>
  <c r="AM384" i="25"/>
  <c r="AM442" i="25"/>
  <c r="AJ192" i="25"/>
  <c r="AD249" i="25"/>
  <c r="AM248" i="25" s="1"/>
  <c r="AM58" i="25"/>
  <c r="AD161" i="25"/>
  <c r="AM161" i="25" s="1"/>
  <c r="AM257" i="25"/>
  <c r="AM353" i="25"/>
  <c r="AM38" i="25"/>
  <c r="AM429" i="25"/>
  <c r="AD321" i="25"/>
  <c r="AM321" i="25" s="1"/>
  <c r="AM381" i="25"/>
  <c r="AD287" i="25"/>
  <c r="AM286" i="25" s="1"/>
  <c r="AM305" i="25"/>
  <c r="AC132" i="25"/>
  <c r="AM129" i="25" s="1"/>
  <c r="AJ474" i="25"/>
  <c r="AK468" i="25"/>
  <c r="AJ235" i="25"/>
  <c r="AJ234" i="25"/>
  <c r="AJ403" i="25"/>
  <c r="AJ402" i="25"/>
  <c r="AM476" i="25"/>
  <c r="AD405" i="25"/>
  <c r="AM405" i="25" s="1"/>
  <c r="AM468" i="25"/>
  <c r="AD459" i="25"/>
  <c r="AM458" i="25" s="1"/>
  <c r="AD245" i="25"/>
  <c r="AM244" i="25" s="1"/>
  <c r="AD153" i="25"/>
  <c r="AM152" i="25" s="1"/>
  <c r="AJ467" i="25"/>
  <c r="AD186" i="25"/>
  <c r="AJ319" i="25"/>
  <c r="AJ318" i="25"/>
  <c r="AJ360" i="25"/>
  <c r="AJ361" i="25"/>
  <c r="AM481" i="25"/>
  <c r="AM482" i="25"/>
  <c r="AM184" i="25"/>
  <c r="V19" i="32" s="1"/>
  <c r="E18" i="32" s="1"/>
  <c r="AM183" i="25"/>
  <c r="V18" i="32" s="1"/>
  <c r="D18" i="32" s="1"/>
  <c r="AM180" i="25"/>
  <c r="V15" i="32" s="1"/>
  <c r="E17" i="32" s="1"/>
  <c r="AM179" i="25"/>
  <c r="V14" i="32" s="1"/>
  <c r="D17" i="32" s="1"/>
  <c r="AM141" i="25"/>
  <c r="AM7" i="25"/>
  <c r="AU7" i="25" s="1"/>
  <c r="AM115" i="25"/>
  <c r="AM249" i="25"/>
  <c r="AM92" i="25"/>
  <c r="AM119" i="25"/>
  <c r="AD253" i="25"/>
  <c r="AM253" i="25" s="1"/>
  <c r="AD90" i="25"/>
  <c r="AC127" i="25"/>
  <c r="AM78" i="25"/>
  <c r="AM280" i="25"/>
  <c r="AM370" i="25"/>
  <c r="AD337" i="25"/>
  <c r="AM337" i="25" s="1"/>
  <c r="AD69" i="25"/>
  <c r="AM69" i="25" s="1"/>
  <c r="AM36" i="25"/>
  <c r="AD106" i="25"/>
  <c r="AM202" i="25"/>
  <c r="V16" i="31" s="1"/>
  <c r="H17" i="31" s="1"/>
  <c r="AM66" i="25"/>
  <c r="AC157" i="25"/>
  <c r="AC211" i="25"/>
  <c r="AM208" i="25" s="1"/>
  <c r="V22" i="31" s="1"/>
  <c r="AC279" i="25"/>
  <c r="AM277" i="25" s="1"/>
  <c r="AC413" i="25"/>
  <c r="AM410" i="25" s="1"/>
  <c r="AM294" i="25"/>
  <c r="AM378" i="25"/>
  <c r="AC262" i="25"/>
  <c r="AM11" i="25"/>
  <c r="AU11" i="25" s="1"/>
  <c r="AM146" i="25"/>
  <c r="AC199" i="25"/>
  <c r="AM197" i="25" s="1"/>
  <c r="V11" i="31" s="1"/>
  <c r="E16" i="31" s="1"/>
  <c r="AC333" i="25"/>
  <c r="AM331" i="25" s="1"/>
  <c r="AC417" i="25"/>
  <c r="AM415" i="25" s="1"/>
  <c r="AM61" i="25"/>
  <c r="AM133" i="25"/>
  <c r="AC119" i="25"/>
  <c r="AM117" i="25" s="1"/>
  <c r="AC455" i="25"/>
  <c r="AM452" i="25" s="1"/>
  <c r="AM324" i="25"/>
  <c r="AM459" i="25"/>
  <c r="AM362" i="25"/>
  <c r="AM447" i="25"/>
  <c r="AI54" i="25"/>
  <c r="AI53" i="25"/>
  <c r="AL62" i="25"/>
  <c r="AL61" i="25"/>
  <c r="AL54" i="25"/>
  <c r="AL53" i="25"/>
  <c r="AL46" i="25"/>
  <c r="AL45" i="25"/>
  <c r="AD77" i="25"/>
  <c r="AJ76" i="25"/>
  <c r="AJ77" i="25"/>
  <c r="AI73" i="25"/>
  <c r="AI72" i="25"/>
  <c r="AL105" i="25"/>
  <c r="AL106" i="25"/>
  <c r="AK101" i="25"/>
  <c r="AK102" i="25"/>
  <c r="AJ97" i="25"/>
  <c r="AJ98" i="25"/>
  <c r="AI92" i="25"/>
  <c r="AI91" i="25"/>
  <c r="AK146" i="25"/>
  <c r="AK145" i="25"/>
  <c r="AJ142" i="25"/>
  <c r="AJ141" i="25"/>
  <c r="AL136" i="25"/>
  <c r="AL135" i="25"/>
  <c r="AK131" i="25"/>
  <c r="AK132" i="25"/>
  <c r="AM164" i="25"/>
  <c r="AI188" i="25"/>
  <c r="AI187" i="25"/>
  <c r="R22" i="32" s="1"/>
  <c r="AJ178" i="25"/>
  <c r="AJ177" i="25"/>
  <c r="AJ119" i="25"/>
  <c r="AJ118" i="25"/>
  <c r="AL108" i="25"/>
  <c r="AL109" i="25"/>
  <c r="AJ167" i="25"/>
  <c r="AJ166" i="25"/>
  <c r="AI165" i="25"/>
  <c r="AI164" i="25"/>
  <c r="AJ195" i="25"/>
  <c r="S9" i="31" s="1"/>
  <c r="AJ194" i="25"/>
  <c r="S8" i="31" s="1"/>
  <c r="AL195" i="25"/>
  <c r="AL194" i="25"/>
  <c r="AJ253" i="25"/>
  <c r="AJ252" i="25"/>
  <c r="AL243" i="25"/>
  <c r="AL242" i="25"/>
  <c r="AI255" i="25"/>
  <c r="AI256" i="25"/>
  <c r="AK291" i="25"/>
  <c r="AK290" i="25"/>
  <c r="AJ287" i="25"/>
  <c r="AJ286" i="25"/>
  <c r="AI342" i="25"/>
  <c r="AI341" i="25"/>
  <c r="AL376" i="25"/>
  <c r="AL377" i="25"/>
  <c r="AK373" i="25"/>
  <c r="AK372" i="25"/>
  <c r="AJ368" i="25"/>
  <c r="AJ369" i="25"/>
  <c r="AI365" i="25"/>
  <c r="AI364" i="25"/>
  <c r="AL413" i="25"/>
  <c r="AL412" i="25"/>
  <c r="AK409" i="25"/>
  <c r="AK408" i="25"/>
  <c r="AI425" i="25"/>
  <c r="AI426" i="25"/>
  <c r="AL460" i="25"/>
  <c r="AL461" i="25"/>
  <c r="AK456" i="25"/>
  <c r="AK457" i="25"/>
  <c r="AJ452" i="25"/>
  <c r="AJ453" i="25"/>
  <c r="AI450" i="25"/>
  <c r="AI451" i="25"/>
  <c r="AJ228" i="25"/>
  <c r="AJ227" i="25"/>
  <c r="AI222" i="25"/>
  <c r="AI221" i="25"/>
  <c r="AI274" i="25"/>
  <c r="AI273" i="25"/>
  <c r="AI308" i="25"/>
  <c r="AI307" i="25"/>
  <c r="AM330" i="25"/>
  <c r="AL352" i="25"/>
  <c r="AL351" i="25"/>
  <c r="AK347" i="25"/>
  <c r="AK348" i="25"/>
  <c r="AK398" i="25"/>
  <c r="AK397" i="25"/>
  <c r="AL386" i="25"/>
  <c r="AL385" i="25"/>
  <c r="AK382" i="25"/>
  <c r="AK381" i="25"/>
  <c r="AL438" i="25"/>
  <c r="AL437" i="25"/>
  <c r="AK433" i="25"/>
  <c r="AK434" i="25"/>
  <c r="AJ428" i="25"/>
  <c r="AJ427" i="25"/>
  <c r="AK483" i="25"/>
  <c r="AK484" i="25"/>
  <c r="AJ477" i="25"/>
  <c r="AJ478" i="25"/>
  <c r="AK241" i="25"/>
  <c r="AK240" i="25"/>
  <c r="AL21" i="25"/>
  <c r="AL22" i="25"/>
  <c r="AL18" i="25"/>
  <c r="AL17" i="25"/>
  <c r="AL14" i="25"/>
  <c r="AL13" i="25"/>
  <c r="AL10" i="25"/>
  <c r="AL9" i="25"/>
  <c r="AL5" i="25"/>
  <c r="AL6" i="25"/>
  <c r="AI59" i="25"/>
  <c r="AI60" i="25"/>
  <c r="AK48" i="25"/>
  <c r="AK47" i="25"/>
  <c r="AJ60" i="25"/>
  <c r="AJ59" i="25"/>
  <c r="AJ52" i="25"/>
  <c r="AJ51" i="25"/>
  <c r="AK84" i="25"/>
  <c r="AK85" i="25"/>
  <c r="AJ78" i="25"/>
  <c r="AJ79" i="25"/>
  <c r="AI74" i="25"/>
  <c r="AI75" i="25"/>
  <c r="AK104" i="25"/>
  <c r="AK103" i="25"/>
  <c r="AJ99" i="25"/>
  <c r="AJ100" i="25"/>
  <c r="AL93" i="25"/>
  <c r="AL94" i="25"/>
  <c r="AK89" i="25"/>
  <c r="AK90" i="25"/>
  <c r="AJ146" i="25"/>
  <c r="AJ145" i="25"/>
  <c r="AL139" i="25"/>
  <c r="AL140" i="25"/>
  <c r="AK136" i="25"/>
  <c r="AK135" i="25"/>
  <c r="AI153" i="25"/>
  <c r="AI152" i="25"/>
  <c r="AI178" i="25"/>
  <c r="R13" i="32" s="1"/>
  <c r="AI177" i="25"/>
  <c r="AL115" i="25"/>
  <c r="AL114" i="25"/>
  <c r="AL162" i="25"/>
  <c r="AL163" i="25"/>
  <c r="AJ154" i="25"/>
  <c r="AJ155" i="25"/>
  <c r="AJ207" i="25"/>
  <c r="S21" i="31" s="1"/>
  <c r="AJ206" i="25"/>
  <c r="AL196" i="25"/>
  <c r="AL197" i="25"/>
  <c r="AK193" i="25"/>
  <c r="AK192" i="25"/>
  <c r="AL249" i="25"/>
  <c r="AL248" i="25"/>
  <c r="AK244" i="25"/>
  <c r="AK245" i="25"/>
  <c r="AJ241" i="25"/>
  <c r="AJ240" i="25"/>
  <c r="AK293" i="25"/>
  <c r="AK292" i="25"/>
  <c r="AJ288" i="25"/>
  <c r="AJ289" i="25"/>
  <c r="AI286" i="25"/>
  <c r="AI287" i="25"/>
  <c r="AK278" i="25"/>
  <c r="AK279" i="25"/>
  <c r="AI335" i="25"/>
  <c r="AI334" i="25"/>
  <c r="AJ322" i="25"/>
  <c r="AJ323" i="25"/>
  <c r="AK379" i="25"/>
  <c r="AK378" i="25"/>
  <c r="AJ375" i="25"/>
  <c r="AJ374" i="25"/>
  <c r="AL365" i="25"/>
  <c r="AL364" i="25"/>
  <c r="AK361" i="25"/>
  <c r="AK360" i="25"/>
  <c r="AL415" i="25"/>
  <c r="AL414" i="25"/>
  <c r="AK410" i="25"/>
  <c r="AK411" i="25"/>
  <c r="AJ407" i="25"/>
  <c r="AJ406" i="25"/>
  <c r="AI452" i="25"/>
  <c r="AI453" i="25"/>
  <c r="AI227" i="25"/>
  <c r="AI228" i="25"/>
  <c r="AL271" i="25"/>
  <c r="AL272" i="25"/>
  <c r="AK267" i="25"/>
  <c r="AK268" i="25"/>
  <c r="AL256" i="25"/>
  <c r="AL255" i="25"/>
  <c r="AM287" i="25"/>
  <c r="AL306" i="25"/>
  <c r="AL305" i="25"/>
  <c r="AK302" i="25"/>
  <c r="AK301" i="25"/>
  <c r="AM336" i="25"/>
  <c r="AM320" i="25"/>
  <c r="AL357" i="25"/>
  <c r="AL358" i="25"/>
  <c r="AK353" i="25"/>
  <c r="AK354" i="25"/>
  <c r="AJ348" i="25"/>
  <c r="AJ347" i="25"/>
  <c r="AL342" i="25"/>
  <c r="AL341" i="25"/>
  <c r="AJ398" i="25"/>
  <c r="AJ397" i="25"/>
  <c r="AL391" i="25"/>
  <c r="AL392" i="25"/>
  <c r="AK387" i="25"/>
  <c r="AK388" i="25"/>
  <c r="AI402" i="25"/>
  <c r="AI403" i="25"/>
  <c r="AJ433" i="25"/>
  <c r="AJ434" i="25"/>
  <c r="AI428" i="25"/>
  <c r="AI427" i="25"/>
  <c r="AJ484" i="25"/>
  <c r="AJ483" i="25"/>
  <c r="AI477" i="25"/>
  <c r="AI478" i="25"/>
  <c r="AK471" i="25"/>
  <c r="AK472" i="25"/>
  <c r="AL469" i="25"/>
  <c r="AL470" i="25"/>
  <c r="AM261" i="25"/>
  <c r="AL290" i="25"/>
  <c r="AL291" i="25"/>
  <c r="AK337" i="25"/>
  <c r="AK336" i="25"/>
  <c r="AK35" i="25"/>
  <c r="AK34" i="25"/>
  <c r="AJ84" i="25"/>
  <c r="AJ85" i="25"/>
  <c r="AI81" i="25"/>
  <c r="AI80" i="25"/>
  <c r="AJ103" i="25"/>
  <c r="AJ104" i="25"/>
  <c r="AL97" i="25"/>
  <c r="AL98" i="25"/>
  <c r="AK94" i="25"/>
  <c r="AK93" i="25"/>
  <c r="AM122" i="25"/>
  <c r="AL144" i="25"/>
  <c r="AL143" i="25"/>
  <c r="AK139" i="25"/>
  <c r="AK140" i="25"/>
  <c r="AJ135" i="25"/>
  <c r="AJ136" i="25"/>
  <c r="AJ151" i="25"/>
  <c r="AJ150" i="25"/>
  <c r="AK187" i="25"/>
  <c r="T22" i="32" s="1"/>
  <c r="AK188" i="25"/>
  <c r="T23" i="32" s="1"/>
  <c r="B20" i="32" s="1"/>
  <c r="H43" i="32" s="1"/>
  <c r="I43" i="32" s="1"/>
  <c r="AL176" i="25"/>
  <c r="AL175" i="25"/>
  <c r="U10" i="32" s="1"/>
  <c r="AC123" i="25"/>
  <c r="AI121" i="25"/>
  <c r="AI120" i="25"/>
  <c r="AL153" i="25"/>
  <c r="AL152" i="25"/>
  <c r="AJ237" i="25"/>
  <c r="AJ236" i="25"/>
  <c r="AJ243" i="25"/>
  <c r="AJ242" i="25"/>
  <c r="AI241" i="25"/>
  <c r="AI240" i="25"/>
  <c r="AJ329" i="25"/>
  <c r="AJ328" i="25"/>
  <c r="AL319" i="25"/>
  <c r="AL318" i="25"/>
  <c r="AJ378" i="25"/>
  <c r="AJ379" i="25"/>
  <c r="AL369" i="25"/>
  <c r="AL368" i="25"/>
  <c r="AK364" i="25"/>
  <c r="AK365" i="25"/>
  <c r="AI384" i="25"/>
  <c r="AI383" i="25"/>
  <c r="AL419" i="25"/>
  <c r="AL418" i="25"/>
  <c r="AK415" i="25"/>
  <c r="AK414" i="25"/>
  <c r="AJ411" i="25"/>
  <c r="AJ410" i="25"/>
  <c r="AI408" i="25"/>
  <c r="AI409" i="25"/>
  <c r="AC459" i="25"/>
  <c r="AI456" i="25"/>
  <c r="AI457" i="25"/>
  <c r="AK172" i="25"/>
  <c r="AK171" i="25"/>
  <c r="T6" i="32" s="1"/>
  <c r="AL228" i="25"/>
  <c r="AL227" i="25"/>
  <c r="AK223" i="25"/>
  <c r="AK224" i="25"/>
  <c r="AJ218" i="25"/>
  <c r="AJ217" i="25"/>
  <c r="AM240" i="25"/>
  <c r="AK273" i="25"/>
  <c r="AK274" i="25"/>
  <c r="AJ268" i="25"/>
  <c r="AJ267" i="25"/>
  <c r="AL262" i="25"/>
  <c r="AL261" i="25"/>
  <c r="AK257" i="25"/>
  <c r="AK258" i="25"/>
  <c r="AM290" i="25"/>
  <c r="AI313" i="25"/>
  <c r="AI314" i="25"/>
  <c r="AJ303" i="25"/>
  <c r="AJ304" i="25"/>
  <c r="AJ354" i="25"/>
  <c r="AJ353" i="25"/>
  <c r="AI347" i="25"/>
  <c r="AI348" i="25"/>
  <c r="AM374" i="25"/>
  <c r="AI400" i="25"/>
  <c r="AI399" i="25"/>
  <c r="AM409" i="25"/>
  <c r="AI434" i="25"/>
  <c r="AI433" i="25"/>
  <c r="AL478" i="25"/>
  <c r="AL477" i="25"/>
  <c r="AK476" i="25"/>
  <c r="AK475" i="25"/>
  <c r="AM99" i="25"/>
  <c r="AK123" i="25"/>
  <c r="AK122" i="25"/>
  <c r="AK203" i="25"/>
  <c r="AK202" i="25"/>
  <c r="AI291" i="25"/>
  <c r="AI290" i="25"/>
  <c r="AK39" i="25"/>
  <c r="AK38" i="25"/>
  <c r="AL39" i="25"/>
  <c r="AL38" i="25"/>
  <c r="AL30" i="25"/>
  <c r="AL31" i="25"/>
  <c r="AI51" i="25"/>
  <c r="AI52" i="25"/>
  <c r="AL79" i="25"/>
  <c r="AL78" i="25"/>
  <c r="AK75" i="25"/>
  <c r="AK74" i="25"/>
  <c r="AI106" i="25"/>
  <c r="AI105" i="25"/>
  <c r="AM127" i="25"/>
  <c r="AM110" i="25"/>
  <c r="AD136" i="25"/>
  <c r="AI136" i="25"/>
  <c r="AI135" i="25"/>
  <c r="AJ190" i="25"/>
  <c r="AJ189" i="25"/>
  <c r="AI183" i="25"/>
  <c r="AI184" i="25"/>
  <c r="R19" i="32" s="1"/>
  <c r="AC111" i="25"/>
  <c r="AI161" i="25"/>
  <c r="AI160" i="25"/>
  <c r="AK153" i="25"/>
  <c r="AK152" i="25"/>
  <c r="AL206" i="25"/>
  <c r="U20" i="31" s="1"/>
  <c r="AL207" i="25"/>
  <c r="AC195" i="25"/>
  <c r="AI245" i="25"/>
  <c r="AI244" i="25"/>
  <c r="AJ332" i="25"/>
  <c r="AJ333" i="25"/>
  <c r="AL323" i="25"/>
  <c r="AL322" i="25"/>
  <c r="AC367" i="25"/>
  <c r="AJ365" i="25"/>
  <c r="AJ364" i="25"/>
  <c r="AL409" i="25"/>
  <c r="AL408" i="25"/>
  <c r="AK405" i="25"/>
  <c r="AK404" i="25"/>
  <c r="AL459" i="25"/>
  <c r="AL458" i="25"/>
  <c r="AK454" i="25"/>
  <c r="AK455" i="25"/>
  <c r="AJ451" i="25"/>
  <c r="AJ450" i="25"/>
  <c r="AM194" i="25"/>
  <c r="V8" i="31" s="1"/>
  <c r="AL231" i="25"/>
  <c r="AL232" i="25"/>
  <c r="AK227" i="25"/>
  <c r="AK228" i="25"/>
  <c r="AJ221" i="25"/>
  <c r="AJ222" i="25"/>
  <c r="AL216" i="25"/>
  <c r="AL215" i="25"/>
  <c r="AJ271" i="25"/>
  <c r="AJ272" i="25"/>
  <c r="AL266" i="25"/>
  <c r="AL265" i="25"/>
  <c r="AK261" i="25"/>
  <c r="AK262" i="25"/>
  <c r="AI276" i="25"/>
  <c r="AI277" i="25"/>
  <c r="AJ308" i="25"/>
  <c r="AJ307" i="25"/>
  <c r="AI302" i="25"/>
  <c r="AI301" i="25"/>
  <c r="AJ358" i="25"/>
  <c r="AJ357" i="25"/>
  <c r="AI352" i="25"/>
  <c r="AI351" i="25"/>
  <c r="AI363" i="25"/>
  <c r="AI362" i="25"/>
  <c r="AI388" i="25"/>
  <c r="AI387" i="25"/>
  <c r="AI438" i="25"/>
  <c r="AI437" i="25"/>
  <c r="AL482" i="25"/>
  <c r="AL481" i="25"/>
  <c r="AK478" i="25"/>
  <c r="AK477" i="25"/>
  <c r="AI472" i="25"/>
  <c r="AI471" i="25"/>
  <c r="AK15" i="25"/>
  <c r="AK16" i="25"/>
  <c r="AK119" i="25"/>
  <c r="AK118" i="25"/>
  <c r="AL287" i="25"/>
  <c r="AL286" i="25"/>
  <c r="AL329" i="25"/>
  <c r="AL328" i="25"/>
  <c r="AJ6" i="25"/>
  <c r="AJ5" i="25"/>
  <c r="AJ10" i="25"/>
  <c r="AJ9" i="25"/>
  <c r="AK26" i="25"/>
  <c r="AK27" i="25"/>
  <c r="AJ31" i="25"/>
  <c r="AJ30" i="25"/>
  <c r="AL60" i="25"/>
  <c r="AL59" i="25"/>
  <c r="AL85" i="25"/>
  <c r="AL84" i="25"/>
  <c r="AJ75" i="25"/>
  <c r="AJ74" i="25"/>
  <c r="AL104" i="25"/>
  <c r="AL103" i="25"/>
  <c r="AK100" i="25"/>
  <c r="AK99" i="25"/>
  <c r="AL90" i="25"/>
  <c r="AL89" i="25"/>
  <c r="AK130" i="25"/>
  <c r="AK129" i="25"/>
  <c r="AK181" i="25"/>
  <c r="AK182" i="25"/>
  <c r="AJ169" i="25"/>
  <c r="AJ168" i="25"/>
  <c r="AI171" i="25"/>
  <c r="AI172" i="25"/>
  <c r="R7" i="32" s="1"/>
  <c r="AL245" i="25"/>
  <c r="AL244" i="25"/>
  <c r="AL293" i="25"/>
  <c r="AL292" i="25"/>
  <c r="AK374" i="25"/>
  <c r="AK375" i="25"/>
  <c r="AI366" i="25"/>
  <c r="AI367" i="25"/>
  <c r="AI415" i="25"/>
  <c r="AI414" i="25"/>
  <c r="AK458" i="25"/>
  <c r="AK459" i="25"/>
  <c r="AK232" i="25"/>
  <c r="AK231" i="25"/>
  <c r="AJ226" i="25"/>
  <c r="AJ225" i="25"/>
  <c r="AL220" i="25"/>
  <c r="AL219" i="25"/>
  <c r="AJ262" i="25"/>
  <c r="AJ261" i="25"/>
  <c r="AI306" i="25"/>
  <c r="AI305" i="25"/>
  <c r="AK431" i="25"/>
  <c r="AK432" i="25"/>
  <c r="AK481" i="25"/>
  <c r="AK482" i="25"/>
  <c r="AL19" i="25"/>
  <c r="AL20" i="25"/>
  <c r="AL12" i="25"/>
  <c r="AL11" i="25"/>
  <c r="AL4" i="25"/>
  <c r="AL3" i="25"/>
  <c r="AI58" i="25"/>
  <c r="AI57" i="25"/>
  <c r="AJ50" i="25"/>
  <c r="AJ49" i="25"/>
  <c r="AK83" i="25"/>
  <c r="AK82" i="25"/>
  <c r="AK69" i="25"/>
  <c r="AK68" i="25"/>
  <c r="AL92" i="25"/>
  <c r="AL91" i="25"/>
  <c r="AL138" i="25"/>
  <c r="AL137" i="25"/>
  <c r="AK134" i="25"/>
  <c r="AK133" i="25"/>
  <c r="AM169" i="25"/>
  <c r="AI176" i="25"/>
  <c r="R11" i="32" s="1"/>
  <c r="AI175" i="25"/>
  <c r="AI117" i="25"/>
  <c r="AI116" i="25"/>
  <c r="AL165" i="25"/>
  <c r="AL164" i="25"/>
  <c r="AK194" i="25"/>
  <c r="AK195" i="25"/>
  <c r="AJ291" i="25"/>
  <c r="AJ290" i="25"/>
  <c r="AL280" i="25"/>
  <c r="AL281" i="25"/>
  <c r="AJ325" i="25"/>
  <c r="AJ324" i="25"/>
  <c r="AL367" i="25"/>
  <c r="AL366" i="25"/>
  <c r="AK412" i="25"/>
  <c r="AK413" i="25"/>
  <c r="AK461" i="25"/>
  <c r="AK460" i="25"/>
  <c r="AI455" i="25"/>
  <c r="AI454" i="25"/>
  <c r="AJ231" i="25"/>
  <c r="AJ232" i="25"/>
  <c r="AL356" i="25"/>
  <c r="AL355" i="25"/>
  <c r="AL389" i="25"/>
  <c r="AL390" i="25"/>
  <c r="AL441" i="25"/>
  <c r="AL442" i="25"/>
  <c r="AK438" i="25"/>
  <c r="AK437" i="25"/>
  <c r="AI474" i="25"/>
  <c r="AI473" i="25"/>
  <c r="AI207" i="25"/>
  <c r="AI206" i="25"/>
  <c r="AI78" i="25"/>
  <c r="AI79" i="25"/>
  <c r="AL95" i="25"/>
  <c r="AL96" i="25"/>
  <c r="AL141" i="25"/>
  <c r="AL142" i="25"/>
  <c r="AJ134" i="25"/>
  <c r="AJ133" i="25"/>
  <c r="AJ125" i="25"/>
  <c r="AJ124" i="25"/>
  <c r="AI155" i="25"/>
  <c r="AI154" i="25"/>
  <c r="AJ245" i="25"/>
  <c r="AJ244" i="25"/>
  <c r="AK281" i="25"/>
  <c r="AK280" i="25"/>
  <c r="AL335" i="25"/>
  <c r="AL334" i="25"/>
  <c r="AL321" i="25"/>
  <c r="AL320" i="25"/>
  <c r="AL370" i="25"/>
  <c r="AL371" i="25"/>
  <c r="AK367" i="25"/>
  <c r="AK366" i="25"/>
  <c r="AL421" i="25"/>
  <c r="AL420" i="25"/>
  <c r="AJ413" i="25"/>
  <c r="AJ412" i="25"/>
  <c r="AI458" i="25"/>
  <c r="AI459" i="25"/>
  <c r="AL225" i="25"/>
  <c r="AL226" i="25"/>
  <c r="AK255" i="25"/>
  <c r="AK256" i="25"/>
  <c r="AK308" i="25"/>
  <c r="AK307" i="25"/>
  <c r="AJ352" i="25"/>
  <c r="AJ351" i="25"/>
  <c r="AL345" i="25"/>
  <c r="AL346" i="25"/>
  <c r="AJ388" i="25"/>
  <c r="AJ387" i="25"/>
  <c r="AI431" i="25"/>
  <c r="AI432" i="25"/>
  <c r="AI483" i="25"/>
  <c r="AI484" i="25"/>
  <c r="AJ471" i="25"/>
  <c r="AJ472" i="25"/>
  <c r="AK36" i="25"/>
  <c r="AK37" i="25"/>
  <c r="AL37" i="25"/>
  <c r="AL36" i="25"/>
  <c r="AI85" i="25"/>
  <c r="AI84" i="25"/>
  <c r="AI111" i="25"/>
  <c r="AI110" i="25"/>
  <c r="AL148" i="25"/>
  <c r="AL147" i="25"/>
  <c r="AJ139" i="25"/>
  <c r="AJ140" i="25"/>
  <c r="AJ188" i="25"/>
  <c r="S23" i="32" s="1"/>
  <c r="AJ187" i="25"/>
  <c r="AL182" i="25"/>
  <c r="AL181" i="25"/>
  <c r="AJ113" i="25"/>
  <c r="AJ112" i="25"/>
  <c r="AL155" i="25"/>
  <c r="AL154" i="25"/>
  <c r="AI208" i="25"/>
  <c r="AI209" i="25"/>
  <c r="AL239" i="25"/>
  <c r="AL238" i="25"/>
  <c r="AL373" i="25"/>
  <c r="AL372" i="25"/>
  <c r="AJ367" i="25"/>
  <c r="AJ366" i="25"/>
  <c r="AI410" i="25"/>
  <c r="AI411" i="25"/>
  <c r="AI461" i="25"/>
  <c r="AI460" i="25"/>
  <c r="AM209" i="25"/>
  <c r="V23" i="31" s="1"/>
  <c r="AK226" i="25"/>
  <c r="AK225" i="25"/>
  <c r="AL264" i="25"/>
  <c r="AL263" i="25"/>
  <c r="AL315" i="25"/>
  <c r="AL316" i="25"/>
  <c r="AJ305" i="25"/>
  <c r="AJ306" i="25"/>
  <c r="AL300" i="25"/>
  <c r="AL299" i="25"/>
  <c r="AJ355" i="25"/>
  <c r="AJ356" i="25"/>
  <c r="AK346" i="25"/>
  <c r="AK345" i="25"/>
  <c r="AJ391" i="25"/>
  <c r="AJ392" i="25"/>
  <c r="AJ441" i="25"/>
  <c r="AJ442" i="25"/>
  <c r="AI447" i="25"/>
  <c r="AI446" i="25"/>
  <c r="AI3" i="25"/>
  <c r="AI4" i="25"/>
  <c r="AD199" i="25"/>
  <c r="AM71" i="25"/>
  <c r="AM181" i="25"/>
  <c r="V16" i="32" s="1"/>
  <c r="H17" i="32" s="1"/>
  <c r="AM53" i="25"/>
  <c r="AK160" i="25"/>
  <c r="AK161" i="25"/>
  <c r="AJ282" i="25"/>
  <c r="AJ283" i="25"/>
  <c r="AJ11" i="25"/>
  <c r="AJ12" i="25"/>
  <c r="AJ41" i="25"/>
  <c r="AJ40" i="25"/>
  <c r="AM138" i="25"/>
  <c r="AM83" i="25"/>
  <c r="AD157" i="25"/>
  <c r="AM49" i="25"/>
  <c r="AD455" i="25"/>
  <c r="AM228" i="25"/>
  <c r="AD413" i="25"/>
  <c r="AI8" i="25"/>
  <c r="AI7" i="25"/>
  <c r="AM307" i="25"/>
  <c r="AL236" i="25"/>
  <c r="AL237" i="25"/>
  <c r="AJ21" i="25"/>
  <c r="AJ22" i="25"/>
  <c r="AJ14" i="25"/>
  <c r="AJ13" i="25"/>
  <c r="AK42" i="25"/>
  <c r="AK43" i="25"/>
  <c r="AJ42" i="25"/>
  <c r="AJ43" i="25"/>
  <c r="AJ35" i="25"/>
  <c r="AJ34" i="25"/>
  <c r="AI56" i="25"/>
  <c r="AI55" i="25"/>
  <c r="AL64" i="25"/>
  <c r="AL63" i="25"/>
  <c r="AL56" i="25"/>
  <c r="AL55" i="25"/>
  <c r="AL48" i="25"/>
  <c r="AL47" i="25"/>
  <c r="AL67" i="25"/>
  <c r="AL66" i="25"/>
  <c r="AD94" i="25"/>
  <c r="AI94" i="25"/>
  <c r="AI93" i="25"/>
  <c r="AJ109" i="25"/>
  <c r="AJ108" i="25"/>
  <c r="AK147" i="25"/>
  <c r="AK148" i="25"/>
  <c r="AJ144" i="25"/>
  <c r="AJ143" i="25"/>
  <c r="AI137" i="25"/>
  <c r="AI138" i="25"/>
  <c r="AI189" i="25"/>
  <c r="AI190" i="25"/>
  <c r="AJ116" i="25"/>
  <c r="AJ117" i="25"/>
  <c r="AI114" i="25"/>
  <c r="AI115" i="25"/>
  <c r="AC165" i="25"/>
  <c r="AI163" i="25"/>
  <c r="AI162" i="25"/>
  <c r="AL211" i="25"/>
  <c r="U25" i="31" s="1"/>
  <c r="AL210" i="25"/>
  <c r="U24" i="31" s="1"/>
  <c r="AK207" i="25"/>
  <c r="T21" i="31" s="1"/>
  <c r="AK206" i="25"/>
  <c r="T20" i="31" s="1"/>
  <c r="AJ203" i="25"/>
  <c r="AJ202" i="25"/>
  <c r="AL193" i="25"/>
  <c r="U7" i="31" s="1"/>
  <c r="AL192" i="25"/>
  <c r="U6" i="31" s="1"/>
  <c r="AJ251" i="25"/>
  <c r="AJ250" i="25"/>
  <c r="AI249" i="25"/>
  <c r="AI248" i="25"/>
  <c r="AJ279" i="25"/>
  <c r="AJ278" i="25"/>
  <c r="AK289" i="25"/>
  <c r="AK288" i="25"/>
  <c r="AJ285" i="25"/>
  <c r="AJ284" i="25"/>
  <c r="AI283" i="25"/>
  <c r="AI282" i="25"/>
  <c r="AJ337" i="25"/>
  <c r="AJ336" i="25"/>
  <c r="AI339" i="25"/>
  <c r="AI340" i="25"/>
  <c r="AL363" i="25"/>
  <c r="AL362" i="25"/>
  <c r="AJ420" i="25"/>
  <c r="AJ421" i="25"/>
  <c r="AL411" i="25"/>
  <c r="AL410" i="25"/>
  <c r="AK406" i="25"/>
  <c r="AK407" i="25"/>
  <c r="AI423" i="25"/>
  <c r="AI424" i="25"/>
  <c r="AC451" i="25"/>
  <c r="AI449" i="25"/>
  <c r="AI448" i="25"/>
  <c r="AM196" i="25"/>
  <c r="V10" i="31" s="1"/>
  <c r="D16" i="31" s="1"/>
  <c r="AI224" i="25"/>
  <c r="AI223" i="25"/>
  <c r="AL268" i="25"/>
  <c r="AL267" i="25"/>
  <c r="AK263" i="25"/>
  <c r="AK264" i="25"/>
  <c r="AK313" i="25"/>
  <c r="AK314" i="25"/>
  <c r="AL301" i="25"/>
  <c r="AL302" i="25"/>
  <c r="AK297" i="25"/>
  <c r="AK298" i="25"/>
  <c r="AL354" i="25"/>
  <c r="AL353" i="25"/>
  <c r="AK350" i="25"/>
  <c r="AK349" i="25"/>
  <c r="AJ344" i="25"/>
  <c r="AJ343" i="25"/>
  <c r="AK400" i="25"/>
  <c r="AK399" i="25"/>
  <c r="AJ393" i="25"/>
  <c r="AJ394" i="25"/>
  <c r="AL388" i="25"/>
  <c r="AL387" i="25"/>
  <c r="AK383" i="25"/>
  <c r="AK384" i="25"/>
  <c r="AI440" i="25"/>
  <c r="AI439" i="25"/>
  <c r="AJ429" i="25"/>
  <c r="AJ430" i="25"/>
  <c r="AM450" i="25"/>
  <c r="AJ480" i="25"/>
  <c r="AJ479" i="25"/>
  <c r="AM130" i="25"/>
  <c r="AL279" i="25"/>
  <c r="AL278" i="25"/>
  <c r="AI41" i="25"/>
  <c r="AK29" i="25"/>
  <c r="AK28" i="25"/>
  <c r="AK62" i="25"/>
  <c r="AK61" i="25"/>
  <c r="AJ62" i="25"/>
  <c r="AJ61" i="25"/>
  <c r="AJ54" i="25"/>
  <c r="AJ53" i="25"/>
  <c r="AD81" i="25"/>
  <c r="AJ81" i="25"/>
  <c r="AJ80" i="25"/>
  <c r="AI77" i="25"/>
  <c r="AI76" i="25"/>
  <c r="AK106" i="25"/>
  <c r="AK105" i="25"/>
  <c r="AJ101" i="25"/>
  <c r="AJ102" i="25"/>
  <c r="AI96" i="25"/>
  <c r="AI95" i="25"/>
  <c r="AM116" i="25"/>
  <c r="AJ148" i="25"/>
  <c r="AJ147" i="25"/>
  <c r="AI142" i="25"/>
  <c r="AI141" i="25"/>
  <c r="AL188" i="25"/>
  <c r="U23" i="32" s="1"/>
  <c r="AL187" i="25"/>
  <c r="U22" i="32" s="1"/>
  <c r="C20" i="32" s="1"/>
  <c r="AK183" i="25"/>
  <c r="T18" i="32" s="1"/>
  <c r="AK184" i="25"/>
  <c r="AL171" i="25"/>
  <c r="U6" i="32" s="1"/>
  <c r="AL172" i="25"/>
  <c r="U7" i="32" s="1"/>
  <c r="AK126" i="25"/>
  <c r="AK127" i="25"/>
  <c r="AJ122" i="25"/>
  <c r="AJ123" i="25"/>
  <c r="AL113" i="25"/>
  <c r="AL112" i="25"/>
  <c r="AI168" i="25"/>
  <c r="AI169" i="25"/>
  <c r="AC153" i="25"/>
  <c r="AJ204" i="25"/>
  <c r="AJ205" i="25"/>
  <c r="AI202" i="25"/>
  <c r="R16" i="31" s="1"/>
  <c r="AI203" i="25"/>
  <c r="R17" i="31" s="1"/>
  <c r="AC253" i="25"/>
  <c r="AL246" i="25"/>
  <c r="AL247" i="25"/>
  <c r="AK243" i="25"/>
  <c r="AK242" i="25"/>
  <c r="AJ238" i="25"/>
  <c r="AJ239" i="25"/>
  <c r="AC287" i="25"/>
  <c r="AI285" i="25"/>
  <c r="AI284" i="25"/>
  <c r="AK277" i="25"/>
  <c r="AK276" i="25"/>
  <c r="AL333" i="25"/>
  <c r="AL332" i="25"/>
  <c r="AK328" i="25"/>
  <c r="AK329" i="25"/>
  <c r="AC321" i="25"/>
  <c r="AK377" i="25"/>
  <c r="AK376" i="25"/>
  <c r="AJ373" i="25"/>
  <c r="AJ372" i="25"/>
  <c r="AI371" i="25"/>
  <c r="AI370" i="25"/>
  <c r="AI421" i="25"/>
  <c r="AI420" i="25"/>
  <c r="AC405" i="25"/>
  <c r="AL451" i="25"/>
  <c r="AL450" i="25"/>
  <c r="AK447" i="25"/>
  <c r="AK446" i="25"/>
  <c r="AL221" i="25"/>
  <c r="AL222" i="25"/>
  <c r="AK218" i="25"/>
  <c r="AK217" i="25"/>
  <c r="AM236" i="25"/>
  <c r="AL273" i="25"/>
  <c r="AL274" i="25"/>
  <c r="AK270" i="25"/>
  <c r="AK269" i="25"/>
  <c r="AJ264" i="25"/>
  <c r="AJ263" i="25"/>
  <c r="AL258" i="25"/>
  <c r="AL257" i="25"/>
  <c r="AJ313" i="25"/>
  <c r="AJ314" i="25"/>
  <c r="AL307" i="25"/>
  <c r="AL308" i="25"/>
  <c r="AK304" i="25"/>
  <c r="AK303" i="25"/>
  <c r="AI319" i="25"/>
  <c r="AI318" i="25"/>
  <c r="AJ349" i="25"/>
  <c r="AJ350" i="25"/>
  <c r="AI344" i="25"/>
  <c r="AI343" i="25"/>
  <c r="AJ400" i="25"/>
  <c r="AJ399" i="25"/>
  <c r="AI393" i="25"/>
  <c r="AI394" i="25"/>
  <c r="AI405" i="25"/>
  <c r="AI404" i="25"/>
  <c r="AM421" i="25"/>
  <c r="AM404" i="25"/>
  <c r="AI430" i="25"/>
  <c r="AI429" i="25"/>
  <c r="AI480" i="25"/>
  <c r="AI479" i="25"/>
  <c r="AM28" i="25"/>
  <c r="AK169" i="25"/>
  <c r="AK168" i="25"/>
  <c r="AJ248" i="25"/>
  <c r="AJ249" i="25"/>
  <c r="AD283" i="25"/>
  <c r="AK325" i="25"/>
  <c r="AK324" i="25"/>
  <c r="AI28" i="25"/>
  <c r="AI29" i="25"/>
  <c r="AI62" i="25"/>
  <c r="AI61" i="25"/>
  <c r="AK49" i="25"/>
  <c r="AK50" i="25"/>
  <c r="AL75" i="25"/>
  <c r="AL74" i="25"/>
  <c r="AK71" i="25"/>
  <c r="AK70" i="25"/>
  <c r="AJ106" i="25"/>
  <c r="AJ105" i="25"/>
  <c r="AI99" i="25"/>
  <c r="AI100" i="25"/>
  <c r="AI145" i="25"/>
  <c r="AI146" i="25"/>
  <c r="AD132" i="25"/>
  <c r="AK190" i="25"/>
  <c r="T25" i="32" s="1"/>
  <c r="AK189" i="25"/>
  <c r="T24" i="32" s="1"/>
  <c r="F20" i="32" s="1"/>
  <c r="AJ184" i="25"/>
  <c r="AJ183" i="25"/>
  <c r="AL178" i="25"/>
  <c r="U13" i="32" s="1"/>
  <c r="AL177" i="25"/>
  <c r="U12" i="32" s="1"/>
  <c r="AL118" i="25"/>
  <c r="AL119" i="25"/>
  <c r="AK115" i="25"/>
  <c r="AK114" i="25"/>
  <c r="AI131" i="25"/>
  <c r="AI132" i="25"/>
  <c r="AL169" i="25"/>
  <c r="AL168" i="25"/>
  <c r="AK165" i="25"/>
  <c r="AK164" i="25"/>
  <c r="AJ161" i="25"/>
  <c r="AJ160" i="25"/>
  <c r="AL151" i="25"/>
  <c r="AL150" i="25"/>
  <c r="AL203" i="25"/>
  <c r="U17" i="31" s="1"/>
  <c r="AL202" i="25"/>
  <c r="U16" i="31" s="1"/>
  <c r="AI215" i="25"/>
  <c r="AI216" i="25"/>
  <c r="AL253" i="25"/>
  <c r="AL252" i="25"/>
  <c r="AK249" i="25"/>
  <c r="AK248" i="25"/>
  <c r="AC241" i="25"/>
  <c r="AI239" i="25"/>
  <c r="AI238" i="25"/>
  <c r="AC291" i="25"/>
  <c r="AJ321" i="25"/>
  <c r="AJ320" i="25"/>
  <c r="AJ327" i="25"/>
  <c r="AJ326" i="25"/>
  <c r="AI325" i="25"/>
  <c r="AI324" i="25"/>
  <c r="AC379" i="25"/>
  <c r="AJ377" i="25"/>
  <c r="AJ376" i="25"/>
  <c r="AI375" i="25"/>
  <c r="AI374" i="25"/>
  <c r="AC363" i="25"/>
  <c r="AI382" i="25"/>
  <c r="AI381" i="25"/>
  <c r="AC409" i="25"/>
  <c r="AI407" i="25"/>
  <c r="AI406" i="25"/>
  <c r="AL454" i="25"/>
  <c r="AL455" i="25"/>
  <c r="AK451" i="25"/>
  <c r="AK450" i="25"/>
  <c r="AI468" i="25"/>
  <c r="AI467" i="25"/>
  <c r="AK174" i="25"/>
  <c r="AK173" i="25"/>
  <c r="AM206" i="25"/>
  <c r="V20" i="31" s="1"/>
  <c r="H18" i="31" s="1"/>
  <c r="AI229" i="25"/>
  <c r="AI230" i="25"/>
  <c r="AJ220" i="25"/>
  <c r="AJ219" i="25"/>
  <c r="AJ270" i="25"/>
  <c r="AJ269" i="25"/>
  <c r="AI264" i="25"/>
  <c r="AI263" i="25"/>
  <c r="AI315" i="25"/>
  <c r="AI316" i="25"/>
  <c r="AI350" i="25"/>
  <c r="AI349" i="25"/>
  <c r="AL394" i="25"/>
  <c r="AL393" i="25"/>
  <c r="AK390" i="25"/>
  <c r="AK389" i="25"/>
  <c r="AK440" i="25"/>
  <c r="AK439" i="25"/>
  <c r="AL427" i="25"/>
  <c r="AL428" i="25"/>
  <c r="AK424" i="25"/>
  <c r="AK423" i="25"/>
  <c r="AL479" i="25"/>
  <c r="AL480" i="25"/>
  <c r="AK111" i="25"/>
  <c r="AK110" i="25"/>
  <c r="AI252" i="25"/>
  <c r="AI253" i="25"/>
  <c r="AI33" i="25"/>
  <c r="AI32" i="25"/>
  <c r="AL41" i="25"/>
  <c r="AL40" i="25"/>
  <c r="AL33" i="25"/>
  <c r="AL32" i="25"/>
  <c r="AL25" i="25"/>
  <c r="AL24" i="25"/>
  <c r="AK53" i="25"/>
  <c r="AK54" i="25"/>
  <c r="AL81" i="25"/>
  <c r="AL80" i="25"/>
  <c r="AK76" i="25"/>
  <c r="AK77" i="25"/>
  <c r="AJ70" i="25"/>
  <c r="AJ71" i="25"/>
  <c r="AL99" i="25"/>
  <c r="AL100" i="25"/>
  <c r="AK96" i="25"/>
  <c r="AK95" i="25"/>
  <c r="AJ91" i="25"/>
  <c r="AJ92" i="25"/>
  <c r="AL130" i="25"/>
  <c r="AL129" i="25"/>
  <c r="AI185" i="25"/>
  <c r="AI186" i="25"/>
  <c r="AC161" i="25"/>
  <c r="AI158" i="25"/>
  <c r="AI159" i="25"/>
  <c r="AK150" i="25"/>
  <c r="AK151" i="25"/>
  <c r="AL205" i="25"/>
  <c r="U19" i="31" s="1"/>
  <c r="AL204" i="25"/>
  <c r="U18" i="31" s="1"/>
  <c r="AK253" i="25"/>
  <c r="AK252" i="25"/>
  <c r="AC245" i="25"/>
  <c r="AI242" i="25"/>
  <c r="AI243" i="25"/>
  <c r="AI295" i="25"/>
  <c r="AI294" i="25"/>
  <c r="AK287" i="25"/>
  <c r="AK286" i="25"/>
  <c r="AJ331" i="25"/>
  <c r="AJ330" i="25"/>
  <c r="AI329" i="25"/>
  <c r="AI328" i="25"/>
  <c r="AK321" i="25"/>
  <c r="AK320" i="25"/>
  <c r="AK421" i="25"/>
  <c r="AK420" i="25"/>
  <c r="AJ417" i="25"/>
  <c r="AJ416" i="25"/>
  <c r="AL406" i="25"/>
  <c r="AL407" i="25"/>
  <c r="AK403" i="25"/>
  <c r="AK402" i="25"/>
  <c r="AL457" i="25"/>
  <c r="AL456" i="25"/>
  <c r="AK453" i="25"/>
  <c r="AK452" i="25"/>
  <c r="AJ449" i="25"/>
  <c r="AJ448" i="25"/>
  <c r="AI193" i="25"/>
  <c r="R7" i="31" s="1"/>
  <c r="AI192" i="25"/>
  <c r="R6" i="31" s="1"/>
  <c r="AJ224" i="25"/>
  <c r="AJ223" i="25"/>
  <c r="AI218" i="25"/>
  <c r="AI217" i="25"/>
  <c r="AJ273" i="25"/>
  <c r="AJ274" i="25"/>
  <c r="AI268" i="25"/>
  <c r="AI267" i="25"/>
  <c r="AI279" i="25"/>
  <c r="AI278" i="25"/>
  <c r="AM276" i="25"/>
  <c r="AI304" i="25"/>
  <c r="AI303" i="25"/>
  <c r="AM328" i="25"/>
  <c r="AI353" i="25"/>
  <c r="AI354" i="25"/>
  <c r="AL398" i="25"/>
  <c r="AL397" i="25"/>
  <c r="AK393" i="25"/>
  <c r="AK394" i="25"/>
  <c r="AL382" i="25"/>
  <c r="AL381" i="25"/>
  <c r="AL431" i="25"/>
  <c r="AL432" i="25"/>
  <c r="AK428" i="25"/>
  <c r="AK427" i="25"/>
  <c r="AL484" i="25"/>
  <c r="AL483" i="25"/>
  <c r="AK480" i="25"/>
  <c r="AK479" i="25"/>
  <c r="AJ475" i="25"/>
  <c r="AJ476" i="25"/>
  <c r="AL468" i="25"/>
  <c r="AL467" i="25"/>
  <c r="AI20" i="25"/>
  <c r="AI19" i="25"/>
  <c r="AI15" i="25"/>
  <c r="AI16" i="25"/>
  <c r="AK199" i="25"/>
  <c r="T13" i="31" s="1"/>
  <c r="AK198" i="25"/>
  <c r="AJ17" i="25"/>
  <c r="AJ18" i="25"/>
  <c r="AI39" i="25"/>
  <c r="AI38" i="25"/>
  <c r="AJ38" i="25"/>
  <c r="AJ39" i="25"/>
  <c r="AK60" i="25"/>
  <c r="AK59" i="25"/>
  <c r="AL52" i="25"/>
  <c r="AL51" i="25"/>
  <c r="AK80" i="25"/>
  <c r="AK81" i="25"/>
  <c r="AI70" i="25"/>
  <c r="AI71" i="25"/>
  <c r="AJ95" i="25"/>
  <c r="AJ96" i="25"/>
  <c r="AL133" i="25"/>
  <c r="AL134" i="25"/>
  <c r="AL186" i="25"/>
  <c r="U21" i="32" s="1"/>
  <c r="AL185" i="25"/>
  <c r="AJ176" i="25"/>
  <c r="S11" i="32" s="1"/>
  <c r="AJ175" i="25"/>
  <c r="AL125" i="25"/>
  <c r="AL124" i="25"/>
  <c r="AL111" i="25"/>
  <c r="AL110" i="25"/>
  <c r="AL159" i="25"/>
  <c r="AL158" i="25"/>
  <c r="AK155" i="25"/>
  <c r="AK154" i="25"/>
  <c r="AI197" i="25"/>
  <c r="R11" i="31" s="1"/>
  <c r="AI196" i="25"/>
  <c r="AI258" i="25"/>
  <c r="AI257" i="25"/>
  <c r="AI331" i="25"/>
  <c r="AI330" i="25"/>
  <c r="AL379" i="25"/>
  <c r="AL378" i="25"/>
  <c r="AJ371" i="25"/>
  <c r="AJ370" i="25"/>
  <c r="AL463" i="25"/>
  <c r="AL462" i="25"/>
  <c r="AJ455" i="25"/>
  <c r="AJ454" i="25"/>
  <c r="AL444" i="25"/>
  <c r="AL445" i="25"/>
  <c r="AK215" i="25"/>
  <c r="AK216" i="25"/>
  <c r="AI271" i="25"/>
  <c r="AI272" i="25"/>
  <c r="AJ312" i="25"/>
  <c r="AJ311" i="25"/>
  <c r="AI358" i="25"/>
  <c r="AI357" i="25"/>
  <c r="AM367" i="25"/>
  <c r="AI391" i="25"/>
  <c r="AI392" i="25"/>
  <c r="AL436" i="25"/>
  <c r="AL435" i="25"/>
  <c r="AL16" i="25"/>
  <c r="AL15" i="25"/>
  <c r="AL8" i="25"/>
  <c r="AL7" i="25"/>
  <c r="AK46" i="25"/>
  <c r="AK45" i="25"/>
  <c r="AJ58" i="25"/>
  <c r="AJ57" i="25"/>
  <c r="AL72" i="25"/>
  <c r="AL73" i="25"/>
  <c r="AK87" i="25"/>
  <c r="AK88" i="25"/>
  <c r="AI151" i="25"/>
  <c r="AI150" i="25"/>
  <c r="AJ182" i="25"/>
  <c r="S17" i="32" s="1"/>
  <c r="AJ181" i="25"/>
  <c r="S16" i="32" s="1"/>
  <c r="AJ157" i="25"/>
  <c r="AJ156" i="25"/>
  <c r="AK209" i="25"/>
  <c r="T23" i="31" s="1"/>
  <c r="B20" i="31" s="1"/>
  <c r="AK208" i="25"/>
  <c r="T22" i="31" s="1"/>
  <c r="AL199" i="25"/>
  <c r="AL198" i="25"/>
  <c r="AK294" i="25"/>
  <c r="AK295" i="25"/>
  <c r="AI336" i="25"/>
  <c r="AI337" i="25"/>
  <c r="AK363" i="25"/>
  <c r="AK362" i="25"/>
  <c r="AL416" i="25"/>
  <c r="AL417" i="25"/>
  <c r="AJ408" i="25"/>
  <c r="AJ409" i="25"/>
  <c r="AJ457" i="25"/>
  <c r="AJ456" i="25"/>
  <c r="AI226" i="25"/>
  <c r="AI225" i="25"/>
  <c r="AI236" i="25"/>
  <c r="AI237" i="25"/>
  <c r="AI262" i="25"/>
  <c r="AI261" i="25"/>
  <c r="AI312" i="25"/>
  <c r="AI311" i="25"/>
  <c r="AK351" i="25"/>
  <c r="AK352" i="25"/>
  <c r="AL340" i="25"/>
  <c r="AL339" i="25"/>
  <c r="AK386" i="25"/>
  <c r="AK385" i="25"/>
  <c r="AJ432" i="25"/>
  <c r="AJ431" i="25"/>
  <c r="AL425" i="25"/>
  <c r="AL426" i="25"/>
  <c r="AJ482" i="25"/>
  <c r="AJ481" i="25"/>
  <c r="AI126" i="25"/>
  <c r="AI127" i="25"/>
  <c r="AJ295" i="25"/>
  <c r="AJ294" i="25"/>
  <c r="AK32" i="25"/>
  <c r="AK33" i="25"/>
  <c r="AJ83" i="25"/>
  <c r="AJ82" i="25"/>
  <c r="AK92" i="25"/>
  <c r="AK91" i="25"/>
  <c r="AK138" i="25"/>
  <c r="AK137" i="25"/>
  <c r="AI181" i="25"/>
  <c r="R16" i="32" s="1"/>
  <c r="AI182" i="25"/>
  <c r="R17" i="32" s="1"/>
  <c r="AI123" i="25"/>
  <c r="AI122" i="25"/>
  <c r="AI298" i="25"/>
  <c r="AI297" i="25"/>
  <c r="AK331" i="25"/>
  <c r="AK330" i="25"/>
  <c r="AK416" i="25"/>
  <c r="AK417" i="25"/>
  <c r="AL402" i="25"/>
  <c r="AL403" i="25"/>
  <c r="AJ461" i="25"/>
  <c r="AJ460" i="25"/>
  <c r="AK222" i="25"/>
  <c r="AK221" i="25"/>
  <c r="AK271" i="25"/>
  <c r="AK272" i="25"/>
  <c r="AL260" i="25"/>
  <c r="AL259" i="25"/>
  <c r="AL311" i="25"/>
  <c r="AL312" i="25"/>
  <c r="AJ302" i="25"/>
  <c r="AJ301" i="25"/>
  <c r="AK358" i="25"/>
  <c r="AK357" i="25"/>
  <c r="AK341" i="25"/>
  <c r="AK342" i="25"/>
  <c r="AI398" i="25"/>
  <c r="AI397" i="25"/>
  <c r="AJ437" i="25"/>
  <c r="AJ438" i="25"/>
  <c r="AM46" i="25"/>
  <c r="AL29" i="25"/>
  <c r="AL28" i="25"/>
  <c r="AI50" i="25"/>
  <c r="AI49" i="25"/>
  <c r="AD85" i="25"/>
  <c r="AI104" i="25"/>
  <c r="AI103" i="25"/>
  <c r="AK143" i="25"/>
  <c r="AK144" i="25"/>
  <c r="AI134" i="25"/>
  <c r="AI133" i="25"/>
  <c r="AK178" i="25"/>
  <c r="AK177" i="25"/>
  <c r="T12" i="32" s="1"/>
  <c r="AL121" i="25"/>
  <c r="AL120" i="25"/>
  <c r="AJ197" i="25"/>
  <c r="S11" i="31" s="1"/>
  <c r="AJ196" i="25"/>
  <c r="S10" i="31" s="1"/>
  <c r="AK235" i="25"/>
  <c r="AK234" i="25"/>
  <c r="AL324" i="25"/>
  <c r="AL325" i="25"/>
  <c r="AK369" i="25"/>
  <c r="AK368" i="25"/>
  <c r="AC463" i="25"/>
  <c r="AL229" i="25"/>
  <c r="AL230" i="25"/>
  <c r="AL214" i="25"/>
  <c r="AL213" i="25"/>
  <c r="AK259" i="25"/>
  <c r="AK260" i="25"/>
  <c r="AK312" i="25"/>
  <c r="AK311" i="25"/>
  <c r="AL350" i="25"/>
  <c r="AL349" i="25"/>
  <c r="AI361" i="25"/>
  <c r="AI360" i="25"/>
  <c r="AI385" i="25"/>
  <c r="AI386" i="25"/>
  <c r="AI435" i="25"/>
  <c r="AI436" i="25"/>
  <c r="AM463" i="25"/>
  <c r="AK20" i="25"/>
  <c r="AJ20" i="25"/>
  <c r="AK41" i="25"/>
  <c r="AK40" i="25"/>
  <c r="AJ33" i="25"/>
  <c r="AJ32" i="25"/>
  <c r="AK12" i="25"/>
  <c r="AK11" i="25"/>
  <c r="AK7" i="25"/>
  <c r="AK8" i="25"/>
  <c r="AI11" i="25"/>
  <c r="AI12" i="25"/>
  <c r="AK4" i="25"/>
  <c r="AK3" i="25"/>
  <c r="AD417" i="25"/>
  <c r="AD211" i="25"/>
  <c r="AJ211" i="25"/>
  <c r="S25" i="31" s="1"/>
  <c r="AJ210" i="25"/>
  <c r="S24" i="31" s="1"/>
  <c r="AD333" i="25"/>
  <c r="AJ4" i="25"/>
  <c r="AJ3" i="25"/>
  <c r="AJ15" i="25"/>
  <c r="AJ16" i="25"/>
  <c r="AJ8" i="25"/>
  <c r="AJ7" i="25"/>
  <c r="AI37" i="25"/>
  <c r="AI36" i="25"/>
  <c r="AK24" i="25"/>
  <c r="AK25" i="25"/>
  <c r="AJ37" i="25"/>
  <c r="AJ36" i="25"/>
  <c r="AJ29" i="25"/>
  <c r="AJ28" i="25"/>
  <c r="AK57" i="25"/>
  <c r="AK58" i="25"/>
  <c r="AL58" i="25"/>
  <c r="AL57" i="25"/>
  <c r="AL50" i="25"/>
  <c r="AL49" i="25"/>
  <c r="AL83" i="25"/>
  <c r="AL82" i="25"/>
  <c r="AK79" i="25"/>
  <c r="AK78" i="25"/>
  <c r="AL69" i="25"/>
  <c r="AL68" i="25"/>
  <c r="AL87" i="25"/>
  <c r="AL88" i="25"/>
  <c r="AD140" i="25"/>
  <c r="AI140" i="25"/>
  <c r="AI139" i="25"/>
  <c r="AL184" i="25"/>
  <c r="U19" i="32" s="1"/>
  <c r="AL183" i="25"/>
  <c r="U18" i="32" s="1"/>
  <c r="AK180" i="25"/>
  <c r="AK179" i="25"/>
  <c r="T14" i="32" s="1"/>
  <c r="AL127" i="25"/>
  <c r="AL126" i="25"/>
  <c r="AC115" i="25"/>
  <c r="AI113" i="25"/>
  <c r="AI112" i="25"/>
  <c r="AL161" i="25"/>
  <c r="AL160" i="25"/>
  <c r="AK157" i="25"/>
  <c r="AK156" i="25"/>
  <c r="AI174" i="25"/>
  <c r="R9" i="32" s="1"/>
  <c r="AI173" i="25"/>
  <c r="R8" i="32" s="1"/>
  <c r="AL209" i="25"/>
  <c r="U23" i="31" s="1"/>
  <c r="C20" i="31" s="1"/>
  <c r="AL208" i="25"/>
  <c r="AK205" i="25"/>
  <c r="AK204" i="25"/>
  <c r="T18" i="31" s="1"/>
  <c r="AJ201" i="25"/>
  <c r="S15" i="31" s="1"/>
  <c r="AJ200" i="25"/>
  <c r="AI199" i="25"/>
  <c r="AI198" i="25"/>
  <c r="R12" i="31" s="1"/>
  <c r="AC249" i="25"/>
  <c r="AI247" i="25"/>
  <c r="AI246" i="25"/>
  <c r="AL295" i="25"/>
  <c r="AL294" i="25"/>
  <c r="AI281" i="25"/>
  <c r="AI280" i="25"/>
  <c r="AJ335" i="25"/>
  <c r="AJ334" i="25"/>
  <c r="AI333" i="25"/>
  <c r="AI332" i="25"/>
  <c r="AJ363" i="25"/>
  <c r="AJ362" i="25"/>
  <c r="AL360" i="25"/>
  <c r="AL361" i="25"/>
  <c r="AJ419" i="25"/>
  <c r="AJ418" i="25"/>
  <c r="AI416" i="25"/>
  <c r="AI417" i="25"/>
  <c r="AJ447" i="25"/>
  <c r="AJ446" i="25"/>
  <c r="AL447" i="25"/>
  <c r="AL446" i="25"/>
  <c r="AK229" i="25"/>
  <c r="AK230" i="25"/>
  <c r="AL217" i="25"/>
  <c r="AL218" i="25"/>
  <c r="AK213" i="25"/>
  <c r="AK214" i="25"/>
  <c r="AL270" i="25"/>
  <c r="AL269" i="25"/>
  <c r="AK266" i="25"/>
  <c r="AK265" i="25"/>
  <c r="AJ260" i="25"/>
  <c r="AJ259" i="25"/>
  <c r="AK315" i="25"/>
  <c r="AK316" i="25"/>
  <c r="AJ309" i="25"/>
  <c r="AJ310" i="25"/>
  <c r="AL304" i="25"/>
  <c r="AL303" i="25"/>
  <c r="AK300" i="25"/>
  <c r="AK299" i="25"/>
  <c r="AI356" i="25"/>
  <c r="AI355" i="25"/>
  <c r="AJ346" i="25"/>
  <c r="AJ345" i="25"/>
  <c r="AJ396" i="25"/>
  <c r="AJ395" i="25"/>
  <c r="AI389" i="25"/>
  <c r="AI390" i="25"/>
  <c r="AI442" i="25"/>
  <c r="AI441" i="25"/>
  <c r="AI43" i="25"/>
  <c r="AI42" i="25"/>
  <c r="AK30" i="25"/>
  <c r="AK31" i="25"/>
  <c r="AK63" i="25"/>
  <c r="AK64" i="25"/>
  <c r="AJ64" i="25"/>
  <c r="AJ63" i="25"/>
  <c r="AJ56" i="25"/>
  <c r="AJ55" i="25"/>
  <c r="AL71" i="25"/>
  <c r="AL70" i="25"/>
  <c r="AK67" i="25"/>
  <c r="AK66" i="25"/>
  <c r="AD98" i="25"/>
  <c r="AI98" i="25"/>
  <c r="AI97" i="25"/>
  <c r="AD144" i="25"/>
  <c r="AI144" i="25"/>
  <c r="AI143" i="25"/>
  <c r="AL189" i="25"/>
  <c r="U24" i="32" s="1"/>
  <c r="G20" i="32" s="1"/>
  <c r="AL190" i="25"/>
  <c r="U25" i="32" s="1"/>
  <c r="AK185" i="25"/>
  <c r="T20" i="32" s="1"/>
  <c r="AK186" i="25"/>
  <c r="T21" i="32" s="1"/>
  <c r="AJ180" i="25"/>
  <c r="AJ179" i="25"/>
  <c r="AL173" i="25"/>
  <c r="U8" i="32" s="1"/>
  <c r="AL174" i="25"/>
  <c r="U9" i="32" s="1"/>
  <c r="AK124" i="25"/>
  <c r="AK125" i="25"/>
  <c r="AJ120" i="25"/>
  <c r="AJ121" i="25"/>
  <c r="AI119" i="25"/>
  <c r="AI118" i="25"/>
  <c r="AC169" i="25"/>
  <c r="AI167" i="25"/>
  <c r="AI166" i="25"/>
  <c r="AK210" i="25"/>
  <c r="T24" i="31" s="1"/>
  <c r="F20" i="31" s="1"/>
  <c r="AK211" i="25"/>
  <c r="T25" i="31" s="1"/>
  <c r="AC203" i="25"/>
  <c r="AI201" i="25"/>
  <c r="AI200" i="25"/>
  <c r="AC237" i="25"/>
  <c r="AL283" i="25"/>
  <c r="AL282" i="25"/>
  <c r="AC337" i="25"/>
  <c r="AL330" i="25"/>
  <c r="AL331" i="25"/>
  <c r="AK327" i="25"/>
  <c r="AK326" i="25"/>
  <c r="AC371" i="25"/>
  <c r="AI369" i="25"/>
  <c r="AI368" i="25"/>
  <c r="AC421" i="25"/>
  <c r="AI418" i="25"/>
  <c r="AI419" i="25"/>
  <c r="AK462" i="25"/>
  <c r="AK463" i="25"/>
  <c r="AJ459" i="25"/>
  <c r="AJ458" i="25"/>
  <c r="AL449" i="25"/>
  <c r="AL448" i="25"/>
  <c r="AK445" i="25"/>
  <c r="AK444" i="25"/>
  <c r="AJ230" i="25"/>
  <c r="AJ229" i="25"/>
  <c r="AL224" i="25"/>
  <c r="AL223" i="25"/>
  <c r="AK220" i="25"/>
  <c r="AK219" i="25"/>
  <c r="AI234" i="25"/>
  <c r="AI235" i="25"/>
  <c r="AJ266" i="25"/>
  <c r="AJ265" i="25"/>
  <c r="AI259" i="25"/>
  <c r="AI260" i="25"/>
  <c r="AJ316" i="25"/>
  <c r="AJ315" i="25"/>
  <c r="AI310" i="25"/>
  <c r="AI309" i="25"/>
  <c r="AI321" i="25"/>
  <c r="AI320" i="25"/>
  <c r="AI346" i="25"/>
  <c r="AI345" i="25"/>
  <c r="AI395" i="25"/>
  <c r="AI396" i="25"/>
  <c r="AL439" i="25"/>
  <c r="AL440" i="25"/>
  <c r="AK436" i="25"/>
  <c r="AK435" i="25"/>
  <c r="AL423" i="25"/>
  <c r="AL424" i="25"/>
  <c r="AL475" i="25"/>
  <c r="AL476" i="25"/>
  <c r="AK466" i="25"/>
  <c r="AK465" i="25"/>
  <c r="AI31" i="25"/>
  <c r="AI30" i="25"/>
  <c r="AI64" i="25"/>
  <c r="AI63" i="25"/>
  <c r="AK52" i="25"/>
  <c r="AK51" i="25"/>
  <c r="AL77" i="25"/>
  <c r="AL76" i="25"/>
  <c r="AK72" i="25"/>
  <c r="AK73" i="25"/>
  <c r="AD102" i="25"/>
  <c r="AI102" i="25"/>
  <c r="AI101" i="25"/>
  <c r="AD148" i="25"/>
  <c r="AI148" i="25"/>
  <c r="AI147" i="25"/>
  <c r="AJ186" i="25"/>
  <c r="AJ185" i="25"/>
  <c r="S20" i="32" s="1"/>
  <c r="AI179" i="25"/>
  <c r="AI180" i="25"/>
  <c r="R15" i="32" s="1"/>
  <c r="AJ127" i="25"/>
  <c r="AJ126" i="25"/>
  <c r="AL117" i="25"/>
  <c r="AL116" i="25"/>
  <c r="AK112" i="25"/>
  <c r="AK113" i="25"/>
  <c r="AI129" i="25"/>
  <c r="AI130" i="25"/>
  <c r="AL167" i="25"/>
  <c r="AL166" i="25"/>
  <c r="AK163" i="25"/>
  <c r="AK162" i="25"/>
  <c r="AJ159" i="25"/>
  <c r="AJ158" i="25"/>
  <c r="AI157" i="25"/>
  <c r="AI156" i="25"/>
  <c r="AC207" i="25"/>
  <c r="AL201" i="25"/>
  <c r="AL200" i="25"/>
  <c r="U14" i="31" s="1"/>
  <c r="AI214" i="25"/>
  <c r="AI213" i="25"/>
  <c r="AL251" i="25"/>
  <c r="AL250" i="25"/>
  <c r="AK247" i="25"/>
  <c r="AK246" i="25"/>
  <c r="AC295" i="25"/>
  <c r="AK283" i="25"/>
  <c r="AK282" i="25"/>
  <c r="AI299" i="25"/>
  <c r="AI300" i="25"/>
  <c r="AL337" i="25"/>
  <c r="AL336" i="25"/>
  <c r="AK333" i="25"/>
  <c r="AK332" i="25"/>
  <c r="AC325" i="25"/>
  <c r="AI323" i="25"/>
  <c r="AI322" i="25"/>
  <c r="AC375" i="25"/>
  <c r="AI372" i="25"/>
  <c r="AI373" i="25"/>
  <c r="AJ405" i="25"/>
  <c r="AJ404" i="25"/>
  <c r="AL404" i="25"/>
  <c r="AL405" i="25"/>
  <c r="AJ462" i="25"/>
  <c r="AJ463" i="25"/>
  <c r="AL453" i="25"/>
  <c r="AL452" i="25"/>
  <c r="AK448" i="25"/>
  <c r="AK449" i="25"/>
  <c r="AI466" i="25"/>
  <c r="AI465" i="25"/>
  <c r="AI231" i="25"/>
  <c r="AI232" i="25"/>
  <c r="AI265" i="25"/>
  <c r="AI266" i="25"/>
  <c r="AL310" i="25"/>
  <c r="AL309" i="25"/>
  <c r="AK306" i="25"/>
  <c r="AK305" i="25"/>
  <c r="AK356" i="25"/>
  <c r="AK355" i="25"/>
  <c r="AL344" i="25"/>
  <c r="AL343" i="25"/>
  <c r="AK340" i="25"/>
  <c r="AK339" i="25"/>
  <c r="AL395" i="25"/>
  <c r="AL396" i="25"/>
  <c r="AK392" i="25"/>
  <c r="AK391" i="25"/>
  <c r="AJ386" i="25"/>
  <c r="AJ385" i="25"/>
  <c r="AK441" i="25"/>
  <c r="AK442" i="25"/>
  <c r="AJ436" i="25"/>
  <c r="AJ435" i="25"/>
  <c r="AL430" i="25"/>
  <c r="AL429" i="25"/>
  <c r="AK426" i="25"/>
  <c r="AK425" i="25"/>
  <c r="AI481" i="25"/>
  <c r="AI482" i="25"/>
  <c r="AJ164" i="25"/>
  <c r="AJ165" i="25"/>
  <c r="AD279" i="25"/>
  <c r="AI379" i="25"/>
  <c r="AI378" i="25"/>
  <c r="AI35" i="25"/>
  <c r="AI34" i="25"/>
  <c r="AL43" i="25"/>
  <c r="AL42" i="25"/>
  <c r="AL34" i="25"/>
  <c r="AL35" i="25"/>
  <c r="AL27" i="25"/>
  <c r="AL26" i="25"/>
  <c r="AK56" i="25"/>
  <c r="AK55" i="25"/>
  <c r="AI82" i="25"/>
  <c r="AI83" i="25"/>
  <c r="AD73" i="25"/>
  <c r="AJ73" i="25"/>
  <c r="AJ72" i="25"/>
  <c r="AL101" i="25"/>
  <c r="AL102" i="25"/>
  <c r="AK98" i="25"/>
  <c r="AK97" i="25"/>
  <c r="AJ94" i="25"/>
  <c r="AJ93" i="25"/>
  <c r="AI109" i="25"/>
  <c r="AI108" i="25"/>
  <c r="AL146" i="25"/>
  <c r="AL145" i="25"/>
  <c r="AK141" i="25"/>
  <c r="AK142" i="25"/>
  <c r="AJ137" i="25"/>
  <c r="AJ138" i="25"/>
  <c r="AL131" i="25"/>
  <c r="AL132" i="25"/>
  <c r="AL180" i="25"/>
  <c r="U15" i="32" s="1"/>
  <c r="AL179" i="25"/>
  <c r="U14" i="32" s="1"/>
  <c r="AK176" i="25"/>
  <c r="AK175" i="25"/>
  <c r="T10" i="32" s="1"/>
  <c r="AL122" i="25"/>
  <c r="AL123" i="25"/>
  <c r="AJ115" i="25"/>
  <c r="AJ114" i="25"/>
  <c r="AL156" i="25"/>
  <c r="AL157" i="25"/>
  <c r="AI211" i="25"/>
  <c r="R25" i="31" s="1"/>
  <c r="AI210" i="25"/>
  <c r="R24" i="31" s="1"/>
  <c r="AJ198" i="25"/>
  <c r="S12" i="31" s="1"/>
  <c r="AJ199" i="25"/>
  <c r="S13" i="31" s="1"/>
  <c r="AK250" i="25"/>
  <c r="AK251" i="25"/>
  <c r="AL240" i="25"/>
  <c r="AL241" i="25"/>
  <c r="AK237" i="25"/>
  <c r="AK236" i="25"/>
  <c r="AI292" i="25"/>
  <c r="AI293" i="25"/>
  <c r="AK284" i="25"/>
  <c r="AK285" i="25"/>
  <c r="AC329" i="25"/>
  <c r="AI326" i="25"/>
  <c r="AI327" i="25"/>
  <c r="AK318" i="25"/>
  <c r="AK319" i="25"/>
  <c r="AL375" i="25"/>
  <c r="AL374" i="25"/>
  <c r="AK371" i="25"/>
  <c r="AK370" i="25"/>
  <c r="AK419" i="25"/>
  <c r="AK418" i="25"/>
  <c r="AJ414" i="25"/>
  <c r="AJ415" i="25"/>
  <c r="AI412" i="25"/>
  <c r="AI413" i="25"/>
  <c r="AI463" i="25"/>
  <c r="AI462" i="25"/>
  <c r="AC447" i="25"/>
  <c r="AI195" i="25"/>
  <c r="R9" i="31" s="1"/>
  <c r="AI194" i="25"/>
  <c r="R8" i="31" s="1"/>
  <c r="AI220" i="25"/>
  <c r="AI219" i="25"/>
  <c r="AI269" i="25"/>
  <c r="AI270" i="25"/>
  <c r="AL314" i="25"/>
  <c r="AL313" i="25"/>
  <c r="AK310" i="25"/>
  <c r="AK309" i="25"/>
  <c r="AL297" i="25"/>
  <c r="AL298" i="25"/>
  <c r="AL347" i="25"/>
  <c r="AL348" i="25"/>
  <c r="AK343" i="25"/>
  <c r="AK344" i="25"/>
  <c r="AL400" i="25"/>
  <c r="AL399" i="25"/>
  <c r="AK395" i="25"/>
  <c r="AK396" i="25"/>
  <c r="AJ389" i="25"/>
  <c r="AJ390" i="25"/>
  <c r="AL384" i="25"/>
  <c r="AL383" i="25"/>
  <c r="AJ440" i="25"/>
  <c r="AJ439" i="25"/>
  <c r="AL434" i="25"/>
  <c r="AL433" i="25"/>
  <c r="AK430" i="25"/>
  <c r="AK429" i="25"/>
  <c r="AI444" i="25"/>
  <c r="AI445" i="25"/>
  <c r="O905" i="24"/>
  <c r="O903" i="24"/>
  <c r="O897" i="24"/>
  <c r="O895" i="24"/>
  <c r="O733" i="24"/>
  <c r="O731" i="24"/>
  <c r="O729" i="24"/>
  <c r="O727" i="24"/>
  <c r="O725" i="24"/>
  <c r="O723" i="24"/>
  <c r="O721" i="24"/>
  <c r="O719" i="24"/>
  <c r="O717" i="24"/>
  <c r="O715" i="24"/>
  <c r="O713" i="24"/>
  <c r="O711" i="24"/>
  <c r="O709" i="24"/>
  <c r="O707" i="24"/>
  <c r="O705" i="24"/>
  <c r="O703" i="24"/>
  <c r="O701" i="24"/>
  <c r="O699" i="24"/>
  <c r="O697" i="24"/>
  <c r="O695" i="24"/>
  <c r="O693" i="24"/>
  <c r="O691" i="24"/>
  <c r="N898" i="24"/>
  <c r="O896" i="24"/>
  <c r="O894" i="24"/>
  <c r="O892" i="24"/>
  <c r="O890" i="24"/>
  <c r="O888" i="24"/>
  <c r="O886" i="24"/>
  <c r="O884" i="24"/>
  <c r="O882" i="24"/>
  <c r="O880" i="24"/>
  <c r="O878" i="24"/>
  <c r="O876" i="24"/>
  <c r="O874" i="24"/>
  <c r="O872" i="24"/>
  <c r="O870" i="24"/>
  <c r="O868" i="24"/>
  <c r="O866" i="24"/>
  <c r="O864" i="24"/>
  <c r="O862" i="24"/>
  <c r="O860" i="24"/>
  <c r="O858" i="24"/>
  <c r="O856" i="24"/>
  <c r="O854" i="24"/>
  <c r="O852" i="24"/>
  <c r="O850" i="24"/>
  <c r="O848" i="24"/>
  <c r="O846" i="24"/>
  <c r="O844" i="24"/>
  <c r="O842" i="24"/>
  <c r="O840" i="24"/>
  <c r="O838" i="24"/>
  <c r="O836" i="24"/>
  <c r="O834" i="24"/>
  <c r="O832" i="24"/>
  <c r="O830" i="24"/>
  <c r="O828" i="24"/>
  <c r="O826" i="24"/>
  <c r="O824" i="24"/>
  <c r="O822" i="24"/>
  <c r="O820" i="24"/>
  <c r="O818" i="24"/>
  <c r="O816" i="24"/>
  <c r="O814" i="24"/>
  <c r="O812" i="24"/>
  <c r="O810" i="24"/>
  <c r="O808" i="24"/>
  <c r="O806" i="24"/>
  <c r="O804" i="24"/>
  <c r="O802" i="24"/>
  <c r="O800" i="24"/>
  <c r="O798" i="24"/>
  <c r="O796" i="24"/>
  <c r="O794" i="24"/>
  <c r="O792" i="24"/>
  <c r="O790" i="24"/>
  <c r="O788" i="24"/>
  <c r="O786" i="24"/>
  <c r="O784" i="24"/>
  <c r="O782" i="24"/>
  <c r="O780" i="24"/>
  <c r="O778" i="24"/>
  <c r="O776" i="24"/>
  <c r="O774" i="24"/>
  <c r="O772" i="24"/>
  <c r="O770" i="24"/>
  <c r="O768" i="24"/>
  <c r="O766" i="24"/>
  <c r="O764" i="24"/>
  <c r="O762" i="24"/>
  <c r="O760" i="24"/>
  <c r="O758" i="24"/>
  <c r="O756" i="24"/>
  <c r="O754" i="24"/>
  <c r="O752" i="24"/>
  <c r="O750" i="24"/>
  <c r="O748" i="24"/>
  <c r="O746" i="24"/>
  <c r="O744" i="24"/>
  <c r="O742" i="24"/>
  <c r="O738" i="24"/>
  <c r="N682" i="24"/>
  <c r="N670" i="24"/>
  <c r="N662" i="24"/>
  <c r="N654" i="24"/>
  <c r="N652" i="24"/>
  <c r="N646" i="24"/>
  <c r="N644" i="24"/>
  <c r="N638" i="24"/>
  <c r="N636" i="24"/>
  <c r="N554" i="24"/>
  <c r="N502" i="24"/>
  <c r="N500" i="24"/>
  <c r="N498" i="24"/>
  <c r="N496" i="24"/>
  <c r="N494" i="24"/>
  <c r="N488" i="24"/>
  <c r="N486" i="24"/>
  <c r="N484" i="24"/>
  <c r="N482" i="24"/>
  <c r="N480" i="24"/>
  <c r="N478" i="24"/>
  <c r="N472" i="24"/>
  <c r="N470" i="24"/>
  <c r="N468" i="24"/>
  <c r="N466" i="24"/>
  <c r="N464" i="24"/>
  <c r="N462" i="24"/>
  <c r="N380" i="24"/>
  <c r="N372" i="24"/>
  <c r="N364" i="24"/>
  <c r="N356" i="24"/>
  <c r="N348" i="24"/>
  <c r="O340" i="24"/>
  <c r="N334" i="24"/>
  <c r="N316" i="24"/>
  <c r="N314" i="24"/>
  <c r="N312" i="24"/>
  <c r="N310" i="24"/>
  <c r="O112" i="24"/>
  <c r="O108" i="24"/>
  <c r="N689" i="24"/>
  <c r="O591" i="24"/>
  <c r="O581" i="24"/>
  <c r="O662" i="24"/>
  <c r="O622" i="24"/>
  <c r="O612" i="24"/>
  <c r="O606" i="24"/>
  <c r="O602" i="24"/>
  <c r="N686" i="24"/>
  <c r="O672" i="24"/>
  <c r="O664" i="24"/>
  <c r="O609" i="24"/>
  <c r="O656" i="24"/>
  <c r="O654" i="24"/>
  <c r="O630" i="24"/>
  <c r="N591" i="24"/>
  <c r="O592" i="24"/>
  <c r="N681" i="24"/>
  <c r="N917" i="24"/>
  <c r="O571" i="24"/>
  <c r="N569" i="24"/>
  <c r="N565" i="24"/>
  <c r="O563" i="24"/>
  <c r="N561" i="24"/>
  <c r="O559" i="24"/>
  <c r="N557" i="24"/>
  <c r="O678" i="24"/>
  <c r="N676" i="24"/>
  <c r="N668" i="24"/>
  <c r="O618" i="24"/>
  <c r="O614" i="24"/>
  <c r="O597" i="24"/>
  <c r="O593" i="24"/>
  <c r="N918" i="24"/>
  <c r="N916" i="24"/>
  <c r="N910" i="24"/>
  <c r="O681" i="24"/>
  <c r="N660" i="24"/>
  <c r="O648" i="24"/>
  <c r="O640" i="24"/>
  <c r="O619" i="24"/>
  <c r="N624" i="24"/>
  <c r="O624" i="24"/>
  <c r="N914" i="24"/>
  <c r="N909" i="24"/>
  <c r="N901" i="24"/>
  <c r="N678" i="24"/>
  <c r="O646" i="24"/>
  <c r="O685" i="24"/>
  <c r="N685" i="24"/>
  <c r="O670" i="24"/>
  <c r="O638" i="24"/>
  <c r="N605" i="24"/>
  <c r="O605" i="24"/>
  <c r="N583" i="24"/>
  <c r="O583" i="24"/>
  <c r="O921" i="24"/>
  <c r="O919" i="24"/>
  <c r="O913" i="24"/>
  <c r="O911" i="24"/>
  <c r="N908" i="24"/>
  <c r="N906" i="24"/>
  <c r="N902" i="24"/>
  <c r="N900" i="24"/>
  <c r="N738" i="24"/>
  <c r="N736" i="24"/>
  <c r="N734" i="24"/>
  <c r="N732" i="24"/>
  <c r="N730" i="24"/>
  <c r="N728" i="24"/>
  <c r="N726" i="24"/>
  <c r="N724" i="24"/>
  <c r="N722" i="24"/>
  <c r="N720" i="24"/>
  <c r="N718" i="24"/>
  <c r="N716" i="24"/>
  <c r="N714" i="24"/>
  <c r="N712" i="24"/>
  <c r="N710" i="24"/>
  <c r="O688" i="24"/>
  <c r="N688" i="24"/>
  <c r="N632" i="24"/>
  <c r="O632" i="24"/>
  <c r="N608" i="24"/>
  <c r="O608" i="24"/>
  <c r="O740" i="24"/>
  <c r="N683" i="24"/>
  <c r="N680" i="24"/>
  <c r="O676" i="24"/>
  <c r="O674" i="24"/>
  <c r="O669" i="24"/>
  <c r="O667" i="24"/>
  <c r="O660" i="24"/>
  <c r="O658" i="24"/>
  <c r="O653" i="24"/>
  <c r="O651" i="24"/>
  <c r="O644" i="24"/>
  <c r="O642" i="24"/>
  <c r="O637" i="24"/>
  <c r="O635" i="24"/>
  <c r="O628" i="24"/>
  <c r="N621" i="24"/>
  <c r="O616" i="24"/>
  <c r="N609" i="24"/>
  <c r="O601" i="24"/>
  <c r="O588" i="24"/>
  <c r="N584" i="24"/>
  <c r="N581" i="24"/>
  <c r="O555" i="24"/>
  <c r="O547" i="24"/>
  <c r="O545" i="24"/>
  <c r="O415" i="24"/>
  <c r="O413" i="24"/>
  <c r="O327" i="24"/>
  <c r="O325" i="24"/>
  <c r="O279" i="24"/>
  <c r="O97" i="24"/>
  <c r="O89" i="24"/>
  <c r="O87" i="24"/>
  <c r="O85" i="24"/>
  <c r="O83" i="24"/>
  <c r="O81" i="24"/>
  <c r="O79" i="24"/>
  <c r="O77" i="24"/>
  <c r="O75" i="24"/>
  <c r="O73" i="24"/>
  <c r="O71" i="24"/>
  <c r="O69" i="24"/>
  <c r="O67" i="24"/>
  <c r="O65" i="24"/>
  <c r="O63" i="24"/>
  <c r="O61" i="24"/>
  <c r="O59" i="24"/>
  <c r="O57" i="24"/>
  <c r="O55" i="24"/>
  <c r="O53" i="24"/>
  <c r="O51" i="24"/>
  <c r="O49" i="24"/>
  <c r="O47" i="24"/>
  <c r="O45" i="24"/>
  <c r="O43" i="24"/>
  <c r="O41" i="24"/>
  <c r="O39" i="24"/>
  <c r="O37" i="24"/>
  <c r="O35" i="24"/>
  <c r="O33" i="24"/>
  <c r="O31" i="24"/>
  <c r="O29" i="24"/>
  <c r="O27" i="24"/>
  <c r="O25" i="24"/>
  <c r="O23" i="24"/>
  <c r="O21" i="24"/>
  <c r="O19" i="24"/>
  <c r="O17" i="24"/>
  <c r="O15" i="24"/>
  <c r="O13" i="24"/>
  <c r="O11" i="24"/>
  <c r="O9" i="24"/>
  <c r="O7" i="24"/>
  <c r="O5" i="24"/>
  <c r="O3" i="24"/>
  <c r="N708" i="24"/>
  <c r="N706" i="24"/>
  <c r="N704" i="24"/>
  <c r="N702" i="24"/>
  <c r="N700" i="24"/>
  <c r="N698" i="24"/>
  <c r="N696" i="24"/>
  <c r="N694" i="24"/>
  <c r="N692" i="24"/>
  <c r="N690" i="24"/>
  <c r="N687" i="24"/>
  <c r="N684" i="24"/>
  <c r="N679" i="24"/>
  <c r="O677" i="24"/>
  <c r="O675" i="24"/>
  <c r="O668" i="24"/>
  <c r="O666" i="24"/>
  <c r="O661" i="24"/>
  <c r="O659" i="24"/>
  <c r="O652" i="24"/>
  <c r="O650" i="24"/>
  <c r="O645" i="24"/>
  <c r="O643" i="24"/>
  <c r="O636" i="24"/>
  <c r="N629" i="24"/>
  <c r="N627" i="24"/>
  <c r="O620" i="24"/>
  <c r="N613" i="24"/>
  <c r="O610" i="24"/>
  <c r="N597" i="24"/>
  <c r="N595" i="24"/>
  <c r="O589" i="24"/>
  <c r="O585" i="24"/>
  <c r="N580" i="24"/>
  <c r="O576" i="24"/>
  <c r="O572" i="24"/>
  <c r="O568" i="24"/>
  <c r="O564" i="24"/>
  <c r="O560" i="24"/>
  <c r="O556" i="24"/>
  <c r="O302" i="24"/>
  <c r="O290" i="24"/>
  <c r="O266" i="24"/>
  <c r="O264" i="24"/>
  <c r="O258" i="24"/>
  <c r="O256" i="24"/>
  <c r="O254" i="24"/>
  <c r="O252" i="24"/>
  <c r="O250" i="24"/>
  <c r="O248" i="24"/>
  <c r="O246" i="24"/>
  <c r="O244" i="24"/>
  <c r="O242" i="24"/>
  <c r="O240" i="24"/>
  <c r="O238" i="24"/>
  <c r="O236" i="24"/>
  <c r="O234" i="24"/>
  <c r="O232" i="24"/>
  <c r="O230" i="24"/>
  <c r="O228" i="24"/>
  <c r="O226" i="24"/>
  <c r="O224" i="24"/>
  <c r="O222" i="24"/>
  <c r="O220" i="24"/>
  <c r="O218" i="24"/>
  <c r="O136" i="24"/>
  <c r="O134" i="24"/>
  <c r="O130" i="24"/>
  <c r="O120" i="24"/>
  <c r="O118" i="24"/>
  <c r="O114" i="24"/>
  <c r="N626" i="24"/>
  <c r="O626" i="24"/>
  <c r="N921" i="24"/>
  <c r="O917" i="24"/>
  <c r="O915" i="24"/>
  <c r="N912" i="24"/>
  <c r="N905" i="24"/>
  <c r="O901" i="24"/>
  <c r="O899" i="24"/>
  <c r="O734" i="24"/>
  <c r="O684" i="24"/>
  <c r="N674" i="24"/>
  <c r="N658" i="24"/>
  <c r="N642" i="24"/>
  <c r="N604" i="24"/>
  <c r="O604" i="24"/>
  <c r="O893" i="24"/>
  <c r="O891" i="24"/>
  <c r="O889" i="24"/>
  <c r="O887" i="24"/>
  <c r="O885" i="24"/>
  <c r="O883" i="24"/>
  <c r="O881" i="24"/>
  <c r="O879" i="24"/>
  <c r="O877" i="24"/>
  <c r="O875" i="24"/>
  <c r="O873" i="24"/>
  <c r="O871" i="24"/>
  <c r="O869" i="24"/>
  <c r="O867" i="24"/>
  <c r="O865" i="24"/>
  <c r="O863" i="24"/>
  <c r="O861" i="24"/>
  <c r="O859" i="24"/>
  <c r="O857" i="24"/>
  <c r="O855" i="24"/>
  <c r="O853" i="24"/>
  <c r="O851" i="24"/>
  <c r="O849" i="24"/>
  <c r="O847" i="24"/>
  <c r="O845" i="24"/>
  <c r="O843" i="24"/>
  <c r="O841" i="24"/>
  <c r="O839" i="24"/>
  <c r="O837" i="24"/>
  <c r="O835" i="24"/>
  <c r="O833" i="24"/>
  <c r="O831" i="24"/>
  <c r="O829" i="24"/>
  <c r="O827" i="24"/>
  <c r="O825" i="24"/>
  <c r="O823" i="24"/>
  <c r="O821" i="24"/>
  <c r="O819" i="24"/>
  <c r="O817" i="24"/>
  <c r="O815" i="24"/>
  <c r="O813" i="24"/>
  <c r="O811" i="24"/>
  <c r="O809" i="24"/>
  <c r="O807" i="24"/>
  <c r="N634" i="24"/>
  <c r="O634" i="24"/>
  <c r="N617" i="24"/>
  <c r="O617" i="24"/>
  <c r="N615" i="24"/>
  <c r="O615" i="24"/>
  <c r="N920" i="24"/>
  <c r="N913" i="24"/>
  <c r="O909" i="24"/>
  <c r="O907" i="24"/>
  <c r="N904" i="24"/>
  <c r="N897" i="24"/>
  <c r="O737" i="24"/>
  <c r="O735" i="24"/>
  <c r="O680" i="24"/>
  <c r="N666" i="24"/>
  <c r="N650" i="24"/>
  <c r="N611" i="24"/>
  <c r="O611" i="24"/>
  <c r="N587" i="24"/>
  <c r="O587" i="24"/>
  <c r="N585" i="24"/>
  <c r="N555" i="24"/>
  <c r="N553" i="24"/>
  <c r="N501" i="24"/>
  <c r="N493" i="24"/>
  <c r="N489" i="24"/>
  <c r="N469" i="24"/>
  <c r="N461" i="24"/>
  <c r="N457" i="24"/>
  <c r="N453" i="24"/>
  <c r="N445" i="24"/>
  <c r="N441" i="24"/>
  <c r="N731" i="24"/>
  <c r="N729" i="24"/>
  <c r="N727" i="24"/>
  <c r="N725" i="24"/>
  <c r="N723" i="24"/>
  <c r="N721" i="24"/>
  <c r="N719" i="24"/>
  <c r="N717" i="24"/>
  <c r="N715" i="24"/>
  <c r="N713" i="24"/>
  <c r="N711" i="24"/>
  <c r="N709" i="24"/>
  <c r="N707" i="24"/>
  <c r="N705" i="24"/>
  <c r="N703" i="24"/>
  <c r="N701" i="24"/>
  <c r="N699" i="24"/>
  <c r="N697" i="24"/>
  <c r="N695" i="24"/>
  <c r="N693" i="24"/>
  <c r="N691" i="24"/>
  <c r="O689" i="24"/>
  <c r="O686" i="24"/>
  <c r="O682" i="24"/>
  <c r="O673" i="24"/>
  <c r="N672" i="24"/>
  <c r="O665" i="24"/>
  <c r="N664" i="24"/>
  <c r="O657" i="24"/>
  <c r="N656" i="24"/>
  <c r="O649" i="24"/>
  <c r="N648" i="24"/>
  <c r="O641" i="24"/>
  <c r="N640" i="24"/>
  <c r="N633" i="24"/>
  <c r="N630" i="24"/>
  <c r="N625" i="24"/>
  <c r="N622" i="24"/>
  <c r="N619" i="24"/>
  <c r="O613" i="24"/>
  <c r="N612" i="24"/>
  <c r="N603" i="24"/>
  <c r="O603" i="24"/>
  <c r="O600" i="24"/>
  <c r="O598" i="24"/>
  <c r="N593" i="24"/>
  <c r="O586" i="24"/>
  <c r="O380" i="24"/>
  <c r="O805" i="24"/>
  <c r="O803" i="24"/>
  <c r="O801" i="24"/>
  <c r="O799" i="24"/>
  <c r="O797" i="24"/>
  <c r="O795" i="24"/>
  <c r="O793" i="24"/>
  <c r="O791" i="24"/>
  <c r="O789" i="24"/>
  <c r="O787" i="24"/>
  <c r="O785" i="24"/>
  <c r="O783" i="24"/>
  <c r="O781" i="24"/>
  <c r="O779" i="24"/>
  <c r="O777" i="24"/>
  <c r="O775" i="24"/>
  <c r="O773" i="24"/>
  <c r="O771" i="24"/>
  <c r="O769" i="24"/>
  <c r="O767" i="24"/>
  <c r="O765" i="24"/>
  <c r="O763" i="24"/>
  <c r="O761" i="24"/>
  <c r="O759" i="24"/>
  <c r="O757" i="24"/>
  <c r="O755" i="24"/>
  <c r="O753" i="24"/>
  <c r="O751" i="24"/>
  <c r="O749" i="24"/>
  <c r="O747" i="24"/>
  <c r="O745" i="24"/>
  <c r="O743" i="24"/>
  <c r="O741" i="24"/>
  <c r="O730" i="24"/>
  <c r="O728" i="24"/>
  <c r="O726" i="24"/>
  <c r="O724" i="24"/>
  <c r="O722" i="24"/>
  <c r="O720" i="24"/>
  <c r="O718" i="24"/>
  <c r="O716" i="24"/>
  <c r="O714" i="24"/>
  <c r="O712" i="24"/>
  <c r="O710" i="24"/>
  <c r="O708" i="24"/>
  <c r="O706" i="24"/>
  <c r="O704" i="24"/>
  <c r="O702" i="24"/>
  <c r="O700" i="24"/>
  <c r="O698" i="24"/>
  <c r="O696" i="24"/>
  <c r="O694" i="24"/>
  <c r="O692" i="24"/>
  <c r="O690" i="24"/>
  <c r="O687" i="24"/>
  <c r="O683" i="24"/>
  <c r="O679" i="24"/>
  <c r="O671" i="24"/>
  <c r="O663" i="24"/>
  <c r="O655" i="24"/>
  <c r="O647" i="24"/>
  <c r="O639" i="24"/>
  <c r="N631" i="24"/>
  <c r="N628" i="24"/>
  <c r="N623" i="24"/>
  <c r="N620" i="24"/>
  <c r="N616" i="24"/>
  <c r="N607" i="24"/>
  <c r="O607" i="24"/>
  <c r="O596" i="24"/>
  <c r="O594" i="24"/>
  <c r="O567" i="24"/>
  <c r="N302" i="24"/>
  <c r="N298" i="24"/>
  <c r="N296" i="24"/>
  <c r="N5" i="24"/>
  <c r="N3" i="24"/>
  <c r="N618" i="24"/>
  <c r="N614" i="24"/>
  <c r="N610" i="24"/>
  <c r="N606" i="24"/>
  <c r="N602" i="24"/>
  <c r="N601" i="24"/>
  <c r="N599" i="24"/>
  <c r="O590" i="24"/>
  <c r="N589" i="24"/>
  <c r="N582" i="24"/>
  <c r="O579" i="24"/>
  <c r="N577" i="24"/>
  <c r="O575" i="24"/>
  <c r="N573" i="24"/>
  <c r="O552" i="24"/>
  <c r="O520" i="24"/>
  <c r="O516" i="24"/>
  <c r="O512" i="24"/>
  <c r="O508" i="24"/>
  <c r="O506" i="24"/>
  <c r="O440" i="24"/>
  <c r="O420" i="24"/>
  <c r="O412" i="24"/>
  <c r="O388" i="24"/>
  <c r="O384" i="24"/>
  <c r="O382" i="24"/>
  <c r="N377" i="24"/>
  <c r="N369" i="24"/>
  <c r="N361" i="24"/>
  <c r="N345" i="24"/>
  <c r="N337" i="24"/>
  <c r="O285" i="24"/>
  <c r="O283" i="24"/>
  <c r="N88" i="24"/>
  <c r="O86" i="24"/>
  <c r="O84" i="24"/>
  <c r="O82" i="24"/>
  <c r="O80" i="24"/>
  <c r="O78" i="24"/>
  <c r="O76" i="24"/>
  <c r="O74" i="24"/>
  <c r="O72" i="24"/>
  <c r="O70" i="24"/>
  <c r="O68" i="24"/>
  <c r="O66" i="24"/>
  <c r="O64" i="24"/>
  <c r="O62" i="24"/>
  <c r="O60" i="24"/>
  <c r="O58" i="24"/>
  <c r="O56" i="24"/>
  <c r="O54" i="24"/>
  <c r="O52" i="24"/>
  <c r="O50" i="24"/>
  <c r="O48" i="24"/>
  <c r="O46" i="24"/>
  <c r="O44" i="24"/>
  <c r="O42" i="24"/>
  <c r="O40" i="24"/>
  <c r="O38" i="24"/>
  <c r="O36" i="24"/>
  <c r="O34" i="24"/>
  <c r="O32" i="24"/>
  <c r="O30" i="24"/>
  <c r="O28" i="24"/>
  <c r="O26" i="24"/>
  <c r="O24" i="24"/>
  <c r="O22" i="24"/>
  <c r="O20" i="24"/>
  <c r="O18" i="24"/>
  <c r="O16" i="24"/>
  <c r="O14" i="24"/>
  <c r="O12" i="24"/>
  <c r="O10" i="24"/>
  <c r="O8" i="24"/>
  <c r="O6" i="24"/>
  <c r="O4" i="24"/>
  <c r="O330" i="24"/>
  <c r="O324" i="24"/>
  <c r="O322" i="24"/>
  <c r="O306" i="24"/>
  <c r="O271" i="24"/>
  <c r="O135" i="24"/>
  <c r="O131" i="24"/>
  <c r="O119" i="24"/>
  <c r="O115" i="24"/>
  <c r="O920" i="24"/>
  <c r="O916" i="24"/>
  <c r="O912" i="24"/>
  <c r="O908" i="24"/>
  <c r="O904" i="24"/>
  <c r="O900" i="24"/>
  <c r="N786" i="24"/>
  <c r="N784" i="24"/>
  <c r="N782" i="24"/>
  <c r="N780" i="24"/>
  <c r="N778" i="24"/>
  <c r="N776" i="24"/>
  <c r="N774" i="24"/>
  <c r="N772" i="24"/>
  <c r="N770" i="24"/>
  <c r="N768" i="24"/>
  <c r="N766" i="24"/>
  <c r="N764" i="24"/>
  <c r="N762" i="24"/>
  <c r="N760" i="24"/>
  <c r="N758" i="24"/>
  <c r="N756" i="24"/>
  <c r="N754" i="24"/>
  <c r="N752" i="24"/>
  <c r="N750" i="24"/>
  <c r="N748" i="24"/>
  <c r="N746" i="24"/>
  <c r="N744" i="24"/>
  <c r="N742" i="24"/>
  <c r="N740" i="24"/>
  <c r="N737" i="24"/>
  <c r="N733" i="24"/>
  <c r="N675" i="24"/>
  <c r="N671" i="24"/>
  <c r="N667" i="24"/>
  <c r="N663" i="24"/>
  <c r="N659" i="24"/>
  <c r="N655" i="24"/>
  <c r="N651" i="24"/>
  <c r="N647" i="24"/>
  <c r="N643" i="24"/>
  <c r="N639" i="24"/>
  <c r="N635" i="24"/>
  <c r="O633" i="24"/>
  <c r="O629" i="24"/>
  <c r="O625" i="24"/>
  <c r="O621" i="24"/>
  <c r="O736" i="24"/>
  <c r="O732" i="24"/>
  <c r="N919" i="24"/>
  <c r="O918" i="24"/>
  <c r="N915" i="24"/>
  <c r="O914" i="24"/>
  <c r="N911" i="24"/>
  <c r="O910" i="24"/>
  <c r="N907" i="24"/>
  <c r="O906" i="24"/>
  <c r="N903" i="24"/>
  <c r="O902" i="24"/>
  <c r="N899" i="24"/>
  <c r="O898" i="24"/>
  <c r="N785" i="24"/>
  <c r="N783" i="24"/>
  <c r="N781" i="24"/>
  <c r="N779" i="24"/>
  <c r="N777" i="24"/>
  <c r="N775" i="24"/>
  <c r="N773" i="24"/>
  <c r="N771" i="24"/>
  <c r="N769" i="24"/>
  <c r="N767" i="24"/>
  <c r="N765" i="24"/>
  <c r="N763" i="24"/>
  <c r="N761" i="24"/>
  <c r="N759" i="24"/>
  <c r="N757" i="24"/>
  <c r="N755" i="24"/>
  <c r="N753" i="24"/>
  <c r="N751" i="24"/>
  <c r="N749" i="24"/>
  <c r="N747" i="24"/>
  <c r="N745" i="24"/>
  <c r="N743" i="24"/>
  <c r="N741" i="24"/>
  <c r="N739" i="24"/>
  <c r="N735" i="24"/>
  <c r="N677" i="24"/>
  <c r="N673" i="24"/>
  <c r="N669" i="24"/>
  <c r="N665" i="24"/>
  <c r="N661" i="24"/>
  <c r="N657" i="24"/>
  <c r="N653" i="24"/>
  <c r="N649" i="24"/>
  <c r="N645" i="24"/>
  <c r="N641" i="24"/>
  <c r="N637" i="24"/>
  <c r="O631" i="24"/>
  <c r="O627" i="24"/>
  <c r="O623" i="24"/>
  <c r="N600" i="24"/>
  <c r="N596" i="24"/>
  <c r="N592" i="24"/>
  <c r="N588" i="24"/>
  <c r="O582" i="24"/>
  <c r="O599" i="24"/>
  <c r="O595" i="24"/>
  <c r="N598" i="24"/>
  <c r="N594" i="24"/>
  <c r="N590" i="24"/>
  <c r="N586" i="24"/>
  <c r="O584" i="24"/>
  <c r="O580" i="24"/>
  <c r="N504" i="24"/>
  <c r="O504" i="24"/>
  <c r="O578" i="24"/>
  <c r="O573" i="24"/>
  <c r="N572" i="24"/>
  <c r="O570" i="24"/>
  <c r="O565" i="24"/>
  <c r="N564" i="24"/>
  <c r="O562" i="24"/>
  <c r="N556" i="24"/>
  <c r="N533" i="24"/>
  <c r="N525" i="24"/>
  <c r="N521" i="24"/>
  <c r="N517" i="24"/>
  <c r="N509" i="24"/>
  <c r="N505" i="24"/>
  <c r="O483" i="24"/>
  <c r="O481" i="24"/>
  <c r="N440" i="24"/>
  <c r="N438" i="24"/>
  <c r="N436" i="24"/>
  <c r="N434" i="24"/>
  <c r="N428" i="24"/>
  <c r="N420" i="24"/>
  <c r="N412" i="24"/>
  <c r="N404" i="24"/>
  <c r="N396" i="24"/>
  <c r="O356" i="24"/>
  <c r="O348" i="24"/>
  <c r="O332" i="24"/>
  <c r="O315" i="24"/>
  <c r="O313" i="24"/>
  <c r="O311" i="24"/>
  <c r="O309" i="24"/>
  <c r="O294" i="24"/>
  <c r="O275" i="24"/>
  <c r="O128" i="24"/>
  <c r="O124" i="24"/>
  <c r="O104" i="24"/>
  <c r="O98" i="24"/>
  <c r="N97" i="24"/>
  <c r="O95" i="24"/>
  <c r="O316" i="24"/>
  <c r="O577" i="24"/>
  <c r="N576" i="24"/>
  <c r="O574" i="24"/>
  <c r="O569" i="24"/>
  <c r="N568" i="24"/>
  <c r="O566" i="24"/>
  <c r="O561" i="24"/>
  <c r="N560" i="24"/>
  <c r="O558" i="24"/>
  <c r="N552" i="24"/>
  <c r="N550" i="24"/>
  <c r="N548" i="24"/>
  <c r="N546" i="24"/>
  <c r="N544" i="24"/>
  <c r="N542" i="24"/>
  <c r="N536" i="24"/>
  <c r="N534" i="24"/>
  <c r="N532" i="24"/>
  <c r="N530" i="24"/>
  <c r="N528" i="24"/>
  <c r="N526" i="24"/>
  <c r="O488" i="24"/>
  <c r="O472" i="24"/>
  <c r="O456" i="24"/>
  <c r="O452" i="24"/>
  <c r="O448" i="24"/>
  <c r="O444" i="24"/>
  <c r="O442" i="24"/>
  <c r="N437" i="24"/>
  <c r="N433" i="24"/>
  <c r="N425" i="24"/>
  <c r="N409" i="24"/>
  <c r="N401" i="24"/>
  <c r="N393" i="24"/>
  <c r="N385" i="24"/>
  <c r="O351" i="24"/>
  <c r="O349" i="24"/>
  <c r="N330" i="24"/>
  <c r="N328" i="24"/>
  <c r="N326" i="24"/>
  <c r="N324" i="24"/>
  <c r="O314" i="24"/>
  <c r="O308" i="24"/>
  <c r="O301" i="24"/>
  <c r="O299" i="24"/>
  <c r="O297" i="24"/>
  <c r="O295" i="24"/>
  <c r="N286" i="24"/>
  <c r="O284" i="24"/>
  <c r="N271" i="24"/>
  <c r="N269" i="24"/>
  <c r="N263" i="24"/>
  <c r="N261" i="24"/>
  <c r="O105" i="24"/>
  <c r="O101" i="24"/>
  <c r="O99" i="24"/>
  <c r="O92" i="24"/>
  <c r="N894" i="24"/>
  <c r="N892" i="24"/>
  <c r="N890" i="24"/>
  <c r="N888" i="24"/>
  <c r="N886" i="24"/>
  <c r="N884" i="24"/>
  <c r="N882" i="24"/>
  <c r="N880" i="24"/>
  <c r="N878" i="24"/>
  <c r="N876" i="24"/>
  <c r="N874" i="24"/>
  <c r="N872" i="24"/>
  <c r="N870" i="24"/>
  <c r="N868" i="24"/>
  <c r="N866" i="24"/>
  <c r="N864" i="24"/>
  <c r="N862" i="24"/>
  <c r="N860" i="24"/>
  <c r="N858" i="24"/>
  <c r="N856" i="24"/>
  <c r="N854" i="24"/>
  <c r="N852" i="24"/>
  <c r="N850" i="24"/>
  <c r="N848" i="24"/>
  <c r="N846" i="24"/>
  <c r="N844" i="24"/>
  <c r="N842" i="24"/>
  <c r="N840" i="24"/>
  <c r="N838" i="24"/>
  <c r="N836" i="24"/>
  <c r="N834" i="24"/>
  <c r="N832" i="24"/>
  <c r="N830" i="24"/>
  <c r="N828" i="24"/>
  <c r="N826" i="24"/>
  <c r="N824" i="24"/>
  <c r="N822" i="24"/>
  <c r="N820" i="24"/>
  <c r="N818" i="24"/>
  <c r="N816" i="24"/>
  <c r="N814" i="24"/>
  <c r="N812" i="24"/>
  <c r="N810" i="24"/>
  <c r="N808" i="24"/>
  <c r="N806" i="24"/>
  <c r="N804" i="24"/>
  <c r="N802" i="24"/>
  <c r="N800" i="24"/>
  <c r="N798" i="24"/>
  <c r="N796" i="24"/>
  <c r="N794" i="24"/>
  <c r="N792" i="24"/>
  <c r="N790" i="24"/>
  <c r="N788" i="24"/>
  <c r="N896" i="24"/>
  <c r="N895" i="24"/>
  <c r="N893" i="24"/>
  <c r="N891" i="24"/>
  <c r="N889" i="24"/>
  <c r="N887" i="24"/>
  <c r="N885" i="24"/>
  <c r="N883" i="24"/>
  <c r="N881" i="24"/>
  <c r="N879" i="24"/>
  <c r="N877" i="24"/>
  <c r="N875" i="24"/>
  <c r="N873" i="24"/>
  <c r="N871" i="24"/>
  <c r="N869" i="24"/>
  <c r="N867" i="24"/>
  <c r="N865" i="24"/>
  <c r="N863" i="24"/>
  <c r="N861" i="24"/>
  <c r="N859" i="24"/>
  <c r="N857" i="24"/>
  <c r="N855" i="24"/>
  <c r="N853" i="24"/>
  <c r="N851" i="24"/>
  <c r="N849" i="24"/>
  <c r="N847" i="24"/>
  <c r="N845" i="24"/>
  <c r="N843" i="24"/>
  <c r="N841" i="24"/>
  <c r="N839" i="24"/>
  <c r="N837" i="24"/>
  <c r="N835" i="24"/>
  <c r="N833" i="24"/>
  <c r="N831" i="24"/>
  <c r="N829" i="24"/>
  <c r="N827" i="24"/>
  <c r="N825" i="24"/>
  <c r="N823" i="24"/>
  <c r="N821" i="24"/>
  <c r="N819" i="24"/>
  <c r="N817" i="24"/>
  <c r="N815" i="24"/>
  <c r="N813" i="24"/>
  <c r="N811" i="24"/>
  <c r="N809" i="24"/>
  <c r="N807" i="24"/>
  <c r="N805" i="24"/>
  <c r="N803" i="24"/>
  <c r="N801" i="24"/>
  <c r="N799" i="24"/>
  <c r="N797" i="24"/>
  <c r="N795" i="24"/>
  <c r="N793" i="24"/>
  <c r="N791" i="24"/>
  <c r="N789" i="24"/>
  <c r="N787" i="24"/>
  <c r="N579" i="24"/>
  <c r="N575" i="24"/>
  <c r="N571" i="24"/>
  <c r="N567" i="24"/>
  <c r="N563" i="24"/>
  <c r="N559" i="24"/>
  <c r="O557" i="24"/>
  <c r="O553" i="24"/>
  <c r="O536" i="24"/>
  <c r="O554" i="24"/>
  <c r="O739" i="24"/>
  <c r="N578" i="24"/>
  <c r="N574" i="24"/>
  <c r="N570" i="24"/>
  <c r="N566" i="24"/>
  <c r="N562" i="24"/>
  <c r="N558" i="24"/>
  <c r="O532" i="24"/>
  <c r="O528" i="24"/>
  <c r="O524" i="24"/>
  <c r="O522" i="24"/>
  <c r="O499" i="24"/>
  <c r="O497" i="24"/>
  <c r="O468" i="24"/>
  <c r="O464" i="24"/>
  <c r="O460" i="24"/>
  <c r="O458" i="24"/>
  <c r="O435" i="24"/>
  <c r="O431" i="24"/>
  <c r="O429" i="24"/>
  <c r="O423" i="24"/>
  <c r="O421" i="24"/>
  <c r="O408" i="24"/>
  <c r="O406" i="24"/>
  <c r="O400" i="24"/>
  <c r="O398" i="24"/>
  <c r="O392" i="24"/>
  <c r="O390" i="24"/>
  <c r="O375" i="24"/>
  <c r="O373" i="24"/>
  <c r="O367" i="24"/>
  <c r="O365" i="24"/>
  <c r="O359" i="24"/>
  <c r="O357" i="24"/>
  <c r="O344" i="24"/>
  <c r="O342" i="24"/>
  <c r="O336" i="24"/>
  <c r="O329" i="24"/>
  <c r="O263" i="24"/>
  <c r="N549" i="24"/>
  <c r="N541" i="24"/>
  <c r="N537" i="24"/>
  <c r="O531" i="24"/>
  <c r="O529" i="24"/>
  <c r="N520" i="24"/>
  <c r="N518" i="24"/>
  <c r="N516" i="24"/>
  <c r="N514" i="24"/>
  <c r="N512" i="24"/>
  <c r="N510" i="24"/>
  <c r="O500" i="24"/>
  <c r="O496" i="24"/>
  <c r="O492" i="24"/>
  <c r="O490" i="24"/>
  <c r="N485" i="24"/>
  <c r="N477" i="24"/>
  <c r="N473" i="24"/>
  <c r="O467" i="24"/>
  <c r="O465" i="24"/>
  <c r="N456" i="24"/>
  <c r="N454" i="24"/>
  <c r="N452" i="24"/>
  <c r="N450" i="24"/>
  <c r="N448" i="24"/>
  <c r="N446" i="24"/>
  <c r="O436" i="24"/>
  <c r="O432" i="24"/>
  <c r="O430" i="24"/>
  <c r="O424" i="24"/>
  <c r="O422" i="24"/>
  <c r="N417" i="24"/>
  <c r="O407" i="24"/>
  <c r="O405" i="24"/>
  <c r="O399" i="24"/>
  <c r="O397" i="24"/>
  <c r="O391" i="24"/>
  <c r="O389" i="24"/>
  <c r="N388" i="24"/>
  <c r="O376" i="24"/>
  <c r="O374" i="24"/>
  <c r="O368" i="24"/>
  <c r="O366" i="24"/>
  <c r="O360" i="24"/>
  <c r="O358" i="24"/>
  <c r="N353" i="24"/>
  <c r="O343" i="24"/>
  <c r="O341" i="24"/>
  <c r="O335" i="24"/>
  <c r="O333" i="24"/>
  <c r="N332" i="24"/>
  <c r="O321" i="24"/>
  <c r="O319" i="24"/>
  <c r="O548" i="24"/>
  <c r="O544" i="24"/>
  <c r="O540" i="24"/>
  <c r="O538" i="24"/>
  <c r="O515" i="24"/>
  <c r="O513" i="24"/>
  <c r="O484" i="24"/>
  <c r="O480" i="24"/>
  <c r="O476" i="24"/>
  <c r="O474" i="24"/>
  <c r="O451" i="24"/>
  <c r="O449" i="24"/>
  <c r="O416" i="24"/>
  <c r="O414" i="24"/>
  <c r="O383" i="24"/>
  <c r="O381" i="24"/>
  <c r="O352" i="24"/>
  <c r="O350" i="24"/>
  <c r="O331" i="24"/>
  <c r="O298" i="24"/>
  <c r="N308" i="24"/>
  <c r="N294" i="24"/>
  <c r="N292" i="24"/>
  <c r="O286" i="24"/>
  <c r="O216" i="24"/>
  <c r="O214" i="24"/>
  <c r="O212" i="24"/>
  <c r="O210" i="24"/>
  <c r="O208" i="24"/>
  <c r="O206" i="24"/>
  <c r="O204" i="24"/>
  <c r="O202" i="24"/>
  <c r="O200" i="24"/>
  <c r="O198" i="24"/>
  <c r="O196" i="24"/>
  <c r="O194" i="24"/>
  <c r="O192" i="24"/>
  <c r="O190" i="24"/>
  <c r="O188" i="24"/>
  <c r="O186" i="24"/>
  <c r="O184" i="24"/>
  <c r="O182" i="24"/>
  <c r="O180" i="24"/>
  <c r="O178" i="24"/>
  <c r="O176" i="24"/>
  <c r="O174" i="24"/>
  <c r="O172" i="24"/>
  <c r="O170" i="24"/>
  <c r="O168" i="24"/>
  <c r="O166" i="24"/>
  <c r="O164" i="24"/>
  <c r="O162" i="24"/>
  <c r="O160" i="24"/>
  <c r="O158" i="24"/>
  <c r="O156" i="24"/>
  <c r="O154" i="24"/>
  <c r="O152" i="24"/>
  <c r="O150" i="24"/>
  <c r="O148" i="24"/>
  <c r="O146" i="24"/>
  <c r="O144" i="24"/>
  <c r="O142" i="24"/>
  <c r="O140" i="24"/>
  <c r="O138" i="24"/>
  <c r="O127" i="24"/>
  <c r="O123" i="24"/>
  <c r="O116" i="24"/>
  <c r="O110" i="24"/>
  <c r="O106" i="24"/>
  <c r="N105" i="24"/>
  <c r="O103" i="24"/>
  <c r="O93" i="24"/>
  <c r="O91" i="24"/>
  <c r="N16" i="24"/>
  <c r="N14" i="24"/>
  <c r="N12" i="24"/>
  <c r="N10" i="24"/>
  <c r="N8" i="24"/>
  <c r="N6" i="24"/>
  <c r="N4" i="24"/>
  <c r="O323" i="24"/>
  <c r="N322" i="24"/>
  <c r="N320" i="24"/>
  <c r="N318" i="24"/>
  <c r="O307" i="24"/>
  <c r="N306" i="24"/>
  <c r="N304" i="24"/>
  <c r="O293" i="24"/>
  <c r="O291" i="24"/>
  <c r="N290" i="24"/>
  <c r="N288" i="24"/>
  <c r="O282" i="24"/>
  <c r="O280" i="24"/>
  <c r="N279" i="24"/>
  <c r="N277" i="24"/>
  <c r="O267" i="24"/>
  <c r="O317" i="24"/>
  <c r="O305" i="24"/>
  <c r="O303" i="24"/>
  <c r="O289" i="24"/>
  <c r="O287" i="24"/>
  <c r="O274" i="24"/>
  <c r="O272" i="24"/>
  <c r="O259" i="24"/>
  <c r="O255" i="24"/>
  <c r="O253" i="24"/>
  <c r="O251" i="24"/>
  <c r="O249" i="24"/>
  <c r="O247" i="24"/>
  <c r="O245" i="24"/>
  <c r="O243" i="24"/>
  <c r="O241" i="24"/>
  <c r="O239" i="24"/>
  <c r="O237" i="24"/>
  <c r="O235" i="24"/>
  <c r="O233" i="24"/>
  <c r="O231" i="24"/>
  <c r="O229" i="24"/>
  <c r="O227" i="24"/>
  <c r="O225" i="24"/>
  <c r="O223" i="24"/>
  <c r="O221" i="24"/>
  <c r="O219" i="24"/>
  <c r="O217" i="24"/>
  <c r="O215" i="24"/>
  <c r="O213" i="24"/>
  <c r="O211" i="24"/>
  <c r="O209" i="24"/>
  <c r="O207" i="24"/>
  <c r="O205" i="24"/>
  <c r="O203" i="24"/>
  <c r="O201" i="24"/>
  <c r="O199" i="24"/>
  <c r="O197" i="24"/>
  <c r="O195" i="24"/>
  <c r="O193" i="24"/>
  <c r="O191" i="24"/>
  <c r="O189" i="24"/>
  <c r="O187" i="24"/>
  <c r="O185" i="24"/>
  <c r="O183" i="24"/>
  <c r="O181" i="24"/>
  <c r="O179" i="24"/>
  <c r="O177" i="24"/>
  <c r="O175" i="24"/>
  <c r="O173" i="24"/>
  <c r="O171" i="24"/>
  <c r="O169" i="24"/>
  <c r="O167" i="24"/>
  <c r="O165" i="24"/>
  <c r="O163" i="24"/>
  <c r="O161" i="24"/>
  <c r="O159" i="24"/>
  <c r="O157" i="24"/>
  <c r="O155" i="24"/>
  <c r="O153" i="24"/>
  <c r="O151" i="24"/>
  <c r="O149" i="24"/>
  <c r="O147" i="24"/>
  <c r="O145" i="24"/>
  <c r="O143" i="24"/>
  <c r="O141" i="24"/>
  <c r="O139" i="24"/>
  <c r="O132" i="24"/>
  <c r="O126" i="24"/>
  <c r="O122" i="24"/>
  <c r="O111" i="24"/>
  <c r="O107" i="24"/>
  <c r="O100" i="24"/>
  <c r="O96" i="24"/>
  <c r="O90" i="24"/>
  <c r="N17" i="24"/>
  <c r="N15" i="24"/>
  <c r="N13" i="24"/>
  <c r="N11" i="24"/>
  <c r="N9" i="24"/>
  <c r="N7" i="24"/>
  <c r="O550" i="24"/>
  <c r="N545" i="24"/>
  <c r="O543" i="24"/>
  <c r="O541" i="24"/>
  <c r="N540" i="24"/>
  <c r="N538" i="24"/>
  <c r="O534" i="24"/>
  <c r="N529" i="24"/>
  <c r="O527" i="24"/>
  <c r="O525" i="24"/>
  <c r="N524" i="24"/>
  <c r="N522" i="24"/>
  <c r="O518" i="24"/>
  <c r="N513" i="24"/>
  <c r="O511" i="24"/>
  <c r="O509" i="24"/>
  <c r="N508" i="24"/>
  <c r="N506" i="24"/>
  <c r="O502" i="24"/>
  <c r="N497" i="24"/>
  <c r="O495" i="24"/>
  <c r="O493" i="24"/>
  <c r="N492" i="24"/>
  <c r="N490" i="24"/>
  <c r="O486" i="24"/>
  <c r="N481" i="24"/>
  <c r="O479" i="24"/>
  <c r="O477" i="24"/>
  <c r="N476" i="24"/>
  <c r="N474" i="24"/>
  <c r="O470" i="24"/>
  <c r="N465" i="24"/>
  <c r="O463" i="24"/>
  <c r="O461" i="24"/>
  <c r="N460" i="24"/>
  <c r="N458" i="24"/>
  <c r="O454" i="24"/>
  <c r="N449" i="24"/>
  <c r="O447" i="24"/>
  <c r="O445" i="24"/>
  <c r="N444" i="24"/>
  <c r="N442" i="24"/>
  <c r="O438" i="24"/>
  <c r="O404" i="24"/>
  <c r="O372" i="24"/>
  <c r="O328" i="24"/>
  <c r="O320" i="24"/>
  <c r="O312" i="24"/>
  <c r="O304" i="24"/>
  <c r="O546" i="24"/>
  <c r="O539" i="24"/>
  <c r="O537" i="24"/>
  <c r="O530" i="24"/>
  <c r="O523" i="24"/>
  <c r="O521" i="24"/>
  <c r="O514" i="24"/>
  <c r="O507" i="24"/>
  <c r="O505" i="24"/>
  <c r="O498" i="24"/>
  <c r="O491" i="24"/>
  <c r="O489" i="24"/>
  <c r="O482" i="24"/>
  <c r="O475" i="24"/>
  <c r="O473" i="24"/>
  <c r="O466" i="24"/>
  <c r="O459" i="24"/>
  <c r="O457" i="24"/>
  <c r="O450" i="24"/>
  <c r="O443" i="24"/>
  <c r="O441" i="24"/>
  <c r="O428" i="24"/>
  <c r="O396" i="24"/>
  <c r="O364" i="24"/>
  <c r="O334" i="24"/>
  <c r="O326" i="24"/>
  <c r="O318" i="24"/>
  <c r="O310" i="24"/>
  <c r="O551" i="24"/>
  <c r="O549" i="24"/>
  <c r="O542" i="24"/>
  <c r="O535" i="24"/>
  <c r="O533" i="24"/>
  <c r="O526" i="24"/>
  <c r="O519" i="24"/>
  <c r="O517" i="24"/>
  <c r="O510" i="24"/>
  <c r="O503" i="24"/>
  <c r="O501" i="24"/>
  <c r="O494" i="24"/>
  <c r="O487" i="24"/>
  <c r="O485" i="24"/>
  <c r="O478" i="24"/>
  <c r="O471" i="24"/>
  <c r="O469" i="24"/>
  <c r="O462" i="24"/>
  <c r="O455" i="24"/>
  <c r="O453" i="24"/>
  <c r="O446" i="24"/>
  <c r="O439" i="24"/>
  <c r="O437" i="24"/>
  <c r="N300" i="24"/>
  <c r="O300" i="24"/>
  <c r="O433" i="24"/>
  <c r="N432" i="24"/>
  <c r="O426" i="24"/>
  <c r="N421" i="24"/>
  <c r="O419" i="24"/>
  <c r="O417" i="24"/>
  <c r="N416" i="24"/>
  <c r="O410" i="24"/>
  <c r="N405" i="24"/>
  <c r="O403" i="24"/>
  <c r="O401" i="24"/>
  <c r="N400" i="24"/>
  <c r="O394" i="24"/>
  <c r="N389" i="24"/>
  <c r="O387" i="24"/>
  <c r="O385" i="24"/>
  <c r="N384" i="24"/>
  <c r="O378" i="24"/>
  <c r="N373" i="24"/>
  <c r="O371" i="24"/>
  <c r="O369" i="24"/>
  <c r="N368" i="24"/>
  <c r="O362" i="24"/>
  <c r="N357" i="24"/>
  <c r="O355" i="24"/>
  <c r="O353" i="24"/>
  <c r="N352" i="24"/>
  <c r="O346" i="24"/>
  <c r="N341" i="24"/>
  <c r="O339" i="24"/>
  <c r="O337" i="24"/>
  <c r="N333" i="24"/>
  <c r="N329" i="24"/>
  <c r="N325" i="24"/>
  <c r="N321" i="24"/>
  <c r="N317" i="24"/>
  <c r="N313" i="24"/>
  <c r="N309" i="24"/>
  <c r="N305" i="24"/>
  <c r="N301" i="24"/>
  <c r="N297" i="24"/>
  <c r="N293" i="24"/>
  <c r="N289" i="24"/>
  <c r="N285" i="24"/>
  <c r="O278" i="24"/>
  <c r="O276" i="24"/>
  <c r="N275" i="24"/>
  <c r="N273" i="24"/>
  <c r="O262" i="24"/>
  <c r="O260" i="24"/>
  <c r="N259" i="24"/>
  <c r="N257" i="24"/>
  <c r="N129" i="24"/>
  <c r="N121" i="24"/>
  <c r="N113" i="24"/>
  <c r="O102" i="24"/>
  <c r="N101" i="24"/>
  <c r="N89" i="24"/>
  <c r="O296" i="24"/>
  <c r="O292" i="24"/>
  <c r="O288" i="24"/>
  <c r="O434" i="24"/>
  <c r="N429" i="24"/>
  <c r="O427" i="24"/>
  <c r="O425" i="24"/>
  <c r="N424" i="24"/>
  <c r="O418" i="24"/>
  <c r="N413" i="24"/>
  <c r="O411" i="24"/>
  <c r="O409" i="24"/>
  <c r="N408" i="24"/>
  <c r="O402" i="24"/>
  <c r="N397" i="24"/>
  <c r="O395" i="24"/>
  <c r="O393" i="24"/>
  <c r="N392" i="24"/>
  <c r="O386" i="24"/>
  <c r="N381" i="24"/>
  <c r="O379" i="24"/>
  <c r="O377" i="24"/>
  <c r="N376" i="24"/>
  <c r="O370" i="24"/>
  <c r="N365" i="24"/>
  <c r="O363" i="24"/>
  <c r="O361" i="24"/>
  <c r="N360" i="24"/>
  <c r="O354" i="24"/>
  <c r="N349" i="24"/>
  <c r="O347" i="24"/>
  <c r="O345" i="24"/>
  <c r="N344" i="24"/>
  <c r="O338" i="24"/>
  <c r="N331" i="24"/>
  <c r="N327" i="24"/>
  <c r="N323" i="24"/>
  <c r="N319" i="24"/>
  <c r="N315" i="24"/>
  <c r="N311" i="24"/>
  <c r="N307" i="24"/>
  <c r="N303" i="24"/>
  <c r="N299" i="24"/>
  <c r="N295" i="24"/>
  <c r="N291" i="24"/>
  <c r="N287" i="24"/>
  <c r="N284" i="24"/>
  <c r="N283" i="24"/>
  <c r="N281" i="24"/>
  <c r="O270" i="24"/>
  <c r="O268" i="24"/>
  <c r="N267" i="24"/>
  <c r="N265" i="24"/>
  <c r="N125" i="24"/>
  <c r="N117" i="24"/>
  <c r="N109" i="24"/>
  <c r="O94" i="24"/>
  <c r="N93" i="24"/>
  <c r="O88" i="24"/>
  <c r="N340" i="24"/>
  <c r="N336" i="24"/>
  <c r="N430" i="24"/>
  <c r="N426" i="24"/>
  <c r="N422" i="24"/>
  <c r="N418" i="24"/>
  <c r="N414" i="24"/>
  <c r="N410" i="24"/>
  <c r="N406" i="24"/>
  <c r="N402" i="24"/>
  <c r="N398" i="24"/>
  <c r="N394" i="24"/>
  <c r="N390" i="24"/>
  <c r="N386" i="24"/>
  <c r="N382" i="24"/>
  <c r="N378" i="24"/>
  <c r="N374" i="24"/>
  <c r="N370" i="24"/>
  <c r="N366" i="24"/>
  <c r="N362" i="24"/>
  <c r="N358" i="24"/>
  <c r="N354" i="24"/>
  <c r="N350" i="24"/>
  <c r="N346" i="24"/>
  <c r="N342" i="24"/>
  <c r="N338" i="24"/>
  <c r="N551" i="24"/>
  <c r="N547" i="24"/>
  <c r="N543" i="24"/>
  <c r="N539" i="24"/>
  <c r="N535" i="24"/>
  <c r="N531" i="24"/>
  <c r="N527" i="24"/>
  <c r="N523" i="24"/>
  <c r="N519" i="24"/>
  <c r="N515" i="24"/>
  <c r="N511" i="24"/>
  <c r="N507" i="24"/>
  <c r="N503" i="24"/>
  <c r="N499" i="24"/>
  <c r="N495" i="24"/>
  <c r="N491" i="24"/>
  <c r="N487" i="24"/>
  <c r="N483" i="24"/>
  <c r="N479" i="24"/>
  <c r="N475" i="24"/>
  <c r="N471" i="24"/>
  <c r="N467" i="24"/>
  <c r="N463" i="24"/>
  <c r="N459" i="24"/>
  <c r="N455" i="24"/>
  <c r="N451" i="24"/>
  <c r="N447" i="24"/>
  <c r="N443" i="24"/>
  <c r="N439" i="24"/>
  <c r="N435" i="24"/>
  <c r="N431" i="24"/>
  <c r="N427" i="24"/>
  <c r="N423" i="24"/>
  <c r="N419" i="24"/>
  <c r="N415" i="24"/>
  <c r="N411" i="24"/>
  <c r="N407" i="24"/>
  <c r="N403" i="24"/>
  <c r="N399" i="24"/>
  <c r="N395" i="24"/>
  <c r="N391" i="24"/>
  <c r="N387" i="24"/>
  <c r="N383" i="24"/>
  <c r="N379" i="24"/>
  <c r="N375" i="24"/>
  <c r="N371" i="24"/>
  <c r="N367" i="24"/>
  <c r="N363" i="24"/>
  <c r="N359" i="24"/>
  <c r="N355" i="24"/>
  <c r="N351" i="24"/>
  <c r="N347" i="24"/>
  <c r="N343" i="24"/>
  <c r="N339" i="24"/>
  <c r="N335" i="24"/>
  <c r="N282" i="24"/>
  <c r="N278" i="24"/>
  <c r="N274" i="24"/>
  <c r="N270" i="24"/>
  <c r="N266" i="24"/>
  <c r="N262" i="24"/>
  <c r="N258" i="24"/>
  <c r="N255" i="24"/>
  <c r="N253" i="24"/>
  <c r="N251" i="24"/>
  <c r="N249" i="24"/>
  <c r="N247" i="24"/>
  <c r="N245" i="24"/>
  <c r="N243" i="24"/>
  <c r="N241" i="24"/>
  <c r="N239" i="24"/>
  <c r="N237" i="24"/>
  <c r="N235" i="24"/>
  <c r="N233" i="24"/>
  <c r="N231" i="24"/>
  <c r="N229" i="24"/>
  <c r="N227" i="24"/>
  <c r="N225" i="24"/>
  <c r="N223" i="24"/>
  <c r="N221" i="24"/>
  <c r="N219" i="24"/>
  <c r="N217" i="24"/>
  <c r="N215" i="24"/>
  <c r="N213" i="24"/>
  <c r="N211" i="24"/>
  <c r="N209" i="24"/>
  <c r="N207" i="24"/>
  <c r="N205" i="24"/>
  <c r="N203" i="24"/>
  <c r="N201" i="24"/>
  <c r="N199" i="24"/>
  <c r="N197" i="24"/>
  <c r="N195" i="24"/>
  <c r="N193" i="24"/>
  <c r="N191" i="24"/>
  <c r="N189" i="24"/>
  <c r="N187" i="24"/>
  <c r="N185" i="24"/>
  <c r="N183" i="24"/>
  <c r="N181" i="24"/>
  <c r="N179" i="24"/>
  <c r="N177" i="24"/>
  <c r="N175" i="24"/>
  <c r="N173" i="24"/>
  <c r="N171" i="24"/>
  <c r="N169" i="24"/>
  <c r="N167" i="24"/>
  <c r="N165" i="24"/>
  <c r="N163" i="24"/>
  <c r="N161" i="24"/>
  <c r="N159" i="24"/>
  <c r="N157" i="24"/>
  <c r="N155" i="24"/>
  <c r="N153" i="24"/>
  <c r="N151" i="24"/>
  <c r="N149" i="24"/>
  <c r="N147" i="24"/>
  <c r="N145" i="24"/>
  <c r="N143" i="24"/>
  <c r="N141" i="24"/>
  <c r="N139" i="24"/>
  <c r="N137" i="24"/>
  <c r="O137" i="24"/>
  <c r="O281" i="24"/>
  <c r="O277" i="24"/>
  <c r="O273" i="24"/>
  <c r="O269" i="24"/>
  <c r="O265" i="24"/>
  <c r="O261" i="24"/>
  <c r="O257" i="24"/>
  <c r="N280" i="24"/>
  <c r="N276" i="24"/>
  <c r="N272" i="24"/>
  <c r="N268" i="24"/>
  <c r="N264" i="24"/>
  <c r="N260" i="24"/>
  <c r="N256" i="24"/>
  <c r="N254" i="24"/>
  <c r="N252" i="24"/>
  <c r="N250" i="24"/>
  <c r="N248" i="24"/>
  <c r="N246" i="24"/>
  <c r="N244" i="24"/>
  <c r="N242" i="24"/>
  <c r="N240" i="24"/>
  <c r="N238" i="24"/>
  <c r="N236" i="24"/>
  <c r="N234" i="24"/>
  <c r="N232" i="24"/>
  <c r="N230" i="24"/>
  <c r="N228" i="24"/>
  <c r="N226" i="24"/>
  <c r="N224" i="24"/>
  <c r="N222" i="24"/>
  <c r="N220" i="24"/>
  <c r="N218" i="24"/>
  <c r="N216" i="24"/>
  <c r="N214" i="24"/>
  <c r="N212" i="24"/>
  <c r="N210" i="24"/>
  <c r="N208" i="24"/>
  <c r="N206" i="24"/>
  <c r="N204" i="24"/>
  <c r="N202" i="24"/>
  <c r="N200" i="24"/>
  <c r="N198" i="24"/>
  <c r="N196" i="24"/>
  <c r="N194" i="24"/>
  <c r="N192" i="24"/>
  <c r="N190" i="24"/>
  <c r="N188" i="24"/>
  <c r="N186" i="24"/>
  <c r="N184" i="24"/>
  <c r="N182" i="24"/>
  <c r="N180" i="24"/>
  <c r="N178" i="24"/>
  <c r="N176" i="24"/>
  <c r="N174" i="24"/>
  <c r="N172" i="24"/>
  <c r="N170" i="24"/>
  <c r="N168" i="24"/>
  <c r="N166" i="24"/>
  <c r="N164" i="24"/>
  <c r="N162" i="24"/>
  <c r="N160" i="24"/>
  <c r="N158" i="24"/>
  <c r="N156" i="24"/>
  <c r="N154" i="24"/>
  <c r="N152" i="24"/>
  <c r="N150" i="24"/>
  <c r="N148" i="24"/>
  <c r="N146" i="24"/>
  <c r="N144" i="24"/>
  <c r="N142" i="24"/>
  <c r="N140" i="24"/>
  <c r="N138" i="24"/>
  <c r="N133" i="24"/>
  <c r="O133" i="24"/>
  <c r="N135" i="24"/>
  <c r="N131" i="24"/>
  <c r="O129" i="24"/>
  <c r="N127" i="24"/>
  <c r="O125" i="24"/>
  <c r="N123" i="24"/>
  <c r="O121" i="24"/>
  <c r="N119" i="24"/>
  <c r="O117" i="24"/>
  <c r="N115" i="24"/>
  <c r="O113" i="24"/>
  <c r="N111" i="24"/>
  <c r="O109" i="24"/>
  <c r="N107" i="24"/>
  <c r="N103" i="24"/>
  <c r="N99" i="24"/>
  <c r="N95" i="24"/>
  <c r="N91" i="24"/>
  <c r="N136" i="24"/>
  <c r="N132" i="24"/>
  <c r="N128" i="24"/>
  <c r="N124" i="24"/>
  <c r="N120" i="24"/>
  <c r="N116" i="24"/>
  <c r="N112" i="24"/>
  <c r="N108" i="24"/>
  <c r="N104" i="24"/>
  <c r="N100" i="24"/>
  <c r="N96" i="24"/>
  <c r="N92" i="24"/>
  <c r="N134" i="24"/>
  <c r="N130" i="24"/>
  <c r="N126" i="24"/>
  <c r="N122" i="24"/>
  <c r="N118" i="24"/>
  <c r="N114" i="24"/>
  <c r="N110" i="24"/>
  <c r="N106" i="24"/>
  <c r="N102" i="24"/>
  <c r="N98" i="24"/>
  <c r="N94" i="24"/>
  <c r="N90" i="24"/>
  <c r="N86" i="24"/>
  <c r="N84" i="24"/>
  <c r="N82" i="24"/>
  <c r="N80" i="24"/>
  <c r="N78" i="24"/>
  <c r="N76" i="24"/>
  <c r="N74" i="24"/>
  <c r="N72" i="24"/>
  <c r="N70" i="24"/>
  <c r="N68" i="24"/>
  <c r="N66" i="24"/>
  <c r="N64" i="24"/>
  <c r="N62" i="24"/>
  <c r="N60" i="24"/>
  <c r="N58" i="24"/>
  <c r="N56" i="24"/>
  <c r="N54" i="24"/>
  <c r="N52" i="24"/>
  <c r="N50" i="24"/>
  <c r="N48" i="24"/>
  <c r="N46" i="24"/>
  <c r="N44" i="24"/>
  <c r="N42" i="24"/>
  <c r="N40" i="24"/>
  <c r="N38" i="24"/>
  <c r="N36" i="24"/>
  <c r="N34" i="24"/>
  <c r="N32" i="24"/>
  <c r="N30" i="24"/>
  <c r="N28" i="24"/>
  <c r="N26" i="24"/>
  <c r="N24" i="24"/>
  <c r="N22" i="24"/>
  <c r="N20" i="24"/>
  <c r="N18" i="24"/>
  <c r="N87" i="24"/>
  <c r="N85" i="24"/>
  <c r="N83" i="24"/>
  <c r="N81" i="24"/>
  <c r="N79" i="24"/>
  <c r="N77" i="24"/>
  <c r="N75" i="24"/>
  <c r="N73" i="24"/>
  <c r="N71" i="24"/>
  <c r="N69" i="24"/>
  <c r="N67" i="24"/>
  <c r="N65" i="24"/>
  <c r="N63" i="24"/>
  <c r="N61" i="24"/>
  <c r="N59" i="24"/>
  <c r="N57" i="24"/>
  <c r="N55" i="24"/>
  <c r="N53" i="24"/>
  <c r="N51" i="24"/>
  <c r="N49" i="24"/>
  <c r="N47" i="24"/>
  <c r="N45" i="24"/>
  <c r="N43" i="24"/>
  <c r="N41" i="24"/>
  <c r="N39" i="24"/>
  <c r="N37" i="24"/>
  <c r="N35" i="24"/>
  <c r="N33" i="24"/>
  <c r="N31" i="24"/>
  <c r="N29" i="24"/>
  <c r="N27" i="24"/>
  <c r="N25" i="24"/>
  <c r="N23" i="24"/>
  <c r="N21" i="24"/>
  <c r="N19" i="24"/>
  <c r="U13" i="29" l="1"/>
  <c r="U23" i="28"/>
  <c r="C20" i="28" s="1"/>
  <c r="T24" i="29"/>
  <c r="F20" i="29" s="1"/>
  <c r="U24" i="29"/>
  <c r="U8" i="27"/>
  <c r="V8" i="29"/>
  <c r="H15" i="29" s="1"/>
  <c r="S11" i="29"/>
  <c r="R22" i="31"/>
  <c r="S12" i="27"/>
  <c r="T17" i="32"/>
  <c r="S15" i="29"/>
  <c r="V16" i="29"/>
  <c r="H17" i="29" s="1"/>
  <c r="S9" i="32"/>
  <c r="AM266" i="25"/>
  <c r="AM265" i="25"/>
  <c r="AM300" i="25"/>
  <c r="AM299" i="25"/>
  <c r="V22" i="27"/>
  <c r="U12" i="29"/>
  <c r="R16" i="27"/>
  <c r="U22" i="29"/>
  <c r="U15" i="28"/>
  <c r="R14" i="32"/>
  <c r="R10" i="27"/>
  <c r="T15" i="32"/>
  <c r="T13" i="32"/>
  <c r="T22" i="27"/>
  <c r="R24" i="28"/>
  <c r="R13" i="27"/>
  <c r="R8" i="27"/>
  <c r="S10" i="32"/>
  <c r="R15" i="29"/>
  <c r="T25" i="29"/>
  <c r="R21" i="32"/>
  <c r="R24" i="29"/>
  <c r="T8" i="32"/>
  <c r="U25" i="29"/>
  <c r="G20" i="29" s="1"/>
  <c r="S10" i="29"/>
  <c r="S19" i="31"/>
  <c r="S20" i="28"/>
  <c r="AM414" i="25"/>
  <c r="U19" i="27"/>
  <c r="S17" i="31"/>
  <c r="R13" i="28"/>
  <c r="R25" i="32"/>
  <c r="S6" i="28"/>
  <c r="U15" i="27"/>
  <c r="U16" i="32"/>
  <c r="R20" i="31"/>
  <c r="T9" i="31"/>
  <c r="S13" i="27"/>
  <c r="R6" i="32"/>
  <c r="T16" i="32"/>
  <c r="U17" i="27"/>
  <c r="U21" i="31"/>
  <c r="R18" i="32"/>
  <c r="T16" i="31"/>
  <c r="T9" i="27"/>
  <c r="V12" i="29"/>
  <c r="H16" i="29" s="1"/>
  <c r="T7" i="32"/>
  <c r="R12" i="29"/>
  <c r="R18" i="28"/>
  <c r="U11" i="32"/>
  <c r="V12" i="27"/>
  <c r="H16" i="27" s="1"/>
  <c r="U23" i="27"/>
  <c r="C20" i="27" s="1"/>
  <c r="S12" i="29"/>
  <c r="U11" i="31"/>
  <c r="R23" i="32"/>
  <c r="AM245" i="25"/>
  <c r="AM232" i="25"/>
  <c r="AM231" i="25"/>
  <c r="S8" i="32"/>
  <c r="S23" i="31"/>
  <c r="AM315" i="25"/>
  <c r="AM316" i="25"/>
  <c r="U21" i="28"/>
  <c r="R17" i="27"/>
  <c r="R19" i="27"/>
  <c r="S21" i="28"/>
  <c r="S16" i="31"/>
  <c r="S11" i="28"/>
  <c r="S17" i="29"/>
  <c r="T24" i="27"/>
  <c r="T7" i="31"/>
  <c r="V25" i="29"/>
  <c r="I19" i="29" s="1"/>
  <c r="R21" i="27"/>
  <c r="T8" i="29"/>
  <c r="S12" i="28"/>
  <c r="U23" i="29"/>
  <c r="C20" i="29" s="1"/>
  <c r="U15" i="31"/>
  <c r="T11" i="28"/>
  <c r="S24" i="28"/>
  <c r="S16" i="27"/>
  <c r="R14" i="31"/>
  <c r="T14" i="31"/>
  <c r="R16" i="28"/>
  <c r="S14" i="32"/>
  <c r="S10" i="27"/>
  <c r="U20" i="27"/>
  <c r="R13" i="31"/>
  <c r="T19" i="31"/>
  <c r="R19" i="31"/>
  <c r="U24" i="28"/>
  <c r="T6" i="29"/>
  <c r="U18" i="28"/>
  <c r="R20" i="28"/>
  <c r="U12" i="31"/>
  <c r="R22" i="27"/>
  <c r="R9" i="27"/>
  <c r="S24" i="27"/>
  <c r="R14" i="29"/>
  <c r="R20" i="32"/>
  <c r="T8" i="28"/>
  <c r="T9" i="32"/>
  <c r="T20" i="29"/>
  <c r="U17" i="28"/>
  <c r="S18" i="32"/>
  <c r="S21" i="29"/>
  <c r="AM68" i="25"/>
  <c r="S14" i="27"/>
  <c r="U25" i="27"/>
  <c r="G20" i="27" s="1"/>
  <c r="H34" i="27" s="1"/>
  <c r="I34" i="27" s="1"/>
  <c r="S18" i="31"/>
  <c r="U10" i="28"/>
  <c r="T25" i="28"/>
  <c r="F20" i="28" s="1"/>
  <c r="T19" i="32"/>
  <c r="R20" i="29"/>
  <c r="R24" i="32"/>
  <c r="S7" i="28"/>
  <c r="U9" i="29"/>
  <c r="U17" i="32"/>
  <c r="R21" i="31"/>
  <c r="T8" i="31"/>
  <c r="T15" i="28"/>
  <c r="S23" i="27"/>
  <c r="R16" i="29"/>
  <c r="S24" i="32"/>
  <c r="T17" i="31"/>
  <c r="R13" i="29"/>
  <c r="S9" i="29"/>
  <c r="U22" i="27"/>
  <c r="U21" i="29"/>
  <c r="U10" i="31"/>
  <c r="R24" i="27"/>
  <c r="U14" i="29"/>
  <c r="U8" i="31"/>
  <c r="S12" i="32"/>
  <c r="V20" i="29"/>
  <c r="H18" i="29" s="1"/>
  <c r="AM425" i="25"/>
  <c r="T11" i="31"/>
  <c r="AM220" i="25"/>
  <c r="AM219" i="25"/>
  <c r="S8" i="28"/>
  <c r="S7" i="32"/>
  <c r="V13" i="27"/>
  <c r="V9" i="29"/>
  <c r="I15" i="29" s="1"/>
  <c r="S6" i="32"/>
  <c r="S7" i="31"/>
  <c r="V25" i="27"/>
  <c r="I19" i="27" s="1"/>
  <c r="U14" i="28"/>
  <c r="T23" i="27"/>
  <c r="R12" i="27"/>
  <c r="R14" i="27"/>
  <c r="T6" i="27"/>
  <c r="R20" i="27"/>
  <c r="S13" i="28"/>
  <c r="T11" i="32"/>
  <c r="R7" i="28"/>
  <c r="T10" i="28"/>
  <c r="S25" i="28"/>
  <c r="S21" i="32"/>
  <c r="S17" i="27"/>
  <c r="R15" i="31"/>
  <c r="T15" i="31"/>
  <c r="R17" i="28"/>
  <c r="S15" i="32"/>
  <c r="H34" i="32"/>
  <c r="I34" i="32" s="1"/>
  <c r="S11" i="27"/>
  <c r="U21" i="27"/>
  <c r="R19" i="29"/>
  <c r="S14" i="31"/>
  <c r="U22" i="31"/>
  <c r="S22" i="31"/>
  <c r="U19" i="28"/>
  <c r="R21" i="28"/>
  <c r="U13" i="31"/>
  <c r="R10" i="31"/>
  <c r="T10" i="31"/>
  <c r="U22" i="28"/>
  <c r="U20" i="32"/>
  <c r="T12" i="31"/>
  <c r="R18" i="27"/>
  <c r="AM160" i="25"/>
  <c r="T9" i="28"/>
  <c r="T7" i="30"/>
  <c r="T21" i="29"/>
  <c r="U16" i="28"/>
  <c r="S19" i="32"/>
  <c r="S20" i="29"/>
  <c r="S15" i="27"/>
  <c r="U24" i="27"/>
  <c r="T24" i="28"/>
  <c r="R23" i="31"/>
  <c r="S22" i="32"/>
  <c r="S16" i="29"/>
  <c r="S22" i="28"/>
  <c r="R10" i="32"/>
  <c r="U17" i="29"/>
  <c r="S22" i="27"/>
  <c r="R17" i="29"/>
  <c r="S25" i="32"/>
  <c r="U12" i="27"/>
  <c r="T25" i="27"/>
  <c r="F20" i="27" s="1"/>
  <c r="S14" i="29"/>
  <c r="T6" i="31"/>
  <c r="S20" i="31"/>
  <c r="R12" i="32"/>
  <c r="U9" i="31"/>
  <c r="U6" i="28"/>
  <c r="S13" i="32"/>
  <c r="V21" i="29"/>
  <c r="I18" i="29" s="1"/>
  <c r="S6" i="29"/>
  <c r="V8" i="27"/>
  <c r="H15" i="27" s="1"/>
  <c r="S6" i="31"/>
  <c r="V24" i="27"/>
  <c r="H19" i="27" s="1"/>
  <c r="AM399" i="25"/>
  <c r="AM400" i="25"/>
  <c r="S19" i="29"/>
  <c r="S9" i="28"/>
  <c r="V23" i="27"/>
  <c r="T13" i="30"/>
  <c r="T24" i="30"/>
  <c r="F20" i="30" s="1"/>
  <c r="T19" i="30"/>
  <c r="U25" i="28"/>
  <c r="G20" i="28" s="1"/>
  <c r="H34" i="28" s="1"/>
  <c r="I34" i="28" s="1"/>
  <c r="S20" i="30"/>
  <c r="S15" i="30"/>
  <c r="T23" i="30"/>
  <c r="B20" i="30" s="1"/>
  <c r="H43" i="30" s="1"/>
  <c r="D17" i="27"/>
  <c r="V14" i="28"/>
  <c r="D17" i="28" s="1"/>
  <c r="S25" i="30"/>
  <c r="T20" i="30"/>
  <c r="E19" i="31"/>
  <c r="E19" i="30"/>
  <c r="W6" i="30"/>
  <c r="D15" i="30" s="1"/>
  <c r="U16" i="30"/>
  <c r="T8" i="30"/>
  <c r="S18" i="30"/>
  <c r="T19" i="29"/>
  <c r="U23" i="30"/>
  <c r="C20" i="30" s="1"/>
  <c r="R11" i="27"/>
  <c r="R7" i="29"/>
  <c r="S19" i="28"/>
  <c r="R25" i="28"/>
  <c r="T12" i="28"/>
  <c r="U8" i="29"/>
  <c r="R16" i="30"/>
  <c r="AM453" i="25"/>
  <c r="E17" i="27"/>
  <c r="V15" i="28"/>
  <c r="E17" i="28" s="1"/>
  <c r="AM153" i="25"/>
  <c r="I16" i="27"/>
  <c r="V13" i="28"/>
  <c r="I16" i="28" s="1"/>
  <c r="H16" i="30"/>
  <c r="AM472" i="25"/>
  <c r="AM471" i="25"/>
  <c r="E15" i="30"/>
  <c r="U17" i="30"/>
  <c r="T9" i="30"/>
  <c r="S19" i="30"/>
  <c r="U22" i="30"/>
  <c r="T10" i="30"/>
  <c r="U10" i="30"/>
  <c r="R15" i="27"/>
  <c r="AM252" i="25"/>
  <c r="U18" i="27"/>
  <c r="AM411" i="25"/>
  <c r="T7" i="27"/>
  <c r="G20" i="31"/>
  <c r="U25" i="30"/>
  <c r="V8" i="28"/>
  <c r="H15" i="28" s="1"/>
  <c r="R17" i="30"/>
  <c r="V17" i="28"/>
  <c r="I17" i="28" s="1"/>
  <c r="H15" i="31"/>
  <c r="H15" i="30"/>
  <c r="T12" i="30"/>
  <c r="S22" i="30"/>
  <c r="U12" i="30"/>
  <c r="T25" i="30"/>
  <c r="T18" i="30"/>
  <c r="R18" i="29"/>
  <c r="S21" i="30"/>
  <c r="S14" i="30"/>
  <c r="R9" i="29"/>
  <c r="T11" i="30"/>
  <c r="T6" i="30"/>
  <c r="T22" i="30"/>
  <c r="S23" i="28"/>
  <c r="U24" i="30"/>
  <c r="G20" i="30" s="1"/>
  <c r="V25" i="28"/>
  <c r="I19" i="28" s="1"/>
  <c r="H18" i="27"/>
  <c r="V20" i="28"/>
  <c r="H18" i="28" s="1"/>
  <c r="I19" i="30"/>
  <c r="D19" i="31"/>
  <c r="T23" i="29"/>
  <c r="B20" i="29" s="1"/>
  <c r="R23" i="29"/>
  <c r="R6" i="28"/>
  <c r="T6" i="28"/>
  <c r="R23" i="28"/>
  <c r="U10" i="27"/>
  <c r="U9" i="28"/>
  <c r="S20" i="27"/>
  <c r="U18" i="29"/>
  <c r="S18" i="29"/>
  <c r="S23" i="29"/>
  <c r="U14" i="27"/>
  <c r="T16" i="28"/>
  <c r="U16" i="27"/>
  <c r="T9" i="29"/>
  <c r="T22" i="29"/>
  <c r="R22" i="29"/>
  <c r="T7" i="28"/>
  <c r="T18" i="29"/>
  <c r="T22" i="28"/>
  <c r="R22" i="28"/>
  <c r="R10" i="28"/>
  <c r="T11" i="27"/>
  <c r="T7" i="29"/>
  <c r="U11" i="27"/>
  <c r="R8" i="29"/>
  <c r="S21" i="27"/>
  <c r="R10" i="29"/>
  <c r="T10" i="29"/>
  <c r="T14" i="29"/>
  <c r="T15" i="27"/>
  <c r="R12" i="28"/>
  <c r="U10" i="29"/>
  <c r="R8" i="28"/>
  <c r="R14" i="28"/>
  <c r="T14" i="28"/>
  <c r="T17" i="28"/>
  <c r="T16" i="27"/>
  <c r="R11" i="28"/>
  <c r="T10" i="27"/>
  <c r="R25" i="29"/>
  <c r="R11" i="29"/>
  <c r="T11" i="29"/>
  <c r="S8" i="27"/>
  <c r="T20" i="27"/>
  <c r="T15" i="29"/>
  <c r="U11" i="28"/>
  <c r="T14" i="27"/>
  <c r="R21" i="29"/>
  <c r="S15" i="28"/>
  <c r="U11" i="29"/>
  <c r="R9" i="28"/>
  <c r="R15" i="28"/>
  <c r="U16" i="29"/>
  <c r="T13" i="27"/>
  <c r="U20" i="28"/>
  <c r="R6" i="29"/>
  <c r="S18" i="28"/>
  <c r="T17" i="27"/>
  <c r="R23" i="27"/>
  <c r="U8" i="28"/>
  <c r="S25" i="27"/>
  <c r="T13" i="28"/>
  <c r="U9" i="27"/>
  <c r="S9" i="27"/>
  <c r="T21" i="27"/>
  <c r="U19" i="29"/>
  <c r="S22" i="29"/>
  <c r="S14" i="28"/>
  <c r="S10" i="28"/>
  <c r="T12" i="27"/>
  <c r="S18" i="27"/>
  <c r="S8" i="29"/>
  <c r="T18" i="27"/>
  <c r="T16" i="29"/>
  <c r="R7" i="27"/>
  <c r="S24" i="29"/>
  <c r="S16" i="28"/>
  <c r="U6" i="29"/>
  <c r="T8" i="27"/>
  <c r="S19" i="27"/>
  <c r="R19" i="28"/>
  <c r="T19" i="28"/>
  <c r="U6" i="27"/>
  <c r="S6" i="27"/>
  <c r="U20" i="29"/>
  <c r="U12" i="28"/>
  <c r="T12" i="29"/>
  <c r="R6" i="27"/>
  <c r="S25" i="29"/>
  <c r="S17" i="28"/>
  <c r="S7" i="29"/>
  <c r="U7" i="29"/>
  <c r="AM302" i="25"/>
  <c r="AM301" i="25"/>
  <c r="T20" i="28"/>
  <c r="U7" i="27"/>
  <c r="S7" i="27"/>
  <c r="S13" i="29"/>
  <c r="U13" i="28"/>
  <c r="T13" i="29"/>
  <c r="U7" i="28"/>
  <c r="T18" i="28"/>
  <c r="T21" i="28"/>
  <c r="U13" i="27"/>
  <c r="T19" i="27"/>
  <c r="T17" i="29"/>
  <c r="R25" i="27"/>
  <c r="U15" i="29"/>
  <c r="AM186" i="25"/>
  <c r="V21" i="32" s="1"/>
  <c r="I18" i="32" s="1"/>
  <c r="AM185" i="25"/>
  <c r="V20" i="32" s="1"/>
  <c r="H18" i="32" s="1"/>
  <c r="AM260" i="25"/>
  <c r="AM259" i="25"/>
  <c r="AM105" i="25"/>
  <c r="AM106" i="25"/>
  <c r="AM125" i="25"/>
  <c r="AM124" i="25"/>
  <c r="AM155" i="25"/>
  <c r="AM154" i="25"/>
  <c r="AM89" i="25"/>
  <c r="AM90" i="25"/>
  <c r="AM326" i="25"/>
  <c r="AM327" i="25"/>
  <c r="AM323" i="25"/>
  <c r="AM322" i="25"/>
  <c r="AM101" i="25"/>
  <c r="AM102" i="25"/>
  <c r="AM369" i="25"/>
  <c r="AM368" i="25"/>
  <c r="AM234" i="25"/>
  <c r="AM235" i="25"/>
  <c r="AM167" i="25"/>
  <c r="AM166" i="25"/>
  <c r="AM98" i="25"/>
  <c r="AM97" i="25"/>
  <c r="AM113" i="25"/>
  <c r="AM112" i="25"/>
  <c r="AM84" i="25"/>
  <c r="AM85" i="25"/>
  <c r="AM158" i="25"/>
  <c r="AM159" i="25"/>
  <c r="AM285" i="25"/>
  <c r="AM284" i="25"/>
  <c r="AM151" i="25"/>
  <c r="AM150" i="25"/>
  <c r="AM365" i="25"/>
  <c r="AM364" i="25"/>
  <c r="AM372" i="25"/>
  <c r="AM373" i="25"/>
  <c r="AM293" i="25"/>
  <c r="AM292" i="25"/>
  <c r="AM147" i="25"/>
  <c r="AM148" i="25"/>
  <c r="AM419" i="25"/>
  <c r="AM418" i="25"/>
  <c r="AM334" i="25"/>
  <c r="AM335" i="25"/>
  <c r="AM143" i="25"/>
  <c r="AM144" i="25"/>
  <c r="AM140" i="25"/>
  <c r="AM139" i="25"/>
  <c r="AM211" i="25"/>
  <c r="V25" i="31" s="1"/>
  <c r="I19" i="31" s="1"/>
  <c r="AM210" i="25"/>
  <c r="V24" i="31" s="1"/>
  <c r="H19" i="31" s="1"/>
  <c r="AM460" i="25"/>
  <c r="AM461" i="25"/>
  <c r="AM238" i="25"/>
  <c r="AM239" i="25"/>
  <c r="AM282" i="25"/>
  <c r="AM283" i="25"/>
  <c r="AM448" i="25"/>
  <c r="AM449" i="25"/>
  <c r="AM412" i="25"/>
  <c r="AM413" i="25"/>
  <c r="AM157" i="25"/>
  <c r="AM156" i="25"/>
  <c r="AM135" i="25"/>
  <c r="AM136" i="25"/>
  <c r="AM278" i="25"/>
  <c r="AM279" i="25"/>
  <c r="AM204" i="25"/>
  <c r="V18" i="31" s="1"/>
  <c r="D18" i="31" s="1"/>
  <c r="AM205" i="25"/>
  <c r="V19" i="31" s="1"/>
  <c r="E18" i="31" s="1"/>
  <c r="AM332" i="25"/>
  <c r="AM333" i="25"/>
  <c r="AM417" i="25"/>
  <c r="AM416" i="25"/>
  <c r="AM361" i="25"/>
  <c r="AM360" i="25"/>
  <c r="AM288" i="25"/>
  <c r="AM289" i="25"/>
  <c r="AM131" i="25"/>
  <c r="AM132" i="25"/>
  <c r="AM403" i="25"/>
  <c r="AM402" i="25"/>
  <c r="AM81" i="25"/>
  <c r="AM80" i="25"/>
  <c r="AM162" i="25"/>
  <c r="AM163" i="25"/>
  <c r="AM108" i="25"/>
  <c r="AM109" i="25"/>
  <c r="AM120" i="25"/>
  <c r="AM121" i="25"/>
  <c r="AM445" i="25"/>
  <c r="AM444" i="25"/>
  <c r="AM73" i="25"/>
  <c r="AM72" i="25"/>
  <c r="AM200" i="25"/>
  <c r="V14" i="31" s="1"/>
  <c r="D17" i="31" s="1"/>
  <c r="AM201" i="25"/>
  <c r="V15" i="31" s="1"/>
  <c r="E17" i="31" s="1"/>
  <c r="AM247" i="25"/>
  <c r="AM246" i="25"/>
  <c r="AM243" i="25"/>
  <c r="AM242" i="25"/>
  <c r="AM406" i="25"/>
  <c r="AM407" i="25"/>
  <c r="AM377" i="25"/>
  <c r="AM376" i="25"/>
  <c r="AM318" i="25"/>
  <c r="AM319" i="25"/>
  <c r="AM250" i="25"/>
  <c r="AM251" i="25"/>
  <c r="AM94" i="25"/>
  <c r="AM93" i="25"/>
  <c r="AM454" i="25"/>
  <c r="AM455" i="25"/>
  <c r="AM198" i="25"/>
  <c r="V12" i="31" s="1"/>
  <c r="H16" i="31" s="1"/>
  <c r="AM199" i="25"/>
  <c r="V13" i="31" s="1"/>
  <c r="I16" i="31" s="1"/>
  <c r="AM192" i="25"/>
  <c r="V6" i="31" s="1"/>
  <c r="D15" i="31" s="1"/>
  <c r="AM193" i="25"/>
  <c r="V7" i="31" s="1"/>
  <c r="E15" i="31" s="1"/>
  <c r="AM457" i="25"/>
  <c r="AM456" i="25"/>
  <c r="AM77" i="25"/>
  <c r="AM76" i="25"/>
  <c r="V6" i="29" l="1"/>
  <c r="D15" i="29" s="1"/>
  <c r="V18" i="29"/>
  <c r="D18" i="29" s="1"/>
  <c r="V10" i="27"/>
  <c r="D16" i="27" s="1"/>
  <c r="V17" i="29"/>
  <c r="I17" i="29" s="1"/>
  <c r="V16" i="27"/>
  <c r="H17" i="27" s="1"/>
  <c r="H43" i="31"/>
  <c r="I43" i="31" s="1"/>
  <c r="V17" i="27"/>
  <c r="I17" i="27" s="1"/>
  <c r="V22" i="29"/>
  <c r="D19" i="29" s="1"/>
  <c r="V15" i="29"/>
  <c r="E17" i="29" s="1"/>
  <c r="V10" i="29"/>
  <c r="D16" i="29" s="1"/>
  <c r="V19" i="29"/>
  <c r="E18" i="29" s="1"/>
  <c r="V11" i="27"/>
  <c r="E16" i="27" s="1"/>
  <c r="V23" i="29"/>
  <c r="E19" i="29" s="1"/>
  <c r="V14" i="29"/>
  <c r="D17" i="29" s="1"/>
  <c r="V11" i="29"/>
  <c r="E16" i="29" s="1"/>
  <c r="V7" i="29"/>
  <c r="E15" i="29" s="1"/>
  <c r="H34" i="31"/>
  <c r="I34" i="31" s="1"/>
  <c r="V24" i="29"/>
  <c r="H19" i="29" s="1"/>
  <c r="H34" i="29" s="1"/>
  <c r="I34" i="29" s="1"/>
  <c r="H34" i="30"/>
  <c r="I34" i="30" s="1"/>
  <c r="I43" i="30"/>
  <c r="D15" i="27"/>
  <c r="V6" i="28"/>
  <c r="D15" i="28" s="1"/>
  <c r="U20" i="30"/>
  <c r="R11" i="30"/>
  <c r="S8" i="30"/>
  <c r="R18" i="30"/>
  <c r="E18" i="27"/>
  <c r="V19" i="28"/>
  <c r="E18" i="28" s="1"/>
  <c r="V10" i="28"/>
  <c r="D16" i="28" s="1"/>
  <c r="D19" i="27"/>
  <c r="V22" i="28"/>
  <c r="D19" i="28" s="1"/>
  <c r="S10" i="30"/>
  <c r="T16" i="30"/>
  <c r="R8" i="30"/>
  <c r="R9" i="30"/>
  <c r="S11" i="30"/>
  <c r="R23" i="30"/>
  <c r="U8" i="30"/>
  <c r="R19" i="30"/>
  <c r="R25" i="30"/>
  <c r="S6" i="30"/>
  <c r="R22" i="30"/>
  <c r="R24" i="30"/>
  <c r="S7" i="30"/>
  <c r="R12" i="30"/>
  <c r="B20" i="27"/>
  <c r="H43" i="27" s="1"/>
  <c r="I43" i="27" s="1"/>
  <c r="T23" i="28"/>
  <c r="B20" i="28" s="1"/>
  <c r="H43" i="28" s="1"/>
  <c r="I43" i="28" s="1"/>
  <c r="U15" i="30"/>
  <c r="D18" i="27"/>
  <c r="V18" i="28"/>
  <c r="D18" i="28" s="1"/>
  <c r="V11" i="28"/>
  <c r="E16" i="28" s="1"/>
  <c r="E19" i="27"/>
  <c r="V23" i="28"/>
  <c r="E19" i="28" s="1"/>
  <c r="R10" i="30"/>
  <c r="S17" i="30"/>
  <c r="R7" i="30"/>
  <c r="U19" i="30"/>
  <c r="U6" i="30"/>
  <c r="T21" i="30"/>
  <c r="S24" i="30"/>
  <c r="U14" i="30"/>
  <c r="S9" i="30"/>
  <c r="U7" i="30"/>
  <c r="S23" i="30"/>
  <c r="R14" i="30"/>
  <c r="U11" i="30"/>
  <c r="T17" i="30"/>
  <c r="U21" i="30"/>
  <c r="U18" i="30"/>
  <c r="S13" i="30"/>
  <c r="E15" i="27"/>
  <c r="V7" i="28"/>
  <c r="E15" i="28" s="1"/>
  <c r="S16" i="30"/>
  <c r="R20" i="30"/>
  <c r="U9" i="30"/>
  <c r="T14" i="30"/>
  <c r="R15" i="30"/>
  <c r="S12" i="30"/>
  <c r="R13" i="30"/>
  <c r="U13" i="30"/>
  <c r="R6" i="30"/>
  <c r="T15" i="30"/>
  <c r="R21" i="30"/>
  <c r="AL38" i="21"/>
  <c r="AL39" i="21"/>
  <c r="AX6" i="23"/>
  <c r="AT8" i="23"/>
  <c r="AX8" i="23"/>
  <c r="AT10" i="23"/>
  <c r="AX10" i="23"/>
  <c r="AT12" i="23"/>
  <c r="AX12" i="23"/>
  <c r="AT14" i="23"/>
  <c r="AX14" i="23"/>
  <c r="AT16" i="23"/>
  <c r="AX16" i="23"/>
  <c r="AT18" i="23"/>
  <c r="AX18" i="23"/>
  <c r="AT20" i="23"/>
  <c r="AX20" i="23"/>
  <c r="AT22" i="23"/>
  <c r="AX22" i="23"/>
  <c r="AT24" i="23"/>
  <c r="AX24" i="23"/>
  <c r="AT26" i="23"/>
  <c r="AX26" i="23"/>
  <c r="AT28" i="23"/>
  <c r="AX28" i="23"/>
  <c r="AT30" i="23"/>
  <c r="AX30" i="23"/>
  <c r="AT32" i="23"/>
  <c r="AX32" i="23"/>
  <c r="AT34" i="23"/>
  <c r="AX34" i="23"/>
  <c r="AT36" i="23"/>
  <c r="AX36" i="23"/>
  <c r="AT38" i="23"/>
  <c r="AX38" i="23"/>
  <c r="AT40" i="23"/>
  <c r="AX40" i="23"/>
  <c r="AT42" i="23"/>
  <c r="AX42" i="23"/>
  <c r="AT44" i="23"/>
  <c r="AX44" i="23"/>
  <c r="H43" i="29" l="1"/>
  <c r="I43" i="29" s="1"/>
  <c r="AM678" i="21"/>
  <c r="AM674" i="21"/>
  <c r="AM670" i="21"/>
  <c r="AM658" i="21"/>
  <c r="AM654" i="21"/>
  <c r="AM650" i="21"/>
  <c r="AM638" i="21"/>
  <c r="AM634" i="21"/>
  <c r="AM630" i="21"/>
  <c r="AM618" i="21"/>
  <c r="AM614" i="21"/>
  <c r="AM610" i="21"/>
  <c r="AM598" i="21"/>
  <c r="AM594" i="21"/>
  <c r="AM590" i="21"/>
  <c r="AM578" i="21"/>
  <c r="AM574" i="21"/>
  <c r="AM570" i="21"/>
  <c r="AM582" i="21"/>
  <c r="AM558" i="21"/>
  <c r="AM554" i="21"/>
  <c r="AM550" i="21"/>
  <c r="AM538" i="21"/>
  <c r="AM534" i="21"/>
  <c r="AM530" i="21"/>
  <c r="AM518" i="21"/>
  <c r="AM514" i="21"/>
  <c r="AM510" i="21"/>
  <c r="AM498" i="21"/>
  <c r="AM494" i="21"/>
  <c r="AM490" i="21"/>
  <c r="AM478" i="21"/>
  <c r="AM474" i="21"/>
  <c r="AM470" i="21"/>
  <c r="AM458" i="21"/>
  <c r="AM454" i="21"/>
  <c r="AM450" i="21"/>
  <c r="AM438" i="21"/>
  <c r="AM434" i="21"/>
  <c r="AM430" i="21"/>
  <c r="AM418" i="21"/>
  <c r="AM414" i="21"/>
  <c r="AM410" i="21"/>
  <c r="AM398" i="21"/>
  <c r="AM394" i="21"/>
  <c r="AM390" i="21"/>
  <c r="AM378" i="21"/>
  <c r="AM374" i="21"/>
  <c r="AM370" i="21"/>
  <c r="AM358" i="21"/>
  <c r="AM354" i="21"/>
  <c r="AM350" i="21"/>
  <c r="AM338" i="21"/>
  <c r="AM334" i="21"/>
  <c r="AM330" i="21"/>
  <c r="AM318" i="21"/>
  <c r="AM314" i="21"/>
  <c r="AM310" i="21"/>
  <c r="AM298" i="21"/>
  <c r="AM294" i="21"/>
  <c r="AM290" i="21"/>
  <c r="AM278" i="21"/>
  <c r="AM274" i="21"/>
  <c r="AM270" i="21"/>
  <c r="AM258" i="21"/>
  <c r="AM254" i="21"/>
  <c r="AM250" i="21"/>
  <c r="AM238" i="21"/>
  <c r="AM234" i="21"/>
  <c r="AM230" i="21"/>
  <c r="AM218" i="21"/>
  <c r="AM214" i="21"/>
  <c r="AM210" i="21"/>
  <c r="AM198" i="21"/>
  <c r="AM194" i="21"/>
  <c r="AM190" i="21"/>
  <c r="AM178" i="21"/>
  <c r="AM174" i="21"/>
  <c r="AM170" i="21"/>
  <c r="AM158" i="21"/>
  <c r="AM154" i="21"/>
  <c r="AM150" i="21"/>
  <c r="AM138" i="21"/>
  <c r="AM134" i="21"/>
  <c r="AM130" i="21"/>
  <c r="AM118" i="21"/>
  <c r="AM114" i="21"/>
  <c r="AM110" i="21"/>
  <c r="AM98" i="21"/>
  <c r="AM94" i="21"/>
  <c r="AM90" i="21"/>
  <c r="AM78" i="21"/>
  <c r="AT11" i="23" s="1"/>
  <c r="AM74" i="21"/>
  <c r="AT19" i="23" s="1"/>
  <c r="AM70" i="21"/>
  <c r="AT27" i="23" s="1"/>
  <c r="AM58" i="21"/>
  <c r="AT9" i="23" s="1"/>
  <c r="AM54" i="21"/>
  <c r="AT17" i="23" s="1"/>
  <c r="AM50" i="21"/>
  <c r="AT25" i="23" s="1"/>
  <c r="AM38" i="21"/>
  <c r="AT7" i="23" s="1"/>
  <c r="AM34" i="21"/>
  <c r="AT15" i="23" s="1"/>
  <c r="AM30" i="21"/>
  <c r="AT23" i="23" s="1"/>
  <c r="AM18" i="21"/>
  <c r="AM14" i="21"/>
  <c r="AT13" i="23" s="1"/>
  <c r="AM10" i="21"/>
  <c r="AT21" i="23" s="1"/>
  <c r="AM666" i="21"/>
  <c r="AM646" i="21"/>
  <c r="AM626" i="21"/>
  <c r="AM606" i="21"/>
  <c r="AM586" i="21"/>
  <c r="AM566" i="21"/>
  <c r="AM546" i="21"/>
  <c r="AM526" i="21"/>
  <c r="AM506" i="21"/>
  <c r="AM486" i="21"/>
  <c r="AM466" i="21"/>
  <c r="AM446" i="21"/>
  <c r="AM426" i="21"/>
  <c r="AM406" i="21"/>
  <c r="AM386" i="21"/>
  <c r="AM366" i="21"/>
  <c r="AM346" i="21"/>
  <c r="AM326" i="21"/>
  <c r="AM306" i="21"/>
  <c r="AM286" i="21"/>
  <c r="AM266" i="21"/>
  <c r="AM246" i="21"/>
  <c r="AM226" i="21"/>
  <c r="AM206" i="21"/>
  <c r="AM186" i="21"/>
  <c r="AM166" i="21"/>
  <c r="AM146" i="21"/>
  <c r="AM126" i="21"/>
  <c r="AM106" i="21"/>
  <c r="AM86" i="21"/>
  <c r="AM66" i="21"/>
  <c r="AT35" i="23" s="1"/>
  <c r="AM46" i="21"/>
  <c r="AT33" i="23" s="1"/>
  <c r="AM26" i="21"/>
  <c r="AT31" i="23" s="1"/>
  <c r="AM6" i="21"/>
  <c r="AT29" i="23" s="1"/>
  <c r="AM662" i="21"/>
  <c r="AM642" i="21"/>
  <c r="AM622" i="21"/>
  <c r="AM602" i="21"/>
  <c r="AM562" i="21"/>
  <c r="AM542" i="21"/>
  <c r="AM522" i="21"/>
  <c r="AM502" i="21"/>
  <c r="AM482" i="21"/>
  <c r="AM462" i="21"/>
  <c r="AM442" i="21"/>
  <c r="AM422" i="21"/>
  <c r="AM402" i="21"/>
  <c r="AM382" i="21"/>
  <c r="AM362" i="21"/>
  <c r="AM342" i="21"/>
  <c r="AM322" i="21"/>
  <c r="AM302" i="21"/>
  <c r="AM282" i="21"/>
  <c r="AM262" i="21"/>
  <c r="AM242" i="21"/>
  <c r="AM222" i="21"/>
  <c r="AM202" i="21"/>
  <c r="AM182" i="21"/>
  <c r="AM162" i="21"/>
  <c r="AM142" i="21"/>
  <c r="AM122" i="21"/>
  <c r="AM102" i="21"/>
  <c r="AM82" i="21"/>
  <c r="AM62" i="21"/>
  <c r="AT43" i="23" s="1"/>
  <c r="AM42" i="21"/>
  <c r="AT41" i="23" s="1"/>
  <c r="AM22" i="21"/>
  <c r="AT39" i="23" s="1"/>
  <c r="AM2" i="21"/>
  <c r="AT37" i="23" l="1"/>
  <c r="N2" i="21"/>
  <c r="AL2" i="21"/>
  <c r="AL679" i="21"/>
  <c r="AL678" i="21"/>
  <c r="AL675" i="21"/>
  <c r="AL674" i="21"/>
  <c r="AL671" i="21"/>
  <c r="AL670" i="21"/>
  <c r="AL667" i="21"/>
  <c r="AL666" i="21"/>
  <c r="AL663" i="21"/>
  <c r="AL662" i="21"/>
  <c r="AL659" i="21"/>
  <c r="AL658" i="21"/>
  <c r="AL655" i="21"/>
  <c r="AL654" i="21"/>
  <c r="AL651" i="21"/>
  <c r="AL650" i="21"/>
  <c r="AL647" i="21"/>
  <c r="AL646" i="21"/>
  <c r="AL643" i="21"/>
  <c r="AL642" i="21"/>
  <c r="AL639" i="21"/>
  <c r="AL638" i="21"/>
  <c r="AL635" i="21"/>
  <c r="AL634" i="21"/>
  <c r="AL631" i="21"/>
  <c r="AL630" i="21"/>
  <c r="AL627" i="21"/>
  <c r="AL626" i="21"/>
  <c r="AL623" i="21"/>
  <c r="AL622" i="21"/>
  <c r="AL619" i="21"/>
  <c r="AL618" i="21"/>
  <c r="AL615" i="21"/>
  <c r="AL614" i="21"/>
  <c r="AL611" i="21"/>
  <c r="AL610" i="21"/>
  <c r="AL607" i="21"/>
  <c r="AL606" i="21"/>
  <c r="AL603" i="21"/>
  <c r="AL602" i="21"/>
  <c r="AL599" i="21"/>
  <c r="AL598" i="21"/>
  <c r="AL595" i="21"/>
  <c r="AL594" i="21"/>
  <c r="AL591" i="21"/>
  <c r="AL590" i="21"/>
  <c r="AL587" i="21"/>
  <c r="AL586" i="21"/>
  <c r="AL583" i="21"/>
  <c r="AL582" i="21"/>
  <c r="AL579" i="21"/>
  <c r="AL578" i="21"/>
  <c r="AL575" i="21"/>
  <c r="AL574" i="21"/>
  <c r="AL571" i="21"/>
  <c r="AL570" i="21"/>
  <c r="AL567" i="21"/>
  <c r="AL566" i="21"/>
  <c r="AL563" i="21"/>
  <c r="AL562" i="21"/>
  <c r="AL559" i="21"/>
  <c r="AL558" i="21"/>
  <c r="AL555" i="21"/>
  <c r="AL554" i="21"/>
  <c r="AL551" i="21"/>
  <c r="AL550" i="21"/>
  <c r="AL547" i="21"/>
  <c r="AL546" i="21"/>
  <c r="AL543" i="21"/>
  <c r="AL542" i="21"/>
  <c r="AL539" i="21"/>
  <c r="AL538" i="21"/>
  <c r="AL535" i="21"/>
  <c r="AL534" i="21"/>
  <c r="AL531" i="21"/>
  <c r="AL530" i="21"/>
  <c r="AL527" i="21"/>
  <c r="AL526" i="21"/>
  <c r="AL523" i="21"/>
  <c r="AL522" i="21"/>
  <c r="AL519" i="21"/>
  <c r="AL518" i="21"/>
  <c r="AL515" i="21"/>
  <c r="AL514" i="21"/>
  <c r="AL511" i="21"/>
  <c r="AL510" i="21"/>
  <c r="AL507" i="21"/>
  <c r="AL506" i="21"/>
  <c r="AL503" i="21"/>
  <c r="AL502" i="21"/>
  <c r="AL499" i="21"/>
  <c r="AL498" i="21"/>
  <c r="AL495" i="21"/>
  <c r="AL494" i="21"/>
  <c r="AL491" i="21"/>
  <c r="AL490" i="21"/>
  <c r="AL487" i="21"/>
  <c r="AL486" i="21"/>
  <c r="AL483" i="21"/>
  <c r="AL482" i="21"/>
  <c r="AL479" i="21"/>
  <c r="AL478" i="21"/>
  <c r="AL475" i="21"/>
  <c r="AL474" i="21"/>
  <c r="AL471" i="21"/>
  <c r="AL470" i="21"/>
  <c r="AL467" i="21"/>
  <c r="AL466" i="21"/>
  <c r="AL463" i="21"/>
  <c r="AL462" i="21"/>
  <c r="AL459" i="21"/>
  <c r="AL458" i="21"/>
  <c r="AL455" i="21"/>
  <c r="AL454" i="21"/>
  <c r="AL451" i="21"/>
  <c r="AL450" i="21"/>
  <c r="AL447" i="21"/>
  <c r="AL446" i="21"/>
  <c r="AL443" i="21"/>
  <c r="AL442" i="21"/>
  <c r="AL439" i="21"/>
  <c r="AL438" i="21"/>
  <c r="AL435" i="21"/>
  <c r="AL434" i="21"/>
  <c r="AL431" i="21"/>
  <c r="AL430" i="21"/>
  <c r="AL427" i="21"/>
  <c r="AL426" i="21"/>
  <c r="AL423" i="21"/>
  <c r="AL422" i="21"/>
  <c r="AL419" i="21"/>
  <c r="AL418" i="21"/>
  <c r="AL415" i="21"/>
  <c r="AL414" i="21"/>
  <c r="AL411" i="21"/>
  <c r="AL410" i="21"/>
  <c r="AL407" i="21"/>
  <c r="AL406" i="21"/>
  <c r="AL403" i="21"/>
  <c r="AL402" i="21"/>
  <c r="AL399" i="21"/>
  <c r="AL398" i="21"/>
  <c r="AL395" i="21"/>
  <c r="AL394" i="21"/>
  <c r="AL391" i="21"/>
  <c r="AL390" i="21"/>
  <c r="AL387" i="21"/>
  <c r="AL386" i="21"/>
  <c r="AL383" i="21"/>
  <c r="AL382" i="21"/>
  <c r="AL379" i="21"/>
  <c r="AL378" i="21"/>
  <c r="AL375" i="21"/>
  <c r="AL374" i="21"/>
  <c r="AL371" i="21"/>
  <c r="AL370" i="21"/>
  <c r="AL367" i="21"/>
  <c r="AL366" i="21"/>
  <c r="AL363" i="21"/>
  <c r="AL362" i="21"/>
  <c r="AL359" i="21"/>
  <c r="AL358" i="21"/>
  <c r="AL355" i="21"/>
  <c r="AL354" i="21"/>
  <c r="AL351" i="21"/>
  <c r="AL350" i="21"/>
  <c r="AL347" i="21"/>
  <c r="AL346" i="21"/>
  <c r="AL343" i="21"/>
  <c r="AL342" i="21"/>
  <c r="AL339" i="21"/>
  <c r="AL338" i="21"/>
  <c r="AL335" i="21"/>
  <c r="AL334" i="21"/>
  <c r="AL331" i="21"/>
  <c r="AL330" i="21"/>
  <c r="AL327" i="21"/>
  <c r="AL326" i="21"/>
  <c r="AL323" i="21"/>
  <c r="AL322" i="21"/>
  <c r="AL319" i="21"/>
  <c r="AL318" i="21"/>
  <c r="AL315" i="21"/>
  <c r="AL314" i="21"/>
  <c r="AL311" i="21"/>
  <c r="AL310" i="21"/>
  <c r="AL307" i="21"/>
  <c r="AL306" i="21"/>
  <c r="AL303" i="21"/>
  <c r="AL302" i="21"/>
  <c r="AL299" i="21"/>
  <c r="AL298" i="21"/>
  <c r="AL295" i="21"/>
  <c r="AL294" i="21"/>
  <c r="AL291" i="21"/>
  <c r="AL290" i="21"/>
  <c r="AL287" i="21"/>
  <c r="AL286" i="21"/>
  <c r="AL283" i="21"/>
  <c r="AL282" i="21"/>
  <c r="AL279" i="21"/>
  <c r="AL278" i="21"/>
  <c r="AL275" i="21"/>
  <c r="AL274" i="21"/>
  <c r="AL271" i="21"/>
  <c r="AL270" i="21"/>
  <c r="AL267" i="21"/>
  <c r="AL266" i="21"/>
  <c r="AL263" i="21"/>
  <c r="AL262" i="21"/>
  <c r="AL259" i="21"/>
  <c r="AL258" i="21"/>
  <c r="AL255" i="21"/>
  <c r="AL254" i="21"/>
  <c r="AL251" i="21"/>
  <c r="AL250" i="21"/>
  <c r="AL247" i="21"/>
  <c r="AL246" i="21"/>
  <c r="AL243" i="21"/>
  <c r="AL242" i="21"/>
  <c r="AL239" i="21"/>
  <c r="AL238" i="21"/>
  <c r="AL235" i="21"/>
  <c r="AL234" i="21"/>
  <c r="AL231" i="21"/>
  <c r="AL230" i="21"/>
  <c r="AL227" i="21"/>
  <c r="AL226" i="21"/>
  <c r="AL223" i="21"/>
  <c r="AL222" i="21"/>
  <c r="AL219" i="21"/>
  <c r="AL218" i="21"/>
  <c r="AL215" i="21"/>
  <c r="AL214" i="21"/>
  <c r="AL211" i="21"/>
  <c r="AL210" i="21"/>
  <c r="AL207" i="21"/>
  <c r="AL206" i="21"/>
  <c r="AL203" i="21"/>
  <c r="AL202" i="21"/>
  <c r="AL199" i="21"/>
  <c r="AL198" i="21"/>
  <c r="AL195" i="21"/>
  <c r="AL194" i="21"/>
  <c r="AL191" i="21"/>
  <c r="AL190" i="21"/>
  <c r="AL187" i="21"/>
  <c r="AL186" i="21"/>
  <c r="AL183" i="21"/>
  <c r="AL182" i="21"/>
  <c r="AL179" i="21"/>
  <c r="AL178" i="21"/>
  <c r="AL175" i="21"/>
  <c r="AL174" i="21"/>
  <c r="AL171" i="21"/>
  <c r="AL170" i="21"/>
  <c r="AL167" i="21"/>
  <c r="AL166" i="21"/>
  <c r="AL163" i="21"/>
  <c r="AL162" i="21"/>
  <c r="AL159" i="21"/>
  <c r="AL158" i="21"/>
  <c r="AL155" i="21"/>
  <c r="AL154" i="21"/>
  <c r="AL151" i="21"/>
  <c r="AL150" i="21"/>
  <c r="AL147" i="21"/>
  <c r="AL146" i="21"/>
  <c r="AL143" i="21"/>
  <c r="AL142" i="21"/>
  <c r="AL139" i="21"/>
  <c r="AL138" i="21"/>
  <c r="AL135" i="21"/>
  <c r="AL134" i="21"/>
  <c r="AL131" i="21"/>
  <c r="AL130" i="21"/>
  <c r="AL127" i="21"/>
  <c r="AL126" i="21"/>
  <c r="AL123" i="21"/>
  <c r="AL122" i="21"/>
  <c r="AL119" i="21"/>
  <c r="AL118" i="21"/>
  <c r="AL115" i="21"/>
  <c r="AL114" i="21"/>
  <c r="AL111" i="21"/>
  <c r="AL110" i="21"/>
  <c r="AL107" i="21"/>
  <c r="AL106" i="21"/>
  <c r="AL103" i="21"/>
  <c r="AL102" i="21"/>
  <c r="AL99" i="21"/>
  <c r="AL98" i="21"/>
  <c r="AL95" i="21"/>
  <c r="AL94" i="21"/>
  <c r="AL91" i="21"/>
  <c r="AL90" i="21"/>
  <c r="AL87" i="21"/>
  <c r="AL86" i="21"/>
  <c r="AL83" i="21"/>
  <c r="AL82" i="21"/>
  <c r="AL79" i="21"/>
  <c r="AS12" i="23" s="1"/>
  <c r="AL78" i="21"/>
  <c r="AS11" i="23" s="1"/>
  <c r="AL75" i="21"/>
  <c r="AS20" i="23" s="1"/>
  <c r="AL74" i="21"/>
  <c r="AS19" i="23" s="1"/>
  <c r="AL71" i="21"/>
  <c r="AS28" i="23" s="1"/>
  <c r="AL70" i="21"/>
  <c r="AS27" i="23" s="1"/>
  <c r="AL67" i="21"/>
  <c r="AS36" i="23" s="1"/>
  <c r="AL66" i="21"/>
  <c r="AS35" i="23" s="1"/>
  <c r="AL63" i="21"/>
  <c r="AS44" i="23" s="1"/>
  <c r="AL62" i="21"/>
  <c r="AS43" i="23" s="1"/>
  <c r="AL59" i="21"/>
  <c r="AS10" i="23" s="1"/>
  <c r="AL58" i="21"/>
  <c r="AS9" i="23" s="1"/>
  <c r="AL55" i="21"/>
  <c r="AS18" i="23" s="1"/>
  <c r="AL54" i="21"/>
  <c r="AS17" i="23" s="1"/>
  <c r="AL51" i="21"/>
  <c r="AS26" i="23" s="1"/>
  <c r="AL50" i="21"/>
  <c r="AS25" i="23" s="1"/>
  <c r="AL47" i="21"/>
  <c r="AS34" i="23" s="1"/>
  <c r="AL46" i="21"/>
  <c r="AS33" i="23" s="1"/>
  <c r="AL43" i="21"/>
  <c r="AS42" i="23" s="1"/>
  <c r="AL42" i="21"/>
  <c r="AS41" i="23" s="1"/>
  <c r="AS8" i="23"/>
  <c r="AS7" i="23"/>
  <c r="AL35" i="21"/>
  <c r="AS16" i="23" s="1"/>
  <c r="AL34" i="21"/>
  <c r="AS15" i="23" s="1"/>
  <c r="AL31" i="21"/>
  <c r="AS24" i="23" s="1"/>
  <c r="AL30" i="21"/>
  <c r="AS23" i="23" s="1"/>
  <c r="AL27" i="21"/>
  <c r="AS32" i="23" s="1"/>
  <c r="AL26" i="21"/>
  <c r="AS31" i="23" s="1"/>
  <c r="AL23" i="21"/>
  <c r="AS40" i="23" s="1"/>
  <c r="AL22" i="21"/>
  <c r="AS39" i="23" s="1"/>
  <c r="AL19" i="21"/>
  <c r="AL18" i="21"/>
  <c r="AS5" i="23" s="1"/>
  <c r="AL15" i="21"/>
  <c r="AS14" i="23" s="1"/>
  <c r="AL14" i="21"/>
  <c r="AS13" i="23" s="1"/>
  <c r="AL11" i="21"/>
  <c r="AS22" i="23" s="1"/>
  <c r="AL10" i="21"/>
  <c r="AS21" i="23" s="1"/>
  <c r="AL7" i="21"/>
  <c r="AS30" i="23" s="1"/>
  <c r="AL6" i="21"/>
  <c r="AS29" i="23" s="1"/>
  <c r="AL3" i="21"/>
  <c r="AS38" i="23" s="1"/>
  <c r="AV5" i="23" l="1"/>
  <c r="AU5" i="23"/>
  <c r="AS37" i="23"/>
  <c r="X21" i="23"/>
  <c r="AH21" i="23"/>
  <c r="X22" i="23"/>
  <c r="AH22" i="23"/>
  <c r="X23" i="23"/>
  <c r="AH23" i="23"/>
  <c r="X24" i="23"/>
  <c r="AH24" i="23"/>
  <c r="X25" i="23"/>
  <c r="AH25" i="23"/>
  <c r="X26" i="23"/>
  <c r="AH26" i="23"/>
  <c r="X27" i="23"/>
  <c r="AH27" i="23"/>
  <c r="X28" i="23"/>
  <c r="AH28" i="23"/>
  <c r="X29" i="23"/>
  <c r="AH29" i="23"/>
  <c r="X30" i="23"/>
  <c r="AH30" i="23"/>
  <c r="X31" i="23"/>
  <c r="AH31" i="23"/>
  <c r="X32" i="23"/>
  <c r="AH32" i="23"/>
  <c r="X33" i="23"/>
  <c r="AH33" i="23"/>
  <c r="X34" i="23"/>
  <c r="AH34" i="23"/>
  <c r="X35" i="23"/>
  <c r="AH35" i="23"/>
  <c r="X36" i="23"/>
  <c r="AH36" i="23"/>
  <c r="X37" i="23"/>
  <c r="AH37" i="23"/>
  <c r="X38" i="23"/>
  <c r="AH38" i="23"/>
  <c r="X39" i="23"/>
  <c r="AH39" i="23"/>
  <c r="X40" i="23"/>
  <c r="AH40" i="23"/>
  <c r="X41" i="23"/>
  <c r="AH41" i="23"/>
  <c r="X42" i="23"/>
  <c r="AH42" i="23"/>
  <c r="X43" i="23"/>
  <c r="AH43" i="23"/>
  <c r="X44" i="23"/>
  <c r="AH44" i="23"/>
  <c r="D21" i="23"/>
  <c r="E21" i="23"/>
  <c r="D22" i="23"/>
  <c r="E22" i="23"/>
  <c r="D23" i="23"/>
  <c r="E23" i="23"/>
  <c r="D24" i="23"/>
  <c r="E24" i="23"/>
  <c r="D25" i="23"/>
  <c r="E25" i="23"/>
  <c r="D26" i="23"/>
  <c r="E26" i="23"/>
  <c r="D27" i="23"/>
  <c r="E27" i="23"/>
  <c r="D28" i="23"/>
  <c r="E28" i="23"/>
  <c r="D29" i="23"/>
  <c r="E29" i="23"/>
  <c r="D30" i="23"/>
  <c r="E30" i="23"/>
  <c r="D31" i="23"/>
  <c r="E31" i="23"/>
  <c r="D32" i="23"/>
  <c r="E32" i="23"/>
  <c r="D33" i="23"/>
  <c r="E33" i="23"/>
  <c r="D34" i="23"/>
  <c r="E34" i="23"/>
  <c r="D35" i="23"/>
  <c r="E35" i="23"/>
  <c r="D36" i="23"/>
  <c r="E36" i="23"/>
  <c r="D37" i="23"/>
  <c r="E37" i="23"/>
  <c r="D38" i="23"/>
  <c r="E38" i="23"/>
  <c r="D39" i="23"/>
  <c r="E39" i="23"/>
  <c r="D40" i="23"/>
  <c r="E40" i="23"/>
  <c r="D41" i="23"/>
  <c r="E41" i="23"/>
  <c r="D42" i="23"/>
  <c r="E42" i="23"/>
  <c r="D43" i="23"/>
  <c r="E43" i="23"/>
  <c r="D44" i="23"/>
  <c r="E44" i="23"/>
  <c r="B21" i="23"/>
  <c r="C21" i="23"/>
  <c r="B22" i="23"/>
  <c r="C22" i="23"/>
  <c r="B23" i="23"/>
  <c r="C23" i="23"/>
  <c r="B24" i="23"/>
  <c r="C24" i="23"/>
  <c r="B25" i="23"/>
  <c r="C25" i="23"/>
  <c r="B26" i="23"/>
  <c r="C26" i="23"/>
  <c r="B27" i="23"/>
  <c r="C27" i="23"/>
  <c r="B28" i="23"/>
  <c r="C28" i="23"/>
  <c r="B29" i="23"/>
  <c r="C29" i="23"/>
  <c r="B30" i="23"/>
  <c r="C30" i="23"/>
  <c r="B31" i="23"/>
  <c r="C31" i="23"/>
  <c r="B32" i="23"/>
  <c r="C32" i="23"/>
  <c r="B33" i="23"/>
  <c r="C33" i="23"/>
  <c r="B34" i="23"/>
  <c r="C34" i="23"/>
  <c r="B35" i="23"/>
  <c r="C35" i="23"/>
  <c r="B36" i="23"/>
  <c r="C36" i="23"/>
  <c r="B37" i="23"/>
  <c r="C37" i="23"/>
  <c r="B38" i="23"/>
  <c r="C38" i="23"/>
  <c r="B39" i="23"/>
  <c r="C39" i="23"/>
  <c r="B40" i="23"/>
  <c r="C40" i="23"/>
  <c r="B41" i="23"/>
  <c r="C41" i="23"/>
  <c r="B42" i="23"/>
  <c r="C42" i="23"/>
  <c r="B43" i="23"/>
  <c r="C43" i="23"/>
  <c r="B44" i="23"/>
  <c r="C44" i="23"/>
  <c r="A44" i="23"/>
  <c r="A43" i="23"/>
  <c r="A42" i="23"/>
  <c r="A41" i="23"/>
  <c r="A40" i="23"/>
  <c r="A39" i="23"/>
  <c r="A38" i="23"/>
  <c r="A37" i="23"/>
  <c r="A36" i="23"/>
  <c r="A35" i="23"/>
  <c r="A34" i="23"/>
  <c r="A33" i="23"/>
  <c r="A32" i="23"/>
  <c r="A31" i="23"/>
  <c r="A30" i="23"/>
  <c r="A29" i="23"/>
  <c r="A28" i="23"/>
  <c r="A27" i="23"/>
  <c r="A26" i="23"/>
  <c r="A25" i="23"/>
  <c r="A24" i="23"/>
  <c r="A23" i="23"/>
  <c r="A22" i="23"/>
  <c r="A21" i="23"/>
  <c r="AP41" i="23" l="1"/>
  <c r="AP37" i="23"/>
  <c r="AP35" i="23"/>
  <c r="AP33" i="23"/>
  <c r="AP29" i="23"/>
  <c r="AP27" i="23"/>
  <c r="AP25" i="23"/>
  <c r="AP23" i="23"/>
  <c r="AP21" i="23"/>
  <c r="AP43" i="23"/>
  <c r="AP39" i="23"/>
  <c r="AP31" i="23"/>
  <c r="AP44" i="23"/>
  <c r="AP42" i="23"/>
  <c r="AP40" i="23"/>
  <c r="AP38" i="23"/>
  <c r="AP36" i="23"/>
  <c r="AP34" i="23"/>
  <c r="AP32" i="23"/>
  <c r="AP30" i="23"/>
  <c r="AP28" i="23"/>
  <c r="AP26" i="23"/>
  <c r="AP24" i="23"/>
  <c r="AP22" i="23"/>
  <c r="AO29" i="23"/>
  <c r="AL41" i="23"/>
  <c r="AO30" i="23"/>
  <c r="AL21" i="23"/>
  <c r="AL29" i="23"/>
  <c r="AL27" i="23"/>
  <c r="AL25" i="23"/>
  <c r="AL23" i="23"/>
  <c r="AL39" i="23"/>
  <c r="AL31" i="23"/>
  <c r="AO26" i="23"/>
  <c r="AO22" i="23"/>
  <c r="AL30" i="23"/>
  <c r="AO24" i="23"/>
  <c r="AL22" i="23"/>
  <c r="AO21" i="23"/>
  <c r="AL37" i="23"/>
  <c r="AL33" i="23"/>
  <c r="AO28" i="23"/>
  <c r="AL26" i="23"/>
  <c r="AO25" i="23"/>
  <c r="AO43" i="23"/>
  <c r="AO39" i="23"/>
  <c r="AO35" i="23"/>
  <c r="AL28" i="23"/>
  <c r="AO27" i="23"/>
  <c r="AL24" i="23"/>
  <c r="AO23" i="23"/>
  <c r="AO42" i="23"/>
  <c r="AO37" i="23"/>
  <c r="AO36" i="23"/>
  <c r="AL43" i="23"/>
  <c r="AL35" i="23"/>
  <c r="AO41" i="23"/>
  <c r="AO40" i="23"/>
  <c r="AO33" i="23"/>
  <c r="AL36" i="23"/>
  <c r="AO32" i="23"/>
  <c r="AL40" i="23"/>
  <c r="AO38" i="23"/>
  <c r="AO44" i="23"/>
  <c r="AL42" i="23"/>
  <c r="AL38" i="23"/>
  <c r="AL34" i="23"/>
  <c r="AL44" i="23"/>
  <c r="AO34" i="23"/>
  <c r="AL32" i="23"/>
  <c r="AO31" i="23"/>
  <c r="AH13" i="23"/>
  <c r="AH14" i="23"/>
  <c r="AH15" i="23"/>
  <c r="AH16" i="23"/>
  <c r="AH17" i="23"/>
  <c r="AH18" i="23"/>
  <c r="AH19" i="23"/>
  <c r="AH20" i="23"/>
  <c r="X13" i="23"/>
  <c r="X14" i="23"/>
  <c r="X15" i="23"/>
  <c r="X16" i="23"/>
  <c r="X17" i="23"/>
  <c r="X18" i="23"/>
  <c r="X19" i="23"/>
  <c r="X20" i="23"/>
  <c r="B13" i="23"/>
  <c r="C13" i="23"/>
  <c r="D13" i="23"/>
  <c r="E13" i="23"/>
  <c r="B14" i="23"/>
  <c r="C14" i="23"/>
  <c r="D14" i="23"/>
  <c r="E14" i="23"/>
  <c r="B15" i="23"/>
  <c r="C15" i="23"/>
  <c r="D15" i="23"/>
  <c r="E15" i="23"/>
  <c r="B16" i="23"/>
  <c r="C16" i="23"/>
  <c r="D16" i="23"/>
  <c r="E16" i="23"/>
  <c r="B17" i="23"/>
  <c r="C17" i="23"/>
  <c r="D17" i="23"/>
  <c r="E17" i="23"/>
  <c r="B18" i="23"/>
  <c r="C18" i="23"/>
  <c r="D18" i="23"/>
  <c r="E18" i="23"/>
  <c r="B19" i="23"/>
  <c r="C19" i="23"/>
  <c r="D19" i="23"/>
  <c r="E19" i="23"/>
  <c r="B20" i="23"/>
  <c r="C20" i="23"/>
  <c r="D20" i="23"/>
  <c r="E20" i="23"/>
  <c r="A20" i="23"/>
  <c r="A19" i="23"/>
  <c r="A18" i="23"/>
  <c r="A17" i="23"/>
  <c r="A16" i="23"/>
  <c r="A15" i="23"/>
  <c r="A14" i="23"/>
  <c r="A13" i="23"/>
  <c r="X9" i="23"/>
  <c r="AH5" i="23"/>
  <c r="AL20" i="23" l="1"/>
  <c r="AP20" i="23"/>
  <c r="AP19" i="23"/>
  <c r="AP18" i="23"/>
  <c r="AP17" i="23"/>
  <c r="AP16" i="23"/>
  <c r="AP15" i="23"/>
  <c r="AP14" i="23"/>
  <c r="AP13" i="23"/>
  <c r="AL18" i="23"/>
  <c r="AL17" i="23"/>
  <c r="AL16" i="23"/>
  <c r="AL14" i="23"/>
  <c r="AL19" i="23"/>
  <c r="AL15" i="23"/>
  <c r="AL13" i="23"/>
  <c r="AO14" i="23"/>
  <c r="AO15" i="23"/>
  <c r="AO18" i="23"/>
  <c r="AO16" i="23"/>
  <c r="AO13" i="23"/>
  <c r="AO17" i="23"/>
  <c r="AO20" i="23"/>
  <c r="AO19" i="23"/>
  <c r="D35" i="3"/>
  <c r="D30" i="3"/>
  <c r="AH6" i="23" l="1"/>
  <c r="AH7" i="23"/>
  <c r="AH8" i="23"/>
  <c r="AH9" i="23"/>
  <c r="AL9" i="23" s="1"/>
  <c r="AH10" i="23"/>
  <c r="AH11" i="23"/>
  <c r="AH12" i="23"/>
  <c r="X6" i="23"/>
  <c r="X7" i="23"/>
  <c r="X8" i="23"/>
  <c r="X10" i="23"/>
  <c r="X11" i="23"/>
  <c r="X12" i="23"/>
  <c r="X5" i="23"/>
  <c r="AL5" i="23" l="1"/>
  <c r="AO5" i="23"/>
  <c r="AL12" i="23"/>
  <c r="AL8" i="23"/>
  <c r="AL11" i="23"/>
  <c r="AL7" i="23"/>
  <c r="AL10" i="23"/>
  <c r="AL6" i="23"/>
  <c r="AO9" i="23"/>
  <c r="AO12" i="23"/>
  <c r="AO8" i="23"/>
  <c r="AO11" i="23"/>
  <c r="AO7" i="23"/>
  <c r="AO10" i="23"/>
  <c r="AO6" i="23"/>
  <c r="A12" i="23"/>
  <c r="B12" i="23"/>
  <c r="C12" i="23"/>
  <c r="D12" i="23"/>
  <c r="E12" i="23"/>
  <c r="B11" i="23"/>
  <c r="C11" i="23"/>
  <c r="D11" i="23"/>
  <c r="E11" i="23"/>
  <c r="A10" i="23"/>
  <c r="B10" i="23"/>
  <c r="C10" i="23"/>
  <c r="D10" i="23"/>
  <c r="E10" i="23"/>
  <c r="B9" i="23"/>
  <c r="C9" i="23"/>
  <c r="D9" i="23"/>
  <c r="E9" i="23"/>
  <c r="A11" i="23"/>
  <c r="A9" i="23"/>
  <c r="A8" i="23"/>
  <c r="B8" i="23"/>
  <c r="C8" i="23"/>
  <c r="D8" i="23"/>
  <c r="E8" i="23"/>
  <c r="B7" i="23"/>
  <c r="C7" i="23"/>
  <c r="D7" i="23"/>
  <c r="E7" i="23"/>
  <c r="A6" i="23"/>
  <c r="B6" i="23"/>
  <c r="C6" i="23"/>
  <c r="D6" i="23"/>
  <c r="E6" i="23"/>
  <c r="A7" i="23"/>
  <c r="E5" i="23"/>
  <c r="D5" i="23"/>
  <c r="C5" i="23"/>
  <c r="B5" i="23"/>
  <c r="A5" i="23"/>
  <c r="I4" i="22"/>
  <c r="I5" i="22" s="1"/>
  <c r="AP7" i="23" l="1"/>
  <c r="AP8" i="23"/>
  <c r="AP6" i="23"/>
  <c r="AP5" i="23"/>
  <c r="AP9" i="23"/>
  <c r="AP10" i="23"/>
  <c r="AP11" i="23"/>
  <c r="AP12" i="23"/>
  <c r="AH4" i="21"/>
  <c r="AH5" i="21"/>
  <c r="AH8" i="21"/>
  <c r="AH9" i="21"/>
  <c r="AH12" i="21"/>
  <c r="AH13" i="21"/>
  <c r="AH16" i="21"/>
  <c r="AH17" i="21"/>
  <c r="AH20" i="21"/>
  <c r="AH21" i="21"/>
  <c r="AH24" i="21"/>
  <c r="AH25" i="21"/>
  <c r="AH28" i="21"/>
  <c r="AH29" i="21"/>
  <c r="AH32" i="21"/>
  <c r="AH33" i="21"/>
  <c r="AH36" i="21"/>
  <c r="AH37" i="21"/>
  <c r="AH40" i="21"/>
  <c r="AH41" i="21"/>
  <c r="AH44" i="21"/>
  <c r="AH45" i="21"/>
  <c r="AH48" i="21"/>
  <c r="AH49" i="21"/>
  <c r="AH52" i="21"/>
  <c r="AH53" i="21"/>
  <c r="AH56" i="21"/>
  <c r="AH57" i="21"/>
  <c r="AH60" i="21"/>
  <c r="AH61" i="21"/>
  <c r="AH64" i="21"/>
  <c r="AH65" i="21"/>
  <c r="AH68" i="21"/>
  <c r="AH69" i="21"/>
  <c r="AH72" i="21"/>
  <c r="AH73" i="21"/>
  <c r="AH76" i="21"/>
  <c r="AH77" i="21"/>
  <c r="AH80" i="21"/>
  <c r="AH81" i="21"/>
  <c r="AH84" i="21"/>
  <c r="AH85" i="21"/>
  <c r="AH88" i="21"/>
  <c r="AH89" i="21"/>
  <c r="AH92" i="21"/>
  <c r="AH93" i="21"/>
  <c r="AH96" i="21"/>
  <c r="AH97" i="21"/>
  <c r="AH100" i="21"/>
  <c r="AH101" i="21"/>
  <c r="AH104" i="21"/>
  <c r="AH105" i="21"/>
  <c r="AH108" i="21"/>
  <c r="AH109" i="21"/>
  <c r="AH112" i="21"/>
  <c r="AH113" i="21"/>
  <c r="AH116" i="21"/>
  <c r="AH117" i="21"/>
  <c r="AH120" i="21"/>
  <c r="AH121" i="21"/>
  <c r="AH124" i="21"/>
  <c r="AH125" i="21"/>
  <c r="AH128" i="21"/>
  <c r="AH129" i="21"/>
  <c r="AH132" i="21"/>
  <c r="AH133" i="21"/>
  <c r="AH136" i="21"/>
  <c r="AH137" i="21"/>
  <c r="AH140" i="21"/>
  <c r="AH141" i="21"/>
  <c r="AH144" i="21"/>
  <c r="AH145" i="21"/>
  <c r="AH148" i="21"/>
  <c r="AH149" i="21"/>
  <c r="AH152" i="21"/>
  <c r="AH153" i="21"/>
  <c r="AH156" i="21"/>
  <c r="AH157" i="21"/>
  <c r="AH160" i="21"/>
  <c r="AH161" i="21"/>
  <c r="AH164" i="21"/>
  <c r="AH165" i="21"/>
  <c r="AH168" i="21"/>
  <c r="AH169" i="21"/>
  <c r="AH172" i="21"/>
  <c r="AH173" i="21"/>
  <c r="AH176" i="21"/>
  <c r="AH177" i="21"/>
  <c r="AH180" i="21"/>
  <c r="AH181" i="21"/>
  <c r="AH184" i="21"/>
  <c r="AH185" i="21"/>
  <c r="AH188" i="21"/>
  <c r="AH189" i="21"/>
  <c r="AH192" i="21"/>
  <c r="AH193" i="21"/>
  <c r="AH196" i="21"/>
  <c r="AH197" i="21"/>
  <c r="AH200" i="21"/>
  <c r="AH201" i="21"/>
  <c r="AH204" i="21"/>
  <c r="AH205" i="21"/>
  <c r="AH208" i="21"/>
  <c r="AH209" i="21"/>
  <c r="AH212" i="21"/>
  <c r="AH213" i="21"/>
  <c r="AH216" i="21"/>
  <c r="AH217" i="21"/>
  <c r="AH220" i="21"/>
  <c r="AH221" i="21"/>
  <c r="AH224" i="21"/>
  <c r="AH225" i="21"/>
  <c r="AH228" i="21"/>
  <c r="AH229" i="21"/>
  <c r="AH232" i="21"/>
  <c r="AH233" i="21"/>
  <c r="AH236" i="21"/>
  <c r="AH237" i="21"/>
  <c r="AH240" i="21"/>
  <c r="AH241" i="21"/>
  <c r="AH244" i="21"/>
  <c r="AH245" i="21"/>
  <c r="AH248" i="21"/>
  <c r="AH249" i="21"/>
  <c r="AH252" i="21"/>
  <c r="AH253" i="21"/>
  <c r="AH256" i="21"/>
  <c r="AH257" i="21"/>
  <c r="AH260" i="21"/>
  <c r="AH261" i="21"/>
  <c r="AH264" i="21"/>
  <c r="AH265" i="21"/>
  <c r="AH268" i="21"/>
  <c r="AH269" i="21"/>
  <c r="AH272" i="21"/>
  <c r="AH273" i="21"/>
  <c r="AH276" i="21"/>
  <c r="AH277" i="21"/>
  <c r="AH280" i="21"/>
  <c r="AH281" i="21"/>
  <c r="AH284" i="21"/>
  <c r="AH285" i="21"/>
  <c r="AH288" i="21"/>
  <c r="AH289" i="21"/>
  <c r="AH292" i="21"/>
  <c r="AH293" i="21"/>
  <c r="AH296" i="21"/>
  <c r="AH297" i="21"/>
  <c r="AH300" i="21"/>
  <c r="AH301" i="21"/>
  <c r="AH304" i="21"/>
  <c r="AH305" i="21"/>
  <c r="AH308" i="21"/>
  <c r="AH309" i="21"/>
  <c r="AH312" i="21"/>
  <c r="AH313" i="21"/>
  <c r="AH316" i="21"/>
  <c r="AH317" i="21"/>
  <c r="AH320" i="21"/>
  <c r="AH321" i="21"/>
  <c r="AH324" i="21"/>
  <c r="AH325" i="21"/>
  <c r="AH328" i="21"/>
  <c r="AH329" i="21"/>
  <c r="AH332" i="21"/>
  <c r="AH333" i="21"/>
  <c r="AH336" i="21"/>
  <c r="AH337" i="21"/>
  <c r="AH340" i="21"/>
  <c r="AH341" i="21"/>
  <c r="AH344" i="21"/>
  <c r="AH345" i="21"/>
  <c r="AH348" i="21"/>
  <c r="AH349" i="21"/>
  <c r="AH352" i="21"/>
  <c r="AH353" i="21"/>
  <c r="AH356" i="21"/>
  <c r="AH357" i="21"/>
  <c r="AH360" i="21"/>
  <c r="AH361" i="21"/>
  <c r="AH364" i="21"/>
  <c r="AH365" i="21"/>
  <c r="AH368" i="21"/>
  <c r="AH369" i="21"/>
  <c r="AH372" i="21"/>
  <c r="AH373" i="21"/>
  <c r="AH376" i="21"/>
  <c r="AH377" i="21"/>
  <c r="AH380" i="21"/>
  <c r="AH381" i="21"/>
  <c r="AH384" i="21"/>
  <c r="AH385" i="21"/>
  <c r="AH388" i="21"/>
  <c r="AH389" i="21"/>
  <c r="AH392" i="21"/>
  <c r="AH393" i="21"/>
  <c r="AH396" i="21"/>
  <c r="AH397" i="21"/>
  <c r="AH400" i="21"/>
  <c r="AH401" i="21"/>
  <c r="AH404" i="21"/>
  <c r="AH405" i="21"/>
  <c r="AH408" i="21"/>
  <c r="AH409" i="21"/>
  <c r="AH412" i="21"/>
  <c r="AH413" i="21"/>
  <c r="AH416" i="21"/>
  <c r="AH417" i="21"/>
  <c r="AH420" i="21"/>
  <c r="AH421" i="21"/>
  <c r="AH424" i="21"/>
  <c r="AH425" i="21"/>
  <c r="AH428" i="21"/>
  <c r="AH429" i="21"/>
  <c r="AH432" i="21"/>
  <c r="AH433" i="21"/>
  <c r="AH436" i="21"/>
  <c r="AH437" i="21"/>
  <c r="AH440" i="21"/>
  <c r="AH441" i="21"/>
  <c r="AH444" i="21"/>
  <c r="AH445" i="21"/>
  <c r="AH448" i="21"/>
  <c r="AH449" i="21"/>
  <c r="AH452" i="21"/>
  <c r="AH453" i="21"/>
  <c r="AH456" i="21"/>
  <c r="AH457" i="21"/>
  <c r="AH460" i="21"/>
  <c r="AH461" i="21"/>
  <c r="AH464" i="21"/>
  <c r="AH465" i="21"/>
  <c r="AH468" i="21"/>
  <c r="AH469" i="21"/>
  <c r="AH472" i="21"/>
  <c r="AH473" i="21"/>
  <c r="AH476" i="21"/>
  <c r="AH477" i="21"/>
  <c r="AH480" i="21"/>
  <c r="AH481" i="21"/>
  <c r="AH484" i="21"/>
  <c r="AH485" i="21"/>
  <c r="AH488" i="21"/>
  <c r="AH489" i="21"/>
  <c r="AH492" i="21"/>
  <c r="AH493" i="21"/>
  <c r="AH496" i="21"/>
  <c r="AH497" i="21"/>
  <c r="AH500" i="21"/>
  <c r="AH501" i="21"/>
  <c r="AH504" i="21"/>
  <c r="AH505" i="21"/>
  <c r="AH508" i="21"/>
  <c r="AH509" i="21"/>
  <c r="AH512" i="21"/>
  <c r="AH513" i="21"/>
  <c r="AH516" i="21"/>
  <c r="AH517" i="21"/>
  <c r="AH520" i="21"/>
  <c r="AH521" i="21"/>
  <c r="AH524" i="21"/>
  <c r="AH525" i="21"/>
  <c r="AH528" i="21"/>
  <c r="AH529" i="21"/>
  <c r="AH532" i="21"/>
  <c r="AH533" i="21"/>
  <c r="AH536" i="21"/>
  <c r="AH537" i="21"/>
  <c r="AH540" i="21"/>
  <c r="AH541" i="21"/>
  <c r="AH544" i="21"/>
  <c r="AH545" i="21"/>
  <c r="AH548" i="21"/>
  <c r="AH549" i="21"/>
  <c r="AH552" i="21"/>
  <c r="AH553" i="21"/>
  <c r="AH556" i="21"/>
  <c r="AH557" i="21"/>
  <c r="AH560" i="21"/>
  <c r="AH561" i="21"/>
  <c r="AH564" i="21"/>
  <c r="AH565" i="21"/>
  <c r="AH568" i="21"/>
  <c r="AH569" i="21"/>
  <c r="AH572" i="21"/>
  <c r="AH573" i="21"/>
  <c r="AH576" i="21"/>
  <c r="AH577" i="21"/>
  <c r="AH580" i="21"/>
  <c r="AH581" i="21"/>
  <c r="AH584" i="21"/>
  <c r="AH585" i="21"/>
  <c r="AH588" i="21"/>
  <c r="AH589" i="21"/>
  <c r="AH592" i="21"/>
  <c r="AH593" i="21"/>
  <c r="AH596" i="21"/>
  <c r="AH597" i="21"/>
  <c r="AH600" i="21"/>
  <c r="AH601" i="21"/>
  <c r="AH604" i="21"/>
  <c r="AH605" i="21"/>
  <c r="AH608" i="21"/>
  <c r="AH609" i="21"/>
  <c r="AH612" i="21"/>
  <c r="AH613" i="21"/>
  <c r="AH616" i="21"/>
  <c r="AH617" i="21"/>
  <c r="AH620" i="21"/>
  <c r="AH621" i="21"/>
  <c r="AH624" i="21"/>
  <c r="AH625" i="21"/>
  <c r="AH628" i="21"/>
  <c r="AH629" i="21"/>
  <c r="AH632" i="21"/>
  <c r="AH633" i="21"/>
  <c r="AH636" i="21"/>
  <c r="AH637" i="21"/>
  <c r="AH640" i="21"/>
  <c r="AH641" i="21"/>
  <c r="AH644" i="21"/>
  <c r="AH645" i="21"/>
  <c r="AH648" i="21"/>
  <c r="AH649" i="21"/>
  <c r="AH652" i="21"/>
  <c r="AH653" i="21"/>
  <c r="AH656" i="21"/>
  <c r="AH657" i="21"/>
  <c r="AH660" i="21"/>
  <c r="AH661" i="21"/>
  <c r="AH664" i="21"/>
  <c r="AH665" i="21"/>
  <c r="AH668" i="21"/>
  <c r="AH669" i="21"/>
  <c r="AH672" i="21"/>
  <c r="AH673" i="21"/>
  <c r="AH676" i="21"/>
  <c r="AH677" i="21"/>
  <c r="AH680" i="21"/>
  <c r="AH681" i="21"/>
  <c r="AG24" i="21"/>
  <c r="AG25" i="21"/>
  <c r="AG28" i="21"/>
  <c r="AG29" i="21"/>
  <c r="AG32" i="21"/>
  <c r="AG33" i="21"/>
  <c r="AG36" i="21"/>
  <c r="AG37" i="21"/>
  <c r="AG40" i="21"/>
  <c r="AG41" i="21"/>
  <c r="AG44" i="21"/>
  <c r="AG45" i="21"/>
  <c r="AG48" i="21"/>
  <c r="AG49" i="21"/>
  <c r="AG52" i="21"/>
  <c r="AG53" i="21"/>
  <c r="AG56" i="21"/>
  <c r="AG57" i="21"/>
  <c r="AG60" i="21"/>
  <c r="AG61" i="21"/>
  <c r="AG64" i="21"/>
  <c r="AG65" i="21"/>
  <c r="AG68" i="21"/>
  <c r="AG69" i="21"/>
  <c r="AG72" i="21"/>
  <c r="AG73" i="21"/>
  <c r="AG76" i="21"/>
  <c r="AG77" i="21"/>
  <c r="AG80" i="21"/>
  <c r="AG81" i="21"/>
  <c r="AG84" i="21"/>
  <c r="AG85" i="21"/>
  <c r="AG88" i="21"/>
  <c r="AG89" i="21"/>
  <c r="AG92" i="21"/>
  <c r="AG93" i="21"/>
  <c r="AG96" i="21"/>
  <c r="AG97" i="21"/>
  <c r="AG100" i="21"/>
  <c r="AG101" i="21"/>
  <c r="AG104" i="21"/>
  <c r="AG105" i="21"/>
  <c r="AG108" i="21"/>
  <c r="AG109" i="21"/>
  <c r="AG112" i="21"/>
  <c r="AG113" i="21"/>
  <c r="AG116" i="21"/>
  <c r="AG117" i="21"/>
  <c r="AG120" i="21"/>
  <c r="AG121" i="21"/>
  <c r="AG124" i="21"/>
  <c r="AG125" i="21"/>
  <c r="AG128" i="21"/>
  <c r="AG129" i="21"/>
  <c r="AG132" i="21"/>
  <c r="AG133" i="21"/>
  <c r="AG136" i="21"/>
  <c r="AG137" i="21"/>
  <c r="AG140" i="21"/>
  <c r="AG141" i="21"/>
  <c r="AG144" i="21"/>
  <c r="AG145" i="21"/>
  <c r="AG148" i="21"/>
  <c r="AG149" i="21"/>
  <c r="AG152" i="21"/>
  <c r="AG153" i="21"/>
  <c r="AG156" i="21"/>
  <c r="AG157" i="21"/>
  <c r="AG160" i="21"/>
  <c r="AG161" i="21"/>
  <c r="AG164" i="21"/>
  <c r="AG165" i="21"/>
  <c r="AG168" i="21"/>
  <c r="AG169" i="21"/>
  <c r="AG172" i="21"/>
  <c r="AG173" i="21"/>
  <c r="AG176" i="21"/>
  <c r="AG177" i="21"/>
  <c r="AG180" i="21"/>
  <c r="AG181" i="21"/>
  <c r="AG184" i="21"/>
  <c r="AG185" i="21"/>
  <c r="AG188" i="21"/>
  <c r="AG189" i="21"/>
  <c r="AG192" i="21"/>
  <c r="AG193" i="21"/>
  <c r="AG196" i="21"/>
  <c r="AG197" i="21"/>
  <c r="AG200" i="21"/>
  <c r="AG201" i="21"/>
  <c r="AG204" i="21"/>
  <c r="AG205" i="21"/>
  <c r="AG208" i="21"/>
  <c r="AG209" i="21"/>
  <c r="AG212" i="21"/>
  <c r="AG213" i="21"/>
  <c r="AG216" i="21"/>
  <c r="AG217" i="21"/>
  <c r="AG220" i="21"/>
  <c r="AG221" i="21"/>
  <c r="AG224" i="21"/>
  <c r="AG225" i="21"/>
  <c r="AG228" i="21"/>
  <c r="AG229" i="21"/>
  <c r="AG232" i="21"/>
  <c r="AG233" i="21"/>
  <c r="AG236" i="21"/>
  <c r="AG237" i="21"/>
  <c r="AG240" i="21"/>
  <c r="AG241" i="21"/>
  <c r="AG244" i="21"/>
  <c r="AG245" i="21"/>
  <c r="AG248" i="21"/>
  <c r="AG249" i="21"/>
  <c r="AG252" i="21"/>
  <c r="AG253" i="21"/>
  <c r="AG256" i="21"/>
  <c r="AG257" i="21"/>
  <c r="AG260" i="21"/>
  <c r="AG261" i="21"/>
  <c r="AG264" i="21"/>
  <c r="AG265" i="21"/>
  <c r="AG268" i="21"/>
  <c r="AG269" i="21"/>
  <c r="AG272" i="21"/>
  <c r="AG273" i="21"/>
  <c r="AG276" i="21"/>
  <c r="AG277" i="21"/>
  <c r="AG280" i="21"/>
  <c r="AG281" i="21"/>
  <c r="AG284" i="21"/>
  <c r="AG285" i="21"/>
  <c r="AG288" i="21"/>
  <c r="AG289" i="21"/>
  <c r="AG292" i="21"/>
  <c r="AG293" i="21"/>
  <c r="AG296" i="21"/>
  <c r="AG297" i="21"/>
  <c r="AG300" i="21"/>
  <c r="AG301" i="21"/>
  <c r="AG304" i="21"/>
  <c r="AG305" i="21"/>
  <c r="AG308" i="21"/>
  <c r="AG309" i="21"/>
  <c r="AG312" i="21"/>
  <c r="AG313" i="21"/>
  <c r="AG316" i="21"/>
  <c r="AG317" i="21"/>
  <c r="AG320" i="21"/>
  <c r="AG321" i="21"/>
  <c r="AG324" i="21"/>
  <c r="AG325" i="21"/>
  <c r="AG328" i="21"/>
  <c r="AG329" i="21"/>
  <c r="AG332" i="21"/>
  <c r="AG333" i="21"/>
  <c r="AG336" i="21"/>
  <c r="AG337" i="21"/>
  <c r="AG340" i="21"/>
  <c r="AG341" i="21"/>
  <c r="AG344" i="21"/>
  <c r="AG345" i="21"/>
  <c r="AG348" i="21"/>
  <c r="AG349" i="21"/>
  <c r="AG352" i="21"/>
  <c r="AG353" i="21"/>
  <c r="AG356" i="21"/>
  <c r="AG357" i="21"/>
  <c r="AG360" i="21"/>
  <c r="AG361" i="21"/>
  <c r="AG364" i="21"/>
  <c r="AG365" i="21"/>
  <c r="AG368" i="21"/>
  <c r="AG369" i="21"/>
  <c r="AG372" i="21"/>
  <c r="AG373" i="21"/>
  <c r="AG376" i="21"/>
  <c r="AG377" i="21"/>
  <c r="AG380" i="21"/>
  <c r="AG381" i="21"/>
  <c r="AG384" i="21"/>
  <c r="AG385" i="21"/>
  <c r="AG388" i="21"/>
  <c r="AG389" i="21"/>
  <c r="AG392" i="21"/>
  <c r="AG393" i="21"/>
  <c r="AG396" i="21"/>
  <c r="AG397" i="21"/>
  <c r="AG400" i="21"/>
  <c r="AG401" i="21"/>
  <c r="AG404" i="21"/>
  <c r="AG405" i="21"/>
  <c r="AG408" i="21"/>
  <c r="AG409" i="21"/>
  <c r="AG412" i="21"/>
  <c r="AG413" i="21"/>
  <c r="AG416" i="21"/>
  <c r="AG417" i="21"/>
  <c r="AG420" i="21"/>
  <c r="AG421" i="21"/>
  <c r="AG424" i="21"/>
  <c r="AG425" i="21"/>
  <c r="AG428" i="21"/>
  <c r="AG429" i="21"/>
  <c r="AG432" i="21"/>
  <c r="AG433" i="21"/>
  <c r="AG436" i="21"/>
  <c r="AG437" i="21"/>
  <c r="AG440" i="21"/>
  <c r="AG441" i="21"/>
  <c r="AG444" i="21"/>
  <c r="AG445" i="21"/>
  <c r="AG448" i="21"/>
  <c r="AG449" i="21"/>
  <c r="AG452" i="21"/>
  <c r="AG453" i="21"/>
  <c r="AG456" i="21"/>
  <c r="AG457" i="21"/>
  <c r="AG460" i="21"/>
  <c r="AG461" i="21"/>
  <c r="AG464" i="21"/>
  <c r="AG465" i="21"/>
  <c r="AG468" i="21"/>
  <c r="AG469" i="21"/>
  <c r="AG472" i="21"/>
  <c r="AG473" i="21"/>
  <c r="AG476" i="21"/>
  <c r="AG477" i="21"/>
  <c r="AG480" i="21"/>
  <c r="AG481" i="21"/>
  <c r="AG484" i="21"/>
  <c r="AG485" i="21"/>
  <c r="AG488" i="21"/>
  <c r="AG489" i="21"/>
  <c r="AG492" i="21"/>
  <c r="AG493" i="21"/>
  <c r="AG496" i="21"/>
  <c r="AG497" i="21"/>
  <c r="AG500" i="21"/>
  <c r="AG501" i="21"/>
  <c r="AG504" i="21"/>
  <c r="AG505" i="21"/>
  <c r="AG508" i="21"/>
  <c r="AG509" i="21"/>
  <c r="AG512" i="21"/>
  <c r="AG513" i="21"/>
  <c r="AG516" i="21"/>
  <c r="AG517" i="21"/>
  <c r="AG520" i="21"/>
  <c r="AG521" i="21"/>
  <c r="AG524" i="21"/>
  <c r="AG525" i="21"/>
  <c r="AG528" i="21"/>
  <c r="AG529" i="21"/>
  <c r="AG532" i="21"/>
  <c r="AG533" i="21"/>
  <c r="AG536" i="21"/>
  <c r="AG537" i="21"/>
  <c r="AG540" i="21"/>
  <c r="AG541" i="21"/>
  <c r="AG544" i="21"/>
  <c r="AG545" i="21"/>
  <c r="AG548" i="21"/>
  <c r="AG549" i="21"/>
  <c r="AG552" i="21"/>
  <c r="AG553" i="21"/>
  <c r="AG556" i="21"/>
  <c r="AG557" i="21"/>
  <c r="AG560" i="21"/>
  <c r="AG561" i="21"/>
  <c r="AG564" i="21"/>
  <c r="AG565" i="21"/>
  <c r="AG568" i="21"/>
  <c r="AG569" i="21"/>
  <c r="AG572" i="21"/>
  <c r="AG573" i="21"/>
  <c r="AG576" i="21"/>
  <c r="AG577" i="21"/>
  <c r="AG580" i="21"/>
  <c r="AG581" i="21"/>
  <c r="AG584" i="21"/>
  <c r="AG585" i="21"/>
  <c r="AG588" i="21"/>
  <c r="AG589" i="21"/>
  <c r="AG592" i="21"/>
  <c r="AG593" i="21"/>
  <c r="AG596" i="21"/>
  <c r="AG597" i="21"/>
  <c r="AG600" i="21"/>
  <c r="AG601" i="21"/>
  <c r="AG604" i="21"/>
  <c r="AG605" i="21"/>
  <c r="AG608" i="21"/>
  <c r="AG609" i="21"/>
  <c r="AG612" i="21"/>
  <c r="AG613" i="21"/>
  <c r="AG616" i="21"/>
  <c r="AG617" i="21"/>
  <c r="AG620" i="21"/>
  <c r="AG621" i="21"/>
  <c r="AG624" i="21"/>
  <c r="AG625" i="21"/>
  <c r="AG628" i="21"/>
  <c r="AG629" i="21"/>
  <c r="AG632" i="21"/>
  <c r="AG633" i="21"/>
  <c r="AG636" i="21"/>
  <c r="AG637" i="21"/>
  <c r="AG640" i="21"/>
  <c r="AG641" i="21"/>
  <c r="AG644" i="21"/>
  <c r="AG645" i="21"/>
  <c r="AG648" i="21"/>
  <c r="AG649" i="21"/>
  <c r="AG652" i="21"/>
  <c r="AG653" i="21"/>
  <c r="AG656" i="21"/>
  <c r="AG657" i="21"/>
  <c r="AG660" i="21"/>
  <c r="AG661" i="21"/>
  <c r="AG664" i="21"/>
  <c r="AG665" i="21"/>
  <c r="AG668" i="21"/>
  <c r="AG669" i="21"/>
  <c r="AG672" i="21"/>
  <c r="AG673" i="21"/>
  <c r="AG676" i="21"/>
  <c r="AG677" i="21"/>
  <c r="AG680" i="21"/>
  <c r="AG681" i="21"/>
  <c r="AG8" i="21"/>
  <c r="AG9" i="21"/>
  <c r="AG12" i="21"/>
  <c r="AG13" i="21"/>
  <c r="AG16" i="21"/>
  <c r="AG17" i="21"/>
  <c r="AG20" i="21"/>
  <c r="AG21" i="21"/>
  <c r="AG4" i="21"/>
  <c r="AG5" i="21"/>
  <c r="AF8" i="21"/>
  <c r="AF9" i="21"/>
  <c r="AF12" i="21"/>
  <c r="AF13" i="21"/>
  <c r="AF16" i="21"/>
  <c r="AF17" i="21"/>
  <c r="AF20" i="21"/>
  <c r="AF21" i="21"/>
  <c r="AF24" i="21"/>
  <c r="AF25" i="21"/>
  <c r="AF28" i="21"/>
  <c r="AF29" i="21"/>
  <c r="AF32" i="21"/>
  <c r="AF33" i="21"/>
  <c r="AF36" i="21"/>
  <c r="AF37" i="21"/>
  <c r="AF40" i="21"/>
  <c r="AF41" i="21"/>
  <c r="AF44" i="21"/>
  <c r="AF45" i="21"/>
  <c r="AF48" i="21"/>
  <c r="AF49" i="21"/>
  <c r="AF52" i="21"/>
  <c r="AF53" i="21"/>
  <c r="AF56" i="21"/>
  <c r="AF57" i="21"/>
  <c r="AF60" i="21"/>
  <c r="AF61" i="21"/>
  <c r="AF64" i="21"/>
  <c r="AF65" i="21"/>
  <c r="AF68" i="21"/>
  <c r="AF69" i="21"/>
  <c r="AF72" i="21"/>
  <c r="AF73" i="21"/>
  <c r="AF76" i="21"/>
  <c r="AF77" i="21"/>
  <c r="AF80" i="21"/>
  <c r="AF81" i="21"/>
  <c r="AF84" i="21"/>
  <c r="AF85" i="21"/>
  <c r="AF88" i="21"/>
  <c r="AF89" i="21"/>
  <c r="AF92" i="21"/>
  <c r="AF93" i="21"/>
  <c r="AF96" i="21"/>
  <c r="AF97" i="21"/>
  <c r="AF100" i="21"/>
  <c r="AF101" i="21"/>
  <c r="AF104" i="21"/>
  <c r="AF105" i="21"/>
  <c r="AF108" i="21"/>
  <c r="AF109" i="21"/>
  <c r="AF112" i="21"/>
  <c r="AF113" i="21"/>
  <c r="AF116" i="21"/>
  <c r="AF117" i="21"/>
  <c r="AF120" i="21"/>
  <c r="AF121" i="21"/>
  <c r="AF124" i="21"/>
  <c r="AF125" i="21"/>
  <c r="AF128" i="21"/>
  <c r="AF129" i="21"/>
  <c r="AF132" i="21"/>
  <c r="AF133" i="21"/>
  <c r="AF136" i="21"/>
  <c r="AF137" i="21"/>
  <c r="AF140" i="21"/>
  <c r="AF141" i="21"/>
  <c r="AF144" i="21"/>
  <c r="AF145" i="21"/>
  <c r="AF148" i="21"/>
  <c r="AF149" i="21"/>
  <c r="AF152" i="21"/>
  <c r="AF153" i="21"/>
  <c r="AF156" i="21"/>
  <c r="AF157" i="21"/>
  <c r="AF160" i="21"/>
  <c r="AF161" i="21"/>
  <c r="AF164" i="21"/>
  <c r="AF165" i="21"/>
  <c r="AF168" i="21"/>
  <c r="AF169" i="21"/>
  <c r="AF172" i="21"/>
  <c r="AF173" i="21"/>
  <c r="AF176" i="21"/>
  <c r="AF177" i="21"/>
  <c r="AF180" i="21"/>
  <c r="AF181" i="21"/>
  <c r="AF184" i="21"/>
  <c r="AF185" i="21"/>
  <c r="AF188" i="21"/>
  <c r="AF189" i="21"/>
  <c r="AF192" i="21"/>
  <c r="AF193" i="21"/>
  <c r="AF196" i="21"/>
  <c r="AF197" i="21"/>
  <c r="AF200" i="21"/>
  <c r="AF201" i="21"/>
  <c r="AF204" i="21"/>
  <c r="AF205" i="21"/>
  <c r="AF208" i="21"/>
  <c r="AF209" i="21"/>
  <c r="AF212" i="21"/>
  <c r="AF213" i="21"/>
  <c r="AF216" i="21"/>
  <c r="AF217" i="21"/>
  <c r="AF220" i="21"/>
  <c r="AF221" i="21"/>
  <c r="AF224" i="21"/>
  <c r="AF225" i="21"/>
  <c r="AF228" i="21"/>
  <c r="AF229" i="21"/>
  <c r="AF232" i="21"/>
  <c r="AF233" i="21"/>
  <c r="AF236" i="21"/>
  <c r="AF237" i="21"/>
  <c r="AF240" i="21"/>
  <c r="AF241" i="21"/>
  <c r="AF244" i="21"/>
  <c r="AF245" i="21"/>
  <c r="AF248" i="21"/>
  <c r="AF249" i="21"/>
  <c r="AF252" i="21"/>
  <c r="AF253" i="21"/>
  <c r="AF256" i="21"/>
  <c r="AF257" i="21"/>
  <c r="AF260" i="21"/>
  <c r="AF261" i="21"/>
  <c r="AF264" i="21"/>
  <c r="AF265" i="21"/>
  <c r="AF268" i="21"/>
  <c r="AF269" i="21"/>
  <c r="AF272" i="21"/>
  <c r="AF273" i="21"/>
  <c r="AF276" i="21"/>
  <c r="AF277" i="21"/>
  <c r="AF280" i="21"/>
  <c r="AF281" i="21"/>
  <c r="AF284" i="21"/>
  <c r="AF285" i="21"/>
  <c r="AF288" i="21"/>
  <c r="AF289" i="21"/>
  <c r="AF292" i="21"/>
  <c r="AF293" i="21"/>
  <c r="AF296" i="21"/>
  <c r="AF297" i="21"/>
  <c r="AF300" i="21"/>
  <c r="AF301" i="21"/>
  <c r="AF304" i="21"/>
  <c r="AF305" i="21"/>
  <c r="AF308" i="21"/>
  <c r="AF309" i="21"/>
  <c r="AF312" i="21"/>
  <c r="AF313" i="21"/>
  <c r="AF316" i="21"/>
  <c r="AF317" i="21"/>
  <c r="AF320" i="21"/>
  <c r="AF321" i="21"/>
  <c r="AF324" i="21"/>
  <c r="AF325" i="21"/>
  <c r="AF328" i="21"/>
  <c r="AF329" i="21"/>
  <c r="AF332" i="21"/>
  <c r="AF333" i="21"/>
  <c r="AF336" i="21"/>
  <c r="AF337" i="21"/>
  <c r="AF340" i="21"/>
  <c r="AF341" i="21"/>
  <c r="AF344" i="21"/>
  <c r="AF345" i="21"/>
  <c r="AF348" i="21"/>
  <c r="AF349" i="21"/>
  <c r="AF352" i="21"/>
  <c r="AF353" i="21"/>
  <c r="AF356" i="21"/>
  <c r="AF357" i="21"/>
  <c r="AF360" i="21"/>
  <c r="AF361" i="21"/>
  <c r="AF364" i="21"/>
  <c r="AF365" i="21"/>
  <c r="AF368" i="21"/>
  <c r="AF369" i="21"/>
  <c r="AF372" i="21"/>
  <c r="AF373" i="21"/>
  <c r="AF376" i="21"/>
  <c r="AF377" i="21"/>
  <c r="AF380" i="21"/>
  <c r="AF381" i="21"/>
  <c r="AF384" i="21"/>
  <c r="AF385" i="21"/>
  <c r="AF388" i="21"/>
  <c r="AF389" i="21"/>
  <c r="AF392" i="21"/>
  <c r="AF393" i="21"/>
  <c r="AF396" i="21"/>
  <c r="AF397" i="21"/>
  <c r="AF400" i="21"/>
  <c r="AF401" i="21"/>
  <c r="AF404" i="21"/>
  <c r="AF405" i="21"/>
  <c r="AF408" i="21"/>
  <c r="AF409" i="21"/>
  <c r="AF412" i="21"/>
  <c r="AF413" i="21"/>
  <c r="AF416" i="21"/>
  <c r="AF417" i="21"/>
  <c r="AF420" i="21"/>
  <c r="AF421" i="21"/>
  <c r="AF424" i="21"/>
  <c r="AF425" i="21"/>
  <c r="AF428" i="21"/>
  <c r="AF429" i="21"/>
  <c r="AF432" i="21"/>
  <c r="AF433" i="21"/>
  <c r="AF436" i="21"/>
  <c r="AF437" i="21"/>
  <c r="AF440" i="21"/>
  <c r="AF441" i="21"/>
  <c r="AF444" i="21"/>
  <c r="AF445" i="21"/>
  <c r="AF448" i="21"/>
  <c r="AF449" i="21"/>
  <c r="AF452" i="21"/>
  <c r="AF453" i="21"/>
  <c r="AF456" i="21"/>
  <c r="AF457" i="21"/>
  <c r="AF460" i="21"/>
  <c r="AF461" i="21"/>
  <c r="AF464" i="21"/>
  <c r="AF465" i="21"/>
  <c r="AF468" i="21"/>
  <c r="AF469" i="21"/>
  <c r="AF472" i="21"/>
  <c r="AF473" i="21"/>
  <c r="AF476" i="21"/>
  <c r="AF477" i="21"/>
  <c r="AF480" i="21"/>
  <c r="AF481" i="21"/>
  <c r="AF484" i="21"/>
  <c r="AF485" i="21"/>
  <c r="AF488" i="21"/>
  <c r="AF489" i="21"/>
  <c r="AF492" i="21"/>
  <c r="AF493" i="21"/>
  <c r="AF496" i="21"/>
  <c r="AF497" i="21"/>
  <c r="AF500" i="21"/>
  <c r="AF501" i="21"/>
  <c r="AF504" i="21"/>
  <c r="AF505" i="21"/>
  <c r="AF508" i="21"/>
  <c r="AF509" i="21"/>
  <c r="AF512" i="21"/>
  <c r="AF513" i="21"/>
  <c r="AF516" i="21"/>
  <c r="AF517" i="21"/>
  <c r="AF520" i="21"/>
  <c r="AF521" i="21"/>
  <c r="AF524" i="21"/>
  <c r="AF525" i="21"/>
  <c r="AF528" i="21"/>
  <c r="AF529" i="21"/>
  <c r="AF532" i="21"/>
  <c r="AF533" i="21"/>
  <c r="AF536" i="21"/>
  <c r="AF537" i="21"/>
  <c r="AF540" i="21"/>
  <c r="AF541" i="21"/>
  <c r="AF544" i="21"/>
  <c r="AF545" i="21"/>
  <c r="AF548" i="21"/>
  <c r="AF549" i="21"/>
  <c r="AF552" i="21"/>
  <c r="AF553" i="21"/>
  <c r="AF556" i="21"/>
  <c r="AF557" i="21"/>
  <c r="AF560" i="21"/>
  <c r="AF561" i="21"/>
  <c r="AF564" i="21"/>
  <c r="AF565" i="21"/>
  <c r="AF568" i="21"/>
  <c r="AF569" i="21"/>
  <c r="AF572" i="21"/>
  <c r="AF573" i="21"/>
  <c r="AF576" i="21"/>
  <c r="AF577" i="21"/>
  <c r="AF580" i="21"/>
  <c r="AF581" i="21"/>
  <c r="AF584" i="21"/>
  <c r="AF585" i="21"/>
  <c r="AF588" i="21"/>
  <c r="AF589" i="21"/>
  <c r="AF592" i="21"/>
  <c r="AF593" i="21"/>
  <c r="AF596" i="21"/>
  <c r="AF597" i="21"/>
  <c r="AF600" i="21"/>
  <c r="AF601" i="21"/>
  <c r="AF604" i="21"/>
  <c r="AF605" i="21"/>
  <c r="AF608" i="21"/>
  <c r="AF609" i="21"/>
  <c r="AF612" i="21"/>
  <c r="AF613" i="21"/>
  <c r="AF616" i="21"/>
  <c r="AF617" i="21"/>
  <c r="AF620" i="21"/>
  <c r="AF621" i="21"/>
  <c r="AF624" i="21"/>
  <c r="AF625" i="21"/>
  <c r="AF628" i="21"/>
  <c r="AF629" i="21"/>
  <c r="AF632" i="21"/>
  <c r="AF633" i="21"/>
  <c r="AF636" i="21"/>
  <c r="AF637" i="21"/>
  <c r="AF640" i="21"/>
  <c r="AF641" i="21"/>
  <c r="AF644" i="21"/>
  <c r="AF645" i="21"/>
  <c r="AF648" i="21"/>
  <c r="AF649" i="21"/>
  <c r="AF652" i="21"/>
  <c r="AF653" i="21"/>
  <c r="AF656" i="21"/>
  <c r="AF657" i="21"/>
  <c r="AF660" i="21"/>
  <c r="AF661" i="21"/>
  <c r="AF664" i="21"/>
  <c r="AF665" i="21"/>
  <c r="AF668" i="21"/>
  <c r="AF669" i="21"/>
  <c r="AF672" i="21"/>
  <c r="AF673" i="21"/>
  <c r="AF676" i="21"/>
  <c r="AF677" i="21"/>
  <c r="AF680" i="21"/>
  <c r="AF681" i="21"/>
  <c r="AF4" i="21"/>
  <c r="AF5" i="21"/>
  <c r="AE681" i="21"/>
  <c r="AE8" i="21"/>
  <c r="AE9" i="21"/>
  <c r="AE12" i="21"/>
  <c r="AE13" i="21"/>
  <c r="AE16" i="21"/>
  <c r="AE17" i="21"/>
  <c r="AE20" i="21"/>
  <c r="AE21" i="21"/>
  <c r="AE24" i="21"/>
  <c r="AE25" i="21"/>
  <c r="AE28" i="21"/>
  <c r="AE29" i="21"/>
  <c r="AE32" i="21"/>
  <c r="AE33" i="21"/>
  <c r="AE36" i="21"/>
  <c r="AE37" i="21"/>
  <c r="AE40" i="21"/>
  <c r="AE41" i="21"/>
  <c r="AE44" i="21"/>
  <c r="AE45" i="21"/>
  <c r="AE48" i="21"/>
  <c r="AE49" i="21"/>
  <c r="AE52" i="21"/>
  <c r="AE53" i="21"/>
  <c r="AE56" i="21"/>
  <c r="AE57" i="21"/>
  <c r="AE60" i="21"/>
  <c r="AE61" i="21"/>
  <c r="AE64" i="21"/>
  <c r="AE65" i="21"/>
  <c r="AE68" i="21"/>
  <c r="AE69" i="21"/>
  <c r="AE72" i="21"/>
  <c r="AE73" i="21"/>
  <c r="AE76" i="21"/>
  <c r="AE77" i="21"/>
  <c r="AE80" i="21"/>
  <c r="AE81" i="21"/>
  <c r="AE84" i="21"/>
  <c r="AE85" i="21"/>
  <c r="AE88" i="21"/>
  <c r="AE89" i="21"/>
  <c r="AE92" i="21"/>
  <c r="AE93" i="21"/>
  <c r="AE96" i="21"/>
  <c r="AE97" i="21"/>
  <c r="AE100" i="21"/>
  <c r="AE101" i="21"/>
  <c r="AE104" i="21"/>
  <c r="AE105" i="21"/>
  <c r="AE108" i="21"/>
  <c r="AE109" i="21"/>
  <c r="AE112" i="21"/>
  <c r="AE113" i="21"/>
  <c r="AE116" i="21"/>
  <c r="AE117" i="21"/>
  <c r="AE120" i="21"/>
  <c r="AE121" i="21"/>
  <c r="AE124" i="21"/>
  <c r="AE125" i="21"/>
  <c r="AE128" i="21"/>
  <c r="AE129" i="21"/>
  <c r="AE132" i="21"/>
  <c r="AE133" i="21"/>
  <c r="AE136" i="21"/>
  <c r="AE137" i="21"/>
  <c r="AE140" i="21"/>
  <c r="AE141" i="21"/>
  <c r="AE144" i="21"/>
  <c r="AE145" i="21"/>
  <c r="AE148" i="21"/>
  <c r="AE149" i="21"/>
  <c r="AE152" i="21"/>
  <c r="AE153" i="21"/>
  <c r="AE156" i="21"/>
  <c r="AE157" i="21"/>
  <c r="AE160" i="21"/>
  <c r="AE161" i="21"/>
  <c r="AE164" i="21"/>
  <c r="AE165" i="21"/>
  <c r="AE168" i="21"/>
  <c r="AE169" i="21"/>
  <c r="AE172" i="21"/>
  <c r="AE173" i="21"/>
  <c r="AE176" i="21"/>
  <c r="AE177" i="21"/>
  <c r="AE180" i="21"/>
  <c r="AE181" i="21"/>
  <c r="AE184" i="21"/>
  <c r="AE185" i="21"/>
  <c r="AE188" i="21"/>
  <c r="AE189" i="21"/>
  <c r="AE192" i="21"/>
  <c r="AE193" i="21"/>
  <c r="AE196" i="21"/>
  <c r="AE197" i="21"/>
  <c r="AE200" i="21"/>
  <c r="AE201" i="21"/>
  <c r="AE204" i="21"/>
  <c r="AE205" i="21"/>
  <c r="AE208" i="21"/>
  <c r="AE209" i="21"/>
  <c r="AE212" i="21"/>
  <c r="AE213" i="21"/>
  <c r="AE216" i="21"/>
  <c r="AE217" i="21"/>
  <c r="AE220" i="21"/>
  <c r="AE221" i="21"/>
  <c r="AE224" i="21"/>
  <c r="AE225" i="21"/>
  <c r="AE228" i="21"/>
  <c r="AE229" i="21"/>
  <c r="AE232" i="21"/>
  <c r="AE233" i="21"/>
  <c r="AE236" i="21"/>
  <c r="AE237" i="21"/>
  <c r="AE240" i="21"/>
  <c r="AE241" i="21"/>
  <c r="AE244" i="21"/>
  <c r="AE245" i="21"/>
  <c r="AE248" i="21"/>
  <c r="AE249" i="21"/>
  <c r="AE252" i="21"/>
  <c r="AE253" i="21"/>
  <c r="AE256" i="21"/>
  <c r="AE257" i="21"/>
  <c r="AE260" i="21"/>
  <c r="AE261" i="21"/>
  <c r="AE264" i="21"/>
  <c r="AE265" i="21"/>
  <c r="AE268" i="21"/>
  <c r="AE269" i="21"/>
  <c r="AE272" i="21"/>
  <c r="AE273" i="21"/>
  <c r="AE276" i="21"/>
  <c r="AE277" i="21"/>
  <c r="AE280" i="21"/>
  <c r="AE281" i="21"/>
  <c r="AE284" i="21"/>
  <c r="AE285" i="21"/>
  <c r="AE288" i="21"/>
  <c r="AE289" i="21"/>
  <c r="AE292" i="21"/>
  <c r="AE293" i="21"/>
  <c r="AE296" i="21"/>
  <c r="AE297" i="21"/>
  <c r="AE300" i="21"/>
  <c r="AE301" i="21"/>
  <c r="AE304" i="21"/>
  <c r="AE305" i="21"/>
  <c r="AE308" i="21"/>
  <c r="AE309" i="21"/>
  <c r="AE312" i="21"/>
  <c r="AE313" i="21"/>
  <c r="AE316" i="21"/>
  <c r="AE317" i="21"/>
  <c r="AE320" i="21"/>
  <c r="AE321" i="21"/>
  <c r="AE324" i="21"/>
  <c r="AE325" i="21"/>
  <c r="AE328" i="21"/>
  <c r="AE329" i="21"/>
  <c r="AE332" i="21"/>
  <c r="AE333" i="21"/>
  <c r="AE336" i="21"/>
  <c r="AE337" i="21"/>
  <c r="AE340" i="21"/>
  <c r="AE341" i="21"/>
  <c r="AE344" i="21"/>
  <c r="AE345" i="21"/>
  <c r="AE348" i="21"/>
  <c r="AE349" i="21"/>
  <c r="AE352" i="21"/>
  <c r="AE353" i="21"/>
  <c r="AE356" i="21"/>
  <c r="AE357" i="21"/>
  <c r="AE360" i="21"/>
  <c r="AE361" i="21"/>
  <c r="AE364" i="21"/>
  <c r="AE365" i="21"/>
  <c r="AE368" i="21"/>
  <c r="AE369" i="21"/>
  <c r="AE372" i="21"/>
  <c r="AE373" i="21"/>
  <c r="AE376" i="21"/>
  <c r="AE377" i="21"/>
  <c r="AE380" i="21"/>
  <c r="AE381" i="21"/>
  <c r="AE384" i="21"/>
  <c r="AE385" i="21"/>
  <c r="AE388" i="21"/>
  <c r="AE389" i="21"/>
  <c r="AE392" i="21"/>
  <c r="AE393" i="21"/>
  <c r="AE396" i="21"/>
  <c r="AE397" i="21"/>
  <c r="AE400" i="21"/>
  <c r="AE401" i="21"/>
  <c r="AE404" i="21"/>
  <c r="AE405" i="21"/>
  <c r="AE408" i="21"/>
  <c r="AE409" i="21"/>
  <c r="AE412" i="21"/>
  <c r="AE413" i="21"/>
  <c r="AE416" i="21"/>
  <c r="AE417" i="21"/>
  <c r="AE420" i="21"/>
  <c r="AE421" i="21"/>
  <c r="AE424" i="21"/>
  <c r="AE425" i="21"/>
  <c r="AE428" i="21"/>
  <c r="AE429" i="21"/>
  <c r="AE432" i="21"/>
  <c r="AE433" i="21"/>
  <c r="AE436" i="21"/>
  <c r="AE437" i="21"/>
  <c r="AE440" i="21"/>
  <c r="AE441" i="21"/>
  <c r="AE444" i="21"/>
  <c r="AE445" i="21"/>
  <c r="AE448" i="21"/>
  <c r="AE449" i="21"/>
  <c r="AE452" i="21"/>
  <c r="AE453" i="21"/>
  <c r="AE456" i="21"/>
  <c r="AE457" i="21"/>
  <c r="AE460" i="21"/>
  <c r="AE461" i="21"/>
  <c r="AE464" i="21"/>
  <c r="AE465" i="21"/>
  <c r="AE468" i="21"/>
  <c r="AE469" i="21"/>
  <c r="AE472" i="21"/>
  <c r="AE473" i="21"/>
  <c r="AE476" i="21"/>
  <c r="AE477" i="21"/>
  <c r="AE480" i="21"/>
  <c r="AE481" i="21"/>
  <c r="AE484" i="21"/>
  <c r="AE485" i="21"/>
  <c r="AE488" i="21"/>
  <c r="AE489" i="21"/>
  <c r="AE492" i="21"/>
  <c r="AE493" i="21"/>
  <c r="AE496" i="21"/>
  <c r="AE497" i="21"/>
  <c r="AE500" i="21"/>
  <c r="AE501" i="21"/>
  <c r="AE504" i="21"/>
  <c r="AE505" i="21"/>
  <c r="AE508" i="21"/>
  <c r="AE509" i="21"/>
  <c r="AE512" i="21"/>
  <c r="AE513" i="21"/>
  <c r="AE516" i="21"/>
  <c r="AE517" i="21"/>
  <c r="AE520" i="21"/>
  <c r="AE521" i="21"/>
  <c r="AE524" i="21"/>
  <c r="AE525" i="21"/>
  <c r="AE528" i="21"/>
  <c r="AE529" i="21"/>
  <c r="AE532" i="21"/>
  <c r="AE533" i="21"/>
  <c r="AE536" i="21"/>
  <c r="AE537" i="21"/>
  <c r="AE540" i="21"/>
  <c r="AE541" i="21"/>
  <c r="AE544" i="21"/>
  <c r="AE545" i="21"/>
  <c r="AE548" i="21"/>
  <c r="AE549" i="21"/>
  <c r="AE552" i="21"/>
  <c r="AE553" i="21"/>
  <c r="AE556" i="21"/>
  <c r="AE557" i="21"/>
  <c r="AE560" i="21"/>
  <c r="AE561" i="21"/>
  <c r="AE564" i="21"/>
  <c r="AE565" i="21"/>
  <c r="AE568" i="21"/>
  <c r="AE569" i="21"/>
  <c r="AE572" i="21"/>
  <c r="AE573" i="21"/>
  <c r="AE576" i="21"/>
  <c r="AE577" i="21"/>
  <c r="AE580" i="21"/>
  <c r="AE581" i="21"/>
  <c r="AE584" i="21"/>
  <c r="AE585" i="21"/>
  <c r="AE588" i="21"/>
  <c r="AE589" i="21"/>
  <c r="AE592" i="21"/>
  <c r="AE593" i="21"/>
  <c r="AE596" i="21"/>
  <c r="AE597" i="21"/>
  <c r="AE600" i="21"/>
  <c r="AE601" i="21"/>
  <c r="AE604" i="21"/>
  <c r="AE605" i="21"/>
  <c r="AE608" i="21"/>
  <c r="AE609" i="21"/>
  <c r="AE612" i="21"/>
  <c r="AE613" i="21"/>
  <c r="AE616" i="21"/>
  <c r="AE617" i="21"/>
  <c r="AE620" i="21"/>
  <c r="AE621" i="21"/>
  <c r="AE624" i="21"/>
  <c r="AE625" i="21"/>
  <c r="AE628" i="21"/>
  <c r="AE629" i="21"/>
  <c r="AE632" i="21"/>
  <c r="AE633" i="21"/>
  <c r="AE636" i="21"/>
  <c r="AE637" i="21"/>
  <c r="AE640" i="21"/>
  <c r="AE641" i="21"/>
  <c r="AE644" i="21"/>
  <c r="AE645" i="21"/>
  <c r="AE648" i="21"/>
  <c r="AE649" i="21"/>
  <c r="AE652" i="21"/>
  <c r="AE653" i="21"/>
  <c r="AE656" i="21"/>
  <c r="AE657" i="21"/>
  <c r="AE660" i="21"/>
  <c r="AE661" i="21"/>
  <c r="AE664" i="21"/>
  <c r="AE665" i="21"/>
  <c r="AE668" i="21"/>
  <c r="AE669" i="21"/>
  <c r="AE672" i="21"/>
  <c r="AE673" i="21"/>
  <c r="AE676" i="21"/>
  <c r="AE677" i="21"/>
  <c r="AE680" i="21"/>
  <c r="AE4" i="21"/>
  <c r="AE5" i="21"/>
  <c r="AD8" i="21"/>
  <c r="AD9" i="21"/>
  <c r="AD12" i="21"/>
  <c r="AD13" i="21"/>
  <c r="AD16" i="21"/>
  <c r="AD17" i="21"/>
  <c r="AD20" i="21"/>
  <c r="AD21" i="21"/>
  <c r="AD24" i="21"/>
  <c r="AD25" i="21"/>
  <c r="AD28" i="21"/>
  <c r="AD29" i="21"/>
  <c r="AD32" i="21"/>
  <c r="AD33" i="21"/>
  <c r="AD36" i="21"/>
  <c r="AD37" i="21"/>
  <c r="AD40" i="21"/>
  <c r="AD41" i="21"/>
  <c r="AD44" i="21"/>
  <c r="AD45" i="21"/>
  <c r="AD48" i="21"/>
  <c r="AD49" i="21"/>
  <c r="AD52" i="21"/>
  <c r="AD53" i="21"/>
  <c r="AD56" i="21"/>
  <c r="AD57" i="21"/>
  <c r="AD60" i="21"/>
  <c r="AD61" i="21"/>
  <c r="AD64" i="21"/>
  <c r="AD65" i="21"/>
  <c r="AD68" i="21"/>
  <c r="AD69" i="21"/>
  <c r="AD72" i="21"/>
  <c r="AD73" i="21"/>
  <c r="AD76" i="21"/>
  <c r="AD77" i="21"/>
  <c r="AD80" i="21"/>
  <c r="AD81" i="21"/>
  <c r="AD84" i="21"/>
  <c r="AD85" i="21"/>
  <c r="AD88" i="21"/>
  <c r="AD89" i="21"/>
  <c r="AD92" i="21"/>
  <c r="AD93" i="21"/>
  <c r="AD96" i="21"/>
  <c r="AD97" i="21"/>
  <c r="AD100" i="21"/>
  <c r="AD101" i="21"/>
  <c r="AD104" i="21"/>
  <c r="AD105" i="21"/>
  <c r="AD108" i="21"/>
  <c r="AD109" i="21"/>
  <c r="AD112" i="21"/>
  <c r="AD113" i="21"/>
  <c r="AD116" i="21"/>
  <c r="AD117" i="21"/>
  <c r="AD120" i="21"/>
  <c r="AD121" i="21"/>
  <c r="AD124" i="21"/>
  <c r="AD125" i="21"/>
  <c r="AD128" i="21"/>
  <c r="AD129" i="21"/>
  <c r="AD132" i="21"/>
  <c r="AD133" i="21"/>
  <c r="AD136" i="21"/>
  <c r="AD137" i="21"/>
  <c r="AD140" i="21"/>
  <c r="AD141" i="21"/>
  <c r="AD144" i="21"/>
  <c r="AD145" i="21"/>
  <c r="AD148" i="21"/>
  <c r="AD149" i="21"/>
  <c r="AD152" i="21"/>
  <c r="AD153" i="21"/>
  <c r="AD156" i="21"/>
  <c r="AD157" i="21"/>
  <c r="AD160" i="21"/>
  <c r="AD161" i="21"/>
  <c r="AD164" i="21"/>
  <c r="AD165" i="21"/>
  <c r="AD168" i="21"/>
  <c r="AD169" i="21"/>
  <c r="AD172" i="21"/>
  <c r="AD173" i="21"/>
  <c r="AD176" i="21"/>
  <c r="AD177" i="21"/>
  <c r="AD180" i="21"/>
  <c r="AD181" i="21"/>
  <c r="AD184" i="21"/>
  <c r="AD185" i="21"/>
  <c r="AD188" i="21"/>
  <c r="AD189" i="21"/>
  <c r="AD192" i="21"/>
  <c r="AD193" i="21"/>
  <c r="AD196" i="21"/>
  <c r="AD197" i="21"/>
  <c r="AD200" i="21"/>
  <c r="AD201" i="21"/>
  <c r="AD204" i="21"/>
  <c r="AD205" i="21"/>
  <c r="AD208" i="21"/>
  <c r="AD209" i="21"/>
  <c r="AD212" i="21"/>
  <c r="AD213" i="21"/>
  <c r="AD216" i="21"/>
  <c r="AD217" i="21"/>
  <c r="AD220" i="21"/>
  <c r="AD221" i="21"/>
  <c r="AD224" i="21"/>
  <c r="AD225" i="21"/>
  <c r="AD228" i="21"/>
  <c r="AD229" i="21"/>
  <c r="AD232" i="21"/>
  <c r="AD233" i="21"/>
  <c r="AD236" i="21"/>
  <c r="AD237" i="21"/>
  <c r="AD240" i="21"/>
  <c r="AD241" i="21"/>
  <c r="AD244" i="21"/>
  <c r="AD245" i="21"/>
  <c r="AD248" i="21"/>
  <c r="AD249" i="21"/>
  <c r="AD252" i="21"/>
  <c r="AD253" i="21"/>
  <c r="AD256" i="21"/>
  <c r="AD257" i="21"/>
  <c r="AD260" i="21"/>
  <c r="AD261" i="21"/>
  <c r="AD264" i="21"/>
  <c r="AD265" i="21"/>
  <c r="AD268" i="21"/>
  <c r="AD269" i="21"/>
  <c r="AD272" i="21"/>
  <c r="AD273" i="21"/>
  <c r="AD276" i="21"/>
  <c r="AD277" i="21"/>
  <c r="AD280" i="21"/>
  <c r="AD281" i="21"/>
  <c r="AD284" i="21"/>
  <c r="AD285" i="21"/>
  <c r="AD288" i="21"/>
  <c r="AD289" i="21"/>
  <c r="AD292" i="21"/>
  <c r="AD293" i="21"/>
  <c r="AD296" i="21"/>
  <c r="AD297" i="21"/>
  <c r="AD300" i="21"/>
  <c r="AD301" i="21"/>
  <c r="AD304" i="21"/>
  <c r="AD305" i="21"/>
  <c r="AD308" i="21"/>
  <c r="AD309" i="21"/>
  <c r="AD312" i="21"/>
  <c r="AD313" i="21"/>
  <c r="AD316" i="21"/>
  <c r="AD317" i="21"/>
  <c r="AD320" i="21"/>
  <c r="AD321" i="21"/>
  <c r="AD324" i="21"/>
  <c r="AD325" i="21"/>
  <c r="AD328" i="21"/>
  <c r="AD329" i="21"/>
  <c r="AD332" i="21"/>
  <c r="AD333" i="21"/>
  <c r="AD336" i="21"/>
  <c r="AD337" i="21"/>
  <c r="AD340" i="21"/>
  <c r="AD341" i="21"/>
  <c r="AD344" i="21"/>
  <c r="AD345" i="21"/>
  <c r="AD348" i="21"/>
  <c r="AD349" i="21"/>
  <c r="AD352" i="21"/>
  <c r="AD353" i="21"/>
  <c r="AD356" i="21"/>
  <c r="AD357" i="21"/>
  <c r="AD360" i="21"/>
  <c r="AD361" i="21"/>
  <c r="AD364" i="21"/>
  <c r="AD365" i="21"/>
  <c r="AD368" i="21"/>
  <c r="AD369" i="21"/>
  <c r="AD372" i="21"/>
  <c r="AD373" i="21"/>
  <c r="AD376" i="21"/>
  <c r="AD377" i="21"/>
  <c r="AD380" i="21"/>
  <c r="AD381" i="21"/>
  <c r="AD384" i="21"/>
  <c r="AD385" i="21"/>
  <c r="AD388" i="21"/>
  <c r="AD389" i="21"/>
  <c r="AD392" i="21"/>
  <c r="AD393" i="21"/>
  <c r="AD396" i="21"/>
  <c r="AD397" i="21"/>
  <c r="AD400" i="21"/>
  <c r="AD401" i="21"/>
  <c r="AD404" i="21"/>
  <c r="AD405" i="21"/>
  <c r="AD408" i="21"/>
  <c r="AD409" i="21"/>
  <c r="AD412" i="21"/>
  <c r="AD413" i="21"/>
  <c r="AD416" i="21"/>
  <c r="AD417" i="21"/>
  <c r="AD420" i="21"/>
  <c r="AD421" i="21"/>
  <c r="AD424" i="21"/>
  <c r="AD425" i="21"/>
  <c r="AD428" i="21"/>
  <c r="AD429" i="21"/>
  <c r="AD432" i="21"/>
  <c r="AD433" i="21"/>
  <c r="AD436" i="21"/>
  <c r="AD437" i="21"/>
  <c r="AD440" i="21"/>
  <c r="AD441" i="21"/>
  <c r="AD444" i="21"/>
  <c r="AD445" i="21"/>
  <c r="AD448" i="21"/>
  <c r="AD449" i="21"/>
  <c r="AD452" i="21"/>
  <c r="AD453" i="21"/>
  <c r="AD456" i="21"/>
  <c r="AD457" i="21"/>
  <c r="AD460" i="21"/>
  <c r="AD461" i="21"/>
  <c r="AD464" i="21"/>
  <c r="AD465" i="21"/>
  <c r="AD468" i="21"/>
  <c r="AD469" i="21"/>
  <c r="AD472" i="21"/>
  <c r="AD473" i="21"/>
  <c r="AD476" i="21"/>
  <c r="AD477" i="21"/>
  <c r="AD480" i="21"/>
  <c r="AD481" i="21"/>
  <c r="AD484" i="21"/>
  <c r="AD485" i="21"/>
  <c r="AD488" i="21"/>
  <c r="AD489" i="21"/>
  <c r="AD492" i="21"/>
  <c r="AD493" i="21"/>
  <c r="AD496" i="21"/>
  <c r="AD497" i="21"/>
  <c r="AD500" i="21"/>
  <c r="AD501" i="21"/>
  <c r="AD504" i="21"/>
  <c r="AD505" i="21"/>
  <c r="AD508" i="21"/>
  <c r="AD509" i="21"/>
  <c r="AD512" i="21"/>
  <c r="AD513" i="21"/>
  <c r="AD516" i="21"/>
  <c r="AD517" i="21"/>
  <c r="AD520" i="21"/>
  <c r="AD521" i="21"/>
  <c r="AD524" i="21"/>
  <c r="AD525" i="21"/>
  <c r="AD528" i="21"/>
  <c r="AD529" i="21"/>
  <c r="AD532" i="21"/>
  <c r="AD533" i="21"/>
  <c r="AD536" i="21"/>
  <c r="AD537" i="21"/>
  <c r="AD540" i="21"/>
  <c r="AD541" i="21"/>
  <c r="AD544" i="21"/>
  <c r="AD545" i="21"/>
  <c r="AD548" i="21"/>
  <c r="AD549" i="21"/>
  <c r="AD552" i="21"/>
  <c r="AD553" i="21"/>
  <c r="AD556" i="21"/>
  <c r="AD557" i="21"/>
  <c r="AD560" i="21"/>
  <c r="AD561" i="21"/>
  <c r="AD564" i="21"/>
  <c r="AD565" i="21"/>
  <c r="AD568" i="21"/>
  <c r="AD569" i="21"/>
  <c r="AD572" i="21"/>
  <c r="AD573" i="21"/>
  <c r="AD576" i="21"/>
  <c r="AD577" i="21"/>
  <c r="AD580" i="21"/>
  <c r="AD581" i="21"/>
  <c r="AD584" i="21"/>
  <c r="AD585" i="21"/>
  <c r="AD588" i="21"/>
  <c r="AD589" i="21"/>
  <c r="AD592" i="21"/>
  <c r="AD593" i="21"/>
  <c r="AD596" i="21"/>
  <c r="AD597" i="21"/>
  <c r="AD600" i="21"/>
  <c r="AD601" i="21"/>
  <c r="AD604" i="21"/>
  <c r="AD605" i="21"/>
  <c r="AD608" i="21"/>
  <c r="AD609" i="21"/>
  <c r="AD612" i="21"/>
  <c r="AD613" i="21"/>
  <c r="AD616" i="21"/>
  <c r="AD617" i="21"/>
  <c r="AD620" i="21"/>
  <c r="AD621" i="21"/>
  <c r="AD624" i="21"/>
  <c r="AD625" i="21"/>
  <c r="AD628" i="21"/>
  <c r="AD629" i="21"/>
  <c r="AD632" i="21"/>
  <c r="AD633" i="21"/>
  <c r="AD636" i="21"/>
  <c r="AD637" i="21"/>
  <c r="AD640" i="21"/>
  <c r="AD641" i="21"/>
  <c r="AD644" i="21"/>
  <c r="AD645" i="21"/>
  <c r="AD648" i="21"/>
  <c r="AD649" i="21"/>
  <c r="AD652" i="21"/>
  <c r="AD653" i="21"/>
  <c r="AD656" i="21"/>
  <c r="AD657" i="21"/>
  <c r="AD660" i="21"/>
  <c r="AD661" i="21"/>
  <c r="AD664" i="21"/>
  <c r="AD665" i="21"/>
  <c r="AD668" i="21"/>
  <c r="AD669" i="21"/>
  <c r="AD672" i="21"/>
  <c r="AD673" i="21"/>
  <c r="AD676" i="21"/>
  <c r="AD677" i="21"/>
  <c r="AD680" i="21"/>
  <c r="AD681" i="21"/>
  <c r="AD4" i="21"/>
  <c r="AD5" i="21"/>
  <c r="U2" i="21" l="1"/>
  <c r="V2" i="21" s="1"/>
  <c r="C3" i="22" l="1"/>
  <c r="AA3" i="21"/>
  <c r="H38" i="23" s="1"/>
  <c r="AA4" i="21"/>
  <c r="AA5" i="21"/>
  <c r="AA6" i="21"/>
  <c r="H29" i="23" s="1"/>
  <c r="AA7" i="21"/>
  <c r="H30" i="23" s="1"/>
  <c r="AA8" i="21"/>
  <c r="AA9" i="21"/>
  <c r="AA10" i="21"/>
  <c r="H21" i="23" s="1"/>
  <c r="AA11" i="21"/>
  <c r="H22" i="23" s="1"/>
  <c r="AA12" i="21"/>
  <c r="AA13" i="21"/>
  <c r="AA14" i="21"/>
  <c r="H13" i="23" s="1"/>
  <c r="AA15" i="21"/>
  <c r="H14" i="23" s="1"/>
  <c r="AA16" i="21"/>
  <c r="AA17" i="21"/>
  <c r="AA18" i="21"/>
  <c r="H5" i="23" s="1"/>
  <c r="AA19" i="21"/>
  <c r="H6" i="23" s="1"/>
  <c r="AA20" i="21"/>
  <c r="AA21" i="21"/>
  <c r="AA22" i="21"/>
  <c r="H39" i="23" s="1"/>
  <c r="AA23" i="21"/>
  <c r="H40" i="23" s="1"/>
  <c r="AA24" i="21"/>
  <c r="AA25" i="21"/>
  <c r="AA26" i="21"/>
  <c r="H31" i="23" s="1"/>
  <c r="AA27" i="21"/>
  <c r="H32" i="23" s="1"/>
  <c r="AA28" i="21"/>
  <c r="AA29" i="21"/>
  <c r="AA30" i="21"/>
  <c r="H23" i="23" s="1"/>
  <c r="AA31" i="21"/>
  <c r="H24" i="23" s="1"/>
  <c r="AA32" i="21"/>
  <c r="AA33" i="21"/>
  <c r="AA34" i="21"/>
  <c r="H15" i="23" s="1"/>
  <c r="AA35" i="21"/>
  <c r="H16" i="23" s="1"/>
  <c r="AA36" i="21"/>
  <c r="AA37" i="21"/>
  <c r="AA38" i="21"/>
  <c r="H7" i="23" s="1"/>
  <c r="AA39" i="21"/>
  <c r="H8" i="23" s="1"/>
  <c r="AA40" i="21"/>
  <c r="AA41" i="21"/>
  <c r="AA42" i="21"/>
  <c r="H41" i="23" s="1"/>
  <c r="AA43" i="21"/>
  <c r="H42" i="23" s="1"/>
  <c r="AA44" i="21"/>
  <c r="AA45" i="21"/>
  <c r="AA46" i="21"/>
  <c r="H33" i="23" s="1"/>
  <c r="AA47" i="21"/>
  <c r="H34" i="23" s="1"/>
  <c r="AA48" i="21"/>
  <c r="AA49" i="21"/>
  <c r="AA50" i="21"/>
  <c r="H25" i="23" s="1"/>
  <c r="AA51" i="21"/>
  <c r="H26" i="23" s="1"/>
  <c r="AA52" i="21"/>
  <c r="AA53" i="21"/>
  <c r="AA54" i="21"/>
  <c r="H17" i="23" s="1"/>
  <c r="AA55" i="21"/>
  <c r="H18" i="23" s="1"/>
  <c r="AA56" i="21"/>
  <c r="AA57" i="21"/>
  <c r="AA58" i="21"/>
  <c r="H9" i="23" s="1"/>
  <c r="AA59" i="21"/>
  <c r="H10" i="23" s="1"/>
  <c r="AA60" i="21"/>
  <c r="AA61" i="21"/>
  <c r="AA62" i="21"/>
  <c r="H43" i="23" s="1"/>
  <c r="AA63" i="21"/>
  <c r="H44" i="23" s="1"/>
  <c r="AA64" i="21"/>
  <c r="AA65" i="21"/>
  <c r="AA66" i="21"/>
  <c r="H35" i="23" s="1"/>
  <c r="AA67" i="21"/>
  <c r="H36" i="23" s="1"/>
  <c r="AA68" i="21"/>
  <c r="AA69" i="21"/>
  <c r="AA70" i="21"/>
  <c r="H27" i="23" s="1"/>
  <c r="AA71" i="21"/>
  <c r="H28" i="23" s="1"/>
  <c r="AA72" i="21"/>
  <c r="AA73" i="21"/>
  <c r="AA74" i="21"/>
  <c r="H19" i="23" s="1"/>
  <c r="AA75" i="21"/>
  <c r="H20" i="23" s="1"/>
  <c r="AA76" i="21"/>
  <c r="AA77" i="21"/>
  <c r="AA78" i="21"/>
  <c r="H11" i="23" s="1"/>
  <c r="AA79" i="21"/>
  <c r="H12" i="23" s="1"/>
  <c r="AA80" i="21"/>
  <c r="AA81" i="21"/>
  <c r="AA82" i="21"/>
  <c r="AA83" i="21"/>
  <c r="AA84" i="21"/>
  <c r="AA85" i="21"/>
  <c r="AA86" i="21"/>
  <c r="AA87" i="21"/>
  <c r="AA88" i="21"/>
  <c r="AA89" i="21"/>
  <c r="AA90" i="21"/>
  <c r="AA91" i="21"/>
  <c r="AA92" i="21"/>
  <c r="AA93" i="21"/>
  <c r="AA94" i="21"/>
  <c r="AA95" i="21"/>
  <c r="AA96" i="21"/>
  <c r="AA97" i="21"/>
  <c r="AA98" i="21"/>
  <c r="AA99" i="21"/>
  <c r="AA100" i="21"/>
  <c r="AA101" i="21"/>
  <c r="AA102" i="21"/>
  <c r="AA103" i="21"/>
  <c r="AA104" i="21"/>
  <c r="AA105" i="21"/>
  <c r="AA106" i="21"/>
  <c r="AA107" i="21"/>
  <c r="AA108" i="21"/>
  <c r="AA109" i="21"/>
  <c r="AA110" i="21"/>
  <c r="AA111" i="21"/>
  <c r="AA112" i="21"/>
  <c r="AA113" i="21"/>
  <c r="AA114" i="21"/>
  <c r="AA115" i="21"/>
  <c r="AA116" i="21"/>
  <c r="AA117" i="21"/>
  <c r="AA118" i="21"/>
  <c r="AA119" i="21"/>
  <c r="AA120" i="21"/>
  <c r="AA121" i="21"/>
  <c r="AA122" i="21"/>
  <c r="AA123" i="21"/>
  <c r="AA124" i="21"/>
  <c r="AA125" i="21"/>
  <c r="AA126" i="21"/>
  <c r="AA127" i="21"/>
  <c r="AA128" i="21"/>
  <c r="AA129" i="21"/>
  <c r="AA130" i="21"/>
  <c r="AA131" i="21"/>
  <c r="AA132" i="21"/>
  <c r="AA133" i="21"/>
  <c r="AA134" i="21"/>
  <c r="AA135" i="21"/>
  <c r="AA136" i="21"/>
  <c r="AA137" i="21"/>
  <c r="AA138" i="21"/>
  <c r="AA139" i="21"/>
  <c r="AA140" i="21"/>
  <c r="AA141" i="21"/>
  <c r="AA142" i="21"/>
  <c r="AA143" i="21"/>
  <c r="AA144" i="21"/>
  <c r="AA145" i="21"/>
  <c r="AA146" i="21"/>
  <c r="AA147" i="21"/>
  <c r="AA148" i="21"/>
  <c r="AA149" i="21"/>
  <c r="AA150" i="21"/>
  <c r="AA151" i="21"/>
  <c r="AA152" i="21"/>
  <c r="AA153" i="21"/>
  <c r="AA154" i="21"/>
  <c r="AA155" i="21"/>
  <c r="AA156" i="21"/>
  <c r="AA157" i="21"/>
  <c r="AA158" i="21"/>
  <c r="AA159" i="21"/>
  <c r="AA160" i="21"/>
  <c r="AA161" i="21"/>
  <c r="AA162" i="21"/>
  <c r="AA163" i="21"/>
  <c r="AA164" i="21"/>
  <c r="AA165" i="21"/>
  <c r="AA166" i="21"/>
  <c r="AA167" i="21"/>
  <c r="AA168" i="21"/>
  <c r="AA169" i="21"/>
  <c r="AA170" i="21"/>
  <c r="AA171" i="21"/>
  <c r="AA172" i="21"/>
  <c r="AA173" i="21"/>
  <c r="AA174" i="21"/>
  <c r="AA175" i="21"/>
  <c r="AA176" i="21"/>
  <c r="AA177" i="21"/>
  <c r="AA178" i="21"/>
  <c r="AA179" i="21"/>
  <c r="AA180" i="21"/>
  <c r="AA181" i="21"/>
  <c r="AA182" i="21"/>
  <c r="AA183" i="21"/>
  <c r="AA184" i="21"/>
  <c r="AA185" i="21"/>
  <c r="AA186" i="21"/>
  <c r="AA187" i="21"/>
  <c r="AA188" i="21"/>
  <c r="AA189" i="21"/>
  <c r="AA190" i="21"/>
  <c r="AA191" i="21"/>
  <c r="AA192" i="21"/>
  <c r="AA193" i="21"/>
  <c r="AA194" i="21"/>
  <c r="AA195" i="21"/>
  <c r="AA196" i="21"/>
  <c r="AA197" i="21"/>
  <c r="AA198" i="21"/>
  <c r="AA199" i="21"/>
  <c r="AA200" i="21"/>
  <c r="AA201" i="21"/>
  <c r="AA202" i="21"/>
  <c r="AA203" i="21"/>
  <c r="AA204" i="21"/>
  <c r="AA205" i="21"/>
  <c r="AA206" i="21"/>
  <c r="AA207" i="21"/>
  <c r="AA208" i="21"/>
  <c r="AA209" i="21"/>
  <c r="AA210" i="21"/>
  <c r="AA211" i="21"/>
  <c r="AA212" i="21"/>
  <c r="AA213" i="21"/>
  <c r="AA214" i="21"/>
  <c r="AA215" i="21"/>
  <c r="AA216" i="21"/>
  <c r="AA217" i="21"/>
  <c r="AA218" i="21"/>
  <c r="AA219" i="21"/>
  <c r="AA220" i="21"/>
  <c r="AA221" i="21"/>
  <c r="AA222" i="21"/>
  <c r="AA223" i="21"/>
  <c r="AA224" i="21"/>
  <c r="AA225" i="21"/>
  <c r="AA226" i="21"/>
  <c r="AA227" i="21"/>
  <c r="AA228" i="21"/>
  <c r="AA229" i="21"/>
  <c r="AA230" i="21"/>
  <c r="AA231" i="21"/>
  <c r="AA232" i="21"/>
  <c r="AA233" i="21"/>
  <c r="AA234" i="21"/>
  <c r="AA235" i="21"/>
  <c r="AA236" i="21"/>
  <c r="AA237" i="21"/>
  <c r="AA238" i="21"/>
  <c r="AA239" i="21"/>
  <c r="AA240" i="21"/>
  <c r="AA241" i="21"/>
  <c r="AA242" i="21"/>
  <c r="AA243" i="21"/>
  <c r="AA244" i="21"/>
  <c r="AA245" i="21"/>
  <c r="AA246" i="21"/>
  <c r="AA247" i="21"/>
  <c r="AA248" i="21"/>
  <c r="AA249" i="21"/>
  <c r="AA250" i="21"/>
  <c r="AA251" i="21"/>
  <c r="AA252" i="21"/>
  <c r="AA253" i="21"/>
  <c r="AA254" i="21"/>
  <c r="AA255" i="21"/>
  <c r="AA256" i="21"/>
  <c r="AA257" i="21"/>
  <c r="AA258" i="21"/>
  <c r="AA259" i="21"/>
  <c r="AA260" i="21"/>
  <c r="AA261" i="21"/>
  <c r="AA262" i="21"/>
  <c r="AA263" i="21"/>
  <c r="AA264" i="21"/>
  <c r="AA265" i="21"/>
  <c r="AA266" i="21"/>
  <c r="AA267" i="21"/>
  <c r="AA268" i="21"/>
  <c r="AA269" i="21"/>
  <c r="AA270" i="21"/>
  <c r="AA271" i="21"/>
  <c r="AA272" i="21"/>
  <c r="AA273" i="21"/>
  <c r="AA274" i="21"/>
  <c r="AA275" i="21"/>
  <c r="AA276" i="21"/>
  <c r="AA277" i="21"/>
  <c r="AA278" i="21"/>
  <c r="AA279" i="21"/>
  <c r="AA280" i="21"/>
  <c r="AA281" i="21"/>
  <c r="AA282" i="21"/>
  <c r="AA283" i="21"/>
  <c r="AA284" i="21"/>
  <c r="AA285" i="21"/>
  <c r="AA286" i="21"/>
  <c r="AA287" i="21"/>
  <c r="AA288" i="21"/>
  <c r="AA289" i="21"/>
  <c r="AA290" i="21"/>
  <c r="AA291" i="21"/>
  <c r="AA292" i="21"/>
  <c r="AA293" i="21"/>
  <c r="AA294" i="21"/>
  <c r="AA295" i="21"/>
  <c r="AA296" i="21"/>
  <c r="AA297" i="21"/>
  <c r="AA298" i="21"/>
  <c r="AA299" i="21"/>
  <c r="AA300" i="21"/>
  <c r="AA301" i="21"/>
  <c r="AA302" i="21"/>
  <c r="AA303" i="21"/>
  <c r="AA304" i="21"/>
  <c r="AA305" i="21"/>
  <c r="AA306" i="21"/>
  <c r="AA307" i="21"/>
  <c r="AA308" i="21"/>
  <c r="AA309" i="21"/>
  <c r="AA310" i="21"/>
  <c r="AA311" i="21"/>
  <c r="AA312" i="21"/>
  <c r="AA313" i="21"/>
  <c r="AA314" i="21"/>
  <c r="AA315" i="21"/>
  <c r="AA316" i="21"/>
  <c r="AA317" i="21"/>
  <c r="AA318" i="21"/>
  <c r="AA319" i="21"/>
  <c r="AA320" i="21"/>
  <c r="AA321" i="21"/>
  <c r="AA322" i="21"/>
  <c r="AA323" i="21"/>
  <c r="AA324" i="21"/>
  <c r="AA325" i="21"/>
  <c r="AA326" i="21"/>
  <c r="AA327" i="21"/>
  <c r="AA328" i="21"/>
  <c r="AA329" i="21"/>
  <c r="AA330" i="21"/>
  <c r="AA331" i="21"/>
  <c r="AA332" i="21"/>
  <c r="AA333" i="21"/>
  <c r="AA334" i="21"/>
  <c r="AA335" i="21"/>
  <c r="AA336" i="21"/>
  <c r="AA337" i="21"/>
  <c r="AA338" i="21"/>
  <c r="AA339" i="21"/>
  <c r="AA340" i="21"/>
  <c r="AA341" i="21"/>
  <c r="AA342" i="21"/>
  <c r="AA343" i="21"/>
  <c r="AA344" i="21"/>
  <c r="AA345" i="21"/>
  <c r="AA346" i="21"/>
  <c r="AA347" i="21"/>
  <c r="AA348" i="21"/>
  <c r="AA349" i="21"/>
  <c r="AA350" i="21"/>
  <c r="AA351" i="21"/>
  <c r="AA352" i="21"/>
  <c r="AA353" i="21"/>
  <c r="AA354" i="21"/>
  <c r="AA355" i="21"/>
  <c r="AA356" i="21"/>
  <c r="AA357" i="21"/>
  <c r="AA358" i="21"/>
  <c r="AA359" i="21"/>
  <c r="AA360" i="21"/>
  <c r="AA361" i="21"/>
  <c r="AA362" i="21"/>
  <c r="AA363" i="21"/>
  <c r="AA364" i="21"/>
  <c r="AA365" i="21"/>
  <c r="AA366" i="21"/>
  <c r="AA367" i="21"/>
  <c r="AA368" i="21"/>
  <c r="AA369" i="21"/>
  <c r="AA370" i="21"/>
  <c r="AA371" i="21"/>
  <c r="AA372" i="21"/>
  <c r="AA373" i="21"/>
  <c r="AA374" i="21"/>
  <c r="AA375" i="21"/>
  <c r="AA376" i="21"/>
  <c r="AA377" i="21"/>
  <c r="AA378" i="21"/>
  <c r="AA379" i="21"/>
  <c r="AA380" i="21"/>
  <c r="AA381" i="21"/>
  <c r="AA382" i="21"/>
  <c r="AA383" i="21"/>
  <c r="AA384" i="21"/>
  <c r="AA385" i="21"/>
  <c r="AA386" i="21"/>
  <c r="AA387" i="21"/>
  <c r="AA388" i="21"/>
  <c r="AA389" i="21"/>
  <c r="AA390" i="21"/>
  <c r="AA391" i="21"/>
  <c r="AA392" i="21"/>
  <c r="AA393" i="21"/>
  <c r="AA394" i="21"/>
  <c r="AA395" i="21"/>
  <c r="AA396" i="21"/>
  <c r="AA397" i="21"/>
  <c r="AA398" i="21"/>
  <c r="AA399" i="21"/>
  <c r="AA400" i="21"/>
  <c r="AA401" i="21"/>
  <c r="AA402" i="21"/>
  <c r="AA403" i="21"/>
  <c r="AA404" i="21"/>
  <c r="AA405" i="21"/>
  <c r="AA406" i="21"/>
  <c r="AA407" i="21"/>
  <c r="AA408" i="21"/>
  <c r="AA409" i="21"/>
  <c r="AA410" i="21"/>
  <c r="AA411" i="21"/>
  <c r="AA412" i="21"/>
  <c r="AA413" i="21"/>
  <c r="AA414" i="21"/>
  <c r="AA415" i="21"/>
  <c r="AA416" i="21"/>
  <c r="AA417" i="21"/>
  <c r="AA418" i="21"/>
  <c r="AA419" i="21"/>
  <c r="AA420" i="21"/>
  <c r="AA421" i="21"/>
  <c r="AA422" i="21"/>
  <c r="AA423" i="21"/>
  <c r="AA424" i="21"/>
  <c r="AA425" i="21"/>
  <c r="AA426" i="21"/>
  <c r="AA427" i="21"/>
  <c r="AA428" i="21"/>
  <c r="AA429" i="21"/>
  <c r="AA430" i="21"/>
  <c r="AA431" i="21"/>
  <c r="AA432" i="21"/>
  <c r="AA433" i="21"/>
  <c r="AA434" i="21"/>
  <c r="AA435" i="21"/>
  <c r="AA436" i="21"/>
  <c r="AA437" i="21"/>
  <c r="AA438" i="21"/>
  <c r="AA439" i="21"/>
  <c r="AA440" i="21"/>
  <c r="AA441" i="21"/>
  <c r="AA442" i="21"/>
  <c r="AA443" i="21"/>
  <c r="AA444" i="21"/>
  <c r="AA445" i="21"/>
  <c r="AA446" i="21"/>
  <c r="AA447" i="21"/>
  <c r="AA448" i="21"/>
  <c r="AA449" i="21"/>
  <c r="AA450" i="21"/>
  <c r="AA451" i="21"/>
  <c r="AA452" i="21"/>
  <c r="AA453" i="21"/>
  <c r="AA454" i="21"/>
  <c r="AA455" i="21"/>
  <c r="AA456" i="21"/>
  <c r="AA457" i="21"/>
  <c r="AA458" i="21"/>
  <c r="AA459" i="21"/>
  <c r="AA460" i="21"/>
  <c r="AA461" i="21"/>
  <c r="AA462" i="21"/>
  <c r="AA463" i="21"/>
  <c r="AA464" i="21"/>
  <c r="AA465" i="21"/>
  <c r="AA466" i="21"/>
  <c r="AA467" i="21"/>
  <c r="AA468" i="21"/>
  <c r="AA469" i="21"/>
  <c r="AA470" i="21"/>
  <c r="AA471" i="21"/>
  <c r="AA472" i="21"/>
  <c r="AA473" i="21"/>
  <c r="AA474" i="21"/>
  <c r="AA475" i="21"/>
  <c r="AA476" i="21"/>
  <c r="AA477" i="21"/>
  <c r="AA478" i="21"/>
  <c r="AA479" i="21"/>
  <c r="AA480" i="21"/>
  <c r="AA481" i="21"/>
  <c r="AA482" i="21"/>
  <c r="AA483" i="21"/>
  <c r="AA484" i="21"/>
  <c r="AA485" i="21"/>
  <c r="AA486" i="21"/>
  <c r="AA487" i="21"/>
  <c r="AA488" i="21"/>
  <c r="AA489" i="21"/>
  <c r="AA490" i="21"/>
  <c r="AA491" i="21"/>
  <c r="AA492" i="21"/>
  <c r="AA493" i="21"/>
  <c r="AA494" i="21"/>
  <c r="AA495" i="21"/>
  <c r="AA496" i="21"/>
  <c r="AA497" i="21"/>
  <c r="AA498" i="21"/>
  <c r="AA499" i="21"/>
  <c r="AA500" i="21"/>
  <c r="AA501" i="21"/>
  <c r="AA502" i="21"/>
  <c r="AA503" i="21"/>
  <c r="AA504" i="21"/>
  <c r="AA505" i="21"/>
  <c r="AA506" i="21"/>
  <c r="AA507" i="21"/>
  <c r="AA508" i="21"/>
  <c r="AA509" i="21"/>
  <c r="AA510" i="21"/>
  <c r="AA511" i="21"/>
  <c r="AA512" i="21"/>
  <c r="AA513" i="21"/>
  <c r="AA514" i="21"/>
  <c r="AA515" i="21"/>
  <c r="AA516" i="21"/>
  <c r="AA517" i="21"/>
  <c r="AA518" i="21"/>
  <c r="AA519" i="21"/>
  <c r="AA520" i="21"/>
  <c r="AA521" i="21"/>
  <c r="AA522" i="21"/>
  <c r="AA523" i="21"/>
  <c r="AA524" i="21"/>
  <c r="AA525" i="21"/>
  <c r="AA526" i="21"/>
  <c r="AA527" i="21"/>
  <c r="AA528" i="21"/>
  <c r="AA529" i="21"/>
  <c r="AA530" i="21"/>
  <c r="AA531" i="21"/>
  <c r="AA532" i="21"/>
  <c r="AA533" i="21"/>
  <c r="AA534" i="21"/>
  <c r="AA535" i="21"/>
  <c r="AA536" i="21"/>
  <c r="AA537" i="21"/>
  <c r="AA538" i="21"/>
  <c r="AA539" i="21"/>
  <c r="AA540" i="21"/>
  <c r="AA541" i="21"/>
  <c r="AA542" i="21"/>
  <c r="AA543" i="21"/>
  <c r="AA544" i="21"/>
  <c r="AA545" i="21"/>
  <c r="AA546" i="21"/>
  <c r="AA547" i="21"/>
  <c r="AA548" i="21"/>
  <c r="AA549" i="21"/>
  <c r="AA550" i="21"/>
  <c r="AA551" i="21"/>
  <c r="AA552" i="21"/>
  <c r="AA553" i="21"/>
  <c r="AA554" i="21"/>
  <c r="AA555" i="21"/>
  <c r="AA556" i="21"/>
  <c r="AA557" i="21"/>
  <c r="AA558" i="21"/>
  <c r="AA559" i="21"/>
  <c r="AA560" i="21"/>
  <c r="AA561" i="21"/>
  <c r="AA562" i="21"/>
  <c r="AA563" i="21"/>
  <c r="AA564" i="21"/>
  <c r="AA565" i="21"/>
  <c r="AA566" i="21"/>
  <c r="AA567" i="21"/>
  <c r="AA568" i="21"/>
  <c r="AA569" i="21"/>
  <c r="AA570" i="21"/>
  <c r="AA571" i="21"/>
  <c r="AA572" i="21"/>
  <c r="AA573" i="21"/>
  <c r="AA574" i="21"/>
  <c r="AA575" i="21"/>
  <c r="AA576" i="21"/>
  <c r="AA577" i="21"/>
  <c r="AA578" i="21"/>
  <c r="AA579" i="21"/>
  <c r="AA580" i="21"/>
  <c r="AA581" i="21"/>
  <c r="AA582" i="21"/>
  <c r="AA583" i="21"/>
  <c r="AA584" i="21"/>
  <c r="AA585" i="21"/>
  <c r="AA586" i="21"/>
  <c r="AA587" i="21"/>
  <c r="AA588" i="21"/>
  <c r="AA589" i="21"/>
  <c r="AA590" i="21"/>
  <c r="AA591" i="21"/>
  <c r="AA592" i="21"/>
  <c r="AA593" i="21"/>
  <c r="AA594" i="21"/>
  <c r="AA595" i="21"/>
  <c r="AA596" i="21"/>
  <c r="AA597" i="21"/>
  <c r="AA598" i="21"/>
  <c r="AA599" i="21"/>
  <c r="AA600" i="21"/>
  <c r="AA601" i="21"/>
  <c r="AA602" i="21"/>
  <c r="AA603" i="21"/>
  <c r="AA604" i="21"/>
  <c r="AA605" i="21"/>
  <c r="AA606" i="21"/>
  <c r="AA607" i="21"/>
  <c r="AA608" i="21"/>
  <c r="AA609" i="21"/>
  <c r="AA610" i="21"/>
  <c r="AA611" i="21"/>
  <c r="AA612" i="21"/>
  <c r="AA613" i="21"/>
  <c r="AA614" i="21"/>
  <c r="AA615" i="21"/>
  <c r="AA616" i="21"/>
  <c r="AA617" i="21"/>
  <c r="AA618" i="21"/>
  <c r="AA619" i="21"/>
  <c r="AA620" i="21"/>
  <c r="AA621" i="21"/>
  <c r="AA622" i="21"/>
  <c r="AA623" i="21"/>
  <c r="AA624" i="21"/>
  <c r="AA625" i="21"/>
  <c r="AA626" i="21"/>
  <c r="AA627" i="21"/>
  <c r="AA628" i="21"/>
  <c r="AA629" i="21"/>
  <c r="AA630" i="21"/>
  <c r="AA631" i="21"/>
  <c r="AA632" i="21"/>
  <c r="AA633" i="21"/>
  <c r="AA634" i="21"/>
  <c r="AA635" i="21"/>
  <c r="AA636" i="21"/>
  <c r="AA637" i="21"/>
  <c r="AA638" i="21"/>
  <c r="AA639" i="21"/>
  <c r="AA640" i="21"/>
  <c r="AA641" i="21"/>
  <c r="AA642" i="21"/>
  <c r="AA643" i="21"/>
  <c r="AA644" i="21"/>
  <c r="AA645" i="21"/>
  <c r="AA646" i="21"/>
  <c r="AA647" i="21"/>
  <c r="AA648" i="21"/>
  <c r="AA649" i="21"/>
  <c r="AA650" i="21"/>
  <c r="AA651" i="21"/>
  <c r="AA652" i="21"/>
  <c r="AA653" i="21"/>
  <c r="AA654" i="21"/>
  <c r="AA655" i="21"/>
  <c r="AA656" i="21"/>
  <c r="AA657" i="21"/>
  <c r="AA658" i="21"/>
  <c r="AA659" i="21"/>
  <c r="AA660" i="21"/>
  <c r="AA661" i="21"/>
  <c r="AA662" i="21"/>
  <c r="AA663" i="21"/>
  <c r="AA664" i="21"/>
  <c r="AA665" i="21"/>
  <c r="AA666" i="21"/>
  <c r="AA667" i="21"/>
  <c r="AA668" i="21"/>
  <c r="AA669" i="21"/>
  <c r="AA670" i="21"/>
  <c r="AA671" i="21"/>
  <c r="AA672" i="21"/>
  <c r="AA673" i="21"/>
  <c r="AA674" i="21"/>
  <c r="AA675" i="21"/>
  <c r="AA676" i="21"/>
  <c r="AA677" i="21"/>
  <c r="AA678" i="21"/>
  <c r="AA679" i="21"/>
  <c r="AA680" i="21"/>
  <c r="AA681" i="21"/>
  <c r="AA2" i="21"/>
  <c r="H37" i="23" s="1"/>
  <c r="I12" i="23" l="1"/>
  <c r="AN12" i="23" s="1"/>
  <c r="AX11" i="23"/>
  <c r="I20" i="23"/>
  <c r="AM20" i="23" s="1"/>
  <c r="AX19" i="23"/>
  <c r="I28" i="23"/>
  <c r="AN28" i="23" s="1"/>
  <c r="AX27" i="23"/>
  <c r="I36" i="23"/>
  <c r="AQ36" i="23" s="1"/>
  <c r="AX35" i="23"/>
  <c r="I44" i="23"/>
  <c r="AM44" i="23" s="1"/>
  <c r="AX43" i="23"/>
  <c r="I10" i="23"/>
  <c r="AR10" i="23" s="1"/>
  <c r="C9" i="35" s="1"/>
  <c r="AX9" i="23"/>
  <c r="I18" i="23"/>
  <c r="AQ18" i="23" s="1"/>
  <c r="C8" i="35" s="1"/>
  <c r="AX17" i="23"/>
  <c r="I26" i="23"/>
  <c r="AM26" i="23" s="1"/>
  <c r="AX25" i="23"/>
  <c r="I34" i="23"/>
  <c r="AQ34" i="23" s="1"/>
  <c r="C4" i="35" s="1"/>
  <c r="AX33" i="23"/>
  <c r="I42" i="23"/>
  <c r="AR42" i="23" s="1"/>
  <c r="AX41" i="23"/>
  <c r="I8" i="23"/>
  <c r="AN8" i="23" s="1"/>
  <c r="AX7" i="23"/>
  <c r="I16" i="23"/>
  <c r="AR16" i="23" s="1"/>
  <c r="AX15" i="23"/>
  <c r="I24" i="23"/>
  <c r="AR24" i="23" s="1"/>
  <c r="AX23" i="23"/>
  <c r="I32" i="23"/>
  <c r="AM32" i="23" s="1"/>
  <c r="AX31" i="23"/>
  <c r="I40" i="23"/>
  <c r="AN40" i="23" s="1"/>
  <c r="AX39" i="23"/>
  <c r="I6" i="23"/>
  <c r="AN6" i="23" s="1"/>
  <c r="AX5" i="23"/>
  <c r="I14" i="23"/>
  <c r="AQ14" i="23" s="1"/>
  <c r="C8" i="34" s="1"/>
  <c r="AX13" i="23"/>
  <c r="I22" i="23"/>
  <c r="AR22" i="23" s="1"/>
  <c r="C5" i="34" s="1"/>
  <c r="AX21" i="23"/>
  <c r="I30" i="23"/>
  <c r="AM30" i="23" s="1"/>
  <c r="AX29" i="23"/>
  <c r="I38" i="23"/>
  <c r="AM38" i="23" s="1"/>
  <c r="AX37" i="23"/>
  <c r="I37" i="23"/>
  <c r="AQ37" i="23" s="1"/>
  <c r="I11" i="23"/>
  <c r="AN11" i="23" s="1"/>
  <c r="I19" i="23"/>
  <c r="AN19" i="23" s="1"/>
  <c r="I27" i="23"/>
  <c r="AR27" i="23" s="1"/>
  <c r="D5" i="35" s="1"/>
  <c r="I35" i="23"/>
  <c r="AQ35" i="23" s="1"/>
  <c r="D4" i="35" s="1"/>
  <c r="I43" i="23"/>
  <c r="AM43" i="23" s="1"/>
  <c r="I9" i="23"/>
  <c r="AN9" i="23" s="1"/>
  <c r="I17" i="23"/>
  <c r="AQ17" i="23" s="1"/>
  <c r="I25" i="23"/>
  <c r="AN25" i="23" s="1"/>
  <c r="I33" i="23"/>
  <c r="AM33" i="23" s="1"/>
  <c r="I41" i="23"/>
  <c r="AQ41" i="23" s="1"/>
  <c r="AU41" i="23" s="1"/>
  <c r="I7" i="23"/>
  <c r="AN7" i="23" s="1"/>
  <c r="I15" i="23"/>
  <c r="AQ15" i="23" s="1"/>
  <c r="D8" i="34" s="1"/>
  <c r="I23" i="23"/>
  <c r="AM23" i="23" s="1"/>
  <c r="I31" i="23"/>
  <c r="AN31" i="23" s="1"/>
  <c r="I39" i="23"/>
  <c r="AR39" i="23" s="1"/>
  <c r="I5" i="23"/>
  <c r="I13" i="23"/>
  <c r="AN13" i="23" s="1"/>
  <c r="I21" i="23"/>
  <c r="AQ21" i="23" s="1"/>
  <c r="I29" i="23"/>
  <c r="AM29" i="23" s="1"/>
  <c r="AM28" i="23"/>
  <c r="AR43" i="23"/>
  <c r="AR41" i="23"/>
  <c r="AG670" i="21"/>
  <c r="AD670" i="21"/>
  <c r="AG658" i="21"/>
  <c r="AD658" i="21"/>
  <c r="AG642" i="21"/>
  <c r="AD642" i="21"/>
  <c r="AG610" i="21"/>
  <c r="AD610" i="21"/>
  <c r="AG606" i="21"/>
  <c r="AD606" i="21"/>
  <c r="AG594" i="21"/>
  <c r="AD594" i="21"/>
  <c r="AG582" i="21"/>
  <c r="AD582" i="21"/>
  <c r="AG570" i="21"/>
  <c r="AD570" i="21"/>
  <c r="AG562" i="21"/>
  <c r="AD562" i="21"/>
  <c r="AG550" i="21"/>
  <c r="AD550" i="21"/>
  <c r="AG538" i="21"/>
  <c r="AD538" i="21"/>
  <c r="AG526" i="21"/>
  <c r="AD526" i="21"/>
  <c r="AG514" i="21"/>
  <c r="AD514" i="21"/>
  <c r="AG498" i="21"/>
  <c r="AD498" i="21"/>
  <c r="AG486" i="21"/>
  <c r="AD486" i="21"/>
  <c r="AG478" i="21"/>
  <c r="AD478" i="21"/>
  <c r="AG466" i="21"/>
  <c r="AD466" i="21"/>
  <c r="AG450" i="21"/>
  <c r="AD450" i="21"/>
  <c r="AG438" i="21"/>
  <c r="AD438" i="21"/>
  <c r="AG426" i="21"/>
  <c r="AD426" i="21"/>
  <c r="AG418" i="21"/>
  <c r="AD418" i="21"/>
  <c r="AG406" i="21"/>
  <c r="AD406" i="21"/>
  <c r="AG402" i="21"/>
  <c r="AD402" i="21"/>
  <c r="AG390" i="21"/>
  <c r="AD390" i="21"/>
  <c r="AG370" i="21"/>
  <c r="AD370" i="21"/>
  <c r="AG358" i="21"/>
  <c r="AD358" i="21"/>
  <c r="AG338" i="21"/>
  <c r="AD338" i="21"/>
  <c r="AG318" i="21"/>
  <c r="AD318" i="21"/>
  <c r="AG306" i="21"/>
  <c r="AD306" i="21"/>
  <c r="AG294" i="21"/>
  <c r="AD294" i="21"/>
  <c r="AG282" i="21"/>
  <c r="AD282" i="21"/>
  <c r="AG270" i="21"/>
  <c r="AD270" i="21"/>
  <c r="AG238" i="21"/>
  <c r="AD238" i="21"/>
  <c r="AG230" i="21"/>
  <c r="AD230" i="21"/>
  <c r="AG226" i="21"/>
  <c r="AD226" i="21"/>
  <c r="AG222" i="21"/>
  <c r="AD222" i="21"/>
  <c r="AG158" i="21"/>
  <c r="AD158" i="21"/>
  <c r="AG146" i="21"/>
  <c r="AD146" i="21"/>
  <c r="AG134" i="21"/>
  <c r="AD134" i="21"/>
  <c r="AG122" i="21"/>
  <c r="AD122" i="21"/>
  <c r="AG110" i="21"/>
  <c r="AD110" i="21"/>
  <c r="AG98" i="21"/>
  <c r="AD98" i="21"/>
  <c r="AG82" i="21"/>
  <c r="AD82" i="21"/>
  <c r="AG70" i="21"/>
  <c r="N27" i="23" s="1"/>
  <c r="AD70" i="21"/>
  <c r="K27" i="23" s="1"/>
  <c r="AG58" i="21"/>
  <c r="N9" i="23" s="1"/>
  <c r="AD58" i="21"/>
  <c r="K9" i="23" s="1"/>
  <c r="AG46" i="21"/>
  <c r="N33" i="23" s="1"/>
  <c r="AD46" i="21"/>
  <c r="K33" i="23" s="1"/>
  <c r="AG34" i="21"/>
  <c r="N15" i="23" s="1"/>
  <c r="AD34" i="21"/>
  <c r="K15" i="23" s="1"/>
  <c r="AG10" i="21"/>
  <c r="N21" i="23" s="1"/>
  <c r="AD10" i="21"/>
  <c r="K21" i="23" s="1"/>
  <c r="AG678" i="21"/>
  <c r="AD678" i="21"/>
  <c r="AG666" i="21"/>
  <c r="AD666" i="21"/>
  <c r="AG654" i="21"/>
  <c r="AD654" i="21"/>
  <c r="AG646" i="21"/>
  <c r="AD646" i="21"/>
  <c r="AG638" i="21"/>
  <c r="AD638" i="21"/>
  <c r="AG626" i="21"/>
  <c r="AD626" i="21"/>
  <c r="AG614" i="21"/>
  <c r="AD614" i="21"/>
  <c r="AG602" i="21"/>
  <c r="AD602" i="21"/>
  <c r="AG590" i="21"/>
  <c r="AD590" i="21"/>
  <c r="AG578" i="21"/>
  <c r="AD578" i="21"/>
  <c r="AG566" i="21"/>
  <c r="AD566" i="21"/>
  <c r="AG554" i="21"/>
  <c r="AD554" i="21"/>
  <c r="AG542" i="21"/>
  <c r="AD542" i="21"/>
  <c r="AG530" i="21"/>
  <c r="AD530" i="21"/>
  <c r="AG518" i="21"/>
  <c r="AD518" i="21"/>
  <c r="AG506" i="21"/>
  <c r="AD506" i="21"/>
  <c r="AG494" i="21"/>
  <c r="AD494" i="21"/>
  <c r="AG482" i="21"/>
  <c r="AD482" i="21"/>
  <c r="AG470" i="21"/>
  <c r="AD470" i="21"/>
  <c r="AG458" i="21"/>
  <c r="AD458" i="21"/>
  <c r="AG446" i="21"/>
  <c r="AD446" i="21"/>
  <c r="AG434" i="21"/>
  <c r="AD434" i="21"/>
  <c r="AG422" i="21"/>
  <c r="AD422" i="21"/>
  <c r="AG410" i="21"/>
  <c r="AD410" i="21"/>
  <c r="AG398" i="21"/>
  <c r="AD398" i="21"/>
  <c r="AG386" i="21"/>
  <c r="AD386" i="21"/>
  <c r="AG374" i="21"/>
  <c r="AD374" i="21"/>
  <c r="AG362" i="21"/>
  <c r="AD362" i="21"/>
  <c r="AG350" i="21"/>
  <c r="AD350" i="21"/>
  <c r="AG334" i="21"/>
  <c r="AD334" i="21"/>
  <c r="AG322" i="21"/>
  <c r="AD322" i="21"/>
  <c r="AG310" i="21"/>
  <c r="AD310" i="21"/>
  <c r="AG298" i="21"/>
  <c r="AD298" i="21"/>
  <c r="AG286" i="21"/>
  <c r="AD286" i="21"/>
  <c r="AG274" i="21"/>
  <c r="AD274" i="21"/>
  <c r="AG262" i="21"/>
  <c r="AD262" i="21"/>
  <c r="AG258" i="21"/>
  <c r="AD258" i="21"/>
  <c r="AG254" i="21"/>
  <c r="AD254" i="21"/>
  <c r="AG250" i="21"/>
  <c r="AD250" i="21"/>
  <c r="AG246" i="21"/>
  <c r="AD246" i="21"/>
  <c r="AG242" i="21"/>
  <c r="AD242" i="21"/>
  <c r="AG234" i="21"/>
  <c r="AD234" i="21"/>
  <c r="AG218" i="21"/>
  <c r="AD218" i="21"/>
  <c r="AG214" i="21"/>
  <c r="AD214" i="21"/>
  <c r="AG210" i="21"/>
  <c r="AD210" i="21"/>
  <c r="AG206" i="21"/>
  <c r="AD206" i="21"/>
  <c r="AG202" i="21"/>
  <c r="AD202" i="21"/>
  <c r="AG198" i="21"/>
  <c r="AD198" i="21"/>
  <c r="AG194" i="21"/>
  <c r="AD194" i="21"/>
  <c r="AG190" i="21"/>
  <c r="AD190" i="21"/>
  <c r="AG170" i="21"/>
  <c r="AD170" i="21"/>
  <c r="AG162" i="21"/>
  <c r="AD162" i="21"/>
  <c r="AG150" i="21"/>
  <c r="AD150" i="21"/>
  <c r="AG138" i="21"/>
  <c r="AD138" i="21"/>
  <c r="AG126" i="21"/>
  <c r="AD126" i="21"/>
  <c r="AG118" i="21"/>
  <c r="AD118" i="21"/>
  <c r="AG106" i="21"/>
  <c r="AD106" i="21"/>
  <c r="AG94" i="21"/>
  <c r="AD94" i="21"/>
  <c r="AG86" i="21"/>
  <c r="AD86" i="21"/>
  <c r="AG74" i="21"/>
  <c r="N19" i="23" s="1"/>
  <c r="AD74" i="21"/>
  <c r="K19" i="23" s="1"/>
  <c r="AG62" i="21"/>
  <c r="N43" i="23" s="1"/>
  <c r="AD62" i="21"/>
  <c r="K43" i="23" s="1"/>
  <c r="AG50" i="21"/>
  <c r="N25" i="23" s="1"/>
  <c r="AD50" i="21"/>
  <c r="K25" i="23" s="1"/>
  <c r="AG38" i="21"/>
  <c r="N7" i="23" s="1"/>
  <c r="AD38" i="21"/>
  <c r="K7" i="23" s="1"/>
  <c r="AG6" i="21"/>
  <c r="N29" i="23" s="1"/>
  <c r="AD6" i="21"/>
  <c r="K29" i="23" s="1"/>
  <c r="AG679" i="21"/>
  <c r="AD679" i="21"/>
  <c r="AG675" i="21"/>
  <c r="AD675" i="21"/>
  <c r="AG671" i="21"/>
  <c r="AD671" i="21"/>
  <c r="AG667" i="21"/>
  <c r="AD667" i="21"/>
  <c r="AG663" i="21"/>
  <c r="AD663" i="21"/>
  <c r="AG659" i="21"/>
  <c r="AD659" i="21"/>
  <c r="AG655" i="21"/>
  <c r="AD655" i="21"/>
  <c r="AG651" i="21"/>
  <c r="AD651" i="21"/>
  <c r="AG647" i="21"/>
  <c r="AD647" i="21"/>
  <c r="AG643" i="21"/>
  <c r="AD643" i="21"/>
  <c r="AG639" i="21"/>
  <c r="AD639" i="21"/>
  <c r="AG635" i="21"/>
  <c r="AD635" i="21"/>
  <c r="AG631" i="21"/>
  <c r="AD631" i="21"/>
  <c r="AG627" i="21"/>
  <c r="AD627" i="21"/>
  <c r="AG623" i="21"/>
  <c r="AD623" i="21"/>
  <c r="AG619" i="21"/>
  <c r="AD619" i="21"/>
  <c r="AG615" i="21"/>
  <c r="AD615" i="21"/>
  <c r="AG611" i="21"/>
  <c r="AD611" i="21"/>
  <c r="AG607" i="21"/>
  <c r="AD607" i="21"/>
  <c r="AG603" i="21"/>
  <c r="AD603" i="21"/>
  <c r="AG599" i="21"/>
  <c r="AD599" i="21"/>
  <c r="AG595" i="21"/>
  <c r="AD595" i="21"/>
  <c r="AG591" i="21"/>
  <c r="AD591" i="21"/>
  <c r="AG587" i="21"/>
  <c r="AD587" i="21"/>
  <c r="AG583" i="21"/>
  <c r="AD583" i="21"/>
  <c r="AG579" i="21"/>
  <c r="AD579" i="21"/>
  <c r="AG575" i="21"/>
  <c r="AD575" i="21"/>
  <c r="AG571" i="21"/>
  <c r="AD571" i="21"/>
  <c r="AG567" i="21"/>
  <c r="AD567" i="21"/>
  <c r="AG563" i="21"/>
  <c r="AD563" i="21"/>
  <c r="AG559" i="21"/>
  <c r="AD559" i="21"/>
  <c r="AG555" i="21"/>
  <c r="AD555" i="21"/>
  <c r="AG551" i="21"/>
  <c r="AD551" i="21"/>
  <c r="AG547" i="21"/>
  <c r="AD547" i="21"/>
  <c r="AG543" i="21"/>
  <c r="AD543" i="21"/>
  <c r="AG539" i="21"/>
  <c r="AD539" i="21"/>
  <c r="AG535" i="21"/>
  <c r="AD535" i="21"/>
  <c r="AG531" i="21"/>
  <c r="AD531" i="21"/>
  <c r="AG527" i="21"/>
  <c r="AD527" i="21"/>
  <c r="AG523" i="21"/>
  <c r="AD523" i="21"/>
  <c r="AG519" i="21"/>
  <c r="AD519" i="21"/>
  <c r="AG515" i="21"/>
  <c r="AD515" i="21"/>
  <c r="AG511" i="21"/>
  <c r="AD511" i="21"/>
  <c r="AG507" i="21"/>
  <c r="AD507" i="21"/>
  <c r="AG503" i="21"/>
  <c r="AD503" i="21"/>
  <c r="AG499" i="21"/>
  <c r="AD499" i="21"/>
  <c r="AG495" i="21"/>
  <c r="AD495" i="21"/>
  <c r="AG491" i="21"/>
  <c r="AD491" i="21"/>
  <c r="AG487" i="21"/>
  <c r="AD487" i="21"/>
  <c r="AG483" i="21"/>
  <c r="AD483" i="21"/>
  <c r="AG479" i="21"/>
  <c r="AD479" i="21"/>
  <c r="AG475" i="21"/>
  <c r="AD475" i="21"/>
  <c r="AG471" i="21"/>
  <c r="AD471" i="21"/>
  <c r="AG467" i="21"/>
  <c r="AD467" i="21"/>
  <c r="AG463" i="21"/>
  <c r="AD463" i="21"/>
  <c r="AG459" i="21"/>
  <c r="AD459" i="21"/>
  <c r="AG455" i="21"/>
  <c r="AD455" i="21"/>
  <c r="AG451" i="21"/>
  <c r="AD451" i="21"/>
  <c r="AG447" i="21"/>
  <c r="AD447" i="21"/>
  <c r="AG443" i="21"/>
  <c r="AD443" i="21"/>
  <c r="AG439" i="21"/>
  <c r="AD439" i="21"/>
  <c r="AG435" i="21"/>
  <c r="AD435" i="21"/>
  <c r="AG431" i="21"/>
  <c r="AD431" i="21"/>
  <c r="AG427" i="21"/>
  <c r="AD427" i="21"/>
  <c r="AG423" i="21"/>
  <c r="AD423" i="21"/>
  <c r="AG419" i="21"/>
  <c r="AD419" i="21"/>
  <c r="AG415" i="21"/>
  <c r="AD415" i="21"/>
  <c r="AG411" i="21"/>
  <c r="AD411" i="21"/>
  <c r="AG407" i="21"/>
  <c r="AD407" i="21"/>
  <c r="AG403" i="21"/>
  <c r="AD403" i="21"/>
  <c r="AG399" i="21"/>
  <c r="AD399" i="21"/>
  <c r="AG395" i="21"/>
  <c r="AD395" i="21"/>
  <c r="AG391" i="21"/>
  <c r="AD391" i="21"/>
  <c r="AG387" i="21"/>
  <c r="AD387" i="21"/>
  <c r="AG383" i="21"/>
  <c r="AD383" i="21"/>
  <c r="AG379" i="21"/>
  <c r="AD379" i="21"/>
  <c r="AG375" i="21"/>
  <c r="AD375" i="21"/>
  <c r="AG371" i="21"/>
  <c r="AD371" i="21"/>
  <c r="AG367" i="21"/>
  <c r="AD367" i="21"/>
  <c r="AG363" i="21"/>
  <c r="AD363" i="21"/>
  <c r="AG359" i="21"/>
  <c r="AD359" i="21"/>
  <c r="AG355" i="21"/>
  <c r="AD355" i="21"/>
  <c r="AG351" i="21"/>
  <c r="AD351" i="21"/>
  <c r="AG347" i="21"/>
  <c r="AD347" i="21"/>
  <c r="AG343" i="21"/>
  <c r="AD343" i="21"/>
  <c r="AG339" i="21"/>
  <c r="AD339" i="21"/>
  <c r="AG335" i="21"/>
  <c r="AD335" i="21"/>
  <c r="AG331" i="21"/>
  <c r="AD331" i="21"/>
  <c r="AG327" i="21"/>
  <c r="AD327" i="21"/>
  <c r="AG323" i="21"/>
  <c r="AD323" i="21"/>
  <c r="AG319" i="21"/>
  <c r="AD319" i="21"/>
  <c r="AG315" i="21"/>
  <c r="AD315" i="21"/>
  <c r="AG311" i="21"/>
  <c r="AD311" i="21"/>
  <c r="AG307" i="21"/>
  <c r="AD307" i="21"/>
  <c r="AG303" i="21"/>
  <c r="AD303" i="21"/>
  <c r="AG299" i="21"/>
  <c r="AD299" i="21"/>
  <c r="AG295" i="21"/>
  <c r="AD295" i="21"/>
  <c r="AG291" i="21"/>
  <c r="AD291" i="21"/>
  <c r="AG287" i="21"/>
  <c r="AD287" i="21"/>
  <c r="AG283" i="21"/>
  <c r="AD283" i="21"/>
  <c r="AG279" i="21"/>
  <c r="AD279" i="21"/>
  <c r="AG275" i="21"/>
  <c r="AD275" i="21"/>
  <c r="AG271" i="21"/>
  <c r="AD271" i="21"/>
  <c r="AG267" i="21"/>
  <c r="AD267" i="21"/>
  <c r="AG263" i="21"/>
  <c r="AD263" i="21"/>
  <c r="AG259" i="21"/>
  <c r="AD259" i="21"/>
  <c r="AG255" i="21"/>
  <c r="AD255" i="21"/>
  <c r="AG251" i="21"/>
  <c r="AD251" i="21"/>
  <c r="AG247" i="21"/>
  <c r="AD247" i="21"/>
  <c r="AG243" i="21"/>
  <c r="AD243" i="21"/>
  <c r="AG239" i="21"/>
  <c r="AD239" i="21"/>
  <c r="AG235" i="21"/>
  <c r="AD235" i="21"/>
  <c r="AG231" i="21"/>
  <c r="AD231" i="21"/>
  <c r="AG227" i="21"/>
  <c r="AD227" i="21"/>
  <c r="AG223" i="21"/>
  <c r="AD223" i="21"/>
  <c r="AG219" i="21"/>
  <c r="AD219" i="21"/>
  <c r="AG215" i="21"/>
  <c r="AD215" i="21"/>
  <c r="AG211" i="21"/>
  <c r="AD211" i="21"/>
  <c r="AG207" i="21"/>
  <c r="AD207" i="21"/>
  <c r="AG203" i="21"/>
  <c r="AD203" i="21"/>
  <c r="AG199" i="21"/>
  <c r="AD199" i="21"/>
  <c r="AG195" i="21"/>
  <c r="AD195" i="21"/>
  <c r="AG191" i="21"/>
  <c r="AD191" i="21"/>
  <c r="AG187" i="21"/>
  <c r="AD187" i="21"/>
  <c r="AG183" i="21"/>
  <c r="AD183" i="21"/>
  <c r="AG179" i="21"/>
  <c r="AD179" i="21"/>
  <c r="AG175" i="21"/>
  <c r="AD175" i="21"/>
  <c r="AG171" i="21"/>
  <c r="AD171" i="21"/>
  <c r="AG167" i="21"/>
  <c r="AD167" i="21"/>
  <c r="AG163" i="21"/>
  <c r="AD163" i="21"/>
  <c r="AG159" i="21"/>
  <c r="AD159" i="21"/>
  <c r="AG155" i="21"/>
  <c r="AD155" i="21"/>
  <c r="AG151" i="21"/>
  <c r="AD151" i="21"/>
  <c r="AG147" i="21"/>
  <c r="AD147" i="21"/>
  <c r="AG143" i="21"/>
  <c r="AD143" i="21"/>
  <c r="AG139" i="21"/>
  <c r="AD139" i="21"/>
  <c r="AG135" i="21"/>
  <c r="AD135" i="21"/>
  <c r="AG131" i="21"/>
  <c r="AD131" i="21"/>
  <c r="AG127" i="21"/>
  <c r="AD127" i="21"/>
  <c r="AG123" i="21"/>
  <c r="AD123" i="21"/>
  <c r="AG119" i="21"/>
  <c r="AD119" i="21"/>
  <c r="AG115" i="21"/>
  <c r="AD115" i="21"/>
  <c r="AG111" i="21"/>
  <c r="AD111" i="21"/>
  <c r="AG107" i="21"/>
  <c r="AD107" i="21"/>
  <c r="AG103" i="21"/>
  <c r="AD103" i="21"/>
  <c r="AG99" i="21"/>
  <c r="AD99" i="21"/>
  <c r="AG95" i="21"/>
  <c r="AD95" i="21"/>
  <c r="AG91" i="21"/>
  <c r="AD91" i="21"/>
  <c r="AG87" i="21"/>
  <c r="AD87" i="21"/>
  <c r="AG83" i="21"/>
  <c r="AD83" i="21"/>
  <c r="AG79" i="21"/>
  <c r="N12" i="23" s="1"/>
  <c r="AD79" i="21"/>
  <c r="K12" i="23" s="1"/>
  <c r="AG75" i="21"/>
  <c r="N20" i="23" s="1"/>
  <c r="AD75" i="21"/>
  <c r="K20" i="23" s="1"/>
  <c r="AG71" i="21"/>
  <c r="N28" i="23" s="1"/>
  <c r="AD71" i="21"/>
  <c r="K28" i="23" s="1"/>
  <c r="AG67" i="21"/>
  <c r="N36" i="23" s="1"/>
  <c r="AD67" i="21"/>
  <c r="K36" i="23" s="1"/>
  <c r="AG63" i="21"/>
  <c r="N44" i="23" s="1"/>
  <c r="AD63" i="21"/>
  <c r="K44" i="23" s="1"/>
  <c r="AG59" i="21"/>
  <c r="N10" i="23" s="1"/>
  <c r="AD59" i="21"/>
  <c r="K10" i="23" s="1"/>
  <c r="AG55" i="21"/>
  <c r="N18" i="23" s="1"/>
  <c r="AD55" i="21"/>
  <c r="K18" i="23" s="1"/>
  <c r="AG51" i="21"/>
  <c r="N26" i="23" s="1"/>
  <c r="AD51" i="21"/>
  <c r="K26" i="23" s="1"/>
  <c r="AG47" i="21"/>
  <c r="N34" i="23" s="1"/>
  <c r="AD47" i="21"/>
  <c r="K34" i="23" s="1"/>
  <c r="AG43" i="21"/>
  <c r="N42" i="23" s="1"/>
  <c r="AD43" i="21"/>
  <c r="K42" i="23" s="1"/>
  <c r="AG39" i="21"/>
  <c r="N8" i="23" s="1"/>
  <c r="AD39" i="21"/>
  <c r="K8" i="23" s="1"/>
  <c r="AG35" i="21"/>
  <c r="N16" i="23" s="1"/>
  <c r="AD35" i="21"/>
  <c r="K16" i="23" s="1"/>
  <c r="AG31" i="21"/>
  <c r="N24" i="23" s="1"/>
  <c r="AD31" i="21"/>
  <c r="K24" i="23" s="1"/>
  <c r="AG27" i="21"/>
  <c r="N32" i="23" s="1"/>
  <c r="AD27" i="21"/>
  <c r="K32" i="23" s="1"/>
  <c r="AG23" i="21"/>
  <c r="N40" i="23" s="1"/>
  <c r="AD23" i="21"/>
  <c r="K40" i="23" s="1"/>
  <c r="AG19" i="21"/>
  <c r="N6" i="23" s="1"/>
  <c r="AD19" i="21"/>
  <c r="K6" i="23" s="1"/>
  <c r="AG15" i="21"/>
  <c r="N14" i="23" s="1"/>
  <c r="AD15" i="21"/>
  <c r="K14" i="23" s="1"/>
  <c r="AG11" i="21"/>
  <c r="N22" i="23" s="1"/>
  <c r="AD11" i="21"/>
  <c r="K22" i="23" s="1"/>
  <c r="AG7" i="21"/>
  <c r="N30" i="23" s="1"/>
  <c r="AD7" i="21"/>
  <c r="K30" i="23" s="1"/>
  <c r="AG3" i="21"/>
  <c r="N38" i="23" s="1"/>
  <c r="AD3" i="21"/>
  <c r="K38" i="23" s="1"/>
  <c r="AG674" i="21"/>
  <c r="AD674" i="21"/>
  <c r="AG662" i="21"/>
  <c r="AD662" i="21"/>
  <c r="AG650" i="21"/>
  <c r="AD650" i="21"/>
  <c r="AG634" i="21"/>
  <c r="AD634" i="21"/>
  <c r="AG630" i="21"/>
  <c r="AD630" i="21"/>
  <c r="AG622" i="21"/>
  <c r="AD622" i="21"/>
  <c r="AG618" i="21"/>
  <c r="AD618" i="21"/>
  <c r="AG598" i="21"/>
  <c r="AD598" i="21"/>
  <c r="AG586" i="21"/>
  <c r="AD586" i="21"/>
  <c r="AG574" i="21"/>
  <c r="AD574" i="21"/>
  <c r="AG558" i="21"/>
  <c r="AD558" i="21"/>
  <c r="AG546" i="21"/>
  <c r="AD546" i="21"/>
  <c r="AG534" i="21"/>
  <c r="AD534" i="21"/>
  <c r="AG522" i="21"/>
  <c r="AD522" i="21"/>
  <c r="AG510" i="21"/>
  <c r="AD510" i="21"/>
  <c r="AG502" i="21"/>
  <c r="AD502" i="21"/>
  <c r="AG490" i="21"/>
  <c r="AD490" i="21"/>
  <c r="AG474" i="21"/>
  <c r="AD474" i="21"/>
  <c r="AG462" i="21"/>
  <c r="AD462" i="21"/>
  <c r="AG454" i="21"/>
  <c r="AD454" i="21"/>
  <c r="AG442" i="21"/>
  <c r="AD442" i="21"/>
  <c r="AG430" i="21"/>
  <c r="AD430" i="21"/>
  <c r="AG414" i="21"/>
  <c r="AD414" i="21"/>
  <c r="AG394" i="21"/>
  <c r="AD394" i="21"/>
  <c r="AG382" i="21"/>
  <c r="AD382" i="21"/>
  <c r="AG378" i="21"/>
  <c r="AD378" i="21"/>
  <c r="AG366" i="21"/>
  <c r="AD366" i="21"/>
  <c r="AG354" i="21"/>
  <c r="AD354" i="21"/>
  <c r="AG346" i="21"/>
  <c r="AD346" i="21"/>
  <c r="AG342" i="21"/>
  <c r="AD342" i="21"/>
  <c r="AG330" i="21"/>
  <c r="AD330" i="21"/>
  <c r="AG326" i="21"/>
  <c r="AD326" i="21"/>
  <c r="AG314" i="21"/>
  <c r="AD314" i="21"/>
  <c r="AG302" i="21"/>
  <c r="AD302" i="21"/>
  <c r="AG290" i="21"/>
  <c r="AD290" i="21"/>
  <c r="AG278" i="21"/>
  <c r="AD278" i="21"/>
  <c r="AG266" i="21"/>
  <c r="AD266" i="21"/>
  <c r="AG186" i="21"/>
  <c r="AD186" i="21"/>
  <c r="AG182" i="21"/>
  <c r="AD182" i="21"/>
  <c r="AG178" i="21"/>
  <c r="AD178" i="21"/>
  <c r="AG174" i="21"/>
  <c r="AD174" i="21"/>
  <c r="AG166" i="21"/>
  <c r="AD166" i="21"/>
  <c r="AG154" i="21"/>
  <c r="AD154" i="21"/>
  <c r="AG142" i="21"/>
  <c r="AD142" i="21"/>
  <c r="AG130" i="21"/>
  <c r="AD130" i="21"/>
  <c r="AG114" i="21"/>
  <c r="AD114" i="21"/>
  <c r="AG102" i="21"/>
  <c r="AD102" i="21"/>
  <c r="AG90" i="21"/>
  <c r="AD90" i="21"/>
  <c r="AG78" i="21"/>
  <c r="N11" i="23" s="1"/>
  <c r="AD78" i="21"/>
  <c r="K11" i="23" s="1"/>
  <c r="AG66" i="21"/>
  <c r="N35" i="23" s="1"/>
  <c r="AD66" i="21"/>
  <c r="K35" i="23" s="1"/>
  <c r="AG54" i="21"/>
  <c r="N17" i="23" s="1"/>
  <c r="AD54" i="21"/>
  <c r="K17" i="23" s="1"/>
  <c r="AG42" i="21"/>
  <c r="N41" i="23" s="1"/>
  <c r="AD42" i="21"/>
  <c r="K41" i="23" s="1"/>
  <c r="AG30" i="21"/>
  <c r="N23" i="23" s="1"/>
  <c r="AD30" i="21"/>
  <c r="K23" i="23" s="1"/>
  <c r="AG26" i="21"/>
  <c r="N31" i="23" s="1"/>
  <c r="AD26" i="21"/>
  <c r="K31" i="23" s="1"/>
  <c r="AG22" i="21"/>
  <c r="N39" i="23" s="1"/>
  <c r="AD22" i="21"/>
  <c r="K39" i="23" s="1"/>
  <c r="AG18" i="21"/>
  <c r="N5" i="23" s="1"/>
  <c r="AD18" i="21"/>
  <c r="K5" i="23" s="1"/>
  <c r="AG14" i="21"/>
  <c r="N13" i="23" s="1"/>
  <c r="AD14" i="21"/>
  <c r="K13" i="23" s="1"/>
  <c r="AG2" i="21"/>
  <c r="N37" i="23" s="1"/>
  <c r="AD2" i="21"/>
  <c r="K37" i="23" s="1"/>
  <c r="W4" i="21"/>
  <c r="X4" i="21"/>
  <c r="W5" i="21"/>
  <c r="X5" i="21"/>
  <c r="W8" i="21"/>
  <c r="X8" i="21"/>
  <c r="W9" i="21"/>
  <c r="X9" i="21"/>
  <c r="W12" i="21"/>
  <c r="X12" i="21"/>
  <c r="W13" i="21"/>
  <c r="X13" i="21"/>
  <c r="W16" i="21"/>
  <c r="X16" i="21"/>
  <c r="W17" i="21"/>
  <c r="X17" i="21"/>
  <c r="W20" i="21"/>
  <c r="X20" i="21"/>
  <c r="W21" i="21"/>
  <c r="X21" i="21"/>
  <c r="W24" i="21"/>
  <c r="X24" i="21"/>
  <c r="W25" i="21"/>
  <c r="X25" i="21"/>
  <c r="W28" i="21"/>
  <c r="X28" i="21"/>
  <c r="W29" i="21"/>
  <c r="X29" i="21"/>
  <c r="W32" i="21"/>
  <c r="X32" i="21"/>
  <c r="W33" i="21"/>
  <c r="X33" i="21"/>
  <c r="W36" i="21"/>
  <c r="X36" i="21"/>
  <c r="W37" i="21"/>
  <c r="X37" i="21"/>
  <c r="W40" i="21"/>
  <c r="X40" i="21"/>
  <c r="W41" i="21"/>
  <c r="X41" i="21"/>
  <c r="W44" i="21"/>
  <c r="X44" i="21"/>
  <c r="W45" i="21"/>
  <c r="X45" i="21"/>
  <c r="W48" i="21"/>
  <c r="X48" i="21"/>
  <c r="W49" i="21"/>
  <c r="X49" i="21"/>
  <c r="W52" i="21"/>
  <c r="X52" i="21"/>
  <c r="W53" i="21"/>
  <c r="X53" i="21"/>
  <c r="W56" i="21"/>
  <c r="X56" i="21"/>
  <c r="W57" i="21"/>
  <c r="X57" i="21"/>
  <c r="W60" i="21"/>
  <c r="X60" i="21"/>
  <c r="W61" i="21"/>
  <c r="X61" i="21"/>
  <c r="W64" i="21"/>
  <c r="X64" i="21"/>
  <c r="W65" i="21"/>
  <c r="X65" i="21"/>
  <c r="W68" i="21"/>
  <c r="X68" i="21"/>
  <c r="W69" i="21"/>
  <c r="X69" i="21"/>
  <c r="W72" i="21"/>
  <c r="X72" i="21"/>
  <c r="W73" i="21"/>
  <c r="X73" i="21"/>
  <c r="W76" i="21"/>
  <c r="X76" i="21"/>
  <c r="W77" i="21"/>
  <c r="X77" i="21"/>
  <c r="W80" i="21"/>
  <c r="X80" i="21"/>
  <c r="W81" i="21"/>
  <c r="X81" i="21"/>
  <c r="W84" i="21"/>
  <c r="X84" i="21"/>
  <c r="W85" i="21"/>
  <c r="X85" i="21"/>
  <c r="W88" i="21"/>
  <c r="X88" i="21"/>
  <c r="W89" i="21"/>
  <c r="X89" i="21"/>
  <c r="W92" i="21"/>
  <c r="X92" i="21"/>
  <c r="W93" i="21"/>
  <c r="X93" i="21"/>
  <c r="W96" i="21"/>
  <c r="X96" i="21"/>
  <c r="W97" i="21"/>
  <c r="X97" i="21"/>
  <c r="W100" i="21"/>
  <c r="X100" i="21"/>
  <c r="W101" i="21"/>
  <c r="X101" i="21"/>
  <c r="W104" i="21"/>
  <c r="X104" i="21"/>
  <c r="W105" i="21"/>
  <c r="X105" i="21"/>
  <c r="W108" i="21"/>
  <c r="X108" i="21"/>
  <c r="W109" i="21"/>
  <c r="X109" i="21"/>
  <c r="W112" i="21"/>
  <c r="X112" i="21"/>
  <c r="W113" i="21"/>
  <c r="X113" i="21"/>
  <c r="W116" i="21"/>
  <c r="X116" i="21"/>
  <c r="W117" i="21"/>
  <c r="X117" i="21"/>
  <c r="W120" i="21"/>
  <c r="X120" i="21"/>
  <c r="W121" i="21"/>
  <c r="X121" i="21"/>
  <c r="W124" i="21"/>
  <c r="X124" i="21"/>
  <c r="W125" i="21"/>
  <c r="X125" i="21"/>
  <c r="W128" i="21"/>
  <c r="X128" i="21"/>
  <c r="W129" i="21"/>
  <c r="X129" i="21"/>
  <c r="W132" i="21"/>
  <c r="X132" i="21"/>
  <c r="W133" i="21"/>
  <c r="X133" i="21"/>
  <c r="W136" i="21"/>
  <c r="X136" i="21"/>
  <c r="W137" i="21"/>
  <c r="X137" i="21"/>
  <c r="W140" i="21"/>
  <c r="X140" i="21"/>
  <c r="W141" i="21"/>
  <c r="X141" i="21"/>
  <c r="W144" i="21"/>
  <c r="X144" i="21"/>
  <c r="W145" i="21"/>
  <c r="X145" i="21"/>
  <c r="W148" i="21"/>
  <c r="X148" i="21"/>
  <c r="W149" i="21"/>
  <c r="X149" i="21"/>
  <c r="W152" i="21"/>
  <c r="X152" i="21"/>
  <c r="W153" i="21"/>
  <c r="X153" i="21"/>
  <c r="W156" i="21"/>
  <c r="X156" i="21"/>
  <c r="W157" i="21"/>
  <c r="X157" i="21"/>
  <c r="W160" i="21"/>
  <c r="X160" i="21"/>
  <c r="W161" i="21"/>
  <c r="X161" i="21"/>
  <c r="W164" i="21"/>
  <c r="X164" i="21"/>
  <c r="W165" i="21"/>
  <c r="X165" i="21"/>
  <c r="W168" i="21"/>
  <c r="X168" i="21"/>
  <c r="W169" i="21"/>
  <c r="X169" i="21"/>
  <c r="W172" i="21"/>
  <c r="X172" i="21"/>
  <c r="W173" i="21"/>
  <c r="X173" i="21"/>
  <c r="W176" i="21"/>
  <c r="X176" i="21"/>
  <c r="W177" i="21"/>
  <c r="X177" i="21"/>
  <c r="W180" i="21"/>
  <c r="X180" i="21"/>
  <c r="W181" i="21"/>
  <c r="X181" i="21"/>
  <c r="W184" i="21"/>
  <c r="X184" i="21"/>
  <c r="W185" i="21"/>
  <c r="X185" i="21"/>
  <c r="W188" i="21"/>
  <c r="X188" i="21"/>
  <c r="W189" i="21"/>
  <c r="X189" i="21"/>
  <c r="W192" i="21"/>
  <c r="X192" i="21"/>
  <c r="W193" i="21"/>
  <c r="X193" i="21"/>
  <c r="W196" i="21"/>
  <c r="X196" i="21"/>
  <c r="W197" i="21"/>
  <c r="X197" i="21"/>
  <c r="W200" i="21"/>
  <c r="X200" i="21"/>
  <c r="W201" i="21"/>
  <c r="X201" i="21"/>
  <c r="W204" i="21"/>
  <c r="X204" i="21"/>
  <c r="W205" i="21"/>
  <c r="X205" i="21"/>
  <c r="W208" i="21"/>
  <c r="X208" i="21"/>
  <c r="W209" i="21"/>
  <c r="X209" i="21"/>
  <c r="W212" i="21"/>
  <c r="X212" i="21"/>
  <c r="W213" i="21"/>
  <c r="X213" i="21"/>
  <c r="W216" i="21"/>
  <c r="X216" i="21"/>
  <c r="W217" i="21"/>
  <c r="X217" i="21"/>
  <c r="W220" i="21"/>
  <c r="X220" i="21"/>
  <c r="W221" i="21"/>
  <c r="X221" i="21"/>
  <c r="W224" i="21"/>
  <c r="X224" i="21"/>
  <c r="W225" i="21"/>
  <c r="X225" i="21"/>
  <c r="W228" i="21"/>
  <c r="X228" i="21"/>
  <c r="W229" i="21"/>
  <c r="X229" i="21"/>
  <c r="W232" i="21"/>
  <c r="X232" i="21"/>
  <c r="W233" i="21"/>
  <c r="X233" i="21"/>
  <c r="W236" i="21"/>
  <c r="X236" i="21"/>
  <c r="W237" i="21"/>
  <c r="X237" i="21"/>
  <c r="W240" i="21"/>
  <c r="X240" i="21"/>
  <c r="W241" i="21"/>
  <c r="X241" i="21"/>
  <c r="W244" i="21"/>
  <c r="X244" i="21"/>
  <c r="W245" i="21"/>
  <c r="X245" i="21"/>
  <c r="W248" i="21"/>
  <c r="X248" i="21"/>
  <c r="W249" i="21"/>
  <c r="X249" i="21"/>
  <c r="W252" i="21"/>
  <c r="X252" i="21"/>
  <c r="W253" i="21"/>
  <c r="X253" i="21"/>
  <c r="W256" i="21"/>
  <c r="X256" i="21"/>
  <c r="W257" i="21"/>
  <c r="X257" i="21"/>
  <c r="W260" i="21"/>
  <c r="X260" i="21"/>
  <c r="W261" i="21"/>
  <c r="X261" i="21"/>
  <c r="W264" i="21"/>
  <c r="X264" i="21"/>
  <c r="W265" i="21"/>
  <c r="X265" i="21"/>
  <c r="W268" i="21"/>
  <c r="X268" i="21"/>
  <c r="W269" i="21"/>
  <c r="X269" i="21"/>
  <c r="W272" i="21"/>
  <c r="X272" i="21"/>
  <c r="W273" i="21"/>
  <c r="X273" i="21"/>
  <c r="W276" i="21"/>
  <c r="X276" i="21"/>
  <c r="W277" i="21"/>
  <c r="X277" i="21"/>
  <c r="W280" i="21"/>
  <c r="X280" i="21"/>
  <c r="W281" i="21"/>
  <c r="X281" i="21"/>
  <c r="W284" i="21"/>
  <c r="X284" i="21"/>
  <c r="W285" i="21"/>
  <c r="X285" i="21"/>
  <c r="W288" i="21"/>
  <c r="X288" i="21"/>
  <c r="W289" i="21"/>
  <c r="X289" i="21"/>
  <c r="W292" i="21"/>
  <c r="X292" i="21"/>
  <c r="W293" i="21"/>
  <c r="X293" i="21"/>
  <c r="W296" i="21"/>
  <c r="X296" i="21"/>
  <c r="W297" i="21"/>
  <c r="X297" i="21"/>
  <c r="W300" i="21"/>
  <c r="X300" i="21"/>
  <c r="W301" i="21"/>
  <c r="X301" i="21"/>
  <c r="W304" i="21"/>
  <c r="X304" i="21"/>
  <c r="W305" i="21"/>
  <c r="X305" i="21"/>
  <c r="W308" i="21"/>
  <c r="X308" i="21"/>
  <c r="W309" i="21"/>
  <c r="X309" i="21"/>
  <c r="W312" i="21"/>
  <c r="X312" i="21"/>
  <c r="W313" i="21"/>
  <c r="X313" i="21"/>
  <c r="W316" i="21"/>
  <c r="X316" i="21"/>
  <c r="W317" i="21"/>
  <c r="X317" i="21"/>
  <c r="W320" i="21"/>
  <c r="X320" i="21"/>
  <c r="W321" i="21"/>
  <c r="X321" i="21"/>
  <c r="W324" i="21"/>
  <c r="X324" i="21"/>
  <c r="W325" i="21"/>
  <c r="X325" i="21"/>
  <c r="W328" i="21"/>
  <c r="X328" i="21"/>
  <c r="W329" i="21"/>
  <c r="X329" i="21"/>
  <c r="W332" i="21"/>
  <c r="X332" i="21"/>
  <c r="W333" i="21"/>
  <c r="X333" i="21"/>
  <c r="W336" i="21"/>
  <c r="X336" i="21"/>
  <c r="W337" i="21"/>
  <c r="X337" i="21"/>
  <c r="W340" i="21"/>
  <c r="X340" i="21"/>
  <c r="W341" i="21"/>
  <c r="X341" i="21"/>
  <c r="W344" i="21"/>
  <c r="X344" i="21"/>
  <c r="W345" i="21"/>
  <c r="X345" i="21"/>
  <c r="W348" i="21"/>
  <c r="X348" i="21"/>
  <c r="W349" i="21"/>
  <c r="X349" i="21"/>
  <c r="W352" i="21"/>
  <c r="X352" i="21"/>
  <c r="W353" i="21"/>
  <c r="X353" i="21"/>
  <c r="W356" i="21"/>
  <c r="X356" i="21"/>
  <c r="W357" i="21"/>
  <c r="X357" i="21"/>
  <c r="W360" i="21"/>
  <c r="X360" i="21"/>
  <c r="W361" i="21"/>
  <c r="X361" i="21"/>
  <c r="W364" i="21"/>
  <c r="X364" i="21"/>
  <c r="W365" i="21"/>
  <c r="X365" i="21"/>
  <c r="W368" i="21"/>
  <c r="X368" i="21"/>
  <c r="W369" i="21"/>
  <c r="X369" i="21"/>
  <c r="W372" i="21"/>
  <c r="X372" i="21"/>
  <c r="W373" i="21"/>
  <c r="X373" i="21"/>
  <c r="W376" i="21"/>
  <c r="X376" i="21"/>
  <c r="W377" i="21"/>
  <c r="X377" i="21"/>
  <c r="W380" i="21"/>
  <c r="X380" i="21"/>
  <c r="W381" i="21"/>
  <c r="X381" i="21"/>
  <c r="W384" i="21"/>
  <c r="X384" i="21"/>
  <c r="W385" i="21"/>
  <c r="X385" i="21"/>
  <c r="W388" i="21"/>
  <c r="X388" i="21"/>
  <c r="W389" i="21"/>
  <c r="X389" i="21"/>
  <c r="W392" i="21"/>
  <c r="X392" i="21"/>
  <c r="W393" i="21"/>
  <c r="X393" i="21"/>
  <c r="W396" i="21"/>
  <c r="X396" i="21"/>
  <c r="W397" i="21"/>
  <c r="X397" i="21"/>
  <c r="W400" i="21"/>
  <c r="X400" i="21"/>
  <c r="W401" i="21"/>
  <c r="X401" i="21"/>
  <c r="W404" i="21"/>
  <c r="X404" i="21"/>
  <c r="W405" i="21"/>
  <c r="X405" i="21"/>
  <c r="W408" i="21"/>
  <c r="X408" i="21"/>
  <c r="W409" i="21"/>
  <c r="X409" i="21"/>
  <c r="W412" i="21"/>
  <c r="X412" i="21"/>
  <c r="W413" i="21"/>
  <c r="X413" i="21"/>
  <c r="W416" i="21"/>
  <c r="X416" i="21"/>
  <c r="W417" i="21"/>
  <c r="X417" i="21"/>
  <c r="W420" i="21"/>
  <c r="X420" i="21"/>
  <c r="W421" i="21"/>
  <c r="X421" i="21"/>
  <c r="W424" i="21"/>
  <c r="X424" i="21"/>
  <c r="W425" i="21"/>
  <c r="X425" i="21"/>
  <c r="W428" i="21"/>
  <c r="X428" i="21"/>
  <c r="W429" i="21"/>
  <c r="X429" i="21"/>
  <c r="W432" i="21"/>
  <c r="X432" i="21"/>
  <c r="W433" i="21"/>
  <c r="X433" i="21"/>
  <c r="W436" i="21"/>
  <c r="X436" i="21"/>
  <c r="W437" i="21"/>
  <c r="X437" i="21"/>
  <c r="W440" i="21"/>
  <c r="X440" i="21"/>
  <c r="W441" i="21"/>
  <c r="X441" i="21"/>
  <c r="W444" i="21"/>
  <c r="X444" i="21"/>
  <c r="W445" i="21"/>
  <c r="X445" i="21"/>
  <c r="W448" i="21"/>
  <c r="X448" i="21"/>
  <c r="W449" i="21"/>
  <c r="X449" i="21"/>
  <c r="W452" i="21"/>
  <c r="X452" i="21"/>
  <c r="W453" i="21"/>
  <c r="X453" i="21"/>
  <c r="W456" i="21"/>
  <c r="X456" i="21"/>
  <c r="W457" i="21"/>
  <c r="X457" i="21"/>
  <c r="W460" i="21"/>
  <c r="X460" i="21"/>
  <c r="W461" i="21"/>
  <c r="X461" i="21"/>
  <c r="W464" i="21"/>
  <c r="X464" i="21"/>
  <c r="W465" i="21"/>
  <c r="X465" i="21"/>
  <c r="W468" i="21"/>
  <c r="X468" i="21"/>
  <c r="W469" i="21"/>
  <c r="X469" i="21"/>
  <c r="W472" i="21"/>
  <c r="X472" i="21"/>
  <c r="W473" i="21"/>
  <c r="X473" i="21"/>
  <c r="W476" i="21"/>
  <c r="X476" i="21"/>
  <c r="W477" i="21"/>
  <c r="X477" i="21"/>
  <c r="W480" i="21"/>
  <c r="X480" i="21"/>
  <c r="W481" i="21"/>
  <c r="X481" i="21"/>
  <c r="W484" i="21"/>
  <c r="X484" i="21"/>
  <c r="W485" i="21"/>
  <c r="X485" i="21"/>
  <c r="W488" i="21"/>
  <c r="X488" i="21"/>
  <c r="W489" i="21"/>
  <c r="X489" i="21"/>
  <c r="W492" i="21"/>
  <c r="X492" i="21"/>
  <c r="W493" i="21"/>
  <c r="X493" i="21"/>
  <c r="W496" i="21"/>
  <c r="X496" i="21"/>
  <c r="W497" i="21"/>
  <c r="X497" i="21"/>
  <c r="W500" i="21"/>
  <c r="X500" i="21"/>
  <c r="W501" i="21"/>
  <c r="X501" i="21"/>
  <c r="W504" i="21"/>
  <c r="X504" i="21"/>
  <c r="W505" i="21"/>
  <c r="X505" i="21"/>
  <c r="W508" i="21"/>
  <c r="X508" i="21"/>
  <c r="W509" i="21"/>
  <c r="X509" i="21"/>
  <c r="W512" i="21"/>
  <c r="X512" i="21"/>
  <c r="W513" i="21"/>
  <c r="X513" i="21"/>
  <c r="W516" i="21"/>
  <c r="X516" i="21"/>
  <c r="W517" i="21"/>
  <c r="X517" i="21"/>
  <c r="W520" i="21"/>
  <c r="X520" i="21"/>
  <c r="W521" i="21"/>
  <c r="X521" i="21"/>
  <c r="W524" i="21"/>
  <c r="X524" i="21"/>
  <c r="W525" i="21"/>
  <c r="X525" i="21"/>
  <c r="W528" i="21"/>
  <c r="X528" i="21"/>
  <c r="W529" i="21"/>
  <c r="X529" i="21"/>
  <c r="W532" i="21"/>
  <c r="X532" i="21"/>
  <c r="W533" i="21"/>
  <c r="X533" i="21"/>
  <c r="W536" i="21"/>
  <c r="X536" i="21"/>
  <c r="W537" i="21"/>
  <c r="X537" i="21"/>
  <c r="W540" i="21"/>
  <c r="X540" i="21"/>
  <c r="W541" i="21"/>
  <c r="X541" i="21"/>
  <c r="W544" i="21"/>
  <c r="X544" i="21"/>
  <c r="W545" i="21"/>
  <c r="X545" i="21"/>
  <c r="W548" i="21"/>
  <c r="X548" i="21"/>
  <c r="W549" i="21"/>
  <c r="X549" i="21"/>
  <c r="W552" i="21"/>
  <c r="X552" i="21"/>
  <c r="W553" i="21"/>
  <c r="X553" i="21"/>
  <c r="W556" i="21"/>
  <c r="X556" i="21"/>
  <c r="W557" i="21"/>
  <c r="X557" i="21"/>
  <c r="W560" i="21"/>
  <c r="X560" i="21"/>
  <c r="W561" i="21"/>
  <c r="X561" i="21"/>
  <c r="W564" i="21"/>
  <c r="X564" i="21"/>
  <c r="W565" i="21"/>
  <c r="X565" i="21"/>
  <c r="W568" i="21"/>
  <c r="X568" i="21"/>
  <c r="W569" i="21"/>
  <c r="X569" i="21"/>
  <c r="W572" i="21"/>
  <c r="X572" i="21"/>
  <c r="W573" i="21"/>
  <c r="X573" i="21"/>
  <c r="W576" i="21"/>
  <c r="X576" i="21"/>
  <c r="W577" i="21"/>
  <c r="X577" i="21"/>
  <c r="W580" i="21"/>
  <c r="X580" i="21"/>
  <c r="W581" i="21"/>
  <c r="X581" i="21"/>
  <c r="W584" i="21"/>
  <c r="X584" i="21"/>
  <c r="W585" i="21"/>
  <c r="X585" i="21"/>
  <c r="W588" i="21"/>
  <c r="X588" i="21"/>
  <c r="W589" i="21"/>
  <c r="X589" i="21"/>
  <c r="W592" i="21"/>
  <c r="X592" i="21"/>
  <c r="W593" i="21"/>
  <c r="X593" i="21"/>
  <c r="W596" i="21"/>
  <c r="X596" i="21"/>
  <c r="W597" i="21"/>
  <c r="X597" i="21"/>
  <c r="W600" i="21"/>
  <c r="X600" i="21"/>
  <c r="W601" i="21"/>
  <c r="X601" i="21"/>
  <c r="W604" i="21"/>
  <c r="X604" i="21"/>
  <c r="W605" i="21"/>
  <c r="X605" i="21"/>
  <c r="W608" i="21"/>
  <c r="X608" i="21"/>
  <c r="W609" i="21"/>
  <c r="X609" i="21"/>
  <c r="W612" i="21"/>
  <c r="X612" i="21"/>
  <c r="W613" i="21"/>
  <c r="X613" i="21"/>
  <c r="W616" i="21"/>
  <c r="X616" i="21"/>
  <c r="W617" i="21"/>
  <c r="X617" i="21"/>
  <c r="W620" i="21"/>
  <c r="X620" i="21"/>
  <c r="W621" i="21"/>
  <c r="X621" i="21"/>
  <c r="W624" i="21"/>
  <c r="X624" i="21"/>
  <c r="W625" i="21"/>
  <c r="X625" i="21"/>
  <c r="W628" i="21"/>
  <c r="X628" i="21"/>
  <c r="W629" i="21"/>
  <c r="X629" i="21"/>
  <c r="W632" i="21"/>
  <c r="X632" i="21"/>
  <c r="W633" i="21"/>
  <c r="X633" i="21"/>
  <c r="W636" i="21"/>
  <c r="X636" i="21"/>
  <c r="W637" i="21"/>
  <c r="X637" i="21"/>
  <c r="W640" i="21"/>
  <c r="X640" i="21"/>
  <c r="W641" i="21"/>
  <c r="X641" i="21"/>
  <c r="W644" i="21"/>
  <c r="X644" i="21"/>
  <c r="W645" i="21"/>
  <c r="X645" i="21"/>
  <c r="W648" i="21"/>
  <c r="X648" i="21"/>
  <c r="W649" i="21"/>
  <c r="X649" i="21"/>
  <c r="W652" i="21"/>
  <c r="X652" i="21"/>
  <c r="W653" i="21"/>
  <c r="X653" i="21"/>
  <c r="W656" i="21"/>
  <c r="X656" i="21"/>
  <c r="W657" i="21"/>
  <c r="X657" i="21"/>
  <c r="W660" i="21"/>
  <c r="X660" i="21"/>
  <c r="W661" i="21"/>
  <c r="X661" i="21"/>
  <c r="W664" i="21"/>
  <c r="X664" i="21"/>
  <c r="W665" i="21"/>
  <c r="X665" i="21"/>
  <c r="W668" i="21"/>
  <c r="X668" i="21"/>
  <c r="W669" i="21"/>
  <c r="X669" i="21"/>
  <c r="W672" i="21"/>
  <c r="X672" i="21"/>
  <c r="W673" i="21"/>
  <c r="X673" i="21"/>
  <c r="W676" i="21"/>
  <c r="X676" i="21"/>
  <c r="W677" i="21"/>
  <c r="X677" i="21"/>
  <c r="W680" i="21"/>
  <c r="X680" i="21"/>
  <c r="W681" i="21"/>
  <c r="X681" i="21"/>
  <c r="AQ5" i="23" l="1"/>
  <c r="AU15" i="23"/>
  <c r="AU21" i="23"/>
  <c r="D5" i="33"/>
  <c r="AQ8" i="23"/>
  <c r="AQ23" i="23"/>
  <c r="AQ19" i="23"/>
  <c r="D8" i="35" s="1"/>
  <c r="AN18" i="23"/>
  <c r="AR40" i="23"/>
  <c r="AN34" i="23"/>
  <c r="AM5" i="23"/>
  <c r="AR5" i="23"/>
  <c r="AM8" i="23"/>
  <c r="AM14" i="23"/>
  <c r="AM37" i="23"/>
  <c r="AQ40" i="23"/>
  <c r="AV39" i="23" s="1"/>
  <c r="AQ44" i="23"/>
  <c r="AV43" i="23" s="1"/>
  <c r="AN37" i="23"/>
  <c r="AQ24" i="23"/>
  <c r="AR28" i="23"/>
  <c r="AR8" i="23"/>
  <c r="AN14" i="23"/>
  <c r="AR30" i="23"/>
  <c r="C3" i="34" s="1"/>
  <c r="AN24" i="23"/>
  <c r="AQ28" i="23"/>
  <c r="AV27" i="23" s="1"/>
  <c r="AR21" i="23"/>
  <c r="AR19" i="23"/>
  <c r="D7" i="35" s="1"/>
  <c r="AN21" i="23"/>
  <c r="AN41" i="23"/>
  <c r="AM6" i="23"/>
  <c r="AM9" i="23"/>
  <c r="AQ31" i="23"/>
  <c r="D4" i="34" s="1"/>
  <c r="AQ9" i="23"/>
  <c r="AU9" i="23" s="1"/>
  <c r="AQ16" i="23"/>
  <c r="AM19" i="23"/>
  <c r="AM40" i="23"/>
  <c r="AM24" i="23"/>
  <c r="AR12" i="23"/>
  <c r="AM12" i="23"/>
  <c r="AR14" i="23"/>
  <c r="C7" i="34" s="1"/>
  <c r="AR18" i="23"/>
  <c r="AM18" i="23"/>
  <c r="AR37" i="23"/>
  <c r="AQ30" i="23"/>
  <c r="C4" i="34" s="1"/>
  <c r="AR34" i="23"/>
  <c r="C3" i="35" s="1"/>
  <c r="AR44" i="23"/>
  <c r="AM34" i="23"/>
  <c r="AQ12" i="23"/>
  <c r="AR15" i="23"/>
  <c r="D7" i="34" s="1"/>
  <c r="AM15" i="23"/>
  <c r="AN30" i="23"/>
  <c r="AN44" i="23"/>
  <c r="AR31" i="23"/>
  <c r="D3" i="34" s="1"/>
  <c r="AN39" i="23"/>
  <c r="AN17" i="23"/>
  <c r="AQ29" i="23"/>
  <c r="AM17" i="23"/>
  <c r="AN27" i="23"/>
  <c r="AR13" i="23"/>
  <c r="AN33" i="23"/>
  <c r="AM13" i="23"/>
  <c r="AM41" i="23"/>
  <c r="AN15" i="23"/>
  <c r="AR35" i="23"/>
  <c r="AR36" i="23"/>
  <c r="AU35" i="23" s="1"/>
  <c r="AM35" i="23"/>
  <c r="AQ25" i="23"/>
  <c r="AN35" i="23"/>
  <c r="AQ42" i="23"/>
  <c r="AV41" i="23" s="1"/>
  <c r="AN5" i="23"/>
  <c r="AQ6" i="23"/>
  <c r="C10" i="34" s="1"/>
  <c r="AR25" i="23"/>
  <c r="AQ22" i="23"/>
  <c r="C6" i="34" s="1"/>
  <c r="AM21" i="23"/>
  <c r="AR23" i="23"/>
  <c r="AR7" i="23"/>
  <c r="AR11" i="23"/>
  <c r="D9" i="35" s="1"/>
  <c r="AQ13" i="23"/>
  <c r="AN16" i="23"/>
  <c r="AR20" i="23"/>
  <c r="AR29" i="23"/>
  <c r="AQ43" i="23"/>
  <c r="AU43" i="23" s="1"/>
  <c r="AQ38" i="23"/>
  <c r="AN22" i="23"/>
  <c r="AR26" i="23"/>
  <c r="C5" i="35" s="1"/>
  <c r="AN36" i="23"/>
  <c r="AM22" i="23"/>
  <c r="AM42" i="23"/>
  <c r="AM27" i="23"/>
  <c r="AM39" i="23"/>
  <c r="AQ7" i="23"/>
  <c r="D10" i="34" s="1"/>
  <c r="AQ11" i="23"/>
  <c r="D10" i="35" s="1"/>
  <c r="AN10" i="23"/>
  <c r="AM10" i="23"/>
  <c r="AR17" i="23"/>
  <c r="AV17" i="23" s="1"/>
  <c r="AQ20" i="23"/>
  <c r="AN29" i="23"/>
  <c r="AQ39" i="23"/>
  <c r="AN23" i="23"/>
  <c r="AR33" i="23"/>
  <c r="AV33" i="23" s="1"/>
  <c r="AN43" i="23"/>
  <c r="AQ27" i="23"/>
  <c r="D6" i="35" s="1"/>
  <c r="AR38" i="23"/>
  <c r="AU37" i="23" s="1"/>
  <c r="AR32" i="23"/>
  <c r="AQ26" i="23"/>
  <c r="C6" i="35" s="1"/>
  <c r="AM31" i="23"/>
  <c r="AM25" i="23"/>
  <c r="AM16" i="23"/>
  <c r="AQ32" i="23"/>
  <c r="AN42" i="23"/>
  <c r="AM36" i="23"/>
  <c r="AR9" i="23"/>
  <c r="AR6" i="23"/>
  <c r="C9" i="34" s="1"/>
  <c r="AQ10" i="23"/>
  <c r="C10" i="35" s="1"/>
  <c r="AN20" i="23"/>
  <c r="AM7" i="23"/>
  <c r="AM11" i="23"/>
  <c r="AQ33" i="23"/>
  <c r="AN38" i="23"/>
  <c r="AN32" i="23"/>
  <c r="AN26" i="23"/>
  <c r="Z681" i="21"/>
  <c r="AC681" i="21"/>
  <c r="Y681" i="21"/>
  <c r="AI681" i="21"/>
  <c r="Z669" i="21"/>
  <c r="AC669" i="21"/>
  <c r="Y669" i="21"/>
  <c r="AI669" i="21"/>
  <c r="Y657" i="21"/>
  <c r="AC657" i="21"/>
  <c r="Z657" i="21"/>
  <c r="AI657" i="21"/>
  <c r="Y649" i="21"/>
  <c r="AC649" i="21"/>
  <c r="Z649" i="21"/>
  <c r="AI649" i="21"/>
  <c r="Y633" i="21"/>
  <c r="AC633" i="21"/>
  <c r="Z633" i="21"/>
  <c r="AI633" i="21"/>
  <c r="Y621" i="21"/>
  <c r="Z621" i="21"/>
  <c r="AC621" i="21"/>
  <c r="AI621" i="21"/>
  <c r="Y609" i="21"/>
  <c r="Z609" i="21"/>
  <c r="AC609" i="21"/>
  <c r="AI609" i="21"/>
  <c r="Y601" i="21"/>
  <c r="AC601" i="21"/>
  <c r="Z601" i="21"/>
  <c r="AI601" i="21"/>
  <c r="Y589" i="21"/>
  <c r="AC589" i="21"/>
  <c r="Z589" i="21"/>
  <c r="AI589" i="21"/>
  <c r="Y577" i="21"/>
  <c r="AC577" i="21"/>
  <c r="Z577" i="21"/>
  <c r="AI577" i="21"/>
  <c r="Y561" i="21"/>
  <c r="AC561" i="21"/>
  <c r="Z561" i="21"/>
  <c r="AI561" i="21"/>
  <c r="Y553" i="21"/>
  <c r="AC553" i="21"/>
  <c r="Z553" i="21"/>
  <c r="AI553" i="21"/>
  <c r="Y541" i="21"/>
  <c r="AC541" i="21"/>
  <c r="Z541" i="21"/>
  <c r="AI541" i="21"/>
  <c r="Y533" i="21"/>
  <c r="AC533" i="21"/>
  <c r="Z533" i="21"/>
  <c r="AI533" i="21"/>
  <c r="Y517" i="21"/>
  <c r="AC517" i="21"/>
  <c r="Z517" i="21"/>
  <c r="AI517" i="21"/>
  <c r="Y505" i="21"/>
  <c r="AC505" i="21"/>
  <c r="Z505" i="21"/>
  <c r="AI505" i="21"/>
  <c r="Y493" i="21"/>
  <c r="AC493" i="21"/>
  <c r="Z493" i="21"/>
  <c r="AI493" i="21"/>
  <c r="Y481" i="21"/>
  <c r="Z481" i="21"/>
  <c r="AC481" i="21"/>
  <c r="AI481" i="21"/>
  <c r="Y469" i="21"/>
  <c r="AC469" i="21"/>
  <c r="Z469" i="21"/>
  <c r="AI469" i="21"/>
  <c r="Y457" i="21"/>
  <c r="Z457" i="21"/>
  <c r="AC457" i="21"/>
  <c r="AI457" i="21"/>
  <c r="Y449" i="21"/>
  <c r="Z449" i="21"/>
  <c r="AC449" i="21"/>
  <c r="AI449" i="21"/>
  <c r="Y437" i="21"/>
  <c r="AC437" i="21"/>
  <c r="Z437" i="21"/>
  <c r="AI437" i="21"/>
  <c r="Y425" i="21"/>
  <c r="Z425" i="21"/>
  <c r="AC425" i="21"/>
  <c r="AI425" i="21"/>
  <c r="Y421" i="21"/>
  <c r="AC421" i="21"/>
  <c r="Z421" i="21"/>
  <c r="AI421" i="21"/>
  <c r="Y409" i="21"/>
  <c r="Z409" i="21"/>
  <c r="AC409" i="21"/>
  <c r="AI409" i="21"/>
  <c r="Y397" i="21"/>
  <c r="AC397" i="21"/>
  <c r="Z397" i="21"/>
  <c r="AI397" i="21"/>
  <c r="Y385" i="21"/>
  <c r="Z385" i="21"/>
  <c r="AC385" i="21"/>
  <c r="AI385" i="21"/>
  <c r="Y377" i="21"/>
  <c r="Z377" i="21"/>
  <c r="AC377" i="21"/>
  <c r="AI377" i="21"/>
  <c r="Y365" i="21"/>
  <c r="AC365" i="21"/>
  <c r="Z365" i="21"/>
  <c r="AI365" i="21"/>
  <c r="Y353" i="21"/>
  <c r="Z353" i="21"/>
  <c r="AC353" i="21"/>
  <c r="AI353" i="21"/>
  <c r="Y345" i="21"/>
  <c r="Z345" i="21"/>
  <c r="AC345" i="21"/>
  <c r="AI345" i="21"/>
  <c r="Y333" i="21"/>
  <c r="AC333" i="21"/>
  <c r="Z333" i="21"/>
  <c r="AI333" i="21"/>
  <c r="Y329" i="21"/>
  <c r="Z329" i="21"/>
  <c r="AC329" i="21"/>
  <c r="AI329" i="21"/>
  <c r="Y317" i="21"/>
  <c r="AC317" i="21"/>
  <c r="Z317" i="21"/>
  <c r="AI317" i="21"/>
  <c r="Y305" i="21"/>
  <c r="Z305" i="21"/>
  <c r="AC305" i="21"/>
  <c r="AI305" i="21"/>
  <c r="Y301" i="21"/>
  <c r="AC301" i="21"/>
  <c r="Z301" i="21"/>
  <c r="AI301" i="21"/>
  <c r="Y289" i="21"/>
  <c r="Z289" i="21"/>
  <c r="AC289" i="21"/>
  <c r="AI289" i="21"/>
  <c r="Y277" i="21"/>
  <c r="AC277" i="21"/>
  <c r="Z277" i="21"/>
  <c r="AI277" i="21"/>
  <c r="Y269" i="21"/>
  <c r="AC269" i="21"/>
  <c r="Z269" i="21"/>
  <c r="AI269" i="21"/>
  <c r="Y257" i="21"/>
  <c r="Z257" i="21"/>
  <c r="AC257" i="21"/>
  <c r="AI257" i="21"/>
  <c r="Y249" i="21"/>
  <c r="Z249" i="21"/>
  <c r="AC249" i="21"/>
  <c r="AI249" i="21"/>
  <c r="Y237" i="21"/>
  <c r="AC237" i="21"/>
  <c r="Z237" i="21"/>
  <c r="AI237" i="21"/>
  <c r="Y221" i="21"/>
  <c r="AC221" i="21"/>
  <c r="Z221" i="21"/>
  <c r="AI221" i="21"/>
  <c r="Y193" i="21"/>
  <c r="Z193" i="21"/>
  <c r="AC193" i="21"/>
  <c r="AI193" i="21"/>
  <c r="Z677" i="21"/>
  <c r="Y677" i="21"/>
  <c r="AC677" i="21"/>
  <c r="AI677" i="21"/>
  <c r="Y665" i="21"/>
  <c r="Z665" i="21"/>
  <c r="AC665" i="21"/>
  <c r="AI665" i="21"/>
  <c r="Y653" i="21"/>
  <c r="AC653" i="21"/>
  <c r="Z653" i="21"/>
  <c r="AI653" i="21"/>
  <c r="Y641" i="21"/>
  <c r="Z641" i="21"/>
  <c r="AC641" i="21"/>
  <c r="AI641" i="21"/>
  <c r="Y629" i="21"/>
  <c r="Z629" i="21"/>
  <c r="AC629" i="21"/>
  <c r="AI629" i="21"/>
  <c r="Y617" i="21"/>
  <c r="AC617" i="21"/>
  <c r="Z617" i="21"/>
  <c r="AI617" i="21"/>
  <c r="Y605" i="21"/>
  <c r="AC605" i="21"/>
  <c r="Z605" i="21"/>
  <c r="AI605" i="21"/>
  <c r="Y597" i="21"/>
  <c r="AC597" i="21"/>
  <c r="Z597" i="21"/>
  <c r="AI597" i="21"/>
  <c r="Y585" i="21"/>
  <c r="AC585" i="21"/>
  <c r="Z585" i="21"/>
  <c r="AI585" i="21"/>
  <c r="Y569" i="21"/>
  <c r="AC569" i="21"/>
  <c r="Z569" i="21"/>
  <c r="AI569" i="21"/>
  <c r="Y557" i="21"/>
  <c r="AC557" i="21"/>
  <c r="Z557" i="21"/>
  <c r="AI557" i="21"/>
  <c r="Y545" i="21"/>
  <c r="AC545" i="21"/>
  <c r="Z545" i="21"/>
  <c r="AI545" i="21"/>
  <c r="Y529" i="21"/>
  <c r="AC529" i="21"/>
  <c r="Z529" i="21"/>
  <c r="AI529" i="21"/>
  <c r="Y521" i="21"/>
  <c r="AC521" i="21"/>
  <c r="Z521" i="21"/>
  <c r="AI521" i="21"/>
  <c r="Y509" i="21"/>
  <c r="AC509" i="21"/>
  <c r="Z509" i="21"/>
  <c r="AI509" i="21"/>
  <c r="Y501" i="21"/>
  <c r="AC501" i="21"/>
  <c r="Z501" i="21"/>
  <c r="AI501" i="21"/>
  <c r="Y489" i="21"/>
  <c r="AC489" i="21"/>
  <c r="Z489" i="21"/>
  <c r="AI489" i="21"/>
  <c r="Y477" i="21"/>
  <c r="AC477" i="21"/>
  <c r="Z477" i="21"/>
  <c r="AI477" i="21"/>
  <c r="Y461" i="21"/>
  <c r="AC461" i="21"/>
  <c r="Z461" i="21"/>
  <c r="AI461" i="21"/>
  <c r="Y445" i="21"/>
  <c r="AC445" i="21"/>
  <c r="Z445" i="21"/>
  <c r="AI445" i="21"/>
  <c r="Y429" i="21"/>
  <c r="AC429" i="21"/>
  <c r="Z429" i="21"/>
  <c r="AI429" i="21"/>
  <c r="Y417" i="21"/>
  <c r="Z417" i="21"/>
  <c r="AC417" i="21"/>
  <c r="AI417" i="21"/>
  <c r="Y401" i="21"/>
  <c r="Z401" i="21"/>
  <c r="AC401" i="21"/>
  <c r="AI401" i="21"/>
  <c r="Y389" i="21"/>
  <c r="AC389" i="21"/>
  <c r="Z389" i="21"/>
  <c r="AI389" i="21"/>
  <c r="Y373" i="21"/>
  <c r="AC373" i="21"/>
  <c r="Z373" i="21"/>
  <c r="AI373" i="21"/>
  <c r="Y357" i="21"/>
  <c r="AC357" i="21"/>
  <c r="Z357" i="21"/>
  <c r="AI357" i="21"/>
  <c r="Y341" i="21"/>
  <c r="AC341" i="21"/>
  <c r="Z341" i="21"/>
  <c r="AI341" i="21"/>
  <c r="Y325" i="21"/>
  <c r="AC325" i="21"/>
  <c r="Z325" i="21"/>
  <c r="AI325" i="21"/>
  <c r="Y309" i="21"/>
  <c r="AC309" i="21"/>
  <c r="Z309" i="21"/>
  <c r="AI309" i="21"/>
  <c r="Y293" i="21"/>
  <c r="AC293" i="21"/>
  <c r="Z293" i="21"/>
  <c r="AI293" i="21"/>
  <c r="Y285" i="21"/>
  <c r="AC285" i="21"/>
  <c r="Z285" i="21"/>
  <c r="AI285" i="21"/>
  <c r="Y273" i="21"/>
  <c r="Z273" i="21"/>
  <c r="AC273" i="21"/>
  <c r="AI273" i="21"/>
  <c r="Y261" i="21"/>
  <c r="AC261" i="21"/>
  <c r="Z261" i="21"/>
  <c r="AI261" i="21"/>
  <c r="Y245" i="21"/>
  <c r="AC245" i="21"/>
  <c r="Z245" i="21"/>
  <c r="AI245" i="21"/>
  <c r="Y233" i="21"/>
  <c r="Z233" i="21"/>
  <c r="AC233" i="21"/>
  <c r="AI233" i="21"/>
  <c r="Y225" i="21"/>
  <c r="Z225" i="21"/>
  <c r="AC225" i="21"/>
  <c r="AI225" i="21"/>
  <c r="Y213" i="21"/>
  <c r="AC213" i="21"/>
  <c r="Z213" i="21"/>
  <c r="AI213" i="21"/>
  <c r="Y209" i="21"/>
  <c r="Z209" i="21"/>
  <c r="AC209" i="21"/>
  <c r="AI209" i="21"/>
  <c r="Y201" i="21"/>
  <c r="Z201" i="21"/>
  <c r="AC201" i="21"/>
  <c r="AI201" i="21"/>
  <c r="Y189" i="21"/>
  <c r="Z189" i="21"/>
  <c r="AC189" i="21"/>
  <c r="AI189" i="21"/>
  <c r="Y177" i="21"/>
  <c r="Z177" i="21"/>
  <c r="AC177" i="21"/>
  <c r="AI177" i="21"/>
  <c r="Y169" i="21"/>
  <c r="Z169" i="21"/>
  <c r="AC169" i="21"/>
  <c r="AI169" i="21"/>
  <c r="Y165" i="21"/>
  <c r="Z165" i="21"/>
  <c r="AC165" i="21"/>
  <c r="AI165" i="21"/>
  <c r="Y157" i="21"/>
  <c r="Z157" i="21"/>
  <c r="AC157" i="21"/>
  <c r="AI157" i="21"/>
  <c r="Y149" i="21"/>
  <c r="Z149" i="21"/>
  <c r="AC149" i="21"/>
  <c r="AI149" i="21"/>
  <c r="Y145" i="21"/>
  <c r="Z145" i="21"/>
  <c r="AC145" i="21"/>
  <c r="AI145" i="21"/>
  <c r="Y137" i="21"/>
  <c r="Z137" i="21"/>
  <c r="AC137" i="21"/>
  <c r="AI137" i="21"/>
  <c r="Y125" i="21"/>
  <c r="Z125" i="21"/>
  <c r="AC125" i="21"/>
  <c r="AI125" i="21"/>
  <c r="Y117" i="21"/>
  <c r="Z117" i="21"/>
  <c r="AC117" i="21"/>
  <c r="AI117" i="21"/>
  <c r="Y113" i="21"/>
  <c r="Z113" i="21"/>
  <c r="AC113" i="21"/>
  <c r="AI113" i="21"/>
  <c r="Y101" i="21"/>
  <c r="Z101" i="21"/>
  <c r="AC101" i="21"/>
  <c r="AI101" i="21"/>
  <c r="Y89" i="21"/>
  <c r="Z89" i="21"/>
  <c r="AC89" i="21"/>
  <c r="AI89" i="21"/>
  <c r="Y81" i="21"/>
  <c r="Z81" i="21"/>
  <c r="AC81" i="21"/>
  <c r="AI81" i="21"/>
  <c r="Y77" i="21"/>
  <c r="Z77" i="21"/>
  <c r="AC77" i="21"/>
  <c r="AI77" i="21"/>
  <c r="Y69" i="21"/>
  <c r="Z69" i="21"/>
  <c r="AC69" i="21"/>
  <c r="AI69" i="21"/>
  <c r="Y65" i="21"/>
  <c r="Z65" i="21"/>
  <c r="AC65" i="21"/>
  <c r="AI65" i="21"/>
  <c r="Y57" i="21"/>
  <c r="Z57" i="21"/>
  <c r="AC57" i="21"/>
  <c r="AI57" i="21"/>
  <c r="Y49" i="21"/>
  <c r="Z49" i="21"/>
  <c r="AC49" i="21"/>
  <c r="AI49" i="21"/>
  <c r="Y41" i="21"/>
  <c r="Z41" i="21"/>
  <c r="AC41" i="21"/>
  <c r="AI41" i="21"/>
  <c r="Y33" i="21"/>
  <c r="Z33" i="21"/>
  <c r="AC33" i="21"/>
  <c r="AI33" i="21"/>
  <c r="Y25" i="21"/>
  <c r="Z25" i="21"/>
  <c r="AC25" i="21"/>
  <c r="AI25" i="21"/>
  <c r="Y17" i="21"/>
  <c r="Z17" i="21"/>
  <c r="AC17" i="21"/>
  <c r="AI17" i="21"/>
  <c r="Y9" i="21"/>
  <c r="Z9" i="21"/>
  <c r="AC9" i="21"/>
  <c r="AI9" i="21"/>
  <c r="Z5" i="21"/>
  <c r="AC5" i="21"/>
  <c r="Y5" i="21"/>
  <c r="AI5" i="21"/>
  <c r="AC680" i="21"/>
  <c r="Y680" i="21"/>
  <c r="Z680" i="21"/>
  <c r="AI680" i="21"/>
  <c r="AC676" i="21"/>
  <c r="Y676" i="21"/>
  <c r="Z676" i="21"/>
  <c r="AI676" i="21"/>
  <c r="AC672" i="21"/>
  <c r="Y672" i="21"/>
  <c r="Z672" i="21"/>
  <c r="AI672" i="21"/>
  <c r="AC668" i="21"/>
  <c r="Y668" i="21"/>
  <c r="Z668" i="21"/>
  <c r="AI668" i="21"/>
  <c r="Z664" i="21"/>
  <c r="AC664" i="21"/>
  <c r="Y664" i="21"/>
  <c r="AI664" i="21"/>
  <c r="AC660" i="21"/>
  <c r="Y660" i="21"/>
  <c r="Z660" i="21"/>
  <c r="AI660" i="21"/>
  <c r="Z656" i="21"/>
  <c r="AC656" i="21"/>
  <c r="Y656" i="21"/>
  <c r="AI656" i="21"/>
  <c r="AC652" i="21"/>
  <c r="Y652" i="21"/>
  <c r="Z652" i="21"/>
  <c r="AI652" i="21"/>
  <c r="Z648" i="21"/>
  <c r="AC648" i="21"/>
  <c r="Y648" i="21"/>
  <c r="AI648" i="21"/>
  <c r="AC644" i="21"/>
  <c r="Y644" i="21"/>
  <c r="Z644" i="21"/>
  <c r="AI644" i="21"/>
  <c r="Z640" i="21"/>
  <c r="AC640" i="21"/>
  <c r="Y640" i="21"/>
  <c r="AI640" i="21"/>
  <c r="AC636" i="21"/>
  <c r="Y636" i="21"/>
  <c r="Z636" i="21"/>
  <c r="AI636" i="21"/>
  <c r="Z632" i="21"/>
  <c r="AC632" i="21"/>
  <c r="Y632" i="21"/>
  <c r="AI632" i="21"/>
  <c r="AC628" i="21"/>
  <c r="Y628" i="21"/>
  <c r="Z628" i="21"/>
  <c r="AI628" i="21"/>
  <c r="Z624" i="21"/>
  <c r="AC624" i="21"/>
  <c r="Y624" i="21"/>
  <c r="AI624" i="21"/>
  <c r="AC620" i="21"/>
  <c r="Y620" i="21"/>
  <c r="Z620" i="21"/>
  <c r="AI620" i="21"/>
  <c r="Z616" i="21"/>
  <c r="AC616" i="21"/>
  <c r="Y616" i="21"/>
  <c r="AI616" i="21"/>
  <c r="AC612" i="21"/>
  <c r="Y612" i="21"/>
  <c r="Z612" i="21"/>
  <c r="AI612" i="21"/>
  <c r="Z608" i="21"/>
  <c r="AC608" i="21"/>
  <c r="Y608" i="21"/>
  <c r="AI608" i="21"/>
  <c r="AC604" i="21"/>
  <c r="Y604" i="21"/>
  <c r="Z604" i="21"/>
  <c r="AI604" i="21"/>
  <c r="Z600" i="21"/>
  <c r="AC600" i="21"/>
  <c r="Y600" i="21"/>
  <c r="AI600" i="21"/>
  <c r="Z596" i="21"/>
  <c r="AC596" i="21"/>
  <c r="Y596" i="21"/>
  <c r="AI596" i="21"/>
  <c r="Z592" i="21"/>
  <c r="AC592" i="21"/>
  <c r="Y592" i="21"/>
  <c r="AI592" i="21"/>
  <c r="Z588" i="21"/>
  <c r="AC588" i="21"/>
  <c r="Y588" i="21"/>
  <c r="AI588" i="21"/>
  <c r="Z584" i="21"/>
  <c r="AC584" i="21"/>
  <c r="Y584" i="21"/>
  <c r="AI584" i="21"/>
  <c r="Z580" i="21"/>
  <c r="AC580" i="21"/>
  <c r="Y580" i="21"/>
  <c r="AI580" i="21"/>
  <c r="Z576" i="21"/>
  <c r="AC576" i="21"/>
  <c r="Y576" i="21"/>
  <c r="AI576" i="21"/>
  <c r="Z572" i="21"/>
  <c r="AC572" i="21"/>
  <c r="Y572" i="21"/>
  <c r="AI572" i="21"/>
  <c r="Z568" i="21"/>
  <c r="AC568" i="21"/>
  <c r="Y568" i="21"/>
  <c r="AI568" i="21"/>
  <c r="Z564" i="21"/>
  <c r="AC564" i="21"/>
  <c r="Y564" i="21"/>
  <c r="AI564" i="21"/>
  <c r="Z560" i="21"/>
  <c r="AC560" i="21"/>
  <c r="Y560" i="21"/>
  <c r="AI560" i="21"/>
  <c r="Z556" i="21"/>
  <c r="AC556" i="21"/>
  <c r="Y556" i="21"/>
  <c r="AI556" i="21"/>
  <c r="Z552" i="21"/>
  <c r="AC552" i="21"/>
  <c r="Y552" i="21"/>
  <c r="AI552" i="21"/>
  <c r="Z548" i="21"/>
  <c r="AC548" i="21"/>
  <c r="Y548" i="21"/>
  <c r="AI548" i="21"/>
  <c r="Z544" i="21"/>
  <c r="AC544" i="21"/>
  <c r="Y544" i="21"/>
  <c r="AI544" i="21"/>
  <c r="Z540" i="21"/>
  <c r="AC540" i="21"/>
  <c r="Y540" i="21"/>
  <c r="AI540" i="21"/>
  <c r="Z536" i="21"/>
  <c r="AC536" i="21"/>
  <c r="Y536" i="21"/>
  <c r="AI536" i="21"/>
  <c r="Z532" i="21"/>
  <c r="AC532" i="21"/>
  <c r="Y532" i="21"/>
  <c r="AI532" i="21"/>
  <c r="Z528" i="21"/>
  <c r="AC528" i="21"/>
  <c r="Y528" i="21"/>
  <c r="AI528" i="21"/>
  <c r="Z524" i="21"/>
  <c r="AC524" i="21"/>
  <c r="Y524" i="21"/>
  <c r="AI524" i="21"/>
  <c r="Z520" i="21"/>
  <c r="AC520" i="21"/>
  <c r="Y520" i="21"/>
  <c r="AI520" i="21"/>
  <c r="Z516" i="21"/>
  <c r="AC516" i="21"/>
  <c r="Y516" i="21"/>
  <c r="AI516" i="21"/>
  <c r="Z512" i="21"/>
  <c r="AC512" i="21"/>
  <c r="Y512" i="21"/>
  <c r="AI512" i="21"/>
  <c r="Z508" i="21"/>
  <c r="AC508" i="21"/>
  <c r="Y508" i="21"/>
  <c r="AI508" i="21"/>
  <c r="Z504" i="21"/>
  <c r="AC504" i="21"/>
  <c r="Y504" i="21"/>
  <c r="AI504" i="21"/>
  <c r="Z500" i="21"/>
  <c r="AC500" i="21"/>
  <c r="Y500" i="21"/>
  <c r="AI500" i="21"/>
  <c r="Z496" i="21"/>
  <c r="AC496" i="21"/>
  <c r="Y496" i="21"/>
  <c r="AI496" i="21"/>
  <c r="Z492" i="21"/>
  <c r="AC492" i="21"/>
  <c r="Y492" i="21"/>
  <c r="AI492" i="21"/>
  <c r="Z488" i="21"/>
  <c r="AC488" i="21"/>
  <c r="Y488" i="21"/>
  <c r="AI488" i="21"/>
  <c r="Y484" i="21"/>
  <c r="Z484" i="21"/>
  <c r="AC484" i="21"/>
  <c r="AI484" i="21"/>
  <c r="Y480" i="21"/>
  <c r="Z480" i="21"/>
  <c r="AC480" i="21"/>
  <c r="AI480" i="21"/>
  <c r="Y476" i="21"/>
  <c r="Z476" i="21"/>
  <c r="AC476" i="21"/>
  <c r="AI476" i="21"/>
  <c r="Y472" i="21"/>
  <c r="Z472" i="21"/>
  <c r="AC472" i="21"/>
  <c r="AI472" i="21"/>
  <c r="Y468" i="21"/>
  <c r="Z468" i="21"/>
  <c r="AC468" i="21"/>
  <c r="AI468" i="21"/>
  <c r="Y464" i="21"/>
  <c r="Z464" i="21"/>
  <c r="AC464" i="21"/>
  <c r="AI464" i="21"/>
  <c r="Y460" i="21"/>
  <c r="Z460" i="21"/>
  <c r="AC460" i="21"/>
  <c r="AI460" i="21"/>
  <c r="Y456" i="21"/>
  <c r="Z456" i="21"/>
  <c r="AC456" i="21"/>
  <c r="AI456" i="21"/>
  <c r="Y452" i="21"/>
  <c r="Z452" i="21"/>
  <c r="AC452" i="21"/>
  <c r="AI452" i="21"/>
  <c r="Y448" i="21"/>
  <c r="Z448" i="21"/>
  <c r="AC448" i="21"/>
  <c r="AI448" i="21"/>
  <c r="Y444" i="21"/>
  <c r="Z444" i="21"/>
  <c r="AC444" i="21"/>
  <c r="AI444" i="21"/>
  <c r="Y440" i="21"/>
  <c r="Z440" i="21"/>
  <c r="AC440" i="21"/>
  <c r="AI440" i="21"/>
  <c r="Y436" i="21"/>
  <c r="Z436" i="21"/>
  <c r="AC436" i="21"/>
  <c r="AI436" i="21"/>
  <c r="Y432" i="21"/>
  <c r="Z432" i="21"/>
  <c r="AC432" i="21"/>
  <c r="AI432" i="21"/>
  <c r="Y428" i="21"/>
  <c r="Z428" i="21"/>
  <c r="AC428" i="21"/>
  <c r="AI428" i="21"/>
  <c r="Y424" i="21"/>
  <c r="Z424" i="21"/>
  <c r="AC424" i="21"/>
  <c r="AI424" i="21"/>
  <c r="Y420" i="21"/>
  <c r="Z420" i="21"/>
  <c r="AC420" i="21"/>
  <c r="AI420" i="21"/>
  <c r="Y416" i="21"/>
  <c r="Z416" i="21"/>
  <c r="AC416" i="21"/>
  <c r="AI416" i="21"/>
  <c r="Y412" i="21"/>
  <c r="Z412" i="21"/>
  <c r="AC412" i="21"/>
  <c r="AI412" i="21"/>
  <c r="Y408" i="21"/>
  <c r="Z408" i="21"/>
  <c r="AC408" i="21"/>
  <c r="AI408" i="21"/>
  <c r="Y404" i="21"/>
  <c r="Z404" i="21"/>
  <c r="AC404" i="21"/>
  <c r="AI404" i="21"/>
  <c r="Y400" i="21"/>
  <c r="Z400" i="21"/>
  <c r="AC400" i="21"/>
  <c r="AI400" i="21"/>
  <c r="Y396" i="21"/>
  <c r="Z396" i="21"/>
  <c r="AC396" i="21"/>
  <c r="AI396" i="21"/>
  <c r="Y392" i="21"/>
  <c r="Z392" i="21"/>
  <c r="AC392" i="21"/>
  <c r="AI392" i="21"/>
  <c r="Y388" i="21"/>
  <c r="Z388" i="21"/>
  <c r="AC388" i="21"/>
  <c r="AI388" i="21"/>
  <c r="Y384" i="21"/>
  <c r="Z384" i="21"/>
  <c r="AC384" i="21"/>
  <c r="AI384" i="21"/>
  <c r="Y380" i="21"/>
  <c r="Z380" i="21"/>
  <c r="AC380" i="21"/>
  <c r="AI380" i="21"/>
  <c r="Y376" i="21"/>
  <c r="Z376" i="21"/>
  <c r="AC376" i="21"/>
  <c r="AI376" i="21"/>
  <c r="Y372" i="21"/>
  <c r="Z372" i="21"/>
  <c r="AC372" i="21"/>
  <c r="AI372" i="21"/>
  <c r="Y368" i="21"/>
  <c r="Z368" i="21"/>
  <c r="AC368" i="21"/>
  <c r="AI368" i="21"/>
  <c r="Y364" i="21"/>
  <c r="Z364" i="21"/>
  <c r="AC364" i="21"/>
  <c r="AI364" i="21"/>
  <c r="Y360" i="21"/>
  <c r="Z360" i="21"/>
  <c r="AC360" i="21"/>
  <c r="AI360" i="21"/>
  <c r="Y356" i="21"/>
  <c r="Z356" i="21"/>
  <c r="AC356" i="21"/>
  <c r="AI356" i="21"/>
  <c r="Y352" i="21"/>
  <c r="Z352" i="21"/>
  <c r="AC352" i="21"/>
  <c r="AI352" i="21"/>
  <c r="Y348" i="21"/>
  <c r="Z348" i="21"/>
  <c r="AC348" i="21"/>
  <c r="AI348" i="21"/>
  <c r="Y344" i="21"/>
  <c r="Z344" i="21"/>
  <c r="AC344" i="21"/>
  <c r="AI344" i="21"/>
  <c r="Y340" i="21"/>
  <c r="Z340" i="21"/>
  <c r="AC340" i="21"/>
  <c r="AI340" i="21"/>
  <c r="Y336" i="21"/>
  <c r="Z336" i="21"/>
  <c r="AC336" i="21"/>
  <c r="AI336" i="21"/>
  <c r="Y332" i="21"/>
  <c r="Z332" i="21"/>
  <c r="AC332" i="21"/>
  <c r="AI332" i="21"/>
  <c r="Y328" i="21"/>
  <c r="Z328" i="21"/>
  <c r="AC328" i="21"/>
  <c r="AI328" i="21"/>
  <c r="Y324" i="21"/>
  <c r="Z324" i="21"/>
  <c r="AC324" i="21"/>
  <c r="AI324" i="21"/>
  <c r="Y320" i="21"/>
  <c r="Z320" i="21"/>
  <c r="AC320" i="21"/>
  <c r="AI320" i="21"/>
  <c r="Y316" i="21"/>
  <c r="Z316" i="21"/>
  <c r="AC316" i="21"/>
  <c r="AI316" i="21"/>
  <c r="Y312" i="21"/>
  <c r="Z312" i="21"/>
  <c r="AC312" i="21"/>
  <c r="AI312" i="21"/>
  <c r="Y308" i="21"/>
  <c r="Z308" i="21"/>
  <c r="AC308" i="21"/>
  <c r="AI308" i="21"/>
  <c r="Y304" i="21"/>
  <c r="Z304" i="21"/>
  <c r="AC304" i="21"/>
  <c r="AI304" i="21"/>
  <c r="Y300" i="21"/>
  <c r="Z300" i="21"/>
  <c r="AC300" i="21"/>
  <c r="AI300" i="21"/>
  <c r="Y296" i="21"/>
  <c r="Z296" i="21"/>
  <c r="AC296" i="21"/>
  <c r="AI296" i="21"/>
  <c r="Y292" i="21"/>
  <c r="Z292" i="21"/>
  <c r="AC292" i="21"/>
  <c r="AI292" i="21"/>
  <c r="Y288" i="21"/>
  <c r="Z288" i="21"/>
  <c r="AC288" i="21"/>
  <c r="AI288" i="21"/>
  <c r="Y284" i="21"/>
  <c r="Z284" i="21"/>
  <c r="AC284" i="21"/>
  <c r="AI284" i="21"/>
  <c r="Y280" i="21"/>
  <c r="Z280" i="21"/>
  <c r="AC280" i="21"/>
  <c r="AI280" i="21"/>
  <c r="Y276" i="21"/>
  <c r="Z276" i="21"/>
  <c r="AC276" i="21"/>
  <c r="AI276" i="21"/>
  <c r="Y272" i="21"/>
  <c r="Z272" i="21"/>
  <c r="AC272" i="21"/>
  <c r="AI272" i="21"/>
  <c r="Y268" i="21"/>
  <c r="Z268" i="21"/>
  <c r="AC268" i="21"/>
  <c r="AI268" i="21"/>
  <c r="Y264" i="21"/>
  <c r="Z264" i="21"/>
  <c r="AC264" i="21"/>
  <c r="AI264" i="21"/>
  <c r="Y260" i="21"/>
  <c r="Z260" i="21"/>
  <c r="AC260" i="21"/>
  <c r="AI260" i="21"/>
  <c r="Y256" i="21"/>
  <c r="Z256" i="21"/>
  <c r="AC256" i="21"/>
  <c r="AI256" i="21"/>
  <c r="Y252" i="21"/>
  <c r="Z252" i="21"/>
  <c r="AC252" i="21"/>
  <c r="AI252" i="21"/>
  <c r="Y248" i="21"/>
  <c r="Z248" i="21"/>
  <c r="AC248" i="21"/>
  <c r="AI248" i="21"/>
  <c r="Y244" i="21"/>
  <c r="Z244" i="21"/>
  <c r="AC244" i="21"/>
  <c r="AI244" i="21"/>
  <c r="Y240" i="21"/>
  <c r="Z240" i="21"/>
  <c r="AC240" i="21"/>
  <c r="AI240" i="21"/>
  <c r="Y236" i="21"/>
  <c r="Z236" i="21"/>
  <c r="AC236" i="21"/>
  <c r="AI236" i="21"/>
  <c r="Y232" i="21"/>
  <c r="Z232" i="21"/>
  <c r="AC232" i="21"/>
  <c r="AI232" i="21"/>
  <c r="Y228" i="21"/>
  <c r="Z228" i="21"/>
  <c r="AC228" i="21"/>
  <c r="AI228" i="21"/>
  <c r="Y224" i="21"/>
  <c r="Z224" i="21"/>
  <c r="AC224" i="21"/>
  <c r="AI224" i="21"/>
  <c r="Y220" i="21"/>
  <c r="Z220" i="21"/>
  <c r="AC220" i="21"/>
  <c r="AI220" i="21"/>
  <c r="Y216" i="21"/>
  <c r="Z216" i="21"/>
  <c r="AC216" i="21"/>
  <c r="AI216" i="21"/>
  <c r="Y212" i="21"/>
  <c r="Z212" i="21"/>
  <c r="AC212" i="21"/>
  <c r="AI212" i="21"/>
  <c r="Y208" i="21"/>
  <c r="Z208" i="21"/>
  <c r="AC208" i="21"/>
  <c r="AI208" i="21"/>
  <c r="Y204" i="21"/>
  <c r="Z204" i="21"/>
  <c r="AC204" i="21"/>
  <c r="AI204" i="21"/>
  <c r="Y200" i="21"/>
  <c r="Z200" i="21"/>
  <c r="AC200" i="21"/>
  <c r="AI200" i="21"/>
  <c r="Y196" i="21"/>
  <c r="Z196" i="21"/>
  <c r="AC196" i="21"/>
  <c r="AI196" i="21"/>
  <c r="Y192" i="21"/>
  <c r="Z192" i="21"/>
  <c r="AC192" i="21"/>
  <c r="AI192" i="21"/>
  <c r="Y188" i="21"/>
  <c r="Z188" i="21"/>
  <c r="AC188" i="21"/>
  <c r="AI188" i="21"/>
  <c r="Y184" i="21"/>
  <c r="Z184" i="21"/>
  <c r="AC184" i="21"/>
  <c r="AI184" i="21"/>
  <c r="Y180" i="21"/>
  <c r="Z180" i="21"/>
  <c r="AC180" i="21"/>
  <c r="AI180" i="21"/>
  <c r="Y176" i="21"/>
  <c r="Z176" i="21"/>
  <c r="AC176" i="21"/>
  <c r="AI176" i="21"/>
  <c r="Y172" i="21"/>
  <c r="Z172" i="21"/>
  <c r="AC172" i="21"/>
  <c r="AI172" i="21"/>
  <c r="Y168" i="21"/>
  <c r="Z168" i="21"/>
  <c r="AC168" i="21"/>
  <c r="AI168" i="21"/>
  <c r="Y164" i="21"/>
  <c r="Z164" i="21"/>
  <c r="AC164" i="21"/>
  <c r="AI164" i="21"/>
  <c r="Y160" i="21"/>
  <c r="Z160" i="21"/>
  <c r="AC160" i="21"/>
  <c r="AI160" i="21"/>
  <c r="Y156" i="21"/>
  <c r="Z156" i="21"/>
  <c r="AC156" i="21"/>
  <c r="AI156" i="21"/>
  <c r="Y152" i="21"/>
  <c r="Z152" i="21"/>
  <c r="AC152" i="21"/>
  <c r="AI152" i="21"/>
  <c r="Y148" i="21"/>
  <c r="Z148" i="21"/>
  <c r="AC148" i="21"/>
  <c r="AI148" i="21"/>
  <c r="Y144" i="21"/>
  <c r="Z144" i="21"/>
  <c r="AC144" i="21"/>
  <c r="AI144" i="21"/>
  <c r="Y140" i="21"/>
  <c r="Z140" i="21"/>
  <c r="AC140" i="21"/>
  <c r="AI140" i="21"/>
  <c r="Y136" i="21"/>
  <c r="Z136" i="21"/>
  <c r="AC136" i="21"/>
  <c r="AI136" i="21"/>
  <c r="Y132" i="21"/>
  <c r="Z132" i="21"/>
  <c r="AC132" i="21"/>
  <c r="AI132" i="21"/>
  <c r="Y128" i="21"/>
  <c r="Z128" i="21"/>
  <c r="AC128" i="21"/>
  <c r="AI128" i="21"/>
  <c r="Y124" i="21"/>
  <c r="Z124" i="21"/>
  <c r="AC124" i="21"/>
  <c r="AI124" i="21"/>
  <c r="Y120" i="21"/>
  <c r="Z120" i="21"/>
  <c r="AC120" i="21"/>
  <c r="AI120" i="21"/>
  <c r="Y116" i="21"/>
  <c r="Z116" i="21"/>
  <c r="AC116" i="21"/>
  <c r="AI116" i="21"/>
  <c r="Y112" i="21"/>
  <c r="Z112" i="21"/>
  <c r="AC112" i="21"/>
  <c r="AI112" i="21"/>
  <c r="Y108" i="21"/>
  <c r="Z108" i="21"/>
  <c r="AC108" i="21"/>
  <c r="AI108" i="21"/>
  <c r="Y104" i="21"/>
  <c r="Z104" i="21"/>
  <c r="AC104" i="21"/>
  <c r="AI104" i="21"/>
  <c r="Y100" i="21"/>
  <c r="Z100" i="21"/>
  <c r="AC100" i="21"/>
  <c r="AI100" i="21"/>
  <c r="Y96" i="21"/>
  <c r="Z96" i="21"/>
  <c r="AC96" i="21"/>
  <c r="AI96" i="21"/>
  <c r="Y92" i="21"/>
  <c r="Z92" i="21"/>
  <c r="AC92" i="21"/>
  <c r="AI92" i="21"/>
  <c r="Y88" i="21"/>
  <c r="Z88" i="21"/>
  <c r="AC88" i="21"/>
  <c r="AI88" i="21"/>
  <c r="Y84" i="21"/>
  <c r="Z84" i="21"/>
  <c r="AC84" i="21"/>
  <c r="AI84" i="21"/>
  <c r="Y80" i="21"/>
  <c r="Z80" i="21"/>
  <c r="AC80" i="21"/>
  <c r="AI80" i="21"/>
  <c r="Y76" i="21"/>
  <c r="Z76" i="21"/>
  <c r="AC76" i="21"/>
  <c r="AI76" i="21"/>
  <c r="Y72" i="21"/>
  <c r="Z72" i="21"/>
  <c r="AC72" i="21"/>
  <c r="AI72" i="21"/>
  <c r="Y68" i="21"/>
  <c r="Z68" i="21"/>
  <c r="AC68" i="21"/>
  <c r="AI68" i="21"/>
  <c r="Y64" i="21"/>
  <c r="Z64" i="21"/>
  <c r="AC64" i="21"/>
  <c r="AI64" i="21"/>
  <c r="Y60" i="21"/>
  <c r="Z60" i="21"/>
  <c r="AC60" i="21"/>
  <c r="AI60" i="21"/>
  <c r="Y56" i="21"/>
  <c r="Z56" i="21"/>
  <c r="AC56" i="21"/>
  <c r="AI56" i="21"/>
  <c r="Y52" i="21"/>
  <c r="Z52" i="21"/>
  <c r="AC52" i="21"/>
  <c r="AI52" i="21"/>
  <c r="Y48" i="21"/>
  <c r="Z48" i="21"/>
  <c r="AC48" i="21"/>
  <c r="AI48" i="21"/>
  <c r="Y44" i="21"/>
  <c r="Z44" i="21"/>
  <c r="AC44" i="21"/>
  <c r="AI44" i="21"/>
  <c r="Y40" i="21"/>
  <c r="Z40" i="21"/>
  <c r="AC40" i="21"/>
  <c r="AI40" i="21"/>
  <c r="Y36" i="21"/>
  <c r="Z36" i="21"/>
  <c r="AC36" i="21"/>
  <c r="AI36" i="21"/>
  <c r="Y32" i="21"/>
  <c r="Z32" i="21"/>
  <c r="AC32" i="21"/>
  <c r="AI32" i="21"/>
  <c r="Y28" i="21"/>
  <c r="Z28" i="21"/>
  <c r="AC28" i="21"/>
  <c r="AI28" i="21"/>
  <c r="Y24" i="21"/>
  <c r="Z24" i="21"/>
  <c r="AC24" i="21"/>
  <c r="AI24" i="21"/>
  <c r="Y20" i="21"/>
  <c r="Z20" i="21"/>
  <c r="AC20" i="21"/>
  <c r="AI20" i="21"/>
  <c r="Y16" i="21"/>
  <c r="Z16" i="21"/>
  <c r="AC16" i="21"/>
  <c r="AI16" i="21"/>
  <c r="Y12" i="21"/>
  <c r="Z12" i="21"/>
  <c r="AC12" i="21"/>
  <c r="AI12" i="21"/>
  <c r="Y8" i="21"/>
  <c r="Z8" i="21"/>
  <c r="AC8" i="21"/>
  <c r="AI8" i="21"/>
  <c r="Z4" i="21"/>
  <c r="AC4" i="21"/>
  <c r="Y4" i="21"/>
  <c r="AI4" i="21"/>
  <c r="Z673" i="21"/>
  <c r="AC673" i="21"/>
  <c r="Y673" i="21"/>
  <c r="AI673" i="21"/>
  <c r="Y661" i="21"/>
  <c r="AC661" i="21"/>
  <c r="Z661" i="21"/>
  <c r="AI661" i="21"/>
  <c r="Y645" i="21"/>
  <c r="AC645" i="21"/>
  <c r="Z645" i="21"/>
  <c r="AI645" i="21"/>
  <c r="Y637" i="21"/>
  <c r="AC637" i="21"/>
  <c r="Z637" i="21"/>
  <c r="AI637" i="21"/>
  <c r="Y625" i="21"/>
  <c r="AC625" i="21"/>
  <c r="Z625" i="21"/>
  <c r="AI625" i="21"/>
  <c r="Y613" i="21"/>
  <c r="AC613" i="21"/>
  <c r="Z613" i="21"/>
  <c r="AI613" i="21"/>
  <c r="Y593" i="21"/>
  <c r="AC593" i="21"/>
  <c r="Z593" i="21"/>
  <c r="AI593" i="21"/>
  <c r="Y581" i="21"/>
  <c r="AC581" i="21"/>
  <c r="Z581" i="21"/>
  <c r="AI581" i="21"/>
  <c r="Y573" i="21"/>
  <c r="AC573" i="21"/>
  <c r="Z573" i="21"/>
  <c r="AI573" i="21"/>
  <c r="Y565" i="21"/>
  <c r="AC565" i="21"/>
  <c r="Z565" i="21"/>
  <c r="AI565" i="21"/>
  <c r="Y549" i="21"/>
  <c r="AC549" i="21"/>
  <c r="Z549" i="21"/>
  <c r="AI549" i="21"/>
  <c r="Y537" i="21"/>
  <c r="AC537" i="21"/>
  <c r="Z537" i="21"/>
  <c r="AI537" i="21"/>
  <c r="Y525" i="21"/>
  <c r="AC525" i="21"/>
  <c r="Z525" i="21"/>
  <c r="AI525" i="21"/>
  <c r="Y513" i="21"/>
  <c r="AC513" i="21"/>
  <c r="Z513" i="21"/>
  <c r="AI513" i="21"/>
  <c r="Y497" i="21"/>
  <c r="AC497" i="21"/>
  <c r="Z497" i="21"/>
  <c r="AI497" i="21"/>
  <c r="Y485" i="21"/>
  <c r="AC485" i="21"/>
  <c r="Z485" i="21"/>
  <c r="AI485" i="21"/>
  <c r="Y473" i="21"/>
  <c r="Z473" i="21"/>
  <c r="AC473" i="21"/>
  <c r="AI473" i="21"/>
  <c r="Y465" i="21"/>
  <c r="Z465" i="21"/>
  <c r="AC465" i="21"/>
  <c r="AI465" i="21"/>
  <c r="Y453" i="21"/>
  <c r="AC453" i="21"/>
  <c r="Z453" i="21"/>
  <c r="AI453" i="21"/>
  <c r="Y441" i="21"/>
  <c r="Z441" i="21"/>
  <c r="AC441" i="21"/>
  <c r="AI441" i="21"/>
  <c r="Y433" i="21"/>
  <c r="Z433" i="21"/>
  <c r="AC433" i="21"/>
  <c r="AI433" i="21"/>
  <c r="Y413" i="21"/>
  <c r="AC413" i="21"/>
  <c r="Z413" i="21"/>
  <c r="AI413" i="21"/>
  <c r="Y405" i="21"/>
  <c r="AC405" i="21"/>
  <c r="Z405" i="21"/>
  <c r="AI405" i="21"/>
  <c r="Y393" i="21"/>
  <c r="Z393" i="21"/>
  <c r="AC393" i="21"/>
  <c r="AI393" i="21"/>
  <c r="Y381" i="21"/>
  <c r="AC381" i="21"/>
  <c r="Z381" i="21"/>
  <c r="AI381" i="21"/>
  <c r="Y369" i="21"/>
  <c r="Z369" i="21"/>
  <c r="AC369" i="21"/>
  <c r="AI369" i="21"/>
  <c r="Y361" i="21"/>
  <c r="Z361" i="21"/>
  <c r="AC361" i="21"/>
  <c r="AI361" i="21"/>
  <c r="Y349" i="21"/>
  <c r="AC349" i="21"/>
  <c r="Z349" i="21"/>
  <c r="AI349" i="21"/>
  <c r="Y337" i="21"/>
  <c r="Z337" i="21"/>
  <c r="AC337" i="21"/>
  <c r="AI337" i="21"/>
  <c r="Y321" i="21"/>
  <c r="Z321" i="21"/>
  <c r="AC321" i="21"/>
  <c r="AI321" i="21"/>
  <c r="Y313" i="21"/>
  <c r="Z313" i="21"/>
  <c r="AC313" i="21"/>
  <c r="AI313" i="21"/>
  <c r="Y297" i="21"/>
  <c r="Z297" i="21"/>
  <c r="AC297" i="21"/>
  <c r="AI297" i="21"/>
  <c r="Y281" i="21"/>
  <c r="Z281" i="21"/>
  <c r="AC281" i="21"/>
  <c r="AI281" i="21"/>
  <c r="Y265" i="21"/>
  <c r="Z265" i="21"/>
  <c r="AC265" i="21"/>
  <c r="AI265" i="21"/>
  <c r="Y253" i="21"/>
  <c r="AC253" i="21"/>
  <c r="Z253" i="21"/>
  <c r="AI253" i="21"/>
  <c r="Y241" i="21"/>
  <c r="Z241" i="21"/>
  <c r="AC241" i="21"/>
  <c r="AI241" i="21"/>
  <c r="Y229" i="21"/>
  <c r="AC229" i="21"/>
  <c r="Z229" i="21"/>
  <c r="AI229" i="21"/>
  <c r="Y217" i="21"/>
  <c r="Z217" i="21"/>
  <c r="AC217" i="21"/>
  <c r="AI217" i="21"/>
  <c r="Y205" i="21"/>
  <c r="AC205" i="21"/>
  <c r="Z205" i="21"/>
  <c r="AI205" i="21"/>
  <c r="Y197" i="21"/>
  <c r="Z197" i="21"/>
  <c r="AC197" i="21"/>
  <c r="AI197" i="21"/>
  <c r="Y185" i="21"/>
  <c r="Z185" i="21"/>
  <c r="AC185" i="21"/>
  <c r="AI185" i="21"/>
  <c r="Y181" i="21"/>
  <c r="Z181" i="21"/>
  <c r="AC181" i="21"/>
  <c r="AI181" i="21"/>
  <c r="Y173" i="21"/>
  <c r="Z173" i="21"/>
  <c r="AC173" i="21"/>
  <c r="AI173" i="21"/>
  <c r="Y161" i="21"/>
  <c r="Z161" i="21"/>
  <c r="AC161" i="21"/>
  <c r="AI161" i="21"/>
  <c r="Y153" i="21"/>
  <c r="Z153" i="21"/>
  <c r="AC153" i="21"/>
  <c r="AI153" i="21"/>
  <c r="Y141" i="21"/>
  <c r="Z141" i="21"/>
  <c r="AC141" i="21"/>
  <c r="AI141" i="21"/>
  <c r="Y133" i="21"/>
  <c r="Z133" i="21"/>
  <c r="AC133" i="21"/>
  <c r="AI133" i="21"/>
  <c r="Y129" i="21"/>
  <c r="Z129" i="21"/>
  <c r="AC129" i="21"/>
  <c r="AI129" i="21"/>
  <c r="Y121" i="21"/>
  <c r="Z121" i="21"/>
  <c r="AC121" i="21"/>
  <c r="AI121" i="21"/>
  <c r="Y109" i="21"/>
  <c r="Z109" i="21"/>
  <c r="AC109" i="21"/>
  <c r="AI109" i="21"/>
  <c r="Y105" i="21"/>
  <c r="Z105" i="21"/>
  <c r="AC105" i="21"/>
  <c r="AI105" i="21"/>
  <c r="Y97" i="21"/>
  <c r="Z97" i="21"/>
  <c r="AC97" i="21"/>
  <c r="AI97" i="21"/>
  <c r="Y93" i="21"/>
  <c r="Z93" i="21"/>
  <c r="AC93" i="21"/>
  <c r="AI93" i="21"/>
  <c r="Y85" i="21"/>
  <c r="Z85" i="21"/>
  <c r="AC85" i="21"/>
  <c r="AI85" i="21"/>
  <c r="Y73" i="21"/>
  <c r="Z73" i="21"/>
  <c r="AC73" i="21"/>
  <c r="AI73" i="21"/>
  <c r="Y61" i="21"/>
  <c r="Z61" i="21"/>
  <c r="AC61" i="21"/>
  <c r="AI61" i="21"/>
  <c r="Y53" i="21"/>
  <c r="Z53" i="21"/>
  <c r="AC53" i="21"/>
  <c r="AI53" i="21"/>
  <c r="Y45" i="21"/>
  <c r="Z45" i="21"/>
  <c r="AC45" i="21"/>
  <c r="AI45" i="21"/>
  <c r="Y37" i="21"/>
  <c r="Z37" i="21"/>
  <c r="AC37" i="21"/>
  <c r="AI37" i="21"/>
  <c r="Y29" i="21"/>
  <c r="Z29" i="21"/>
  <c r="AC29" i="21"/>
  <c r="AI29" i="21"/>
  <c r="Y21" i="21"/>
  <c r="Z21" i="21"/>
  <c r="AC21" i="21"/>
  <c r="AI21" i="21"/>
  <c r="Y13" i="21"/>
  <c r="Z13" i="21"/>
  <c r="AC13" i="21"/>
  <c r="AI13" i="21"/>
  <c r="U62" i="21"/>
  <c r="V62" i="21" s="1"/>
  <c r="U3" i="21"/>
  <c r="V3" i="21" s="1"/>
  <c r="U4" i="21"/>
  <c r="V4" i="21" s="1"/>
  <c r="U5" i="21"/>
  <c r="V5" i="21" s="1"/>
  <c r="U6" i="21"/>
  <c r="V6" i="21" s="1"/>
  <c r="U7" i="21"/>
  <c r="V7" i="21" s="1"/>
  <c r="U8" i="21"/>
  <c r="V8" i="21" s="1"/>
  <c r="U9" i="21"/>
  <c r="V9" i="21" s="1"/>
  <c r="U10" i="21"/>
  <c r="V10" i="21" s="1"/>
  <c r="U11" i="21"/>
  <c r="V11" i="21" s="1"/>
  <c r="U12" i="21"/>
  <c r="V12" i="21" s="1"/>
  <c r="U13" i="21"/>
  <c r="V13" i="21" s="1"/>
  <c r="U14" i="21"/>
  <c r="V14" i="21" s="1"/>
  <c r="U15" i="21"/>
  <c r="V15" i="21" s="1"/>
  <c r="U16" i="21"/>
  <c r="V16" i="21" s="1"/>
  <c r="U17" i="21"/>
  <c r="V17" i="21" s="1"/>
  <c r="U18" i="21"/>
  <c r="V18" i="21" s="1"/>
  <c r="U19" i="21"/>
  <c r="V19" i="21" s="1"/>
  <c r="U20" i="21"/>
  <c r="V20" i="21" s="1"/>
  <c r="U21" i="21"/>
  <c r="V21" i="21" s="1"/>
  <c r="U22" i="21"/>
  <c r="V22" i="21" s="1"/>
  <c r="U23" i="21"/>
  <c r="V23" i="21" s="1"/>
  <c r="U24" i="21"/>
  <c r="V24" i="21" s="1"/>
  <c r="U25" i="21"/>
  <c r="V25" i="21" s="1"/>
  <c r="U26" i="21"/>
  <c r="V26" i="21" s="1"/>
  <c r="U27" i="21"/>
  <c r="V27" i="21" s="1"/>
  <c r="U28" i="21"/>
  <c r="V28" i="21" s="1"/>
  <c r="U29" i="21"/>
  <c r="V29" i="21" s="1"/>
  <c r="U30" i="21"/>
  <c r="V30" i="21" s="1"/>
  <c r="U31" i="21"/>
  <c r="V31" i="21" s="1"/>
  <c r="U32" i="21"/>
  <c r="V32" i="21" s="1"/>
  <c r="U33" i="21"/>
  <c r="V33" i="21" s="1"/>
  <c r="U34" i="21"/>
  <c r="V34" i="21" s="1"/>
  <c r="U35" i="21"/>
  <c r="V35" i="21" s="1"/>
  <c r="U36" i="21"/>
  <c r="V36" i="21" s="1"/>
  <c r="U37" i="21"/>
  <c r="V37" i="21" s="1"/>
  <c r="U38" i="21"/>
  <c r="V38" i="21" s="1"/>
  <c r="U39" i="21"/>
  <c r="V39" i="21" s="1"/>
  <c r="U40" i="21"/>
  <c r="V40" i="21" s="1"/>
  <c r="U41" i="21"/>
  <c r="V41" i="21" s="1"/>
  <c r="U42" i="21"/>
  <c r="V42" i="21" s="1"/>
  <c r="U43" i="21"/>
  <c r="V43" i="21" s="1"/>
  <c r="U44" i="21"/>
  <c r="V44" i="21" s="1"/>
  <c r="U45" i="21"/>
  <c r="V45" i="21" s="1"/>
  <c r="U46" i="21"/>
  <c r="V46" i="21" s="1"/>
  <c r="U47" i="21"/>
  <c r="V47" i="21" s="1"/>
  <c r="U48" i="21"/>
  <c r="V48" i="21" s="1"/>
  <c r="U49" i="21"/>
  <c r="V49" i="21" s="1"/>
  <c r="U50" i="21"/>
  <c r="V50" i="21" s="1"/>
  <c r="U51" i="21"/>
  <c r="V51" i="21" s="1"/>
  <c r="U52" i="21"/>
  <c r="V52" i="21" s="1"/>
  <c r="U53" i="21"/>
  <c r="V53" i="21" s="1"/>
  <c r="U54" i="21"/>
  <c r="V54" i="21" s="1"/>
  <c r="U55" i="21"/>
  <c r="V55" i="21" s="1"/>
  <c r="U56" i="21"/>
  <c r="V56" i="21" s="1"/>
  <c r="U57" i="21"/>
  <c r="V57" i="21" s="1"/>
  <c r="U58" i="21"/>
  <c r="V58" i="21" s="1"/>
  <c r="U59" i="21"/>
  <c r="V59" i="21" s="1"/>
  <c r="U60" i="21"/>
  <c r="V60" i="21" s="1"/>
  <c r="U61" i="21"/>
  <c r="V61" i="21" s="1"/>
  <c r="U63" i="21"/>
  <c r="V63" i="21" s="1"/>
  <c r="U64" i="21"/>
  <c r="V64" i="21" s="1"/>
  <c r="U65" i="21"/>
  <c r="V65" i="21" s="1"/>
  <c r="U66" i="21"/>
  <c r="V66" i="21" s="1"/>
  <c r="U67" i="21"/>
  <c r="V67" i="21" s="1"/>
  <c r="U68" i="21"/>
  <c r="V68" i="21" s="1"/>
  <c r="U69" i="21"/>
  <c r="V69" i="21" s="1"/>
  <c r="U70" i="21"/>
  <c r="V70" i="21" s="1"/>
  <c r="U71" i="21"/>
  <c r="V71" i="21" s="1"/>
  <c r="U72" i="21"/>
  <c r="V72" i="21" s="1"/>
  <c r="U73" i="21"/>
  <c r="V73" i="21" s="1"/>
  <c r="U74" i="21"/>
  <c r="V74" i="21" s="1"/>
  <c r="U75" i="21"/>
  <c r="V75" i="21" s="1"/>
  <c r="U76" i="21"/>
  <c r="V76" i="21" s="1"/>
  <c r="U77" i="21"/>
  <c r="V77" i="21" s="1"/>
  <c r="U78" i="21"/>
  <c r="V78" i="21" s="1"/>
  <c r="U79" i="21"/>
  <c r="V79" i="21" s="1"/>
  <c r="U80" i="21"/>
  <c r="V80" i="21" s="1"/>
  <c r="U81" i="21"/>
  <c r="V81" i="21" s="1"/>
  <c r="U82" i="21"/>
  <c r="V82" i="21" s="1"/>
  <c r="U83" i="21"/>
  <c r="V83" i="21" s="1"/>
  <c r="U84" i="21"/>
  <c r="V84" i="21" s="1"/>
  <c r="U85" i="21"/>
  <c r="V85" i="21" s="1"/>
  <c r="U86" i="21"/>
  <c r="V86" i="21" s="1"/>
  <c r="U87" i="21"/>
  <c r="V87" i="21" s="1"/>
  <c r="U88" i="21"/>
  <c r="V88" i="21" s="1"/>
  <c r="U89" i="21"/>
  <c r="V89" i="21" s="1"/>
  <c r="U90" i="21"/>
  <c r="V90" i="21" s="1"/>
  <c r="U91" i="21"/>
  <c r="V91" i="21" s="1"/>
  <c r="U92" i="21"/>
  <c r="V92" i="21" s="1"/>
  <c r="U93" i="21"/>
  <c r="V93" i="21" s="1"/>
  <c r="U94" i="21"/>
  <c r="V94" i="21" s="1"/>
  <c r="U95" i="21"/>
  <c r="V95" i="21" s="1"/>
  <c r="U96" i="21"/>
  <c r="V96" i="21" s="1"/>
  <c r="U97" i="21"/>
  <c r="V97" i="21" s="1"/>
  <c r="U98" i="21"/>
  <c r="V98" i="21" s="1"/>
  <c r="U99" i="21"/>
  <c r="V99" i="21" s="1"/>
  <c r="U100" i="21"/>
  <c r="V100" i="21" s="1"/>
  <c r="U101" i="21"/>
  <c r="V101" i="21" s="1"/>
  <c r="U102" i="21"/>
  <c r="V102" i="21" s="1"/>
  <c r="U103" i="21"/>
  <c r="V103" i="21" s="1"/>
  <c r="U104" i="21"/>
  <c r="V104" i="21" s="1"/>
  <c r="U105" i="21"/>
  <c r="V105" i="21" s="1"/>
  <c r="U106" i="21"/>
  <c r="V106" i="21" s="1"/>
  <c r="U107" i="21"/>
  <c r="V107" i="21" s="1"/>
  <c r="U108" i="21"/>
  <c r="V108" i="21" s="1"/>
  <c r="U109" i="21"/>
  <c r="V109" i="21" s="1"/>
  <c r="U110" i="21"/>
  <c r="V110" i="21" s="1"/>
  <c r="U111" i="21"/>
  <c r="V111" i="21" s="1"/>
  <c r="U112" i="21"/>
  <c r="V112" i="21" s="1"/>
  <c r="U113" i="21"/>
  <c r="V113" i="21" s="1"/>
  <c r="U114" i="21"/>
  <c r="V114" i="21" s="1"/>
  <c r="U115" i="21"/>
  <c r="V115" i="21" s="1"/>
  <c r="U116" i="21"/>
  <c r="V116" i="21" s="1"/>
  <c r="U117" i="21"/>
  <c r="V117" i="21" s="1"/>
  <c r="U118" i="21"/>
  <c r="V118" i="21" s="1"/>
  <c r="U119" i="21"/>
  <c r="V119" i="21" s="1"/>
  <c r="U120" i="21"/>
  <c r="V120" i="21" s="1"/>
  <c r="U121" i="21"/>
  <c r="V121" i="21" s="1"/>
  <c r="U122" i="21"/>
  <c r="V122" i="21" s="1"/>
  <c r="U123" i="21"/>
  <c r="V123" i="21" s="1"/>
  <c r="U124" i="21"/>
  <c r="V124" i="21" s="1"/>
  <c r="U125" i="21"/>
  <c r="V125" i="21" s="1"/>
  <c r="U126" i="21"/>
  <c r="V126" i="21" s="1"/>
  <c r="U127" i="21"/>
  <c r="V127" i="21" s="1"/>
  <c r="U128" i="21"/>
  <c r="V128" i="21" s="1"/>
  <c r="U129" i="21"/>
  <c r="V129" i="21" s="1"/>
  <c r="U130" i="21"/>
  <c r="V130" i="21" s="1"/>
  <c r="U131" i="21"/>
  <c r="V131" i="21" s="1"/>
  <c r="U132" i="21"/>
  <c r="V132" i="21" s="1"/>
  <c r="U133" i="21"/>
  <c r="V133" i="21" s="1"/>
  <c r="U134" i="21"/>
  <c r="V134" i="21" s="1"/>
  <c r="U135" i="21"/>
  <c r="V135" i="21" s="1"/>
  <c r="U136" i="21"/>
  <c r="V136" i="21" s="1"/>
  <c r="U137" i="21"/>
  <c r="V137" i="21" s="1"/>
  <c r="U138" i="21"/>
  <c r="V138" i="21" s="1"/>
  <c r="U139" i="21"/>
  <c r="V139" i="21" s="1"/>
  <c r="U140" i="21"/>
  <c r="V140" i="21" s="1"/>
  <c r="U141" i="21"/>
  <c r="V141" i="21" s="1"/>
  <c r="U142" i="21"/>
  <c r="V142" i="21" s="1"/>
  <c r="U143" i="21"/>
  <c r="V143" i="21" s="1"/>
  <c r="U144" i="21"/>
  <c r="V144" i="21" s="1"/>
  <c r="U145" i="21"/>
  <c r="V145" i="21" s="1"/>
  <c r="U146" i="21"/>
  <c r="V146" i="21" s="1"/>
  <c r="U147" i="21"/>
  <c r="V147" i="21" s="1"/>
  <c r="U148" i="21"/>
  <c r="V148" i="21" s="1"/>
  <c r="U149" i="21"/>
  <c r="V149" i="21" s="1"/>
  <c r="U150" i="21"/>
  <c r="V150" i="21" s="1"/>
  <c r="U151" i="21"/>
  <c r="V151" i="21" s="1"/>
  <c r="U152" i="21"/>
  <c r="V152" i="21" s="1"/>
  <c r="U153" i="21"/>
  <c r="V153" i="21" s="1"/>
  <c r="U154" i="21"/>
  <c r="V154" i="21" s="1"/>
  <c r="U155" i="21"/>
  <c r="V155" i="21" s="1"/>
  <c r="U156" i="21"/>
  <c r="V156" i="21" s="1"/>
  <c r="U157" i="21"/>
  <c r="V157" i="21" s="1"/>
  <c r="U158" i="21"/>
  <c r="V158" i="21" s="1"/>
  <c r="U159" i="21"/>
  <c r="V159" i="21" s="1"/>
  <c r="U160" i="21"/>
  <c r="V160" i="21" s="1"/>
  <c r="U161" i="21"/>
  <c r="V161" i="21" s="1"/>
  <c r="U162" i="21"/>
  <c r="V162" i="21" s="1"/>
  <c r="U163" i="21"/>
  <c r="V163" i="21" s="1"/>
  <c r="U164" i="21"/>
  <c r="V164" i="21" s="1"/>
  <c r="U165" i="21"/>
  <c r="V165" i="21" s="1"/>
  <c r="U166" i="21"/>
  <c r="V166" i="21" s="1"/>
  <c r="U167" i="21"/>
  <c r="V167" i="21" s="1"/>
  <c r="U168" i="21"/>
  <c r="V168" i="21" s="1"/>
  <c r="U169" i="21"/>
  <c r="V169" i="21" s="1"/>
  <c r="U170" i="21"/>
  <c r="V170" i="21" s="1"/>
  <c r="U171" i="21"/>
  <c r="V171" i="21" s="1"/>
  <c r="U172" i="21"/>
  <c r="V172" i="21" s="1"/>
  <c r="U173" i="21"/>
  <c r="V173" i="21" s="1"/>
  <c r="U174" i="21"/>
  <c r="V174" i="21" s="1"/>
  <c r="U175" i="21"/>
  <c r="V175" i="21" s="1"/>
  <c r="U176" i="21"/>
  <c r="V176" i="21" s="1"/>
  <c r="U177" i="21"/>
  <c r="V177" i="21" s="1"/>
  <c r="U178" i="21"/>
  <c r="V178" i="21" s="1"/>
  <c r="U179" i="21"/>
  <c r="V179" i="21" s="1"/>
  <c r="U180" i="21"/>
  <c r="V180" i="21" s="1"/>
  <c r="U181" i="21"/>
  <c r="V181" i="21" s="1"/>
  <c r="U182" i="21"/>
  <c r="V182" i="21" s="1"/>
  <c r="U183" i="21"/>
  <c r="V183" i="21" s="1"/>
  <c r="U184" i="21"/>
  <c r="V184" i="21" s="1"/>
  <c r="U185" i="21"/>
  <c r="V185" i="21" s="1"/>
  <c r="U186" i="21"/>
  <c r="V186" i="21" s="1"/>
  <c r="U187" i="21"/>
  <c r="V187" i="21" s="1"/>
  <c r="U188" i="21"/>
  <c r="V188" i="21" s="1"/>
  <c r="U189" i="21"/>
  <c r="V189" i="21" s="1"/>
  <c r="U190" i="21"/>
  <c r="V190" i="21" s="1"/>
  <c r="U191" i="21"/>
  <c r="V191" i="21" s="1"/>
  <c r="U192" i="21"/>
  <c r="V192" i="21" s="1"/>
  <c r="U193" i="21"/>
  <c r="V193" i="21" s="1"/>
  <c r="U194" i="21"/>
  <c r="V194" i="21" s="1"/>
  <c r="U195" i="21"/>
  <c r="V195" i="21" s="1"/>
  <c r="U196" i="21"/>
  <c r="V196" i="21" s="1"/>
  <c r="U197" i="21"/>
  <c r="V197" i="21" s="1"/>
  <c r="U198" i="21"/>
  <c r="V198" i="21" s="1"/>
  <c r="U199" i="21"/>
  <c r="V199" i="21" s="1"/>
  <c r="U200" i="21"/>
  <c r="V200" i="21" s="1"/>
  <c r="U201" i="21"/>
  <c r="V201" i="21" s="1"/>
  <c r="U202" i="21"/>
  <c r="V202" i="21" s="1"/>
  <c r="U203" i="21"/>
  <c r="V203" i="21" s="1"/>
  <c r="U204" i="21"/>
  <c r="V204" i="21" s="1"/>
  <c r="U205" i="21"/>
  <c r="V205" i="21" s="1"/>
  <c r="U206" i="21"/>
  <c r="V206" i="21" s="1"/>
  <c r="U207" i="21"/>
  <c r="V207" i="21" s="1"/>
  <c r="U208" i="21"/>
  <c r="V208" i="21" s="1"/>
  <c r="U209" i="21"/>
  <c r="V209" i="21" s="1"/>
  <c r="U210" i="21"/>
  <c r="V210" i="21" s="1"/>
  <c r="U211" i="21"/>
  <c r="V211" i="21" s="1"/>
  <c r="U212" i="21"/>
  <c r="V212" i="21" s="1"/>
  <c r="U213" i="21"/>
  <c r="V213" i="21" s="1"/>
  <c r="U214" i="21"/>
  <c r="V214" i="21" s="1"/>
  <c r="U215" i="21"/>
  <c r="V215" i="21" s="1"/>
  <c r="U216" i="21"/>
  <c r="V216" i="21" s="1"/>
  <c r="U217" i="21"/>
  <c r="V217" i="21" s="1"/>
  <c r="U218" i="21"/>
  <c r="V218" i="21" s="1"/>
  <c r="U219" i="21"/>
  <c r="V219" i="21" s="1"/>
  <c r="U220" i="21"/>
  <c r="V220" i="21" s="1"/>
  <c r="U221" i="21"/>
  <c r="V221" i="21" s="1"/>
  <c r="U222" i="21"/>
  <c r="V222" i="21" s="1"/>
  <c r="U223" i="21"/>
  <c r="V223" i="21" s="1"/>
  <c r="U224" i="21"/>
  <c r="V224" i="21" s="1"/>
  <c r="U225" i="21"/>
  <c r="V225" i="21" s="1"/>
  <c r="U226" i="21"/>
  <c r="V226" i="21" s="1"/>
  <c r="U227" i="21"/>
  <c r="V227" i="21" s="1"/>
  <c r="U228" i="21"/>
  <c r="V228" i="21" s="1"/>
  <c r="U229" i="21"/>
  <c r="V229" i="21" s="1"/>
  <c r="U230" i="21"/>
  <c r="V230" i="21" s="1"/>
  <c r="U231" i="21"/>
  <c r="V231" i="21" s="1"/>
  <c r="U232" i="21"/>
  <c r="V232" i="21" s="1"/>
  <c r="U233" i="21"/>
  <c r="V233" i="21" s="1"/>
  <c r="U234" i="21"/>
  <c r="V234" i="21" s="1"/>
  <c r="U235" i="21"/>
  <c r="V235" i="21" s="1"/>
  <c r="U236" i="21"/>
  <c r="V236" i="21" s="1"/>
  <c r="U237" i="21"/>
  <c r="V237" i="21" s="1"/>
  <c r="U238" i="21"/>
  <c r="V238" i="21" s="1"/>
  <c r="U239" i="21"/>
  <c r="V239" i="21" s="1"/>
  <c r="U240" i="21"/>
  <c r="V240" i="21" s="1"/>
  <c r="U241" i="21"/>
  <c r="V241" i="21" s="1"/>
  <c r="U242" i="21"/>
  <c r="V242" i="21" s="1"/>
  <c r="U243" i="21"/>
  <c r="V243" i="21" s="1"/>
  <c r="U244" i="21"/>
  <c r="V244" i="21" s="1"/>
  <c r="U245" i="21"/>
  <c r="V245" i="21" s="1"/>
  <c r="U246" i="21"/>
  <c r="V246" i="21" s="1"/>
  <c r="U247" i="21"/>
  <c r="V247" i="21" s="1"/>
  <c r="U248" i="21"/>
  <c r="V248" i="21" s="1"/>
  <c r="U249" i="21"/>
  <c r="V249" i="21" s="1"/>
  <c r="U250" i="21"/>
  <c r="V250" i="21" s="1"/>
  <c r="U251" i="21"/>
  <c r="V251" i="21" s="1"/>
  <c r="U252" i="21"/>
  <c r="V252" i="21" s="1"/>
  <c r="U253" i="21"/>
  <c r="V253" i="21" s="1"/>
  <c r="U254" i="21"/>
  <c r="V254" i="21" s="1"/>
  <c r="U255" i="21"/>
  <c r="V255" i="21" s="1"/>
  <c r="U256" i="21"/>
  <c r="V256" i="21" s="1"/>
  <c r="U257" i="21"/>
  <c r="V257" i="21" s="1"/>
  <c r="U258" i="21"/>
  <c r="V258" i="21" s="1"/>
  <c r="U259" i="21"/>
  <c r="V259" i="21" s="1"/>
  <c r="U260" i="21"/>
  <c r="V260" i="21" s="1"/>
  <c r="U261" i="21"/>
  <c r="V261" i="21" s="1"/>
  <c r="U262" i="21"/>
  <c r="V262" i="21" s="1"/>
  <c r="U263" i="21"/>
  <c r="V263" i="21" s="1"/>
  <c r="U264" i="21"/>
  <c r="V264" i="21" s="1"/>
  <c r="U265" i="21"/>
  <c r="V265" i="21" s="1"/>
  <c r="U266" i="21"/>
  <c r="V266" i="21" s="1"/>
  <c r="U267" i="21"/>
  <c r="V267" i="21" s="1"/>
  <c r="U268" i="21"/>
  <c r="V268" i="21" s="1"/>
  <c r="U269" i="21"/>
  <c r="V269" i="21" s="1"/>
  <c r="U270" i="21"/>
  <c r="V270" i="21" s="1"/>
  <c r="U271" i="21"/>
  <c r="V271" i="21" s="1"/>
  <c r="U272" i="21"/>
  <c r="V272" i="21" s="1"/>
  <c r="U273" i="21"/>
  <c r="V273" i="21" s="1"/>
  <c r="U274" i="21"/>
  <c r="V274" i="21" s="1"/>
  <c r="U275" i="21"/>
  <c r="V275" i="21" s="1"/>
  <c r="U276" i="21"/>
  <c r="V276" i="21" s="1"/>
  <c r="U277" i="21"/>
  <c r="V277" i="21" s="1"/>
  <c r="U278" i="21"/>
  <c r="V278" i="21" s="1"/>
  <c r="U279" i="21"/>
  <c r="V279" i="21" s="1"/>
  <c r="U280" i="21"/>
  <c r="V280" i="21" s="1"/>
  <c r="U281" i="21"/>
  <c r="V281" i="21" s="1"/>
  <c r="U282" i="21"/>
  <c r="V282" i="21" s="1"/>
  <c r="U283" i="21"/>
  <c r="V283" i="21" s="1"/>
  <c r="U284" i="21"/>
  <c r="V284" i="21" s="1"/>
  <c r="U285" i="21"/>
  <c r="V285" i="21" s="1"/>
  <c r="U286" i="21"/>
  <c r="V286" i="21" s="1"/>
  <c r="U287" i="21"/>
  <c r="V287" i="21" s="1"/>
  <c r="U288" i="21"/>
  <c r="V288" i="21" s="1"/>
  <c r="U289" i="21"/>
  <c r="V289" i="21" s="1"/>
  <c r="U290" i="21"/>
  <c r="V290" i="21" s="1"/>
  <c r="U291" i="21"/>
  <c r="V291" i="21" s="1"/>
  <c r="U292" i="21"/>
  <c r="V292" i="21" s="1"/>
  <c r="U293" i="21"/>
  <c r="V293" i="21" s="1"/>
  <c r="U294" i="21"/>
  <c r="V294" i="21" s="1"/>
  <c r="U295" i="21"/>
  <c r="V295" i="21" s="1"/>
  <c r="U296" i="21"/>
  <c r="V296" i="21" s="1"/>
  <c r="U297" i="21"/>
  <c r="V297" i="21" s="1"/>
  <c r="U298" i="21"/>
  <c r="V298" i="21" s="1"/>
  <c r="U299" i="21"/>
  <c r="V299" i="21" s="1"/>
  <c r="U300" i="21"/>
  <c r="V300" i="21" s="1"/>
  <c r="U301" i="21"/>
  <c r="V301" i="21" s="1"/>
  <c r="U302" i="21"/>
  <c r="V302" i="21" s="1"/>
  <c r="U303" i="21"/>
  <c r="V303" i="21" s="1"/>
  <c r="U304" i="21"/>
  <c r="V304" i="21" s="1"/>
  <c r="U305" i="21"/>
  <c r="V305" i="21" s="1"/>
  <c r="U306" i="21"/>
  <c r="V306" i="21" s="1"/>
  <c r="U307" i="21"/>
  <c r="V307" i="21" s="1"/>
  <c r="U308" i="21"/>
  <c r="V308" i="21" s="1"/>
  <c r="U309" i="21"/>
  <c r="V309" i="21" s="1"/>
  <c r="U310" i="21"/>
  <c r="V310" i="21" s="1"/>
  <c r="U311" i="21"/>
  <c r="V311" i="21" s="1"/>
  <c r="U312" i="21"/>
  <c r="V312" i="21" s="1"/>
  <c r="U313" i="21"/>
  <c r="V313" i="21" s="1"/>
  <c r="U314" i="21"/>
  <c r="V314" i="21" s="1"/>
  <c r="U315" i="21"/>
  <c r="V315" i="21" s="1"/>
  <c r="U316" i="21"/>
  <c r="V316" i="21" s="1"/>
  <c r="U317" i="21"/>
  <c r="V317" i="21" s="1"/>
  <c r="U318" i="21"/>
  <c r="V318" i="21" s="1"/>
  <c r="U319" i="21"/>
  <c r="V319" i="21" s="1"/>
  <c r="U320" i="21"/>
  <c r="V320" i="21" s="1"/>
  <c r="U321" i="21"/>
  <c r="V321" i="21" s="1"/>
  <c r="U322" i="21"/>
  <c r="V322" i="21" s="1"/>
  <c r="U323" i="21"/>
  <c r="V323" i="21" s="1"/>
  <c r="U324" i="21"/>
  <c r="V324" i="21" s="1"/>
  <c r="U325" i="21"/>
  <c r="V325" i="21" s="1"/>
  <c r="U326" i="21"/>
  <c r="V326" i="21" s="1"/>
  <c r="U327" i="21"/>
  <c r="V327" i="21" s="1"/>
  <c r="U328" i="21"/>
  <c r="V328" i="21" s="1"/>
  <c r="U329" i="21"/>
  <c r="V329" i="21" s="1"/>
  <c r="U330" i="21"/>
  <c r="V330" i="21" s="1"/>
  <c r="U331" i="21"/>
  <c r="V331" i="21" s="1"/>
  <c r="U332" i="21"/>
  <c r="V332" i="21" s="1"/>
  <c r="U333" i="21"/>
  <c r="V333" i="21" s="1"/>
  <c r="U334" i="21"/>
  <c r="V334" i="21" s="1"/>
  <c r="U335" i="21"/>
  <c r="V335" i="21" s="1"/>
  <c r="U336" i="21"/>
  <c r="V336" i="21" s="1"/>
  <c r="U337" i="21"/>
  <c r="V337" i="21" s="1"/>
  <c r="U338" i="21"/>
  <c r="V338" i="21" s="1"/>
  <c r="U339" i="21"/>
  <c r="V339" i="21" s="1"/>
  <c r="U340" i="21"/>
  <c r="V340" i="21" s="1"/>
  <c r="U341" i="21"/>
  <c r="V341" i="21" s="1"/>
  <c r="U342" i="21"/>
  <c r="V342" i="21" s="1"/>
  <c r="U343" i="21"/>
  <c r="V343" i="21" s="1"/>
  <c r="U344" i="21"/>
  <c r="V344" i="21" s="1"/>
  <c r="U345" i="21"/>
  <c r="V345" i="21" s="1"/>
  <c r="U346" i="21"/>
  <c r="V346" i="21" s="1"/>
  <c r="U347" i="21"/>
  <c r="V347" i="21" s="1"/>
  <c r="U348" i="21"/>
  <c r="V348" i="21" s="1"/>
  <c r="U349" i="21"/>
  <c r="V349" i="21" s="1"/>
  <c r="U350" i="21"/>
  <c r="V350" i="21" s="1"/>
  <c r="U351" i="21"/>
  <c r="V351" i="21" s="1"/>
  <c r="U352" i="21"/>
  <c r="V352" i="21" s="1"/>
  <c r="U353" i="21"/>
  <c r="V353" i="21" s="1"/>
  <c r="U354" i="21"/>
  <c r="V354" i="21" s="1"/>
  <c r="U355" i="21"/>
  <c r="V355" i="21" s="1"/>
  <c r="U356" i="21"/>
  <c r="V356" i="21" s="1"/>
  <c r="U357" i="21"/>
  <c r="V357" i="21" s="1"/>
  <c r="U358" i="21"/>
  <c r="V358" i="21" s="1"/>
  <c r="U359" i="21"/>
  <c r="V359" i="21" s="1"/>
  <c r="U360" i="21"/>
  <c r="V360" i="21" s="1"/>
  <c r="U361" i="21"/>
  <c r="V361" i="21" s="1"/>
  <c r="U362" i="21"/>
  <c r="V362" i="21" s="1"/>
  <c r="U363" i="21"/>
  <c r="V363" i="21" s="1"/>
  <c r="U364" i="21"/>
  <c r="V364" i="21" s="1"/>
  <c r="U365" i="21"/>
  <c r="V365" i="21" s="1"/>
  <c r="U366" i="21"/>
  <c r="V366" i="21" s="1"/>
  <c r="U367" i="21"/>
  <c r="V367" i="21" s="1"/>
  <c r="U368" i="21"/>
  <c r="V368" i="21" s="1"/>
  <c r="U369" i="21"/>
  <c r="V369" i="21" s="1"/>
  <c r="U370" i="21"/>
  <c r="V370" i="21" s="1"/>
  <c r="U371" i="21"/>
  <c r="V371" i="21" s="1"/>
  <c r="U372" i="21"/>
  <c r="V372" i="21" s="1"/>
  <c r="U373" i="21"/>
  <c r="V373" i="21" s="1"/>
  <c r="U374" i="21"/>
  <c r="V374" i="21" s="1"/>
  <c r="U375" i="21"/>
  <c r="V375" i="21" s="1"/>
  <c r="U376" i="21"/>
  <c r="V376" i="21" s="1"/>
  <c r="U377" i="21"/>
  <c r="V377" i="21" s="1"/>
  <c r="U378" i="21"/>
  <c r="V378" i="21" s="1"/>
  <c r="U379" i="21"/>
  <c r="V379" i="21" s="1"/>
  <c r="U380" i="21"/>
  <c r="V380" i="21" s="1"/>
  <c r="U381" i="21"/>
  <c r="V381" i="21" s="1"/>
  <c r="U382" i="21"/>
  <c r="V382" i="21" s="1"/>
  <c r="U383" i="21"/>
  <c r="V383" i="21" s="1"/>
  <c r="U384" i="21"/>
  <c r="V384" i="21" s="1"/>
  <c r="U385" i="21"/>
  <c r="V385" i="21" s="1"/>
  <c r="U386" i="21"/>
  <c r="V386" i="21" s="1"/>
  <c r="U387" i="21"/>
  <c r="V387" i="21" s="1"/>
  <c r="U388" i="21"/>
  <c r="V388" i="21" s="1"/>
  <c r="U389" i="21"/>
  <c r="V389" i="21" s="1"/>
  <c r="U390" i="21"/>
  <c r="V390" i="21" s="1"/>
  <c r="U391" i="21"/>
  <c r="V391" i="21" s="1"/>
  <c r="U392" i="21"/>
  <c r="V392" i="21" s="1"/>
  <c r="U393" i="21"/>
  <c r="V393" i="21" s="1"/>
  <c r="U394" i="21"/>
  <c r="V394" i="21" s="1"/>
  <c r="U395" i="21"/>
  <c r="V395" i="21" s="1"/>
  <c r="U396" i="21"/>
  <c r="V396" i="21" s="1"/>
  <c r="U397" i="21"/>
  <c r="V397" i="21" s="1"/>
  <c r="U398" i="21"/>
  <c r="V398" i="21" s="1"/>
  <c r="U399" i="21"/>
  <c r="V399" i="21" s="1"/>
  <c r="U400" i="21"/>
  <c r="V400" i="21" s="1"/>
  <c r="U401" i="21"/>
  <c r="V401" i="21" s="1"/>
  <c r="U402" i="21"/>
  <c r="V402" i="21" s="1"/>
  <c r="U403" i="21"/>
  <c r="V403" i="21" s="1"/>
  <c r="U404" i="21"/>
  <c r="V404" i="21" s="1"/>
  <c r="U405" i="21"/>
  <c r="V405" i="21" s="1"/>
  <c r="U406" i="21"/>
  <c r="V406" i="21" s="1"/>
  <c r="U407" i="21"/>
  <c r="V407" i="21" s="1"/>
  <c r="U408" i="21"/>
  <c r="V408" i="21" s="1"/>
  <c r="U409" i="21"/>
  <c r="V409" i="21" s="1"/>
  <c r="U410" i="21"/>
  <c r="V410" i="21" s="1"/>
  <c r="U411" i="21"/>
  <c r="V411" i="21" s="1"/>
  <c r="U412" i="21"/>
  <c r="V412" i="21" s="1"/>
  <c r="U413" i="21"/>
  <c r="V413" i="21" s="1"/>
  <c r="U414" i="21"/>
  <c r="V414" i="21" s="1"/>
  <c r="U415" i="21"/>
  <c r="V415" i="21" s="1"/>
  <c r="U416" i="21"/>
  <c r="V416" i="21" s="1"/>
  <c r="U417" i="21"/>
  <c r="V417" i="21" s="1"/>
  <c r="U418" i="21"/>
  <c r="V418" i="21" s="1"/>
  <c r="U419" i="21"/>
  <c r="V419" i="21" s="1"/>
  <c r="U420" i="21"/>
  <c r="V420" i="21" s="1"/>
  <c r="U421" i="21"/>
  <c r="V421" i="21" s="1"/>
  <c r="U422" i="21"/>
  <c r="V422" i="21" s="1"/>
  <c r="U423" i="21"/>
  <c r="V423" i="21" s="1"/>
  <c r="U424" i="21"/>
  <c r="V424" i="21" s="1"/>
  <c r="U425" i="21"/>
  <c r="V425" i="21" s="1"/>
  <c r="U426" i="21"/>
  <c r="V426" i="21" s="1"/>
  <c r="U427" i="21"/>
  <c r="V427" i="21" s="1"/>
  <c r="U428" i="21"/>
  <c r="V428" i="21" s="1"/>
  <c r="U429" i="21"/>
  <c r="V429" i="21" s="1"/>
  <c r="U430" i="21"/>
  <c r="V430" i="21" s="1"/>
  <c r="U431" i="21"/>
  <c r="V431" i="21" s="1"/>
  <c r="U432" i="21"/>
  <c r="V432" i="21" s="1"/>
  <c r="U433" i="21"/>
  <c r="V433" i="21" s="1"/>
  <c r="U434" i="21"/>
  <c r="V434" i="21" s="1"/>
  <c r="U435" i="21"/>
  <c r="V435" i="21" s="1"/>
  <c r="U436" i="21"/>
  <c r="V436" i="21" s="1"/>
  <c r="U437" i="21"/>
  <c r="V437" i="21" s="1"/>
  <c r="U438" i="21"/>
  <c r="V438" i="21" s="1"/>
  <c r="U439" i="21"/>
  <c r="V439" i="21" s="1"/>
  <c r="U440" i="21"/>
  <c r="V440" i="21" s="1"/>
  <c r="U441" i="21"/>
  <c r="V441" i="21" s="1"/>
  <c r="U442" i="21"/>
  <c r="V442" i="21" s="1"/>
  <c r="U443" i="21"/>
  <c r="V443" i="21" s="1"/>
  <c r="U444" i="21"/>
  <c r="V444" i="21" s="1"/>
  <c r="U445" i="21"/>
  <c r="V445" i="21" s="1"/>
  <c r="U446" i="21"/>
  <c r="V446" i="21" s="1"/>
  <c r="U447" i="21"/>
  <c r="V447" i="21" s="1"/>
  <c r="U448" i="21"/>
  <c r="V448" i="21" s="1"/>
  <c r="U449" i="21"/>
  <c r="V449" i="21" s="1"/>
  <c r="U450" i="21"/>
  <c r="V450" i="21" s="1"/>
  <c r="U451" i="21"/>
  <c r="V451" i="21" s="1"/>
  <c r="U452" i="21"/>
  <c r="V452" i="21" s="1"/>
  <c r="U453" i="21"/>
  <c r="V453" i="21" s="1"/>
  <c r="U454" i="21"/>
  <c r="V454" i="21" s="1"/>
  <c r="U455" i="21"/>
  <c r="V455" i="21" s="1"/>
  <c r="U456" i="21"/>
  <c r="V456" i="21" s="1"/>
  <c r="U457" i="21"/>
  <c r="V457" i="21" s="1"/>
  <c r="U458" i="21"/>
  <c r="V458" i="21" s="1"/>
  <c r="U459" i="21"/>
  <c r="V459" i="21" s="1"/>
  <c r="U460" i="21"/>
  <c r="V460" i="21" s="1"/>
  <c r="U461" i="21"/>
  <c r="V461" i="21" s="1"/>
  <c r="U462" i="21"/>
  <c r="V462" i="21" s="1"/>
  <c r="U463" i="21"/>
  <c r="V463" i="21" s="1"/>
  <c r="U464" i="21"/>
  <c r="V464" i="21" s="1"/>
  <c r="U465" i="21"/>
  <c r="V465" i="21" s="1"/>
  <c r="U466" i="21"/>
  <c r="V466" i="21" s="1"/>
  <c r="U467" i="21"/>
  <c r="V467" i="21" s="1"/>
  <c r="U468" i="21"/>
  <c r="V468" i="21" s="1"/>
  <c r="U469" i="21"/>
  <c r="V469" i="21" s="1"/>
  <c r="U470" i="21"/>
  <c r="V470" i="21" s="1"/>
  <c r="U471" i="21"/>
  <c r="V471" i="21" s="1"/>
  <c r="U472" i="21"/>
  <c r="V472" i="21" s="1"/>
  <c r="U473" i="21"/>
  <c r="V473" i="21" s="1"/>
  <c r="U474" i="21"/>
  <c r="V474" i="21" s="1"/>
  <c r="U475" i="21"/>
  <c r="V475" i="21" s="1"/>
  <c r="U476" i="21"/>
  <c r="V476" i="21" s="1"/>
  <c r="U477" i="21"/>
  <c r="V477" i="21" s="1"/>
  <c r="U478" i="21"/>
  <c r="V478" i="21" s="1"/>
  <c r="U479" i="21"/>
  <c r="V479" i="21" s="1"/>
  <c r="U480" i="21"/>
  <c r="V480" i="21" s="1"/>
  <c r="U481" i="21"/>
  <c r="V481" i="21" s="1"/>
  <c r="U482" i="21"/>
  <c r="V482" i="21" s="1"/>
  <c r="U483" i="21"/>
  <c r="V483" i="21" s="1"/>
  <c r="U484" i="21"/>
  <c r="V484" i="21" s="1"/>
  <c r="U485" i="21"/>
  <c r="V485" i="21" s="1"/>
  <c r="U486" i="21"/>
  <c r="V486" i="21" s="1"/>
  <c r="U487" i="21"/>
  <c r="V487" i="21" s="1"/>
  <c r="U488" i="21"/>
  <c r="V488" i="21" s="1"/>
  <c r="U489" i="21"/>
  <c r="V489" i="21" s="1"/>
  <c r="U490" i="21"/>
  <c r="V490" i="21" s="1"/>
  <c r="U491" i="21"/>
  <c r="V491" i="21" s="1"/>
  <c r="U492" i="21"/>
  <c r="V492" i="21" s="1"/>
  <c r="U493" i="21"/>
  <c r="V493" i="21" s="1"/>
  <c r="U494" i="21"/>
  <c r="V494" i="21" s="1"/>
  <c r="U495" i="21"/>
  <c r="V495" i="21" s="1"/>
  <c r="U496" i="21"/>
  <c r="V496" i="21" s="1"/>
  <c r="U497" i="21"/>
  <c r="V497" i="21" s="1"/>
  <c r="U498" i="21"/>
  <c r="V498" i="21" s="1"/>
  <c r="U499" i="21"/>
  <c r="V499" i="21" s="1"/>
  <c r="U500" i="21"/>
  <c r="V500" i="21" s="1"/>
  <c r="U501" i="21"/>
  <c r="V501" i="21" s="1"/>
  <c r="U502" i="21"/>
  <c r="V502" i="21" s="1"/>
  <c r="U503" i="21"/>
  <c r="V503" i="21" s="1"/>
  <c r="U504" i="21"/>
  <c r="V504" i="21" s="1"/>
  <c r="U505" i="21"/>
  <c r="V505" i="21" s="1"/>
  <c r="U506" i="21"/>
  <c r="V506" i="21" s="1"/>
  <c r="U507" i="21"/>
  <c r="V507" i="21" s="1"/>
  <c r="U508" i="21"/>
  <c r="V508" i="21" s="1"/>
  <c r="U509" i="21"/>
  <c r="V509" i="21" s="1"/>
  <c r="U510" i="21"/>
  <c r="V510" i="21" s="1"/>
  <c r="U511" i="21"/>
  <c r="V511" i="21" s="1"/>
  <c r="U512" i="21"/>
  <c r="V512" i="21" s="1"/>
  <c r="U513" i="21"/>
  <c r="V513" i="21" s="1"/>
  <c r="U514" i="21"/>
  <c r="V514" i="21" s="1"/>
  <c r="U515" i="21"/>
  <c r="V515" i="21" s="1"/>
  <c r="U516" i="21"/>
  <c r="V516" i="21" s="1"/>
  <c r="U517" i="21"/>
  <c r="V517" i="21" s="1"/>
  <c r="U518" i="21"/>
  <c r="V518" i="21" s="1"/>
  <c r="U519" i="21"/>
  <c r="V519" i="21" s="1"/>
  <c r="U520" i="21"/>
  <c r="V520" i="21" s="1"/>
  <c r="U521" i="21"/>
  <c r="V521" i="21" s="1"/>
  <c r="U522" i="21"/>
  <c r="V522" i="21" s="1"/>
  <c r="U523" i="21"/>
  <c r="V523" i="21" s="1"/>
  <c r="U524" i="21"/>
  <c r="V524" i="21" s="1"/>
  <c r="U525" i="21"/>
  <c r="V525" i="21" s="1"/>
  <c r="U526" i="21"/>
  <c r="V526" i="21" s="1"/>
  <c r="U527" i="21"/>
  <c r="V527" i="21" s="1"/>
  <c r="U528" i="21"/>
  <c r="V528" i="21" s="1"/>
  <c r="U529" i="21"/>
  <c r="V529" i="21" s="1"/>
  <c r="U530" i="21"/>
  <c r="V530" i="21" s="1"/>
  <c r="U531" i="21"/>
  <c r="V531" i="21" s="1"/>
  <c r="U532" i="21"/>
  <c r="V532" i="21" s="1"/>
  <c r="U533" i="21"/>
  <c r="V533" i="21" s="1"/>
  <c r="U534" i="21"/>
  <c r="V534" i="21" s="1"/>
  <c r="U535" i="21"/>
  <c r="V535" i="21" s="1"/>
  <c r="U536" i="21"/>
  <c r="V536" i="21" s="1"/>
  <c r="U537" i="21"/>
  <c r="V537" i="21" s="1"/>
  <c r="U538" i="21"/>
  <c r="V538" i="21" s="1"/>
  <c r="U539" i="21"/>
  <c r="V539" i="21" s="1"/>
  <c r="U540" i="21"/>
  <c r="V540" i="21" s="1"/>
  <c r="U541" i="21"/>
  <c r="V541" i="21" s="1"/>
  <c r="U542" i="21"/>
  <c r="V542" i="21" s="1"/>
  <c r="U543" i="21"/>
  <c r="V543" i="21" s="1"/>
  <c r="U544" i="21"/>
  <c r="V544" i="21" s="1"/>
  <c r="U545" i="21"/>
  <c r="V545" i="21" s="1"/>
  <c r="U546" i="21"/>
  <c r="V546" i="21" s="1"/>
  <c r="U547" i="21"/>
  <c r="V547" i="21" s="1"/>
  <c r="U548" i="21"/>
  <c r="V548" i="21" s="1"/>
  <c r="U549" i="21"/>
  <c r="V549" i="21" s="1"/>
  <c r="U550" i="21"/>
  <c r="V550" i="21" s="1"/>
  <c r="U551" i="21"/>
  <c r="V551" i="21" s="1"/>
  <c r="U552" i="21"/>
  <c r="V552" i="21" s="1"/>
  <c r="U553" i="21"/>
  <c r="V553" i="21" s="1"/>
  <c r="U554" i="21"/>
  <c r="V554" i="21" s="1"/>
  <c r="U555" i="21"/>
  <c r="V555" i="21" s="1"/>
  <c r="U556" i="21"/>
  <c r="V556" i="21" s="1"/>
  <c r="U557" i="21"/>
  <c r="V557" i="21" s="1"/>
  <c r="U558" i="21"/>
  <c r="V558" i="21" s="1"/>
  <c r="U559" i="21"/>
  <c r="V559" i="21" s="1"/>
  <c r="U560" i="21"/>
  <c r="V560" i="21" s="1"/>
  <c r="U561" i="21"/>
  <c r="V561" i="21" s="1"/>
  <c r="U562" i="21"/>
  <c r="V562" i="21" s="1"/>
  <c r="U563" i="21"/>
  <c r="V563" i="21" s="1"/>
  <c r="U564" i="21"/>
  <c r="V564" i="21" s="1"/>
  <c r="U565" i="21"/>
  <c r="V565" i="21" s="1"/>
  <c r="U566" i="21"/>
  <c r="V566" i="21" s="1"/>
  <c r="U567" i="21"/>
  <c r="V567" i="21" s="1"/>
  <c r="U568" i="21"/>
  <c r="V568" i="21" s="1"/>
  <c r="U569" i="21"/>
  <c r="V569" i="21" s="1"/>
  <c r="U570" i="21"/>
  <c r="V570" i="21" s="1"/>
  <c r="U571" i="21"/>
  <c r="V571" i="21" s="1"/>
  <c r="U572" i="21"/>
  <c r="V572" i="21" s="1"/>
  <c r="U573" i="21"/>
  <c r="V573" i="21" s="1"/>
  <c r="U574" i="21"/>
  <c r="V574" i="21" s="1"/>
  <c r="U575" i="21"/>
  <c r="V575" i="21" s="1"/>
  <c r="U576" i="21"/>
  <c r="V576" i="21" s="1"/>
  <c r="U577" i="21"/>
  <c r="V577" i="21" s="1"/>
  <c r="U578" i="21"/>
  <c r="V578" i="21" s="1"/>
  <c r="U579" i="21"/>
  <c r="V579" i="21" s="1"/>
  <c r="U580" i="21"/>
  <c r="V580" i="21" s="1"/>
  <c r="U581" i="21"/>
  <c r="V581" i="21" s="1"/>
  <c r="U582" i="21"/>
  <c r="V582" i="21" s="1"/>
  <c r="U583" i="21"/>
  <c r="V583" i="21" s="1"/>
  <c r="U584" i="21"/>
  <c r="V584" i="21" s="1"/>
  <c r="U585" i="21"/>
  <c r="V585" i="21" s="1"/>
  <c r="U586" i="21"/>
  <c r="V586" i="21" s="1"/>
  <c r="U587" i="21"/>
  <c r="V587" i="21" s="1"/>
  <c r="U588" i="21"/>
  <c r="V588" i="21" s="1"/>
  <c r="U589" i="21"/>
  <c r="V589" i="21" s="1"/>
  <c r="U590" i="21"/>
  <c r="V590" i="21" s="1"/>
  <c r="U591" i="21"/>
  <c r="V591" i="21" s="1"/>
  <c r="U592" i="21"/>
  <c r="V592" i="21" s="1"/>
  <c r="U593" i="21"/>
  <c r="V593" i="21" s="1"/>
  <c r="U594" i="21"/>
  <c r="V594" i="21" s="1"/>
  <c r="U595" i="21"/>
  <c r="V595" i="21" s="1"/>
  <c r="U596" i="21"/>
  <c r="V596" i="21" s="1"/>
  <c r="U597" i="21"/>
  <c r="V597" i="21" s="1"/>
  <c r="U598" i="21"/>
  <c r="V598" i="21" s="1"/>
  <c r="U599" i="21"/>
  <c r="V599" i="21" s="1"/>
  <c r="U600" i="21"/>
  <c r="V600" i="21" s="1"/>
  <c r="U601" i="21"/>
  <c r="V601" i="21" s="1"/>
  <c r="U602" i="21"/>
  <c r="V602" i="21" s="1"/>
  <c r="U603" i="21"/>
  <c r="V603" i="21" s="1"/>
  <c r="U604" i="21"/>
  <c r="V604" i="21" s="1"/>
  <c r="U605" i="21"/>
  <c r="V605" i="21" s="1"/>
  <c r="U606" i="21"/>
  <c r="V606" i="21" s="1"/>
  <c r="U607" i="21"/>
  <c r="V607" i="21" s="1"/>
  <c r="U608" i="21"/>
  <c r="V608" i="21" s="1"/>
  <c r="U609" i="21"/>
  <c r="V609" i="21" s="1"/>
  <c r="U610" i="21"/>
  <c r="V610" i="21" s="1"/>
  <c r="U611" i="21"/>
  <c r="V611" i="21" s="1"/>
  <c r="U612" i="21"/>
  <c r="V612" i="21" s="1"/>
  <c r="U613" i="21"/>
  <c r="V613" i="21" s="1"/>
  <c r="U614" i="21"/>
  <c r="V614" i="21" s="1"/>
  <c r="U615" i="21"/>
  <c r="V615" i="21" s="1"/>
  <c r="U616" i="21"/>
  <c r="V616" i="21" s="1"/>
  <c r="U617" i="21"/>
  <c r="V617" i="21" s="1"/>
  <c r="U618" i="21"/>
  <c r="V618" i="21" s="1"/>
  <c r="U619" i="21"/>
  <c r="V619" i="21" s="1"/>
  <c r="U620" i="21"/>
  <c r="V620" i="21" s="1"/>
  <c r="U621" i="21"/>
  <c r="V621" i="21" s="1"/>
  <c r="U622" i="21"/>
  <c r="V622" i="21" s="1"/>
  <c r="U623" i="21"/>
  <c r="V623" i="21" s="1"/>
  <c r="U624" i="21"/>
  <c r="V624" i="21" s="1"/>
  <c r="U625" i="21"/>
  <c r="V625" i="21" s="1"/>
  <c r="U626" i="21"/>
  <c r="V626" i="21" s="1"/>
  <c r="U627" i="21"/>
  <c r="V627" i="21" s="1"/>
  <c r="U628" i="21"/>
  <c r="V628" i="21" s="1"/>
  <c r="U629" i="21"/>
  <c r="V629" i="21" s="1"/>
  <c r="U630" i="21"/>
  <c r="V630" i="21" s="1"/>
  <c r="U631" i="21"/>
  <c r="V631" i="21" s="1"/>
  <c r="U632" i="21"/>
  <c r="V632" i="21" s="1"/>
  <c r="U633" i="21"/>
  <c r="V633" i="21" s="1"/>
  <c r="U634" i="21"/>
  <c r="V634" i="21" s="1"/>
  <c r="U635" i="21"/>
  <c r="V635" i="21" s="1"/>
  <c r="U636" i="21"/>
  <c r="V636" i="21" s="1"/>
  <c r="U637" i="21"/>
  <c r="V637" i="21" s="1"/>
  <c r="U638" i="21"/>
  <c r="V638" i="21" s="1"/>
  <c r="U639" i="21"/>
  <c r="V639" i="21" s="1"/>
  <c r="U640" i="21"/>
  <c r="V640" i="21" s="1"/>
  <c r="U641" i="21"/>
  <c r="V641" i="21" s="1"/>
  <c r="U642" i="21"/>
  <c r="V642" i="21" s="1"/>
  <c r="U643" i="21"/>
  <c r="V643" i="21" s="1"/>
  <c r="U644" i="21"/>
  <c r="V644" i="21" s="1"/>
  <c r="U645" i="21"/>
  <c r="V645" i="21" s="1"/>
  <c r="U646" i="21"/>
  <c r="V646" i="21" s="1"/>
  <c r="U647" i="21"/>
  <c r="V647" i="21" s="1"/>
  <c r="U648" i="21"/>
  <c r="V648" i="21" s="1"/>
  <c r="U649" i="21"/>
  <c r="V649" i="21" s="1"/>
  <c r="U650" i="21"/>
  <c r="V650" i="21" s="1"/>
  <c r="U651" i="21"/>
  <c r="V651" i="21" s="1"/>
  <c r="U652" i="21"/>
  <c r="V652" i="21" s="1"/>
  <c r="U653" i="21"/>
  <c r="V653" i="21" s="1"/>
  <c r="U654" i="21"/>
  <c r="V654" i="21" s="1"/>
  <c r="U655" i="21"/>
  <c r="V655" i="21" s="1"/>
  <c r="U656" i="21"/>
  <c r="V656" i="21" s="1"/>
  <c r="U657" i="21"/>
  <c r="V657" i="21" s="1"/>
  <c r="U658" i="21"/>
  <c r="V658" i="21" s="1"/>
  <c r="U659" i="21"/>
  <c r="V659" i="21" s="1"/>
  <c r="U660" i="21"/>
  <c r="V660" i="21" s="1"/>
  <c r="U661" i="21"/>
  <c r="V661" i="21" s="1"/>
  <c r="U662" i="21"/>
  <c r="V662" i="21" s="1"/>
  <c r="U663" i="21"/>
  <c r="V663" i="21" s="1"/>
  <c r="U664" i="21"/>
  <c r="V664" i="21" s="1"/>
  <c r="U665" i="21"/>
  <c r="V665" i="21" s="1"/>
  <c r="U666" i="21"/>
  <c r="V666" i="21" s="1"/>
  <c r="U667" i="21"/>
  <c r="V667" i="21" s="1"/>
  <c r="U668" i="21"/>
  <c r="V668" i="21" s="1"/>
  <c r="U669" i="21"/>
  <c r="V669" i="21" s="1"/>
  <c r="U670" i="21"/>
  <c r="V670" i="21" s="1"/>
  <c r="U671" i="21"/>
  <c r="V671" i="21" s="1"/>
  <c r="U672" i="21"/>
  <c r="V672" i="21" s="1"/>
  <c r="U673" i="21"/>
  <c r="V673" i="21" s="1"/>
  <c r="U674" i="21"/>
  <c r="V674" i="21" s="1"/>
  <c r="U675" i="21"/>
  <c r="V675" i="21" s="1"/>
  <c r="U676" i="21"/>
  <c r="V676" i="21" s="1"/>
  <c r="U677" i="21"/>
  <c r="V677" i="21" s="1"/>
  <c r="U678" i="21"/>
  <c r="V678" i="21" s="1"/>
  <c r="U679" i="21"/>
  <c r="V679" i="21" s="1"/>
  <c r="U680" i="21"/>
  <c r="V680" i="21" s="1"/>
  <c r="U681" i="21"/>
  <c r="V681" i="21" s="1"/>
  <c r="AV35" i="23" l="1"/>
  <c r="AW35" i="23" s="1"/>
  <c r="D3" i="35"/>
  <c r="AU17" i="23"/>
  <c r="AW17" i="23" s="1"/>
  <c r="C7" i="35"/>
  <c r="AV23" i="23"/>
  <c r="D5" i="34"/>
  <c r="AU23" i="23"/>
  <c r="D6" i="34"/>
  <c r="E7" i="34"/>
  <c r="AV7" i="23"/>
  <c r="D9" i="34"/>
  <c r="E9" i="34" s="1"/>
  <c r="E3" i="34"/>
  <c r="AV15" i="23"/>
  <c r="AU11" i="23"/>
  <c r="AU27" i="23"/>
  <c r="AW27" i="23" s="1"/>
  <c r="AU39" i="23"/>
  <c r="AW39" i="23" s="1"/>
  <c r="AY39" i="23" s="1"/>
  <c r="BA39" i="23" s="1"/>
  <c r="AV11" i="23"/>
  <c r="AV9" i="23"/>
  <c r="AV25" i="23"/>
  <c r="AU29" i="23"/>
  <c r="D3" i="33"/>
  <c r="AU31" i="23"/>
  <c r="D10" i="33"/>
  <c r="AU7" i="23"/>
  <c r="AU25" i="23"/>
  <c r="AV13" i="23"/>
  <c r="D8" i="33"/>
  <c r="AV37" i="23"/>
  <c r="AW37" i="23" s="1"/>
  <c r="AV19" i="23"/>
  <c r="D9" i="33"/>
  <c r="AV29" i="23"/>
  <c r="D4" i="33"/>
  <c r="AV31" i="23"/>
  <c r="AU33" i="23"/>
  <c r="AW33" i="23" s="1"/>
  <c r="AU13" i="23"/>
  <c r="D7" i="33"/>
  <c r="E5" i="35"/>
  <c r="D6" i="33"/>
  <c r="AV21" i="23"/>
  <c r="AU19" i="23"/>
  <c r="BB41" i="23"/>
  <c r="BC41" i="23" s="1"/>
  <c r="BE41" i="23" s="1"/>
  <c r="AW43" i="23"/>
  <c r="E7" i="16"/>
  <c r="E6" i="16"/>
  <c r="E5" i="16"/>
  <c r="E4" i="16"/>
  <c r="E3" i="16"/>
  <c r="D7" i="16"/>
  <c r="D6" i="16"/>
  <c r="D5" i="16"/>
  <c r="D4" i="16"/>
  <c r="D3" i="16"/>
  <c r="AW23" i="23" l="1"/>
  <c r="AY23" i="23" s="1"/>
  <c r="BA23" i="23" s="1"/>
  <c r="AW7" i="23"/>
  <c r="AY7" i="23" s="1"/>
  <c r="BA7" i="23" s="1"/>
  <c r="E5" i="34"/>
  <c r="AW31" i="23"/>
  <c r="AY31" i="23" s="1"/>
  <c r="BA31" i="23" s="1"/>
  <c r="AW13" i="23"/>
  <c r="AY13" i="23" s="1"/>
  <c r="BA13" i="23" s="1"/>
  <c r="E9" i="35"/>
  <c r="E3" i="35"/>
  <c r="E7" i="35"/>
  <c r="BB21" i="23"/>
  <c r="BC21" i="23" s="1"/>
  <c r="BE21" i="23" s="1"/>
  <c r="BB39" i="23"/>
  <c r="BC39" i="23" s="1"/>
  <c r="BE39" i="23" s="1"/>
  <c r="AW5" i="23"/>
  <c r="AY5" i="23" s="1"/>
  <c r="BA5" i="23" s="1"/>
  <c r="AW29" i="23"/>
  <c r="AY29" i="23" s="1"/>
  <c r="BA29" i="23" s="1"/>
  <c r="AW15" i="23"/>
  <c r="AY15" i="23" s="1"/>
  <c r="BA15" i="23" s="1"/>
  <c r="BB31" i="23"/>
  <c r="BC31" i="23" s="1"/>
  <c r="BE31" i="23" s="1"/>
  <c r="AW25" i="23"/>
  <c r="AY25" i="23" s="1"/>
  <c r="BA25" i="23" s="1"/>
  <c r="AW11" i="23"/>
  <c r="AY11" i="23" s="1"/>
  <c r="BA11" i="23" s="1"/>
  <c r="AW19" i="23"/>
  <c r="AY19" i="23" s="1"/>
  <c r="BA19" i="23" s="1"/>
  <c r="AW9" i="23"/>
  <c r="AY9" i="23" s="1"/>
  <c r="BA9" i="23" s="1"/>
  <c r="AW41" i="23"/>
  <c r="AY41" i="23" s="1"/>
  <c r="BA41" i="23" s="1"/>
  <c r="AW21" i="23"/>
  <c r="AY21" i="23" s="1"/>
  <c r="BA21" i="23" s="1"/>
  <c r="BB15" i="23"/>
  <c r="BC15" i="23" s="1"/>
  <c r="BE15" i="23" s="1"/>
  <c r="BB29" i="23"/>
  <c r="BC29" i="23" s="1"/>
  <c r="BE29" i="23" s="1"/>
  <c r="AY35" i="23"/>
  <c r="BA35" i="23" s="1"/>
  <c r="BB35" i="23"/>
  <c r="BC35" i="23" s="1"/>
  <c r="BE35" i="23" s="1"/>
  <c r="BB5" i="23"/>
  <c r="BC5" i="23" s="1"/>
  <c r="BE5" i="23" s="1"/>
  <c r="BB13" i="23"/>
  <c r="BC13" i="23" s="1"/>
  <c r="BE13" i="23" s="1"/>
  <c r="BB11" i="23"/>
  <c r="BC11" i="23" s="1"/>
  <c r="BE11" i="23" s="1"/>
  <c r="BB19" i="23"/>
  <c r="BC19" i="23" s="1"/>
  <c r="BE19" i="23" s="1"/>
  <c r="BB9" i="23"/>
  <c r="BC9" i="23" s="1"/>
  <c r="BE9" i="23" s="1"/>
  <c r="BB23" i="23"/>
  <c r="BC23" i="23" s="1"/>
  <c r="BE23" i="23" s="1"/>
  <c r="AY33" i="23"/>
  <c r="BA33" i="23" s="1"/>
  <c r="BB33" i="23"/>
  <c r="BC33" i="23" s="1"/>
  <c r="BE33" i="23" s="1"/>
  <c r="BB17" i="23"/>
  <c r="BC17" i="23" s="1"/>
  <c r="BE17" i="23" s="1"/>
  <c r="AY17" i="23"/>
  <c r="BA17" i="23" s="1"/>
  <c r="AY43" i="23"/>
  <c r="BA43" i="23" s="1"/>
  <c r="BB37" i="23"/>
  <c r="BC37" i="23" s="1"/>
  <c r="BE37" i="23" s="1"/>
  <c r="BB25" i="23"/>
  <c r="BC25" i="23" s="1"/>
  <c r="BE25" i="23" s="1"/>
  <c r="BB7" i="23"/>
  <c r="BC7" i="23" s="1"/>
  <c r="BE7" i="23" s="1"/>
  <c r="AY27" i="23"/>
  <c r="BA27" i="23" s="1"/>
  <c r="BB27" i="23"/>
  <c r="BC27" i="23" s="1"/>
  <c r="BE27" i="23" s="1"/>
  <c r="BB43" i="23"/>
  <c r="BC43" i="23" s="1"/>
  <c r="BE43" i="23" s="1"/>
  <c r="AY37" i="23"/>
  <c r="BA37" i="23" s="1"/>
  <c r="C4" i="15"/>
  <c r="C5" i="15"/>
  <c r="C6" i="15"/>
  <c r="C7" i="15"/>
  <c r="C3" i="15"/>
  <c r="F4" i="15"/>
  <c r="F5" i="15"/>
  <c r="F6" i="15"/>
  <c r="F7" i="15"/>
  <c r="F3" i="15"/>
  <c r="O2" i="21" l="1"/>
  <c r="O3" i="21"/>
  <c r="O4" i="21"/>
  <c r="O5" i="21"/>
  <c r="O6" i="21"/>
  <c r="O7" i="21"/>
  <c r="O8" i="21"/>
  <c r="O9" i="21"/>
  <c r="O10" i="21"/>
  <c r="O11" i="21"/>
  <c r="O12" i="21"/>
  <c r="O13" i="21"/>
  <c r="O14" i="21"/>
  <c r="O15" i="21"/>
  <c r="O16" i="21"/>
  <c r="O17" i="21"/>
  <c r="O18" i="21"/>
  <c r="O19" i="21"/>
  <c r="O21" i="21"/>
  <c r="O22" i="21"/>
  <c r="O23" i="21"/>
  <c r="O24" i="21"/>
  <c r="O25" i="21"/>
  <c r="O26" i="21"/>
  <c r="O27" i="21"/>
  <c r="O28" i="21"/>
  <c r="O29" i="21"/>
  <c r="O30" i="21"/>
  <c r="O31" i="21"/>
  <c r="O32" i="21"/>
  <c r="O33" i="21"/>
  <c r="O34" i="21"/>
  <c r="O35" i="21"/>
  <c r="O36" i="21"/>
  <c r="O37" i="21"/>
  <c r="O38" i="21"/>
  <c r="O39" i="21"/>
  <c r="O40" i="21"/>
  <c r="O41" i="21"/>
  <c r="O42" i="21"/>
  <c r="O43" i="21"/>
  <c r="O44" i="21"/>
  <c r="O45" i="21"/>
  <c r="O46" i="21"/>
  <c r="O47" i="21"/>
  <c r="O48" i="21"/>
  <c r="O49" i="21"/>
  <c r="O50" i="21"/>
  <c r="O51" i="21"/>
  <c r="O52" i="21"/>
  <c r="O53" i="21"/>
  <c r="O54" i="21"/>
  <c r="O55" i="21"/>
  <c r="O56" i="21"/>
  <c r="O57" i="21"/>
  <c r="O58" i="21"/>
  <c r="O59" i="21"/>
  <c r="O60" i="21"/>
  <c r="O61" i="21"/>
  <c r="O62" i="21"/>
  <c r="O63" i="21"/>
  <c r="O64" i="21"/>
  <c r="O65" i="21"/>
  <c r="O66" i="21"/>
  <c r="O67" i="21"/>
  <c r="O68" i="21"/>
  <c r="O69" i="21"/>
  <c r="O70" i="21"/>
  <c r="O71" i="21"/>
  <c r="O72" i="21"/>
  <c r="O73" i="21"/>
  <c r="O74" i="21"/>
  <c r="O75" i="21"/>
  <c r="O76" i="21"/>
  <c r="O77" i="21"/>
  <c r="O78" i="21"/>
  <c r="O79" i="21"/>
  <c r="O80" i="21"/>
  <c r="O81" i="21"/>
  <c r="O82" i="21"/>
  <c r="O83" i="21"/>
  <c r="O84" i="21"/>
  <c r="O85" i="21"/>
  <c r="O86" i="21"/>
  <c r="O87" i="21"/>
  <c r="O88" i="21"/>
  <c r="O89" i="21"/>
  <c r="O90" i="21"/>
  <c r="O91" i="21"/>
  <c r="O92" i="21"/>
  <c r="O93" i="21"/>
  <c r="O94" i="21"/>
  <c r="O95" i="21"/>
  <c r="O96" i="21"/>
  <c r="O97" i="21"/>
  <c r="O98" i="21"/>
  <c r="O99" i="21"/>
  <c r="O100" i="21"/>
  <c r="O101" i="21"/>
  <c r="O102" i="21"/>
  <c r="O103" i="21"/>
  <c r="O104" i="21"/>
  <c r="O105" i="21"/>
  <c r="O106" i="21"/>
  <c r="O107" i="21"/>
  <c r="O108" i="21"/>
  <c r="O109" i="21"/>
  <c r="O110" i="21"/>
  <c r="O111" i="21"/>
  <c r="O112" i="21"/>
  <c r="O113" i="21"/>
  <c r="O114" i="21"/>
  <c r="O115" i="21"/>
  <c r="O116" i="21"/>
  <c r="O117" i="21"/>
  <c r="O118" i="21"/>
  <c r="O119" i="21"/>
  <c r="O120" i="21"/>
  <c r="O121" i="21"/>
  <c r="O122" i="21"/>
  <c r="O123" i="21"/>
  <c r="O124" i="21"/>
  <c r="O125" i="21"/>
  <c r="O126" i="21"/>
  <c r="O127" i="21"/>
  <c r="O128" i="21"/>
  <c r="O129" i="21"/>
  <c r="O130" i="21"/>
  <c r="O131" i="21"/>
  <c r="O132" i="21"/>
  <c r="O133" i="21"/>
  <c r="O134" i="21"/>
  <c r="O135" i="21"/>
  <c r="O136" i="21"/>
  <c r="O137" i="21"/>
  <c r="O138" i="21"/>
  <c r="O139" i="21"/>
  <c r="O140" i="21"/>
  <c r="O141" i="21"/>
  <c r="O142" i="21"/>
  <c r="O143" i="21"/>
  <c r="O144" i="21"/>
  <c r="O145" i="21"/>
  <c r="O146" i="21"/>
  <c r="O147" i="21"/>
  <c r="O148" i="21"/>
  <c r="O149" i="21"/>
  <c r="O150" i="21"/>
  <c r="O151" i="21"/>
  <c r="O152" i="21"/>
  <c r="O153" i="21"/>
  <c r="O154" i="21"/>
  <c r="O155" i="21"/>
  <c r="O156" i="21"/>
  <c r="O157" i="21"/>
  <c r="O158" i="21"/>
  <c r="O159" i="21"/>
  <c r="O160" i="21"/>
  <c r="O161" i="21"/>
  <c r="O162" i="21"/>
  <c r="O163" i="21"/>
  <c r="O164" i="21"/>
  <c r="O165" i="21"/>
  <c r="O166" i="21"/>
  <c r="O167" i="21"/>
  <c r="O168" i="21"/>
  <c r="O169" i="21"/>
  <c r="O170" i="21"/>
  <c r="O171" i="21"/>
  <c r="O172" i="21"/>
  <c r="O173" i="21"/>
  <c r="O174" i="21"/>
  <c r="O175" i="21"/>
  <c r="O176" i="21"/>
  <c r="O177" i="21"/>
  <c r="O178" i="21"/>
  <c r="O179" i="21"/>
  <c r="O180" i="21"/>
  <c r="O181" i="21"/>
  <c r="O182" i="21"/>
  <c r="O183" i="21"/>
  <c r="O184" i="21"/>
  <c r="O185" i="21"/>
  <c r="O186" i="21"/>
  <c r="O187" i="21"/>
  <c r="O188" i="21"/>
  <c r="O189" i="21"/>
  <c r="O190" i="21"/>
  <c r="O191" i="21"/>
  <c r="O192" i="21"/>
  <c r="O193" i="21"/>
  <c r="O194" i="21"/>
  <c r="O195" i="21"/>
  <c r="O196" i="21"/>
  <c r="O197" i="21"/>
  <c r="O198" i="21"/>
  <c r="O199" i="21"/>
  <c r="O200" i="21"/>
  <c r="O201" i="21"/>
  <c r="O202" i="21"/>
  <c r="O203" i="21"/>
  <c r="O204" i="21"/>
  <c r="O205" i="21"/>
  <c r="O206" i="21"/>
  <c r="O207" i="21"/>
  <c r="O208" i="21"/>
  <c r="O209" i="21"/>
  <c r="O210" i="21"/>
  <c r="O211" i="21"/>
  <c r="O212" i="21"/>
  <c r="O213" i="21"/>
  <c r="O214" i="21"/>
  <c r="O215" i="21"/>
  <c r="O216" i="21"/>
  <c r="O217" i="21"/>
  <c r="O218" i="21"/>
  <c r="O219" i="21"/>
  <c r="O220" i="21"/>
  <c r="O221" i="21"/>
  <c r="O222" i="21"/>
  <c r="O223" i="21"/>
  <c r="O224" i="21"/>
  <c r="O225" i="21"/>
  <c r="O226" i="21"/>
  <c r="O227" i="21"/>
  <c r="O228" i="21"/>
  <c r="O229" i="21"/>
  <c r="O230" i="21"/>
  <c r="O231" i="21"/>
  <c r="O232" i="21"/>
  <c r="O233" i="21"/>
  <c r="O234" i="21"/>
  <c r="O235" i="21"/>
  <c r="O236" i="21"/>
  <c r="O237" i="21"/>
  <c r="O238" i="21"/>
  <c r="O239" i="21"/>
  <c r="O240" i="21"/>
  <c r="O241" i="21"/>
  <c r="O242" i="21"/>
  <c r="O243" i="21"/>
  <c r="O244" i="21"/>
  <c r="O245" i="21"/>
  <c r="O246" i="21"/>
  <c r="O247" i="21"/>
  <c r="O248" i="21"/>
  <c r="O249" i="21"/>
  <c r="O250" i="21"/>
  <c r="O251" i="21"/>
  <c r="O252" i="21"/>
  <c r="O253" i="21"/>
  <c r="O254" i="21"/>
  <c r="O255" i="21"/>
  <c r="O256" i="21"/>
  <c r="O257" i="21"/>
  <c r="O258" i="21"/>
  <c r="O259" i="21"/>
  <c r="O260" i="21"/>
  <c r="O261" i="21"/>
  <c r="O262" i="21"/>
  <c r="O263" i="21"/>
  <c r="O264" i="21"/>
  <c r="O265" i="21"/>
  <c r="O266" i="21"/>
  <c r="O267" i="21"/>
  <c r="O268" i="21"/>
  <c r="O269" i="21"/>
  <c r="O270" i="21"/>
  <c r="O271" i="21"/>
  <c r="O272" i="21"/>
  <c r="O273" i="21"/>
  <c r="O274" i="21"/>
  <c r="O275" i="21"/>
  <c r="O276" i="21"/>
  <c r="O277" i="21"/>
  <c r="O278" i="21"/>
  <c r="O279" i="21"/>
  <c r="O280" i="21"/>
  <c r="O281" i="21"/>
  <c r="O282" i="21"/>
  <c r="O283" i="21"/>
  <c r="O284" i="21"/>
  <c r="O285" i="21"/>
  <c r="O286" i="21"/>
  <c r="O287" i="21"/>
  <c r="O288" i="21"/>
  <c r="O289" i="21"/>
  <c r="O290" i="21"/>
  <c r="O291" i="21"/>
  <c r="O292" i="21"/>
  <c r="O293" i="21"/>
  <c r="O294" i="21"/>
  <c r="O295" i="21"/>
  <c r="O296" i="21"/>
  <c r="O297" i="21"/>
  <c r="O298" i="21"/>
  <c r="O299" i="21"/>
  <c r="O300" i="21"/>
  <c r="O301" i="21"/>
  <c r="O302" i="21"/>
  <c r="O303" i="21"/>
  <c r="O304" i="21"/>
  <c r="O305" i="21"/>
  <c r="O306" i="21"/>
  <c r="O307" i="21"/>
  <c r="O308" i="21"/>
  <c r="O309" i="21"/>
  <c r="O310" i="21"/>
  <c r="O311" i="21"/>
  <c r="O312" i="21"/>
  <c r="O313" i="21"/>
  <c r="O314" i="21"/>
  <c r="O315" i="21"/>
  <c r="O316" i="21"/>
  <c r="O317" i="21"/>
  <c r="O318" i="21"/>
  <c r="O319" i="21"/>
  <c r="O320" i="21"/>
  <c r="O321" i="21"/>
  <c r="O322" i="21"/>
  <c r="O323" i="21"/>
  <c r="O324" i="21"/>
  <c r="O325" i="21"/>
  <c r="O326" i="21"/>
  <c r="O327" i="21"/>
  <c r="O328" i="21"/>
  <c r="O329" i="21"/>
  <c r="O330" i="21"/>
  <c r="O331" i="21"/>
  <c r="O332" i="21"/>
  <c r="O333" i="21"/>
  <c r="O334" i="21"/>
  <c r="O335" i="21"/>
  <c r="O336" i="21"/>
  <c r="O337" i="21"/>
  <c r="O338" i="21"/>
  <c r="O339" i="21"/>
  <c r="O340" i="21"/>
  <c r="O341" i="21"/>
  <c r="O342" i="21"/>
  <c r="O343" i="21"/>
  <c r="O344" i="21"/>
  <c r="O345" i="21"/>
  <c r="O346" i="21"/>
  <c r="O347" i="21"/>
  <c r="O348" i="21"/>
  <c r="O349" i="21"/>
  <c r="O350" i="21"/>
  <c r="O351" i="21"/>
  <c r="O352" i="21"/>
  <c r="O353" i="21"/>
  <c r="O354" i="21"/>
  <c r="O355" i="21"/>
  <c r="O356" i="21"/>
  <c r="O357" i="21"/>
  <c r="O358" i="21"/>
  <c r="O359" i="21"/>
  <c r="O360" i="21"/>
  <c r="O361" i="21"/>
  <c r="O362" i="21"/>
  <c r="O363" i="21"/>
  <c r="O364" i="21"/>
  <c r="O365" i="21"/>
  <c r="O366" i="21"/>
  <c r="O367" i="21"/>
  <c r="O368" i="21"/>
  <c r="O369" i="21"/>
  <c r="O370" i="21"/>
  <c r="O371" i="21"/>
  <c r="O372" i="21"/>
  <c r="O373" i="21"/>
  <c r="O374" i="21"/>
  <c r="O375" i="21"/>
  <c r="O376" i="21"/>
  <c r="O377" i="21"/>
  <c r="O378" i="21"/>
  <c r="O379" i="21"/>
  <c r="O380" i="21"/>
  <c r="O381" i="21"/>
  <c r="O382" i="21"/>
  <c r="O383" i="21"/>
  <c r="O384" i="21"/>
  <c r="O385" i="21"/>
  <c r="O386" i="21"/>
  <c r="O387" i="21"/>
  <c r="O388" i="21"/>
  <c r="O389" i="21"/>
  <c r="O390" i="21"/>
  <c r="O391" i="21"/>
  <c r="O392" i="21"/>
  <c r="O393" i="21"/>
  <c r="O394" i="21"/>
  <c r="O395" i="21"/>
  <c r="O396" i="21"/>
  <c r="O397" i="21"/>
  <c r="O398" i="21"/>
  <c r="O399" i="21"/>
  <c r="O400" i="21"/>
  <c r="O401" i="21"/>
  <c r="O402" i="21"/>
  <c r="O403" i="21"/>
  <c r="O404" i="21"/>
  <c r="O405" i="21"/>
  <c r="O406" i="21"/>
  <c r="O407" i="21"/>
  <c r="O408" i="21"/>
  <c r="O409" i="21"/>
  <c r="O410" i="21"/>
  <c r="O411" i="21"/>
  <c r="O412" i="21"/>
  <c r="O413" i="21"/>
  <c r="O414" i="21"/>
  <c r="O415" i="21"/>
  <c r="O416" i="21"/>
  <c r="O417" i="21"/>
  <c r="O418" i="21"/>
  <c r="O419" i="21"/>
  <c r="O420" i="21"/>
  <c r="O421" i="21"/>
  <c r="O422" i="21"/>
  <c r="O423" i="21"/>
  <c r="O424" i="21"/>
  <c r="O425" i="21"/>
  <c r="O426" i="21"/>
  <c r="O427" i="21"/>
  <c r="O428" i="21"/>
  <c r="O429" i="21"/>
  <c r="O430" i="21"/>
  <c r="O431" i="21"/>
  <c r="O432" i="21"/>
  <c r="O433" i="21"/>
  <c r="O434" i="21"/>
  <c r="O435" i="21"/>
  <c r="O436" i="21"/>
  <c r="O437" i="21"/>
  <c r="O438" i="21"/>
  <c r="O439" i="21"/>
  <c r="O440" i="21"/>
  <c r="O441" i="21"/>
  <c r="O442" i="21"/>
  <c r="O443" i="21"/>
  <c r="O444" i="21"/>
  <c r="O445" i="21"/>
  <c r="O446" i="21"/>
  <c r="O447" i="21"/>
  <c r="O448" i="21"/>
  <c r="O449" i="21"/>
  <c r="O450" i="21"/>
  <c r="O451" i="21"/>
  <c r="O452" i="21"/>
  <c r="O453" i="21"/>
  <c r="O454" i="21"/>
  <c r="O455" i="21"/>
  <c r="O456" i="21"/>
  <c r="O457" i="21"/>
  <c r="O458" i="21"/>
  <c r="O459" i="21"/>
  <c r="O460" i="21"/>
  <c r="O461" i="21"/>
  <c r="O462" i="21"/>
  <c r="O463" i="21"/>
  <c r="O464" i="21"/>
  <c r="O465" i="21"/>
  <c r="O466" i="21"/>
  <c r="O467" i="21"/>
  <c r="O468" i="21"/>
  <c r="O469" i="21"/>
  <c r="O470" i="21"/>
  <c r="O471" i="21"/>
  <c r="O472" i="21"/>
  <c r="O473" i="21"/>
  <c r="O474" i="21"/>
  <c r="O475" i="21"/>
  <c r="O476" i="21"/>
  <c r="O477" i="21"/>
  <c r="O478" i="21"/>
  <c r="O479" i="21"/>
  <c r="O480" i="21"/>
  <c r="O481" i="21"/>
  <c r="O482" i="21"/>
  <c r="O483" i="21"/>
  <c r="O484" i="21"/>
  <c r="O485" i="21"/>
  <c r="O486" i="21"/>
  <c r="O487" i="21"/>
  <c r="O488" i="21"/>
  <c r="O489" i="21"/>
  <c r="O490" i="21"/>
  <c r="O491" i="21"/>
  <c r="O492" i="21"/>
  <c r="O493" i="21"/>
  <c r="O494" i="21"/>
  <c r="O495" i="21"/>
  <c r="O496" i="21"/>
  <c r="O497" i="21"/>
  <c r="O498" i="21"/>
  <c r="O499" i="21"/>
  <c r="O500" i="21"/>
  <c r="O501" i="21"/>
  <c r="O502" i="21"/>
  <c r="O503" i="21"/>
  <c r="O504" i="21"/>
  <c r="O505" i="21"/>
  <c r="O506" i="21"/>
  <c r="O507" i="21"/>
  <c r="O508" i="21"/>
  <c r="O509" i="21"/>
  <c r="O510" i="21"/>
  <c r="O511" i="21"/>
  <c r="O512" i="21"/>
  <c r="O513" i="21"/>
  <c r="O514" i="21"/>
  <c r="O515" i="21"/>
  <c r="O516" i="21"/>
  <c r="O517" i="21"/>
  <c r="O518" i="21"/>
  <c r="O519" i="21"/>
  <c r="O520" i="21"/>
  <c r="O521" i="21"/>
  <c r="O522" i="21"/>
  <c r="O523" i="21"/>
  <c r="O524" i="21"/>
  <c r="O525" i="21"/>
  <c r="O526" i="21"/>
  <c r="O527" i="21"/>
  <c r="O528" i="21"/>
  <c r="O529" i="21"/>
  <c r="O530" i="21"/>
  <c r="O531" i="21"/>
  <c r="O532" i="21"/>
  <c r="O533" i="21"/>
  <c r="O534" i="21"/>
  <c r="O535" i="21"/>
  <c r="O536" i="21"/>
  <c r="O537" i="21"/>
  <c r="O538" i="21"/>
  <c r="O539" i="21"/>
  <c r="O540" i="21"/>
  <c r="O541" i="21"/>
  <c r="O542" i="21"/>
  <c r="O543" i="21"/>
  <c r="O544" i="21"/>
  <c r="O545" i="21"/>
  <c r="O546" i="21"/>
  <c r="O547" i="21"/>
  <c r="O548" i="21"/>
  <c r="O549" i="21"/>
  <c r="O550" i="21"/>
  <c r="O551" i="21"/>
  <c r="O552" i="21"/>
  <c r="O553" i="21"/>
  <c r="O554" i="21"/>
  <c r="O555" i="21"/>
  <c r="O556" i="21"/>
  <c r="O557" i="21"/>
  <c r="O558" i="21"/>
  <c r="O559" i="21"/>
  <c r="O560" i="21"/>
  <c r="O561" i="21"/>
  <c r="O562" i="21"/>
  <c r="O563" i="21"/>
  <c r="O564" i="21"/>
  <c r="O565" i="21"/>
  <c r="O566" i="21"/>
  <c r="O567" i="21"/>
  <c r="O568" i="21"/>
  <c r="O569" i="21"/>
  <c r="O570" i="21"/>
  <c r="O571" i="21"/>
  <c r="O572" i="21"/>
  <c r="O573" i="21"/>
  <c r="O574" i="21"/>
  <c r="O575" i="21"/>
  <c r="O576" i="21"/>
  <c r="O577" i="21"/>
  <c r="O578" i="21"/>
  <c r="O579" i="21"/>
  <c r="O580" i="21"/>
  <c r="O581" i="21"/>
  <c r="O582" i="21"/>
  <c r="O583" i="21"/>
  <c r="O584" i="21"/>
  <c r="O585" i="21"/>
  <c r="O586" i="21"/>
  <c r="O587" i="21"/>
  <c r="O588" i="21"/>
  <c r="O589" i="21"/>
  <c r="O590" i="21"/>
  <c r="O591" i="21"/>
  <c r="O592" i="21"/>
  <c r="O593" i="21"/>
  <c r="O594" i="21"/>
  <c r="O595" i="21"/>
  <c r="O596" i="21"/>
  <c r="O597" i="21"/>
  <c r="O598" i="21"/>
  <c r="O599" i="21"/>
  <c r="O600" i="21"/>
  <c r="O601" i="21"/>
  <c r="O602" i="21"/>
  <c r="O603" i="21"/>
  <c r="O604" i="21"/>
  <c r="O605" i="21"/>
  <c r="O606" i="21"/>
  <c r="O607" i="21"/>
  <c r="O608" i="21"/>
  <c r="O609" i="21"/>
  <c r="O610" i="21"/>
  <c r="O611" i="21"/>
  <c r="O612" i="21"/>
  <c r="O613" i="21"/>
  <c r="O614" i="21"/>
  <c r="O615" i="21"/>
  <c r="O616" i="21"/>
  <c r="O617" i="21"/>
  <c r="O618" i="21"/>
  <c r="O619" i="21"/>
  <c r="O620" i="21"/>
  <c r="O621" i="21"/>
  <c r="O622" i="21"/>
  <c r="O623" i="21"/>
  <c r="O624" i="21"/>
  <c r="O625" i="21"/>
  <c r="O626" i="21"/>
  <c r="O627" i="21"/>
  <c r="O628" i="21"/>
  <c r="O629" i="21"/>
  <c r="O630" i="21"/>
  <c r="O631" i="21"/>
  <c r="O632" i="21"/>
  <c r="O633" i="21"/>
  <c r="O634" i="21"/>
  <c r="O635" i="21"/>
  <c r="O636" i="21"/>
  <c r="O637" i="21"/>
  <c r="O638" i="21"/>
  <c r="O639" i="21"/>
  <c r="O640" i="21"/>
  <c r="O641" i="21"/>
  <c r="O642" i="21"/>
  <c r="O643" i="21"/>
  <c r="O644" i="21"/>
  <c r="O645" i="21"/>
  <c r="O646" i="21"/>
  <c r="O647" i="21"/>
  <c r="O648" i="21"/>
  <c r="O649" i="21"/>
  <c r="O650" i="21"/>
  <c r="O651" i="21"/>
  <c r="O652" i="21"/>
  <c r="O653" i="21"/>
  <c r="O654" i="21"/>
  <c r="O655" i="21"/>
  <c r="O656" i="21"/>
  <c r="O657" i="21"/>
  <c r="O658" i="21"/>
  <c r="O659" i="21"/>
  <c r="O660" i="21"/>
  <c r="O661" i="21"/>
  <c r="O662" i="21"/>
  <c r="O663" i="21"/>
  <c r="O664" i="21"/>
  <c r="O665" i="21"/>
  <c r="O666" i="21"/>
  <c r="O667" i="21"/>
  <c r="O668" i="21"/>
  <c r="O669" i="21"/>
  <c r="O670" i="21"/>
  <c r="O671" i="21"/>
  <c r="O672" i="21"/>
  <c r="O673" i="21"/>
  <c r="O674" i="21"/>
  <c r="O675" i="21"/>
  <c r="O676" i="21"/>
  <c r="O677" i="21"/>
  <c r="O678" i="21"/>
  <c r="O679" i="21"/>
  <c r="O680" i="21"/>
  <c r="O681" i="21"/>
  <c r="N3" i="21"/>
  <c r="N4" i="21"/>
  <c r="N5" i="21"/>
  <c r="N6" i="21"/>
  <c r="N7" i="21"/>
  <c r="N8" i="21"/>
  <c r="N9" i="21"/>
  <c r="N10" i="21"/>
  <c r="N11" i="21"/>
  <c r="N12" i="21"/>
  <c r="N13" i="21"/>
  <c r="N14" i="21"/>
  <c r="N15" i="21"/>
  <c r="N16" i="21"/>
  <c r="N17" i="21"/>
  <c r="N18" i="21"/>
  <c r="N19" i="21"/>
  <c r="N21" i="21"/>
  <c r="N22" i="21"/>
  <c r="N23" i="21"/>
  <c r="N24" i="21"/>
  <c r="N25" i="21"/>
  <c r="N26" i="21"/>
  <c r="N27" i="21"/>
  <c r="N28" i="21"/>
  <c r="N29" i="21"/>
  <c r="N30" i="21"/>
  <c r="N31" i="21"/>
  <c r="N32" i="21"/>
  <c r="N33" i="21"/>
  <c r="N34" i="21"/>
  <c r="N35" i="21"/>
  <c r="N36" i="21"/>
  <c r="N37" i="21"/>
  <c r="N38" i="21"/>
  <c r="N39" i="21"/>
  <c r="N40" i="21"/>
  <c r="N41" i="21"/>
  <c r="N42" i="21"/>
  <c r="N43" i="21"/>
  <c r="N44" i="21"/>
  <c r="N45" i="21"/>
  <c r="N46" i="21"/>
  <c r="N47" i="21"/>
  <c r="N48" i="21"/>
  <c r="N49" i="21"/>
  <c r="N50" i="21"/>
  <c r="N51" i="21"/>
  <c r="N52" i="21"/>
  <c r="N53" i="21"/>
  <c r="N54" i="21"/>
  <c r="N55" i="21"/>
  <c r="N56" i="21"/>
  <c r="N57" i="21"/>
  <c r="N58" i="21"/>
  <c r="N59" i="21"/>
  <c r="N60" i="21"/>
  <c r="N61" i="21"/>
  <c r="N62" i="21"/>
  <c r="N63" i="21"/>
  <c r="N64" i="21"/>
  <c r="N65" i="21"/>
  <c r="N66" i="21"/>
  <c r="N67" i="21"/>
  <c r="N68" i="21"/>
  <c r="N69" i="21"/>
  <c r="N70" i="21"/>
  <c r="N71" i="21"/>
  <c r="N72" i="21"/>
  <c r="N73" i="21"/>
  <c r="N74" i="21"/>
  <c r="N75" i="21"/>
  <c r="N76" i="21"/>
  <c r="N77" i="21"/>
  <c r="N78" i="21"/>
  <c r="N79" i="21"/>
  <c r="N80" i="21"/>
  <c r="N81" i="21"/>
  <c r="N82" i="21"/>
  <c r="N83" i="21"/>
  <c r="N84" i="21"/>
  <c r="N85" i="21"/>
  <c r="N86" i="21"/>
  <c r="N87" i="21"/>
  <c r="N88" i="21"/>
  <c r="N89" i="21"/>
  <c r="N90" i="21"/>
  <c r="N91" i="21"/>
  <c r="N92" i="21"/>
  <c r="N93" i="21"/>
  <c r="N94" i="21"/>
  <c r="N95" i="21"/>
  <c r="N96" i="21"/>
  <c r="N97" i="21"/>
  <c r="N98" i="21"/>
  <c r="N99" i="21"/>
  <c r="N100" i="21"/>
  <c r="N101" i="21"/>
  <c r="N102" i="21"/>
  <c r="N103" i="21"/>
  <c r="N104" i="21"/>
  <c r="N105" i="21"/>
  <c r="N106" i="21"/>
  <c r="N107" i="21"/>
  <c r="N108" i="21"/>
  <c r="N109" i="21"/>
  <c r="N110" i="21"/>
  <c r="N111" i="21"/>
  <c r="N112" i="21"/>
  <c r="N113" i="21"/>
  <c r="N114" i="21"/>
  <c r="N115" i="21"/>
  <c r="N116" i="21"/>
  <c r="N117" i="21"/>
  <c r="N118" i="21"/>
  <c r="N119" i="21"/>
  <c r="N120" i="21"/>
  <c r="N121" i="21"/>
  <c r="N122" i="21"/>
  <c r="N123" i="21"/>
  <c r="N124" i="21"/>
  <c r="N125" i="21"/>
  <c r="N126" i="21"/>
  <c r="N127" i="21"/>
  <c r="N128" i="21"/>
  <c r="N129" i="21"/>
  <c r="N130" i="21"/>
  <c r="N131" i="21"/>
  <c r="N132" i="21"/>
  <c r="N133" i="21"/>
  <c r="N134" i="21"/>
  <c r="N135" i="21"/>
  <c r="N136" i="21"/>
  <c r="N137" i="21"/>
  <c r="N138" i="21"/>
  <c r="N139" i="21"/>
  <c r="N140" i="21"/>
  <c r="N141" i="21"/>
  <c r="N142" i="21"/>
  <c r="N143" i="21"/>
  <c r="N144" i="21"/>
  <c r="N145" i="21"/>
  <c r="N146" i="21"/>
  <c r="N147" i="21"/>
  <c r="N148" i="21"/>
  <c r="N149" i="21"/>
  <c r="N150" i="21"/>
  <c r="N151" i="21"/>
  <c r="N152" i="21"/>
  <c r="N153" i="21"/>
  <c r="N154" i="21"/>
  <c r="N155" i="21"/>
  <c r="N156" i="21"/>
  <c r="N157" i="21"/>
  <c r="N158" i="21"/>
  <c r="N159" i="21"/>
  <c r="N160" i="21"/>
  <c r="N161" i="21"/>
  <c r="N162" i="21"/>
  <c r="N163" i="21"/>
  <c r="N164" i="21"/>
  <c r="N165" i="21"/>
  <c r="N166" i="21"/>
  <c r="N167" i="21"/>
  <c r="N168" i="21"/>
  <c r="N169" i="21"/>
  <c r="N170" i="21"/>
  <c r="N171" i="21"/>
  <c r="N172" i="21"/>
  <c r="N173" i="21"/>
  <c r="N174" i="21"/>
  <c r="N175" i="21"/>
  <c r="N176" i="21"/>
  <c r="N177" i="21"/>
  <c r="N178" i="21"/>
  <c r="N179" i="21"/>
  <c r="N180" i="21"/>
  <c r="N181" i="21"/>
  <c r="N182" i="21"/>
  <c r="N183" i="21"/>
  <c r="N184" i="21"/>
  <c r="N185" i="21"/>
  <c r="N186" i="21"/>
  <c r="N187" i="21"/>
  <c r="N188" i="21"/>
  <c r="N189" i="21"/>
  <c r="N190" i="21"/>
  <c r="N191" i="21"/>
  <c r="N192" i="21"/>
  <c r="N193" i="21"/>
  <c r="N194" i="21"/>
  <c r="N195" i="21"/>
  <c r="N196" i="21"/>
  <c r="N197" i="21"/>
  <c r="N198" i="21"/>
  <c r="N199" i="21"/>
  <c r="N200" i="21"/>
  <c r="N201" i="21"/>
  <c r="N202" i="21"/>
  <c r="N203" i="21"/>
  <c r="N204" i="21"/>
  <c r="N205" i="21"/>
  <c r="N206" i="21"/>
  <c r="N207" i="21"/>
  <c r="N208" i="21"/>
  <c r="N209" i="21"/>
  <c r="N210" i="21"/>
  <c r="N211" i="21"/>
  <c r="N212" i="21"/>
  <c r="N213" i="21"/>
  <c r="N214" i="21"/>
  <c r="N215" i="21"/>
  <c r="N216" i="21"/>
  <c r="N217" i="21"/>
  <c r="N218" i="21"/>
  <c r="N219" i="21"/>
  <c r="N220" i="21"/>
  <c r="N221" i="21"/>
  <c r="N222" i="21"/>
  <c r="N223" i="21"/>
  <c r="N224" i="21"/>
  <c r="N225" i="21"/>
  <c r="N226" i="21"/>
  <c r="N227" i="21"/>
  <c r="N228" i="21"/>
  <c r="N229" i="21"/>
  <c r="N230" i="21"/>
  <c r="N231" i="21"/>
  <c r="N232" i="21"/>
  <c r="N233" i="21"/>
  <c r="N234" i="21"/>
  <c r="N235" i="21"/>
  <c r="N236" i="21"/>
  <c r="N237" i="21"/>
  <c r="N238" i="21"/>
  <c r="N239" i="21"/>
  <c r="N240" i="21"/>
  <c r="N241" i="21"/>
  <c r="N242" i="21"/>
  <c r="N243" i="21"/>
  <c r="N244" i="21"/>
  <c r="N245" i="21"/>
  <c r="N246" i="21"/>
  <c r="N247" i="21"/>
  <c r="N248" i="21"/>
  <c r="N249" i="21"/>
  <c r="N250" i="21"/>
  <c r="N251" i="21"/>
  <c r="N252" i="21"/>
  <c r="N253" i="21"/>
  <c r="N254" i="21"/>
  <c r="N255" i="21"/>
  <c r="N256" i="21"/>
  <c r="N257" i="21"/>
  <c r="N258" i="21"/>
  <c r="N259" i="21"/>
  <c r="N260" i="21"/>
  <c r="N261" i="21"/>
  <c r="N262" i="21"/>
  <c r="N263" i="21"/>
  <c r="N264" i="21"/>
  <c r="N265" i="21"/>
  <c r="N266" i="21"/>
  <c r="N267" i="21"/>
  <c r="N268" i="21"/>
  <c r="N269" i="21"/>
  <c r="N270" i="21"/>
  <c r="N271" i="21"/>
  <c r="N272" i="21"/>
  <c r="N273" i="21"/>
  <c r="N274" i="21"/>
  <c r="N275" i="21"/>
  <c r="N276" i="21"/>
  <c r="N277" i="21"/>
  <c r="N278" i="21"/>
  <c r="N279" i="21"/>
  <c r="N280" i="21"/>
  <c r="N281" i="21"/>
  <c r="N282" i="21"/>
  <c r="N283" i="21"/>
  <c r="N284" i="21"/>
  <c r="N285" i="21"/>
  <c r="N286" i="21"/>
  <c r="N287" i="21"/>
  <c r="N288" i="21"/>
  <c r="N289" i="21"/>
  <c r="N290" i="21"/>
  <c r="N291" i="21"/>
  <c r="N292" i="21"/>
  <c r="N293" i="21"/>
  <c r="N294" i="21"/>
  <c r="N295" i="21"/>
  <c r="N296" i="21"/>
  <c r="N297" i="21"/>
  <c r="N298" i="21"/>
  <c r="N299" i="21"/>
  <c r="N300" i="21"/>
  <c r="N301" i="21"/>
  <c r="N302" i="21"/>
  <c r="N303" i="21"/>
  <c r="N304" i="21"/>
  <c r="N305" i="21"/>
  <c r="N306" i="21"/>
  <c r="N307" i="21"/>
  <c r="N308" i="21"/>
  <c r="N309" i="21"/>
  <c r="N310" i="21"/>
  <c r="N311" i="21"/>
  <c r="N312" i="21"/>
  <c r="N313" i="21"/>
  <c r="N314" i="21"/>
  <c r="N315" i="21"/>
  <c r="N316" i="21"/>
  <c r="N317" i="21"/>
  <c r="N318" i="21"/>
  <c r="N319" i="21"/>
  <c r="N320" i="21"/>
  <c r="N321" i="21"/>
  <c r="N322" i="21"/>
  <c r="N323" i="21"/>
  <c r="N324" i="21"/>
  <c r="N325" i="21"/>
  <c r="N326" i="21"/>
  <c r="N327" i="21"/>
  <c r="N328" i="21"/>
  <c r="N329" i="21"/>
  <c r="N330" i="21"/>
  <c r="N331" i="21"/>
  <c r="N332" i="21"/>
  <c r="N333" i="21"/>
  <c r="N334" i="21"/>
  <c r="N335" i="21"/>
  <c r="N336" i="21"/>
  <c r="N337" i="21"/>
  <c r="N338" i="21"/>
  <c r="N339" i="21"/>
  <c r="N340" i="21"/>
  <c r="N341" i="21"/>
  <c r="N342" i="21"/>
  <c r="N343" i="21"/>
  <c r="N344" i="21"/>
  <c r="N345" i="21"/>
  <c r="N346" i="21"/>
  <c r="N347" i="21"/>
  <c r="N348" i="21"/>
  <c r="N349" i="21"/>
  <c r="N350" i="21"/>
  <c r="N351" i="21"/>
  <c r="N352" i="21"/>
  <c r="N353" i="21"/>
  <c r="N354" i="21"/>
  <c r="N355" i="21"/>
  <c r="N356" i="21"/>
  <c r="N357" i="21"/>
  <c r="N358" i="21"/>
  <c r="N359" i="21"/>
  <c r="N360" i="21"/>
  <c r="N361" i="21"/>
  <c r="N362" i="21"/>
  <c r="N363" i="21"/>
  <c r="N364" i="21"/>
  <c r="N365" i="21"/>
  <c r="N366" i="21"/>
  <c r="N367" i="21"/>
  <c r="N368" i="21"/>
  <c r="N369" i="21"/>
  <c r="N370" i="21"/>
  <c r="N371" i="21"/>
  <c r="N372" i="21"/>
  <c r="N373" i="21"/>
  <c r="N374" i="21"/>
  <c r="N375" i="21"/>
  <c r="N376" i="21"/>
  <c r="N377" i="21"/>
  <c r="N378" i="21"/>
  <c r="N379" i="21"/>
  <c r="N380" i="21"/>
  <c r="N381" i="21"/>
  <c r="N382" i="21"/>
  <c r="N383" i="21"/>
  <c r="N384" i="21"/>
  <c r="N385" i="21"/>
  <c r="N386" i="21"/>
  <c r="N387" i="21"/>
  <c r="N388" i="21"/>
  <c r="N389" i="21"/>
  <c r="N390" i="21"/>
  <c r="N391" i="21"/>
  <c r="N392" i="21"/>
  <c r="N393" i="21"/>
  <c r="N394" i="21"/>
  <c r="N395" i="21"/>
  <c r="N396" i="21"/>
  <c r="N397" i="21"/>
  <c r="N398" i="21"/>
  <c r="N399" i="21"/>
  <c r="N400" i="21"/>
  <c r="N401" i="21"/>
  <c r="N402" i="21"/>
  <c r="N403" i="21"/>
  <c r="N404" i="21"/>
  <c r="N405" i="21"/>
  <c r="N406" i="21"/>
  <c r="N407" i="21"/>
  <c r="N408" i="21"/>
  <c r="N409" i="21"/>
  <c r="N410" i="21"/>
  <c r="N411" i="21"/>
  <c r="N412" i="21"/>
  <c r="N413" i="21"/>
  <c r="N414" i="21"/>
  <c r="N415" i="21"/>
  <c r="N416" i="21"/>
  <c r="N417" i="21"/>
  <c r="N418" i="21"/>
  <c r="N419" i="21"/>
  <c r="N420" i="21"/>
  <c r="N421" i="21"/>
  <c r="N422" i="21"/>
  <c r="N423" i="21"/>
  <c r="N424" i="21"/>
  <c r="N425" i="21"/>
  <c r="N426" i="21"/>
  <c r="N427" i="21"/>
  <c r="N428" i="21"/>
  <c r="N429" i="21"/>
  <c r="N430" i="21"/>
  <c r="N431" i="21"/>
  <c r="N432" i="21"/>
  <c r="N433" i="21"/>
  <c r="N434" i="21"/>
  <c r="N435" i="21"/>
  <c r="N436" i="21"/>
  <c r="N437" i="21"/>
  <c r="N438" i="21"/>
  <c r="N439" i="21"/>
  <c r="N440" i="21"/>
  <c r="N441" i="21"/>
  <c r="N442" i="21"/>
  <c r="N443" i="21"/>
  <c r="N444" i="21"/>
  <c r="N445" i="21"/>
  <c r="N446" i="21"/>
  <c r="N447" i="21"/>
  <c r="N448" i="21"/>
  <c r="N449" i="21"/>
  <c r="N450" i="21"/>
  <c r="N451" i="21"/>
  <c r="N452" i="21"/>
  <c r="N453" i="21"/>
  <c r="N454" i="21"/>
  <c r="N455" i="21"/>
  <c r="N456" i="21"/>
  <c r="N457" i="21"/>
  <c r="N458" i="21"/>
  <c r="N459" i="21"/>
  <c r="N460" i="21"/>
  <c r="N461" i="21"/>
  <c r="N462" i="21"/>
  <c r="N463" i="21"/>
  <c r="N464" i="21"/>
  <c r="N465" i="21"/>
  <c r="N466" i="21"/>
  <c r="N467" i="21"/>
  <c r="N468" i="21"/>
  <c r="N469" i="21"/>
  <c r="N470" i="21"/>
  <c r="N471" i="21"/>
  <c r="N472" i="21"/>
  <c r="N473" i="21"/>
  <c r="N474" i="21"/>
  <c r="N475" i="21"/>
  <c r="N476" i="21"/>
  <c r="N477" i="21"/>
  <c r="N478" i="21"/>
  <c r="N479" i="21"/>
  <c r="N480" i="21"/>
  <c r="N481" i="21"/>
  <c r="N482" i="21"/>
  <c r="N483" i="21"/>
  <c r="N484" i="21"/>
  <c r="N485" i="21"/>
  <c r="N486" i="21"/>
  <c r="N487" i="21"/>
  <c r="N488" i="21"/>
  <c r="N489" i="21"/>
  <c r="N490" i="21"/>
  <c r="N491" i="21"/>
  <c r="N492" i="21"/>
  <c r="N493" i="21"/>
  <c r="N494" i="21"/>
  <c r="N495" i="21"/>
  <c r="N496" i="21"/>
  <c r="N497" i="21"/>
  <c r="N498" i="21"/>
  <c r="N499" i="21"/>
  <c r="N500" i="21"/>
  <c r="N501" i="21"/>
  <c r="N502" i="21"/>
  <c r="N503" i="21"/>
  <c r="N504" i="21"/>
  <c r="N505" i="21"/>
  <c r="N506" i="21"/>
  <c r="N507" i="21"/>
  <c r="N508" i="21"/>
  <c r="N509" i="21"/>
  <c r="N510" i="21"/>
  <c r="N511" i="21"/>
  <c r="N512" i="21"/>
  <c r="N513" i="21"/>
  <c r="N514" i="21"/>
  <c r="N515" i="21"/>
  <c r="N516" i="21"/>
  <c r="N517" i="21"/>
  <c r="N518" i="21"/>
  <c r="N519" i="21"/>
  <c r="N520" i="21"/>
  <c r="N521" i="21"/>
  <c r="N522" i="21"/>
  <c r="N523" i="21"/>
  <c r="N524" i="21"/>
  <c r="N525" i="21"/>
  <c r="N526" i="21"/>
  <c r="N527" i="21"/>
  <c r="N528" i="21"/>
  <c r="N529" i="21"/>
  <c r="N530" i="21"/>
  <c r="N531" i="21"/>
  <c r="N532" i="21"/>
  <c r="N533" i="21"/>
  <c r="N534" i="21"/>
  <c r="N535" i="21"/>
  <c r="N536" i="21"/>
  <c r="N537" i="21"/>
  <c r="N538" i="21"/>
  <c r="N539" i="21"/>
  <c r="N540" i="21"/>
  <c r="N541" i="21"/>
  <c r="N542" i="21"/>
  <c r="N543" i="21"/>
  <c r="N544" i="21"/>
  <c r="N545" i="21"/>
  <c r="N546" i="21"/>
  <c r="N547" i="21"/>
  <c r="N548" i="21"/>
  <c r="N549" i="21"/>
  <c r="N550" i="21"/>
  <c r="N551" i="21"/>
  <c r="N552" i="21"/>
  <c r="N553" i="21"/>
  <c r="N554" i="21"/>
  <c r="N555" i="21"/>
  <c r="N556" i="21"/>
  <c r="N557" i="21"/>
  <c r="N558" i="21"/>
  <c r="N559" i="21"/>
  <c r="N560" i="21"/>
  <c r="N561" i="21"/>
  <c r="N562" i="21"/>
  <c r="N563" i="21"/>
  <c r="N564" i="21"/>
  <c r="N565" i="21"/>
  <c r="N566" i="21"/>
  <c r="N567" i="21"/>
  <c r="N568" i="21"/>
  <c r="N569" i="21"/>
  <c r="N570" i="21"/>
  <c r="N571" i="21"/>
  <c r="N572" i="21"/>
  <c r="N573" i="21"/>
  <c r="N574" i="21"/>
  <c r="N575" i="21"/>
  <c r="N576" i="21"/>
  <c r="N577" i="21"/>
  <c r="N578" i="21"/>
  <c r="N579" i="21"/>
  <c r="N580" i="21"/>
  <c r="N581" i="21"/>
  <c r="N582" i="21"/>
  <c r="N583" i="21"/>
  <c r="N584" i="21"/>
  <c r="N585" i="21"/>
  <c r="N586" i="21"/>
  <c r="N587" i="21"/>
  <c r="N588" i="21"/>
  <c r="N589" i="21"/>
  <c r="N590" i="21"/>
  <c r="N591" i="21"/>
  <c r="N592" i="21"/>
  <c r="N593" i="21"/>
  <c r="N594" i="21"/>
  <c r="N595" i="21"/>
  <c r="N596" i="21"/>
  <c r="N597" i="21"/>
  <c r="N598" i="21"/>
  <c r="N599" i="21"/>
  <c r="N600" i="21"/>
  <c r="N601" i="21"/>
  <c r="N602" i="21"/>
  <c r="N603" i="21"/>
  <c r="N604" i="21"/>
  <c r="N605" i="21"/>
  <c r="N606" i="21"/>
  <c r="N607" i="21"/>
  <c r="N608" i="21"/>
  <c r="N609" i="21"/>
  <c r="N610" i="21"/>
  <c r="N611" i="21"/>
  <c r="N612" i="21"/>
  <c r="N613" i="21"/>
  <c r="N614" i="21"/>
  <c r="N615" i="21"/>
  <c r="N616" i="21"/>
  <c r="N617" i="21"/>
  <c r="N618" i="21"/>
  <c r="N619" i="21"/>
  <c r="N620" i="21"/>
  <c r="N621" i="21"/>
  <c r="N622" i="21"/>
  <c r="N623" i="21"/>
  <c r="N624" i="21"/>
  <c r="N625" i="21"/>
  <c r="N626" i="21"/>
  <c r="N627" i="21"/>
  <c r="N628" i="21"/>
  <c r="N629" i="21"/>
  <c r="N630" i="21"/>
  <c r="N631" i="21"/>
  <c r="N632" i="21"/>
  <c r="N633" i="21"/>
  <c r="N634" i="21"/>
  <c r="N635" i="21"/>
  <c r="N636" i="21"/>
  <c r="N637" i="21"/>
  <c r="N638" i="21"/>
  <c r="N639" i="21"/>
  <c r="N640" i="21"/>
  <c r="N641" i="21"/>
  <c r="N642" i="21"/>
  <c r="N643" i="21"/>
  <c r="N644" i="21"/>
  <c r="N645" i="21"/>
  <c r="N646" i="21"/>
  <c r="N647" i="21"/>
  <c r="N648" i="21"/>
  <c r="N649" i="21"/>
  <c r="N650" i="21"/>
  <c r="N651" i="21"/>
  <c r="N652" i="21"/>
  <c r="N653" i="21"/>
  <c r="N654" i="21"/>
  <c r="N655" i="21"/>
  <c r="N656" i="21"/>
  <c r="N657" i="21"/>
  <c r="N658" i="21"/>
  <c r="N659" i="21"/>
  <c r="N660" i="21"/>
  <c r="N661" i="21"/>
  <c r="N662" i="21"/>
  <c r="N663" i="21"/>
  <c r="N664" i="21"/>
  <c r="N665" i="21"/>
  <c r="N666" i="21"/>
  <c r="N667" i="21"/>
  <c r="N668" i="21"/>
  <c r="N669" i="21"/>
  <c r="N670" i="21"/>
  <c r="N671" i="21"/>
  <c r="N672" i="21"/>
  <c r="N673" i="21"/>
  <c r="N674" i="21"/>
  <c r="N675" i="21"/>
  <c r="N676" i="21"/>
  <c r="N677" i="21"/>
  <c r="N678" i="21"/>
  <c r="N679" i="21"/>
  <c r="N680" i="21"/>
  <c r="N681" i="21"/>
  <c r="J3" i="8"/>
  <c r="J4" i="8"/>
  <c r="J5" i="8"/>
  <c r="J6" i="8"/>
  <c r="J2" i="8"/>
  <c r="M3" i="16"/>
  <c r="L3" i="16"/>
  <c r="P2" i="21" l="1"/>
  <c r="R2" i="21" s="1"/>
  <c r="S2" i="21" s="1"/>
  <c r="Q3" i="21" l="1"/>
  <c r="Q4" i="21"/>
  <c r="Q5" i="21"/>
  <c r="Q6" i="21"/>
  <c r="Q7" i="21"/>
  <c r="Q8" i="21"/>
  <c r="Q9" i="21"/>
  <c r="Q10" i="21"/>
  <c r="Q11" i="21"/>
  <c r="Q12" i="21"/>
  <c r="Q13" i="21"/>
  <c r="Q14" i="21"/>
  <c r="Q15" i="21"/>
  <c r="Q16" i="21"/>
  <c r="Q17" i="21"/>
  <c r="Q18" i="21"/>
  <c r="Q19" i="21"/>
  <c r="Q20" i="21"/>
  <c r="Q21" i="21"/>
  <c r="Q22" i="21"/>
  <c r="Q23" i="21"/>
  <c r="Q24" i="21"/>
  <c r="Q25" i="21"/>
  <c r="Q26" i="21"/>
  <c r="Q27" i="21"/>
  <c r="Q28" i="21"/>
  <c r="Q29" i="21"/>
  <c r="Q30" i="21"/>
  <c r="Q31" i="21"/>
  <c r="Q32" i="21"/>
  <c r="Q33" i="21"/>
  <c r="Q34" i="21"/>
  <c r="Q35" i="21"/>
  <c r="Q36" i="21"/>
  <c r="Q37" i="21"/>
  <c r="Q38" i="21"/>
  <c r="Q39" i="21"/>
  <c r="Q40" i="21"/>
  <c r="Q41" i="21"/>
  <c r="Q42" i="21"/>
  <c r="Q43" i="21"/>
  <c r="Q44" i="21"/>
  <c r="Q45" i="21"/>
  <c r="Q46" i="21"/>
  <c r="Q47" i="21"/>
  <c r="Q48" i="21"/>
  <c r="Q49" i="21"/>
  <c r="Q50" i="21"/>
  <c r="Q51" i="21"/>
  <c r="Q52" i="21"/>
  <c r="Q53" i="21"/>
  <c r="Q54" i="21"/>
  <c r="Q55" i="21"/>
  <c r="Q56" i="21"/>
  <c r="Q57" i="21"/>
  <c r="Q58" i="21"/>
  <c r="Q59" i="21"/>
  <c r="Q60" i="21"/>
  <c r="Q61" i="21"/>
  <c r="Q62" i="21"/>
  <c r="Q63" i="21"/>
  <c r="Q64" i="21"/>
  <c r="Q65" i="21"/>
  <c r="Q66" i="21"/>
  <c r="Q67" i="21"/>
  <c r="Q68" i="21"/>
  <c r="Q69" i="21"/>
  <c r="Q70" i="21"/>
  <c r="Q71" i="21"/>
  <c r="Q72" i="21"/>
  <c r="Q73" i="21"/>
  <c r="Q74" i="21"/>
  <c r="Q75" i="21"/>
  <c r="Q76" i="21"/>
  <c r="Q77" i="21"/>
  <c r="Q78" i="21"/>
  <c r="Q79" i="21"/>
  <c r="Q80" i="21"/>
  <c r="Q81" i="21"/>
  <c r="Q82" i="21"/>
  <c r="Q83" i="21"/>
  <c r="Q84" i="21"/>
  <c r="Q85" i="21"/>
  <c r="Q86" i="21"/>
  <c r="Q87" i="21"/>
  <c r="Q88" i="21"/>
  <c r="Q89" i="21"/>
  <c r="Q90" i="21"/>
  <c r="Q91" i="21"/>
  <c r="Q92" i="21"/>
  <c r="Q93" i="21"/>
  <c r="Q94" i="21"/>
  <c r="Q95" i="21"/>
  <c r="Q96" i="21"/>
  <c r="Q97" i="21"/>
  <c r="Q98" i="21"/>
  <c r="Q99" i="21"/>
  <c r="Q100" i="21"/>
  <c r="Q101" i="21"/>
  <c r="Q102" i="21"/>
  <c r="Q103" i="21"/>
  <c r="Q104" i="21"/>
  <c r="Q105" i="21"/>
  <c r="Q106" i="21"/>
  <c r="Q107" i="21"/>
  <c r="Q108" i="21"/>
  <c r="Q109" i="21"/>
  <c r="Q110" i="21"/>
  <c r="Q111" i="21"/>
  <c r="Q112" i="21"/>
  <c r="Q113" i="21"/>
  <c r="Q114" i="21"/>
  <c r="Q115" i="21"/>
  <c r="Q116" i="21"/>
  <c r="Q117" i="21"/>
  <c r="Q118" i="21"/>
  <c r="Q119" i="21"/>
  <c r="Q120" i="21"/>
  <c r="Q121" i="21"/>
  <c r="Q122" i="21"/>
  <c r="Q123" i="21"/>
  <c r="Q124" i="21"/>
  <c r="Q125" i="21"/>
  <c r="Q126" i="21"/>
  <c r="Q127" i="21"/>
  <c r="Q128" i="21"/>
  <c r="Q129" i="21"/>
  <c r="Q130" i="21"/>
  <c r="Q131" i="21"/>
  <c r="Q132" i="21"/>
  <c r="Q133" i="21"/>
  <c r="Q134" i="21"/>
  <c r="Q135" i="21"/>
  <c r="Q136" i="21"/>
  <c r="Q137" i="21"/>
  <c r="Q138" i="21"/>
  <c r="Q139" i="21"/>
  <c r="Q140" i="21"/>
  <c r="Q141" i="21"/>
  <c r="Q142" i="21"/>
  <c r="Q143" i="21"/>
  <c r="Q144" i="21"/>
  <c r="Q145" i="21"/>
  <c r="Q146" i="21"/>
  <c r="Q147" i="21"/>
  <c r="Q148" i="21"/>
  <c r="Q149" i="21"/>
  <c r="Q150" i="21"/>
  <c r="Q151" i="21"/>
  <c r="Q152" i="21"/>
  <c r="Q153" i="21"/>
  <c r="Q154" i="21"/>
  <c r="Q155" i="21"/>
  <c r="Q156" i="21"/>
  <c r="Q157" i="21"/>
  <c r="Q158" i="21"/>
  <c r="Q159" i="21"/>
  <c r="Q160" i="21"/>
  <c r="Q161" i="21"/>
  <c r="Q162" i="21"/>
  <c r="Q163" i="21"/>
  <c r="Q164" i="21"/>
  <c r="Q165" i="21"/>
  <c r="Q166" i="21"/>
  <c r="Q167" i="21"/>
  <c r="Q168" i="21"/>
  <c r="Q169" i="21"/>
  <c r="Q170" i="21"/>
  <c r="Q171" i="21"/>
  <c r="Q172" i="21"/>
  <c r="Q173" i="21"/>
  <c r="Q174" i="21"/>
  <c r="Q175" i="21"/>
  <c r="Q176" i="21"/>
  <c r="Q177" i="21"/>
  <c r="Q178" i="21"/>
  <c r="Q179" i="21"/>
  <c r="Q180" i="21"/>
  <c r="Q181" i="21"/>
  <c r="Q182" i="21"/>
  <c r="Q183" i="21"/>
  <c r="Q184" i="21"/>
  <c r="Q185" i="21"/>
  <c r="Q186" i="21"/>
  <c r="Q187" i="21"/>
  <c r="Q188" i="21"/>
  <c r="Q189" i="21"/>
  <c r="Q190" i="21"/>
  <c r="Q191" i="21"/>
  <c r="Q192" i="21"/>
  <c r="Q193" i="21"/>
  <c r="Q194" i="21"/>
  <c r="Q195" i="21"/>
  <c r="Q196" i="21"/>
  <c r="Q197" i="21"/>
  <c r="Q198" i="21"/>
  <c r="Q199" i="21"/>
  <c r="Q200" i="21"/>
  <c r="Q201" i="21"/>
  <c r="Q202" i="21"/>
  <c r="Q203" i="21"/>
  <c r="Q204" i="21"/>
  <c r="Q205" i="21"/>
  <c r="Q206" i="21"/>
  <c r="Q207" i="21"/>
  <c r="Q208" i="21"/>
  <c r="Q209" i="21"/>
  <c r="Q210" i="21"/>
  <c r="Q211" i="21"/>
  <c r="Q212" i="21"/>
  <c r="Q213" i="21"/>
  <c r="Q214" i="21"/>
  <c r="Q215" i="21"/>
  <c r="Q216" i="21"/>
  <c r="Q217" i="21"/>
  <c r="Q218" i="21"/>
  <c r="Q219" i="21"/>
  <c r="Q220" i="21"/>
  <c r="Q221" i="21"/>
  <c r="Q222" i="21"/>
  <c r="Q223" i="21"/>
  <c r="Q224" i="21"/>
  <c r="Q225" i="21"/>
  <c r="Q226" i="21"/>
  <c r="Q227" i="21"/>
  <c r="Q228" i="21"/>
  <c r="Q229" i="21"/>
  <c r="Q230" i="21"/>
  <c r="Q231" i="21"/>
  <c r="Q232" i="21"/>
  <c r="Q233" i="21"/>
  <c r="Q234" i="21"/>
  <c r="Q235" i="21"/>
  <c r="Q236" i="21"/>
  <c r="Q237" i="21"/>
  <c r="Q238" i="21"/>
  <c r="Q239" i="21"/>
  <c r="Q240" i="21"/>
  <c r="Q241" i="21"/>
  <c r="Q242" i="21"/>
  <c r="Q243" i="21"/>
  <c r="Q244" i="21"/>
  <c r="Q245" i="21"/>
  <c r="Q246" i="21"/>
  <c r="Q247" i="21"/>
  <c r="Q248" i="21"/>
  <c r="Q249" i="21"/>
  <c r="Q250" i="21"/>
  <c r="Q251" i="21"/>
  <c r="Q252" i="21"/>
  <c r="Q253" i="21"/>
  <c r="Q254" i="21"/>
  <c r="Q255" i="21"/>
  <c r="Q256" i="21"/>
  <c r="Q257" i="21"/>
  <c r="Q258" i="21"/>
  <c r="Q259" i="21"/>
  <c r="Q260" i="21"/>
  <c r="Q261" i="21"/>
  <c r="Q262" i="21"/>
  <c r="Q263" i="21"/>
  <c r="Q264" i="21"/>
  <c r="Q265" i="21"/>
  <c r="Q266" i="21"/>
  <c r="Q267" i="21"/>
  <c r="Q268" i="21"/>
  <c r="Q269" i="21"/>
  <c r="Q270" i="21"/>
  <c r="Q271" i="21"/>
  <c r="Q272" i="21"/>
  <c r="Q273" i="21"/>
  <c r="Q274" i="21"/>
  <c r="Q275" i="21"/>
  <c r="Q276" i="21"/>
  <c r="Q277" i="21"/>
  <c r="Q278" i="21"/>
  <c r="Q279" i="21"/>
  <c r="Q280" i="21"/>
  <c r="Q281" i="21"/>
  <c r="Q282" i="21"/>
  <c r="Q283" i="21"/>
  <c r="Q284" i="21"/>
  <c r="Q285" i="21"/>
  <c r="Q286" i="21"/>
  <c r="Q287" i="21"/>
  <c r="Q288" i="21"/>
  <c r="Q289" i="21"/>
  <c r="Q290" i="21"/>
  <c r="Q291" i="21"/>
  <c r="Q292" i="21"/>
  <c r="Q293" i="21"/>
  <c r="Q294" i="21"/>
  <c r="Q295" i="21"/>
  <c r="Q296" i="21"/>
  <c r="Q297" i="21"/>
  <c r="Q298" i="21"/>
  <c r="Q299" i="21"/>
  <c r="Q300" i="21"/>
  <c r="Q301" i="21"/>
  <c r="Q302" i="21"/>
  <c r="Q303" i="21"/>
  <c r="Q304" i="21"/>
  <c r="Q305" i="21"/>
  <c r="Q306" i="21"/>
  <c r="Q307" i="21"/>
  <c r="Q308" i="21"/>
  <c r="Q309" i="21"/>
  <c r="Q310" i="21"/>
  <c r="Q311" i="21"/>
  <c r="Q312" i="21"/>
  <c r="Q313" i="21"/>
  <c r="Q314" i="21"/>
  <c r="Q315" i="21"/>
  <c r="Q316" i="21"/>
  <c r="Q317" i="21"/>
  <c r="Q318" i="21"/>
  <c r="Q319" i="21"/>
  <c r="Q320" i="21"/>
  <c r="Q321" i="21"/>
  <c r="Q322" i="21"/>
  <c r="Q323" i="21"/>
  <c r="Q324" i="21"/>
  <c r="Q325" i="21"/>
  <c r="Q326" i="21"/>
  <c r="Q327" i="21"/>
  <c r="Q328" i="21"/>
  <c r="Q329" i="21"/>
  <c r="Q330" i="21"/>
  <c r="Q331" i="21"/>
  <c r="Q332" i="21"/>
  <c r="Q333" i="21"/>
  <c r="Q334" i="21"/>
  <c r="Q335" i="21"/>
  <c r="Q336" i="21"/>
  <c r="Q337" i="21"/>
  <c r="Q338" i="21"/>
  <c r="Q339" i="21"/>
  <c r="Q340" i="21"/>
  <c r="Q341" i="21"/>
  <c r="Q342" i="21"/>
  <c r="Q343" i="21"/>
  <c r="Q344" i="21"/>
  <c r="Q345" i="21"/>
  <c r="Q346" i="21"/>
  <c r="Q347" i="21"/>
  <c r="Q348" i="21"/>
  <c r="Q349" i="21"/>
  <c r="Q350" i="21"/>
  <c r="Q351" i="21"/>
  <c r="Q352" i="21"/>
  <c r="Q353" i="21"/>
  <c r="Q354" i="21"/>
  <c r="Q355" i="21"/>
  <c r="Q356" i="21"/>
  <c r="Q357" i="21"/>
  <c r="Q358" i="21"/>
  <c r="Q359" i="21"/>
  <c r="Q360" i="21"/>
  <c r="Q361" i="21"/>
  <c r="Q362" i="21"/>
  <c r="R362" i="21" s="1"/>
  <c r="Q363" i="21"/>
  <c r="R363" i="21" s="1"/>
  <c r="Q364" i="21"/>
  <c r="R364" i="21" s="1"/>
  <c r="Q365" i="21"/>
  <c r="R365" i="21" s="1"/>
  <c r="Q366" i="21"/>
  <c r="R366" i="21" s="1"/>
  <c r="Q367" i="21"/>
  <c r="R367" i="21" s="1"/>
  <c r="Q368" i="21"/>
  <c r="R368" i="21" s="1"/>
  <c r="Q369" i="21"/>
  <c r="R369" i="21" s="1"/>
  <c r="Q370" i="21"/>
  <c r="R370" i="21" s="1"/>
  <c r="Q371" i="21"/>
  <c r="R371" i="21" s="1"/>
  <c r="Q372" i="21"/>
  <c r="R372" i="21" s="1"/>
  <c r="Q373" i="21"/>
  <c r="R373" i="21" s="1"/>
  <c r="Q374" i="21"/>
  <c r="R374" i="21" s="1"/>
  <c r="Q375" i="21"/>
  <c r="R375" i="21" s="1"/>
  <c r="Q376" i="21"/>
  <c r="R376" i="21" s="1"/>
  <c r="Q377" i="21"/>
  <c r="R377" i="21" s="1"/>
  <c r="Q378" i="21"/>
  <c r="R378" i="21" s="1"/>
  <c r="Q379" i="21"/>
  <c r="R379" i="21" s="1"/>
  <c r="Q380" i="21"/>
  <c r="R380" i="21" s="1"/>
  <c r="Q381" i="21"/>
  <c r="R381" i="21" s="1"/>
  <c r="Q382" i="21"/>
  <c r="R382" i="21" s="1"/>
  <c r="Q383" i="21"/>
  <c r="R383" i="21" s="1"/>
  <c r="Q384" i="21"/>
  <c r="R384" i="21" s="1"/>
  <c r="Q385" i="21"/>
  <c r="R385" i="21" s="1"/>
  <c r="Q386" i="21"/>
  <c r="R386" i="21" s="1"/>
  <c r="Q387" i="21"/>
  <c r="R387" i="21" s="1"/>
  <c r="Q388" i="21"/>
  <c r="R388" i="21" s="1"/>
  <c r="Q389" i="21"/>
  <c r="R389" i="21" s="1"/>
  <c r="Q390" i="21"/>
  <c r="R390" i="21" s="1"/>
  <c r="Q391" i="21"/>
  <c r="R391" i="21" s="1"/>
  <c r="Q392" i="21"/>
  <c r="R392" i="21" s="1"/>
  <c r="Q393" i="21"/>
  <c r="R393" i="21" s="1"/>
  <c r="Q394" i="21"/>
  <c r="R394" i="21" s="1"/>
  <c r="Q395" i="21"/>
  <c r="R395" i="21" s="1"/>
  <c r="Q396" i="21"/>
  <c r="R396" i="21" s="1"/>
  <c r="Q397" i="21"/>
  <c r="R397" i="21" s="1"/>
  <c r="Q398" i="21"/>
  <c r="R398" i="21" s="1"/>
  <c r="Q399" i="21"/>
  <c r="R399" i="21" s="1"/>
  <c r="Q400" i="21"/>
  <c r="R400" i="21" s="1"/>
  <c r="Q401" i="21"/>
  <c r="R401" i="21" s="1"/>
  <c r="Q402" i="21"/>
  <c r="R402" i="21" s="1"/>
  <c r="Q403" i="21"/>
  <c r="R403" i="21" s="1"/>
  <c r="Q404" i="21"/>
  <c r="R404" i="21" s="1"/>
  <c r="Q405" i="21"/>
  <c r="R405" i="21" s="1"/>
  <c r="Q406" i="21"/>
  <c r="R406" i="21" s="1"/>
  <c r="Q407" i="21"/>
  <c r="R407" i="21" s="1"/>
  <c r="Q408" i="21"/>
  <c r="R408" i="21" s="1"/>
  <c r="Q409" i="21"/>
  <c r="R409" i="21" s="1"/>
  <c r="Q410" i="21"/>
  <c r="R410" i="21" s="1"/>
  <c r="Q411" i="21"/>
  <c r="R411" i="21" s="1"/>
  <c r="Q412" i="21"/>
  <c r="R412" i="21" s="1"/>
  <c r="Q413" i="21"/>
  <c r="R413" i="21" s="1"/>
  <c r="Q414" i="21"/>
  <c r="R414" i="21" s="1"/>
  <c r="Q415" i="21"/>
  <c r="R415" i="21" s="1"/>
  <c r="Q416" i="21"/>
  <c r="R416" i="21" s="1"/>
  <c r="Q417" i="21"/>
  <c r="R417" i="21" s="1"/>
  <c r="Q418" i="21"/>
  <c r="R418" i="21" s="1"/>
  <c r="Q419" i="21"/>
  <c r="R419" i="21" s="1"/>
  <c r="Q420" i="21"/>
  <c r="R420" i="21" s="1"/>
  <c r="Q421" i="21"/>
  <c r="R421" i="21" s="1"/>
  <c r="Q422" i="21"/>
  <c r="R422" i="21" s="1"/>
  <c r="Q423" i="21"/>
  <c r="R423" i="21" s="1"/>
  <c r="Q424" i="21"/>
  <c r="R424" i="21" s="1"/>
  <c r="Q425" i="21"/>
  <c r="R425" i="21" s="1"/>
  <c r="Q426" i="21"/>
  <c r="R426" i="21" s="1"/>
  <c r="Q427" i="21"/>
  <c r="R427" i="21" s="1"/>
  <c r="Q428" i="21"/>
  <c r="R428" i="21" s="1"/>
  <c r="Q429" i="21"/>
  <c r="R429" i="21" s="1"/>
  <c r="Q430" i="21"/>
  <c r="R430" i="21" s="1"/>
  <c r="Q431" i="21"/>
  <c r="R431" i="21" s="1"/>
  <c r="Q432" i="21"/>
  <c r="R432" i="21" s="1"/>
  <c r="Q433" i="21"/>
  <c r="R433" i="21" s="1"/>
  <c r="Q434" i="21"/>
  <c r="R434" i="21" s="1"/>
  <c r="Q435" i="21"/>
  <c r="R435" i="21" s="1"/>
  <c r="Q436" i="21"/>
  <c r="R436" i="21" s="1"/>
  <c r="Q437" i="21"/>
  <c r="R437" i="21" s="1"/>
  <c r="Q438" i="21"/>
  <c r="R438" i="21" s="1"/>
  <c r="Q439" i="21"/>
  <c r="R439" i="21" s="1"/>
  <c r="Q440" i="21"/>
  <c r="R440" i="21" s="1"/>
  <c r="Q441" i="21"/>
  <c r="R441" i="21" s="1"/>
  <c r="Q442" i="21"/>
  <c r="R442" i="21" s="1"/>
  <c r="Q443" i="21"/>
  <c r="R443" i="21" s="1"/>
  <c r="Q444" i="21"/>
  <c r="R444" i="21" s="1"/>
  <c r="Q445" i="21"/>
  <c r="R445" i="21" s="1"/>
  <c r="Q446" i="21"/>
  <c r="R446" i="21" s="1"/>
  <c r="Q447" i="21"/>
  <c r="R447" i="21" s="1"/>
  <c r="Q448" i="21"/>
  <c r="R448" i="21" s="1"/>
  <c r="Q449" i="21"/>
  <c r="R449" i="21" s="1"/>
  <c r="Q450" i="21"/>
  <c r="R450" i="21" s="1"/>
  <c r="Q451" i="21"/>
  <c r="R451" i="21" s="1"/>
  <c r="Q452" i="21"/>
  <c r="R452" i="21" s="1"/>
  <c r="Q453" i="21"/>
  <c r="R453" i="21" s="1"/>
  <c r="Q454" i="21"/>
  <c r="R454" i="21" s="1"/>
  <c r="Q455" i="21"/>
  <c r="R455" i="21" s="1"/>
  <c r="Q456" i="21"/>
  <c r="R456" i="21" s="1"/>
  <c r="Q457" i="21"/>
  <c r="R457" i="21" s="1"/>
  <c r="Q458" i="21"/>
  <c r="R458" i="21" s="1"/>
  <c r="Q459" i="21"/>
  <c r="R459" i="21" s="1"/>
  <c r="Q460" i="21"/>
  <c r="R460" i="21" s="1"/>
  <c r="Q461" i="21"/>
  <c r="R461" i="21" s="1"/>
  <c r="Q462" i="21"/>
  <c r="R462" i="21" s="1"/>
  <c r="Q463" i="21"/>
  <c r="R463" i="21" s="1"/>
  <c r="Q464" i="21"/>
  <c r="R464" i="21" s="1"/>
  <c r="Q465" i="21"/>
  <c r="R465" i="21" s="1"/>
  <c r="Q466" i="21"/>
  <c r="R466" i="21" s="1"/>
  <c r="Q467" i="21"/>
  <c r="R467" i="21" s="1"/>
  <c r="Q468" i="21"/>
  <c r="R468" i="21" s="1"/>
  <c r="Q469" i="21"/>
  <c r="R469" i="21" s="1"/>
  <c r="Q470" i="21"/>
  <c r="R470" i="21" s="1"/>
  <c r="Q471" i="21"/>
  <c r="R471" i="21" s="1"/>
  <c r="Q472" i="21"/>
  <c r="R472" i="21" s="1"/>
  <c r="Q473" i="21"/>
  <c r="R473" i="21" s="1"/>
  <c r="Q474" i="21"/>
  <c r="R474" i="21" s="1"/>
  <c r="Q475" i="21"/>
  <c r="R475" i="21" s="1"/>
  <c r="Q476" i="21"/>
  <c r="R476" i="21" s="1"/>
  <c r="Q477" i="21"/>
  <c r="R477" i="21" s="1"/>
  <c r="Q478" i="21"/>
  <c r="R478" i="21" s="1"/>
  <c r="Q479" i="21"/>
  <c r="R479" i="21" s="1"/>
  <c r="Q480" i="21"/>
  <c r="R480" i="21" s="1"/>
  <c r="Q481" i="21"/>
  <c r="R481" i="21" s="1"/>
  <c r="Q482" i="21"/>
  <c r="R482" i="21" s="1"/>
  <c r="Q483" i="21"/>
  <c r="R483" i="21" s="1"/>
  <c r="Q484" i="21"/>
  <c r="R484" i="21" s="1"/>
  <c r="Q485" i="21"/>
  <c r="R485" i="21" s="1"/>
  <c r="Q486" i="21"/>
  <c r="R486" i="21" s="1"/>
  <c r="Q487" i="21"/>
  <c r="R487" i="21" s="1"/>
  <c r="Q488" i="21"/>
  <c r="R488" i="21" s="1"/>
  <c r="Q489" i="21"/>
  <c r="R489" i="21" s="1"/>
  <c r="Q490" i="21"/>
  <c r="R490" i="21" s="1"/>
  <c r="Q491" i="21"/>
  <c r="R491" i="21" s="1"/>
  <c r="Q492" i="21"/>
  <c r="R492" i="21" s="1"/>
  <c r="Q493" i="21"/>
  <c r="R493" i="21" s="1"/>
  <c r="Q494" i="21"/>
  <c r="R494" i="21" s="1"/>
  <c r="Q495" i="21"/>
  <c r="R495" i="21" s="1"/>
  <c r="Q496" i="21"/>
  <c r="R496" i="21" s="1"/>
  <c r="Q497" i="21"/>
  <c r="R497" i="21" s="1"/>
  <c r="Q498" i="21"/>
  <c r="R498" i="21" s="1"/>
  <c r="Q499" i="21"/>
  <c r="R499" i="21" s="1"/>
  <c r="Q500" i="21"/>
  <c r="R500" i="21" s="1"/>
  <c r="Q501" i="21"/>
  <c r="R501" i="21" s="1"/>
  <c r="Q502" i="21"/>
  <c r="R502" i="21" s="1"/>
  <c r="Q503" i="21"/>
  <c r="R503" i="21" s="1"/>
  <c r="Q504" i="21"/>
  <c r="R504" i="21" s="1"/>
  <c r="Q505" i="21"/>
  <c r="R505" i="21" s="1"/>
  <c r="Q506" i="21"/>
  <c r="R506" i="21" s="1"/>
  <c r="Q507" i="21"/>
  <c r="R507" i="21" s="1"/>
  <c r="Q508" i="21"/>
  <c r="R508" i="21" s="1"/>
  <c r="Q509" i="21"/>
  <c r="R509" i="21" s="1"/>
  <c r="Q510" i="21"/>
  <c r="R510" i="21" s="1"/>
  <c r="Q511" i="21"/>
  <c r="R511" i="21" s="1"/>
  <c r="Q512" i="21"/>
  <c r="R512" i="21" s="1"/>
  <c r="Q513" i="21"/>
  <c r="R513" i="21" s="1"/>
  <c r="Q514" i="21"/>
  <c r="R514" i="21" s="1"/>
  <c r="Q515" i="21"/>
  <c r="R515" i="21" s="1"/>
  <c r="Q516" i="21"/>
  <c r="R516" i="21" s="1"/>
  <c r="Q517" i="21"/>
  <c r="R517" i="21" s="1"/>
  <c r="Q518" i="21"/>
  <c r="R518" i="21" s="1"/>
  <c r="Q519" i="21"/>
  <c r="R519" i="21" s="1"/>
  <c r="Q520" i="21"/>
  <c r="R520" i="21" s="1"/>
  <c r="Q521" i="21"/>
  <c r="R521" i="21" s="1"/>
  <c r="Q522" i="21"/>
  <c r="R522" i="21" s="1"/>
  <c r="Q523" i="21"/>
  <c r="R523" i="21" s="1"/>
  <c r="Q524" i="21"/>
  <c r="R524" i="21" s="1"/>
  <c r="Q525" i="21"/>
  <c r="R525" i="21" s="1"/>
  <c r="Q526" i="21"/>
  <c r="R526" i="21" s="1"/>
  <c r="Q527" i="21"/>
  <c r="R527" i="21" s="1"/>
  <c r="Q528" i="21"/>
  <c r="R528" i="21" s="1"/>
  <c r="Q529" i="21"/>
  <c r="R529" i="21" s="1"/>
  <c r="Q530" i="21"/>
  <c r="R530" i="21" s="1"/>
  <c r="Q531" i="21"/>
  <c r="R531" i="21" s="1"/>
  <c r="Q532" i="21"/>
  <c r="R532" i="21" s="1"/>
  <c r="Q533" i="21"/>
  <c r="R533" i="21" s="1"/>
  <c r="Q534" i="21"/>
  <c r="R534" i="21" s="1"/>
  <c r="Q535" i="21"/>
  <c r="R535" i="21" s="1"/>
  <c r="Q536" i="21"/>
  <c r="R536" i="21" s="1"/>
  <c r="Q537" i="21"/>
  <c r="R537" i="21" s="1"/>
  <c r="Q538" i="21"/>
  <c r="R538" i="21" s="1"/>
  <c r="Q539" i="21"/>
  <c r="R539" i="21" s="1"/>
  <c r="Q540" i="21"/>
  <c r="R540" i="21" s="1"/>
  <c r="Q541" i="21"/>
  <c r="R541" i="21" s="1"/>
  <c r="Q542" i="21"/>
  <c r="R542" i="21" s="1"/>
  <c r="Q543" i="21"/>
  <c r="R543" i="21" s="1"/>
  <c r="Q544" i="21"/>
  <c r="R544" i="21" s="1"/>
  <c r="Q545" i="21"/>
  <c r="R545" i="21" s="1"/>
  <c r="Q546" i="21"/>
  <c r="R546" i="21" s="1"/>
  <c r="Q547" i="21"/>
  <c r="R547" i="21" s="1"/>
  <c r="Q548" i="21"/>
  <c r="R548" i="21" s="1"/>
  <c r="Q549" i="21"/>
  <c r="R549" i="21" s="1"/>
  <c r="Q550" i="21"/>
  <c r="R550" i="21" s="1"/>
  <c r="Q551" i="21"/>
  <c r="R551" i="21" s="1"/>
  <c r="Q552" i="21"/>
  <c r="R552" i="21" s="1"/>
  <c r="Q553" i="21"/>
  <c r="R553" i="21" s="1"/>
  <c r="Q554" i="21"/>
  <c r="R554" i="21" s="1"/>
  <c r="Q555" i="21"/>
  <c r="R555" i="21" s="1"/>
  <c r="Q556" i="21"/>
  <c r="R556" i="21" s="1"/>
  <c r="Q557" i="21"/>
  <c r="R557" i="21" s="1"/>
  <c r="Q558" i="21"/>
  <c r="R558" i="21" s="1"/>
  <c r="Q559" i="21"/>
  <c r="R559" i="21" s="1"/>
  <c r="Q560" i="21"/>
  <c r="R560" i="21" s="1"/>
  <c r="Q561" i="21"/>
  <c r="R561" i="21" s="1"/>
  <c r="Q562" i="21"/>
  <c r="R562" i="21" s="1"/>
  <c r="Q563" i="21"/>
  <c r="R563" i="21" s="1"/>
  <c r="Q564" i="21"/>
  <c r="R564" i="21" s="1"/>
  <c r="Q565" i="21"/>
  <c r="R565" i="21" s="1"/>
  <c r="Q566" i="21"/>
  <c r="R566" i="21" s="1"/>
  <c r="Q567" i="21"/>
  <c r="R567" i="21" s="1"/>
  <c r="Q568" i="21"/>
  <c r="R568" i="21" s="1"/>
  <c r="Q569" i="21"/>
  <c r="R569" i="21" s="1"/>
  <c r="Q570" i="21"/>
  <c r="R570" i="21" s="1"/>
  <c r="Q571" i="21"/>
  <c r="R571" i="21" s="1"/>
  <c r="Q572" i="21"/>
  <c r="R572" i="21" s="1"/>
  <c r="Q573" i="21"/>
  <c r="R573" i="21" s="1"/>
  <c r="Q574" i="21"/>
  <c r="R574" i="21" s="1"/>
  <c r="Q575" i="21"/>
  <c r="R575" i="21" s="1"/>
  <c r="Q576" i="21"/>
  <c r="R576" i="21" s="1"/>
  <c r="Q577" i="21"/>
  <c r="R577" i="21" s="1"/>
  <c r="Q578" i="21"/>
  <c r="R578" i="21" s="1"/>
  <c r="Q579" i="21"/>
  <c r="R579" i="21" s="1"/>
  <c r="Q580" i="21"/>
  <c r="R580" i="21" s="1"/>
  <c r="Q581" i="21"/>
  <c r="R581" i="21" s="1"/>
  <c r="Q582" i="21"/>
  <c r="R582" i="21" s="1"/>
  <c r="Q583" i="21"/>
  <c r="R583" i="21" s="1"/>
  <c r="Q584" i="21"/>
  <c r="R584" i="21" s="1"/>
  <c r="Q585" i="21"/>
  <c r="R585" i="21" s="1"/>
  <c r="Q586" i="21"/>
  <c r="R586" i="21" s="1"/>
  <c r="Q587" i="21"/>
  <c r="R587" i="21" s="1"/>
  <c r="Q588" i="21"/>
  <c r="R588" i="21" s="1"/>
  <c r="Q589" i="21"/>
  <c r="R589" i="21" s="1"/>
  <c r="Q590" i="21"/>
  <c r="R590" i="21" s="1"/>
  <c r="Q591" i="21"/>
  <c r="R591" i="21" s="1"/>
  <c r="Q592" i="21"/>
  <c r="R592" i="21" s="1"/>
  <c r="Q593" i="21"/>
  <c r="R593" i="21" s="1"/>
  <c r="Q594" i="21"/>
  <c r="R594" i="21" s="1"/>
  <c r="Q595" i="21"/>
  <c r="R595" i="21" s="1"/>
  <c r="Q596" i="21"/>
  <c r="R596" i="21" s="1"/>
  <c r="Q597" i="21"/>
  <c r="R597" i="21" s="1"/>
  <c r="Q598" i="21"/>
  <c r="R598" i="21" s="1"/>
  <c r="Q599" i="21"/>
  <c r="R599" i="21" s="1"/>
  <c r="Q600" i="21"/>
  <c r="R600" i="21" s="1"/>
  <c r="Q601" i="21"/>
  <c r="R601" i="21" s="1"/>
  <c r="Q602" i="21"/>
  <c r="R602" i="21" s="1"/>
  <c r="Q603" i="21"/>
  <c r="R603" i="21" s="1"/>
  <c r="Q604" i="21"/>
  <c r="R604" i="21" s="1"/>
  <c r="Q605" i="21"/>
  <c r="R605" i="21" s="1"/>
  <c r="Q606" i="21"/>
  <c r="R606" i="21" s="1"/>
  <c r="Q607" i="21"/>
  <c r="R607" i="21" s="1"/>
  <c r="Q608" i="21"/>
  <c r="R608" i="21" s="1"/>
  <c r="Q609" i="21"/>
  <c r="R609" i="21" s="1"/>
  <c r="Q610" i="21"/>
  <c r="R610" i="21" s="1"/>
  <c r="Q611" i="21"/>
  <c r="R611" i="21" s="1"/>
  <c r="Q612" i="21"/>
  <c r="R612" i="21" s="1"/>
  <c r="Q613" i="21"/>
  <c r="R613" i="21" s="1"/>
  <c r="Q614" i="21"/>
  <c r="R614" i="21" s="1"/>
  <c r="Q615" i="21"/>
  <c r="R615" i="21" s="1"/>
  <c r="Q616" i="21"/>
  <c r="R616" i="21" s="1"/>
  <c r="Q617" i="21"/>
  <c r="R617" i="21" s="1"/>
  <c r="Q618" i="21"/>
  <c r="R618" i="21" s="1"/>
  <c r="Q619" i="21"/>
  <c r="R619" i="21" s="1"/>
  <c r="Q620" i="21"/>
  <c r="R620" i="21" s="1"/>
  <c r="Q621" i="21"/>
  <c r="R621" i="21" s="1"/>
  <c r="Q622" i="21"/>
  <c r="R622" i="21" s="1"/>
  <c r="Q623" i="21"/>
  <c r="R623" i="21" s="1"/>
  <c r="Q624" i="21"/>
  <c r="R624" i="21" s="1"/>
  <c r="Q625" i="21"/>
  <c r="R625" i="21" s="1"/>
  <c r="Q626" i="21"/>
  <c r="R626" i="21" s="1"/>
  <c r="Q627" i="21"/>
  <c r="R627" i="21" s="1"/>
  <c r="Q628" i="21"/>
  <c r="R628" i="21" s="1"/>
  <c r="Q629" i="21"/>
  <c r="R629" i="21" s="1"/>
  <c r="Q630" i="21"/>
  <c r="R630" i="21" s="1"/>
  <c r="Q631" i="21"/>
  <c r="R631" i="21" s="1"/>
  <c r="Q632" i="21"/>
  <c r="R632" i="21" s="1"/>
  <c r="Q633" i="21"/>
  <c r="R633" i="21" s="1"/>
  <c r="Q634" i="21"/>
  <c r="R634" i="21" s="1"/>
  <c r="Q635" i="21"/>
  <c r="R635" i="21" s="1"/>
  <c r="Q636" i="21"/>
  <c r="R636" i="21" s="1"/>
  <c r="Q637" i="21"/>
  <c r="R637" i="21" s="1"/>
  <c r="Q638" i="21"/>
  <c r="R638" i="21" s="1"/>
  <c r="Q639" i="21"/>
  <c r="R639" i="21" s="1"/>
  <c r="Q640" i="21"/>
  <c r="R640" i="21" s="1"/>
  <c r="Q641" i="21"/>
  <c r="R641" i="21" s="1"/>
  <c r="Q642" i="21"/>
  <c r="R642" i="21" s="1"/>
  <c r="Q643" i="21"/>
  <c r="R643" i="21" s="1"/>
  <c r="Q644" i="21"/>
  <c r="R644" i="21" s="1"/>
  <c r="Q645" i="21"/>
  <c r="R645" i="21" s="1"/>
  <c r="Q646" i="21"/>
  <c r="R646" i="21" s="1"/>
  <c r="Q647" i="21"/>
  <c r="R647" i="21" s="1"/>
  <c r="Q648" i="21"/>
  <c r="R648" i="21" s="1"/>
  <c r="Q649" i="21"/>
  <c r="R649" i="21" s="1"/>
  <c r="Q650" i="21"/>
  <c r="R650" i="21" s="1"/>
  <c r="Q651" i="21"/>
  <c r="R651" i="21" s="1"/>
  <c r="Q652" i="21"/>
  <c r="R652" i="21" s="1"/>
  <c r="Q653" i="21"/>
  <c r="R653" i="21" s="1"/>
  <c r="Q654" i="21"/>
  <c r="R654" i="21" s="1"/>
  <c r="Q655" i="21"/>
  <c r="R655" i="21" s="1"/>
  <c r="Q656" i="21"/>
  <c r="R656" i="21" s="1"/>
  <c r="Q657" i="21"/>
  <c r="R657" i="21" s="1"/>
  <c r="Q658" i="21"/>
  <c r="R658" i="21" s="1"/>
  <c r="Q659" i="21"/>
  <c r="R659" i="21" s="1"/>
  <c r="Q660" i="21"/>
  <c r="R660" i="21" s="1"/>
  <c r="Q661" i="21"/>
  <c r="R661" i="21" s="1"/>
  <c r="Q662" i="21"/>
  <c r="R662" i="21" s="1"/>
  <c r="Q663" i="21"/>
  <c r="R663" i="21" s="1"/>
  <c r="Q664" i="21"/>
  <c r="R664" i="21" s="1"/>
  <c r="Q665" i="21"/>
  <c r="R665" i="21" s="1"/>
  <c r="Q666" i="21"/>
  <c r="R666" i="21" s="1"/>
  <c r="Q667" i="21"/>
  <c r="R667" i="21" s="1"/>
  <c r="Q668" i="21"/>
  <c r="R668" i="21" s="1"/>
  <c r="Q669" i="21"/>
  <c r="R669" i="21" s="1"/>
  <c r="Q670" i="21"/>
  <c r="R670" i="21" s="1"/>
  <c r="Q671" i="21"/>
  <c r="R671" i="21" s="1"/>
  <c r="Q672" i="21"/>
  <c r="R672" i="21" s="1"/>
  <c r="Q673" i="21"/>
  <c r="R673" i="21" s="1"/>
  <c r="Q674" i="21"/>
  <c r="R674" i="21" s="1"/>
  <c r="Q675" i="21"/>
  <c r="R675" i="21" s="1"/>
  <c r="Q676" i="21"/>
  <c r="R676" i="21" s="1"/>
  <c r="Q677" i="21"/>
  <c r="R677" i="21" s="1"/>
  <c r="Q678" i="21"/>
  <c r="R678" i="21" s="1"/>
  <c r="Q679" i="21"/>
  <c r="R679" i="21" s="1"/>
  <c r="Q680" i="21"/>
  <c r="R680" i="21" s="1"/>
  <c r="Q681" i="21"/>
  <c r="R681" i="21" s="1"/>
  <c r="S674" i="21" l="1"/>
  <c r="T674" i="21"/>
  <c r="S670" i="21"/>
  <c r="T670" i="21"/>
  <c r="S666" i="21"/>
  <c r="T666" i="21"/>
  <c r="S662" i="21"/>
  <c r="T662" i="21"/>
  <c r="S658" i="21"/>
  <c r="T658" i="21"/>
  <c r="S654" i="21"/>
  <c r="T654" i="21"/>
  <c r="S650" i="21"/>
  <c r="T650" i="21"/>
  <c r="S646" i="21"/>
  <c r="T646" i="21"/>
  <c r="S642" i="21"/>
  <c r="T642" i="21"/>
  <c r="S638" i="21"/>
  <c r="T638" i="21"/>
  <c r="S634" i="21"/>
  <c r="T634" i="21"/>
  <c r="S630" i="21"/>
  <c r="T630" i="21"/>
  <c r="S626" i="21"/>
  <c r="T626" i="21"/>
  <c r="S622" i="21"/>
  <c r="T622" i="21"/>
  <c r="S618" i="21"/>
  <c r="T618" i="21"/>
  <c r="S614" i="21"/>
  <c r="T614" i="21"/>
  <c r="S610" i="21"/>
  <c r="T610" i="21"/>
  <c r="S606" i="21"/>
  <c r="T606" i="21"/>
  <c r="S602" i="21"/>
  <c r="T602" i="21"/>
  <c r="S598" i="21"/>
  <c r="T598" i="21"/>
  <c r="S594" i="21"/>
  <c r="T594" i="21"/>
  <c r="S590" i="21"/>
  <c r="T590" i="21"/>
  <c r="S586" i="21"/>
  <c r="T586" i="21"/>
  <c r="S582" i="21"/>
  <c r="T582" i="21"/>
  <c r="S578" i="21"/>
  <c r="T578" i="21"/>
  <c r="S576" i="21"/>
  <c r="T576" i="21"/>
  <c r="S572" i="21"/>
  <c r="T572" i="21"/>
  <c r="S566" i="21"/>
  <c r="T566" i="21"/>
  <c r="S562" i="21"/>
  <c r="T562" i="21"/>
  <c r="S558" i="21"/>
  <c r="T558" i="21"/>
  <c r="S554" i="21"/>
  <c r="T554" i="21"/>
  <c r="S550" i="21"/>
  <c r="T550" i="21"/>
  <c r="S546" i="21"/>
  <c r="T546" i="21"/>
  <c r="S538" i="21"/>
  <c r="T538" i="21"/>
  <c r="S534" i="21"/>
  <c r="T534" i="21"/>
  <c r="S528" i="21"/>
  <c r="T528" i="21"/>
  <c r="S506" i="21"/>
  <c r="T506" i="21"/>
  <c r="S502" i="21"/>
  <c r="T502" i="21"/>
  <c r="S498" i="21"/>
  <c r="T498" i="21"/>
  <c r="S494" i="21"/>
  <c r="T494" i="21"/>
  <c r="S490" i="21"/>
  <c r="T490" i="21"/>
  <c r="S486" i="21"/>
  <c r="T486" i="21"/>
  <c r="S482" i="21"/>
  <c r="T482" i="21"/>
  <c r="S478" i="21"/>
  <c r="T478" i="21"/>
  <c r="S474" i="21"/>
  <c r="T474" i="21"/>
  <c r="S470" i="21"/>
  <c r="T470" i="21"/>
  <c r="S466" i="21"/>
  <c r="T466" i="21"/>
  <c r="S462" i="21"/>
  <c r="T462" i="21"/>
  <c r="S458" i="21"/>
  <c r="T458" i="21"/>
  <c r="S454" i="21"/>
  <c r="T454" i="21"/>
  <c r="S450" i="21"/>
  <c r="T450" i="21"/>
  <c r="S446" i="21"/>
  <c r="T446" i="21"/>
  <c r="S442" i="21"/>
  <c r="T442" i="21"/>
  <c r="S438" i="21"/>
  <c r="T438" i="21"/>
  <c r="S434" i="21"/>
  <c r="T434" i="21"/>
  <c r="S430" i="21"/>
  <c r="T430" i="21"/>
  <c r="S426" i="21"/>
  <c r="T426" i="21"/>
  <c r="S422" i="21"/>
  <c r="T422" i="21"/>
  <c r="S418" i="21"/>
  <c r="T418" i="21"/>
  <c r="S414" i="21"/>
  <c r="T414" i="21"/>
  <c r="S410" i="21"/>
  <c r="T410" i="21"/>
  <c r="S406" i="21"/>
  <c r="T406" i="21"/>
  <c r="S402" i="21"/>
  <c r="T402" i="21"/>
  <c r="S398" i="21"/>
  <c r="T398" i="21"/>
  <c r="S394" i="21"/>
  <c r="T394" i="21"/>
  <c r="S390" i="21"/>
  <c r="T390" i="21"/>
  <c r="S386" i="21"/>
  <c r="T386" i="21"/>
  <c r="S382" i="21"/>
  <c r="T382" i="21"/>
  <c r="S380" i="21"/>
  <c r="T380" i="21"/>
  <c r="S378" i="21"/>
  <c r="T378" i="21"/>
  <c r="S374" i="21"/>
  <c r="T374" i="21"/>
  <c r="S372" i="21"/>
  <c r="T372" i="21"/>
  <c r="S370" i="21"/>
  <c r="T370" i="21"/>
  <c r="S368" i="21"/>
  <c r="T368" i="21"/>
  <c r="S366" i="21"/>
  <c r="T366" i="21"/>
  <c r="S364" i="21"/>
  <c r="T364" i="21"/>
  <c r="S362" i="21"/>
  <c r="T362" i="21"/>
  <c r="S678" i="21"/>
  <c r="T678" i="21"/>
  <c r="S672" i="21"/>
  <c r="T672" i="21"/>
  <c r="S668" i="21"/>
  <c r="T668" i="21"/>
  <c r="S664" i="21"/>
  <c r="T664" i="21"/>
  <c r="S660" i="21"/>
  <c r="T660" i="21"/>
  <c r="S656" i="21"/>
  <c r="T656" i="21"/>
  <c r="S652" i="21"/>
  <c r="T652" i="21"/>
  <c r="S648" i="21"/>
  <c r="T648" i="21"/>
  <c r="S644" i="21"/>
  <c r="T644" i="21"/>
  <c r="S640" i="21"/>
  <c r="T640" i="21"/>
  <c r="S636" i="21"/>
  <c r="T636" i="21"/>
  <c r="S632" i="21"/>
  <c r="T632" i="21"/>
  <c r="S628" i="21"/>
  <c r="T628" i="21"/>
  <c r="S624" i="21"/>
  <c r="T624" i="21"/>
  <c r="S620" i="21"/>
  <c r="T620" i="21"/>
  <c r="S616" i="21"/>
  <c r="T616" i="21"/>
  <c r="S612" i="21"/>
  <c r="T612" i="21"/>
  <c r="S608" i="21"/>
  <c r="T608" i="21"/>
  <c r="S604" i="21"/>
  <c r="T604" i="21"/>
  <c r="S600" i="21"/>
  <c r="T600" i="21"/>
  <c r="S596" i="21"/>
  <c r="T596" i="21"/>
  <c r="S592" i="21"/>
  <c r="T592" i="21"/>
  <c r="S588" i="21"/>
  <c r="T588" i="21"/>
  <c r="S584" i="21"/>
  <c r="T584" i="21"/>
  <c r="S580" i="21"/>
  <c r="T580" i="21"/>
  <c r="S574" i="21"/>
  <c r="T574" i="21"/>
  <c r="S570" i="21"/>
  <c r="T570" i="21"/>
  <c r="S568" i="21"/>
  <c r="T568" i="21"/>
  <c r="S564" i="21"/>
  <c r="T564" i="21"/>
  <c r="S560" i="21"/>
  <c r="T560" i="21"/>
  <c r="S556" i="21"/>
  <c r="T556" i="21"/>
  <c r="S552" i="21"/>
  <c r="T552" i="21"/>
  <c r="S548" i="21"/>
  <c r="T548" i="21"/>
  <c r="S544" i="21"/>
  <c r="T544" i="21"/>
  <c r="S542" i="21"/>
  <c r="T542" i="21"/>
  <c r="S540" i="21"/>
  <c r="T540" i="21"/>
  <c r="S536" i="21"/>
  <c r="T536" i="21"/>
  <c r="S532" i="21"/>
  <c r="T532" i="21"/>
  <c r="S530" i="21"/>
  <c r="T530" i="21"/>
  <c r="S526" i="21"/>
  <c r="T526" i="21"/>
  <c r="S524" i="21"/>
  <c r="T524" i="21"/>
  <c r="S522" i="21"/>
  <c r="T522" i="21"/>
  <c r="S520" i="21"/>
  <c r="T520" i="21"/>
  <c r="S518" i="21"/>
  <c r="T518" i="21"/>
  <c r="S516" i="21"/>
  <c r="T516" i="21"/>
  <c r="S514" i="21"/>
  <c r="T514" i="21"/>
  <c r="S512" i="21"/>
  <c r="T512" i="21"/>
  <c r="S510" i="21"/>
  <c r="T510" i="21"/>
  <c r="S508" i="21"/>
  <c r="T508" i="21"/>
  <c r="S504" i="21"/>
  <c r="T504" i="21"/>
  <c r="S500" i="21"/>
  <c r="T500" i="21"/>
  <c r="S496" i="21"/>
  <c r="T496" i="21"/>
  <c r="S492" i="21"/>
  <c r="T492" i="21"/>
  <c r="S488" i="21"/>
  <c r="T488" i="21"/>
  <c r="S484" i="21"/>
  <c r="T484" i="21"/>
  <c r="S480" i="21"/>
  <c r="T480" i="21"/>
  <c r="S476" i="21"/>
  <c r="T476" i="21"/>
  <c r="S472" i="21"/>
  <c r="T472" i="21"/>
  <c r="S468" i="21"/>
  <c r="T468" i="21"/>
  <c r="S464" i="21"/>
  <c r="T464" i="21"/>
  <c r="S460" i="21"/>
  <c r="T460" i="21"/>
  <c r="S456" i="21"/>
  <c r="T456" i="21"/>
  <c r="S452" i="21"/>
  <c r="T452" i="21"/>
  <c r="S448" i="21"/>
  <c r="T448" i="21"/>
  <c r="S444" i="21"/>
  <c r="T444" i="21"/>
  <c r="S440" i="21"/>
  <c r="T440" i="21"/>
  <c r="S436" i="21"/>
  <c r="T436" i="21"/>
  <c r="S432" i="21"/>
  <c r="T432" i="21"/>
  <c r="S428" i="21"/>
  <c r="T428" i="21"/>
  <c r="S424" i="21"/>
  <c r="T424" i="21"/>
  <c r="S420" i="21"/>
  <c r="T420" i="21"/>
  <c r="S416" i="21"/>
  <c r="T416" i="21"/>
  <c r="S412" i="21"/>
  <c r="T412" i="21"/>
  <c r="S408" i="21"/>
  <c r="T408" i="21"/>
  <c r="S404" i="21"/>
  <c r="T404" i="21"/>
  <c r="S400" i="21"/>
  <c r="T400" i="21"/>
  <c r="S396" i="21"/>
  <c r="T396" i="21"/>
  <c r="S392" i="21"/>
  <c r="T392" i="21"/>
  <c r="S388" i="21"/>
  <c r="T388" i="21"/>
  <c r="S384" i="21"/>
  <c r="T384" i="21"/>
  <c r="S376" i="21"/>
  <c r="T376" i="21"/>
  <c r="Q2" i="21"/>
  <c r="P680" i="21"/>
  <c r="P678" i="21"/>
  <c r="P676" i="21"/>
  <c r="P674" i="21"/>
  <c r="P672" i="21"/>
  <c r="P670" i="21"/>
  <c r="P668" i="21"/>
  <c r="P666" i="21"/>
  <c r="P664" i="21"/>
  <c r="P662" i="21"/>
  <c r="P660" i="21"/>
  <c r="P658" i="21"/>
  <c r="P656" i="21"/>
  <c r="P654" i="21"/>
  <c r="P652" i="21"/>
  <c r="P650" i="21"/>
  <c r="P648" i="21"/>
  <c r="P646" i="21"/>
  <c r="P644" i="21"/>
  <c r="P642" i="21"/>
  <c r="P640" i="21"/>
  <c r="P638" i="21"/>
  <c r="P636" i="21"/>
  <c r="P634" i="21"/>
  <c r="P632" i="21"/>
  <c r="P630" i="21"/>
  <c r="P628" i="21"/>
  <c r="P626" i="21"/>
  <c r="P624" i="21"/>
  <c r="P622" i="21"/>
  <c r="P620" i="21"/>
  <c r="P618" i="21"/>
  <c r="P616" i="21"/>
  <c r="P614" i="21"/>
  <c r="P612" i="21"/>
  <c r="P610" i="21"/>
  <c r="P608" i="21"/>
  <c r="P606" i="21"/>
  <c r="P604" i="21"/>
  <c r="P602" i="21"/>
  <c r="P600" i="21"/>
  <c r="P598" i="21"/>
  <c r="P596" i="21"/>
  <c r="P594" i="21"/>
  <c r="P592" i="21"/>
  <c r="P590" i="21"/>
  <c r="P588" i="21"/>
  <c r="P586" i="21"/>
  <c r="P584" i="21"/>
  <c r="P582" i="21"/>
  <c r="P580" i="21"/>
  <c r="P578" i="21"/>
  <c r="P576" i="21"/>
  <c r="P574" i="21"/>
  <c r="P572" i="21"/>
  <c r="P570" i="21"/>
  <c r="P568" i="21"/>
  <c r="P566" i="21"/>
  <c r="P564" i="21"/>
  <c r="P562" i="21"/>
  <c r="P560" i="21"/>
  <c r="P558" i="21"/>
  <c r="P556" i="21"/>
  <c r="P554" i="21"/>
  <c r="P552" i="21"/>
  <c r="P550" i="21"/>
  <c r="P548" i="21"/>
  <c r="P546" i="21"/>
  <c r="P544" i="21"/>
  <c r="P542" i="21"/>
  <c r="P540" i="21"/>
  <c r="P538" i="21"/>
  <c r="P536" i="21"/>
  <c r="P534" i="21"/>
  <c r="P532" i="21"/>
  <c r="P530" i="21"/>
  <c r="P528" i="21"/>
  <c r="P526" i="21"/>
  <c r="P524" i="21"/>
  <c r="P522" i="21"/>
  <c r="P520" i="21"/>
  <c r="P518" i="21"/>
  <c r="P516" i="21"/>
  <c r="P514" i="21"/>
  <c r="P512" i="21"/>
  <c r="P510" i="21"/>
  <c r="P508" i="21"/>
  <c r="P506" i="21"/>
  <c r="P504" i="21"/>
  <c r="P502" i="21"/>
  <c r="P500" i="21"/>
  <c r="P498" i="21"/>
  <c r="P496" i="21"/>
  <c r="P494" i="21"/>
  <c r="P492" i="21"/>
  <c r="P490" i="21"/>
  <c r="P488" i="21"/>
  <c r="P486" i="21"/>
  <c r="P484" i="21"/>
  <c r="P482" i="21"/>
  <c r="P480" i="21"/>
  <c r="P478" i="21"/>
  <c r="P476" i="21"/>
  <c r="P474" i="21"/>
  <c r="P472" i="21"/>
  <c r="P470" i="21"/>
  <c r="P468" i="21"/>
  <c r="P466" i="21"/>
  <c r="P464" i="21"/>
  <c r="P462" i="21"/>
  <c r="P460" i="21"/>
  <c r="P458" i="21"/>
  <c r="P456" i="21"/>
  <c r="P454" i="21"/>
  <c r="P452" i="21"/>
  <c r="P450" i="21"/>
  <c r="P448" i="21"/>
  <c r="P446" i="21"/>
  <c r="P444" i="21"/>
  <c r="P442" i="21"/>
  <c r="P440" i="21"/>
  <c r="P438" i="21"/>
  <c r="P436" i="21"/>
  <c r="P434" i="21"/>
  <c r="P432" i="21"/>
  <c r="P430" i="21"/>
  <c r="P428" i="21"/>
  <c r="P426" i="21"/>
  <c r="P424" i="21"/>
  <c r="P422" i="21"/>
  <c r="P420" i="21"/>
  <c r="P418" i="21"/>
  <c r="P416" i="21"/>
  <c r="P414" i="21"/>
  <c r="P412" i="21"/>
  <c r="P410" i="21"/>
  <c r="P408" i="21"/>
  <c r="P406" i="21"/>
  <c r="P404" i="21"/>
  <c r="P402" i="21"/>
  <c r="P400" i="21"/>
  <c r="P398" i="21"/>
  <c r="P396" i="21"/>
  <c r="P394" i="21"/>
  <c r="P392" i="21"/>
  <c r="P390" i="21"/>
  <c r="P388" i="21"/>
  <c r="P386" i="21"/>
  <c r="P384" i="21"/>
  <c r="P382" i="21"/>
  <c r="P380" i="21"/>
  <c r="P378" i="21"/>
  <c r="P376" i="21"/>
  <c r="P374" i="21"/>
  <c r="P372" i="21"/>
  <c r="P370" i="21"/>
  <c r="P368" i="21"/>
  <c r="P366" i="21"/>
  <c r="P364" i="21"/>
  <c r="P362" i="21"/>
  <c r="P360" i="21"/>
  <c r="R360" i="21" s="1"/>
  <c r="P358" i="21"/>
  <c r="R358" i="21" s="1"/>
  <c r="P356" i="21"/>
  <c r="R356" i="21" s="1"/>
  <c r="P354" i="21"/>
  <c r="R354" i="21" s="1"/>
  <c r="P352" i="21"/>
  <c r="R352" i="21" s="1"/>
  <c r="P350" i="21"/>
  <c r="R350" i="21" s="1"/>
  <c r="P348" i="21"/>
  <c r="R348" i="21" s="1"/>
  <c r="P346" i="21"/>
  <c r="R346" i="21" s="1"/>
  <c r="P344" i="21"/>
  <c r="R344" i="21" s="1"/>
  <c r="P342" i="21"/>
  <c r="R342" i="21" s="1"/>
  <c r="P340" i="21"/>
  <c r="R340" i="21" s="1"/>
  <c r="P338" i="21"/>
  <c r="R338" i="21" s="1"/>
  <c r="P336" i="21"/>
  <c r="R336" i="21" s="1"/>
  <c r="P334" i="21"/>
  <c r="R334" i="21" s="1"/>
  <c r="P332" i="21"/>
  <c r="R332" i="21" s="1"/>
  <c r="P330" i="21"/>
  <c r="R330" i="21" s="1"/>
  <c r="P328" i="21"/>
  <c r="R328" i="21" s="1"/>
  <c r="P326" i="21"/>
  <c r="R326" i="21" s="1"/>
  <c r="P324" i="21"/>
  <c r="R324" i="21" s="1"/>
  <c r="P322" i="21"/>
  <c r="R322" i="21" s="1"/>
  <c r="P320" i="21"/>
  <c r="R320" i="21" s="1"/>
  <c r="S320" i="21" s="1"/>
  <c r="P318" i="21"/>
  <c r="R318" i="21" s="1"/>
  <c r="S318" i="21" s="1"/>
  <c r="P316" i="21"/>
  <c r="R316" i="21" s="1"/>
  <c r="S316" i="21" s="1"/>
  <c r="P314" i="21"/>
  <c r="R314" i="21" s="1"/>
  <c r="S314" i="21" s="1"/>
  <c r="P312" i="21"/>
  <c r="R312" i="21" s="1"/>
  <c r="S312" i="21" s="1"/>
  <c r="P310" i="21"/>
  <c r="R310" i="21" s="1"/>
  <c r="S310" i="21" s="1"/>
  <c r="P308" i="21"/>
  <c r="R308" i="21" s="1"/>
  <c r="T308" i="21" s="1"/>
  <c r="P306" i="21"/>
  <c r="R306" i="21" s="1"/>
  <c r="S306" i="21" s="1"/>
  <c r="P304" i="21"/>
  <c r="R304" i="21" s="1"/>
  <c r="S304" i="21" s="1"/>
  <c r="P302" i="21"/>
  <c r="R302" i="21" s="1"/>
  <c r="S302" i="21" s="1"/>
  <c r="P300" i="21"/>
  <c r="R300" i="21" s="1"/>
  <c r="T300" i="21" s="1"/>
  <c r="P298" i="21"/>
  <c r="R298" i="21" s="1"/>
  <c r="S298" i="21" s="1"/>
  <c r="P296" i="21"/>
  <c r="R296" i="21" s="1"/>
  <c r="S296" i="21" s="1"/>
  <c r="P294" i="21"/>
  <c r="R294" i="21" s="1"/>
  <c r="S294" i="21" s="1"/>
  <c r="P292" i="21"/>
  <c r="R292" i="21" s="1"/>
  <c r="T292" i="21" s="1"/>
  <c r="P290" i="21"/>
  <c r="R290" i="21" s="1"/>
  <c r="S290" i="21" s="1"/>
  <c r="P288" i="21"/>
  <c r="R288" i="21" s="1"/>
  <c r="S288" i="21" s="1"/>
  <c r="P286" i="21"/>
  <c r="R286" i="21" s="1"/>
  <c r="S286" i="21" s="1"/>
  <c r="P284" i="21"/>
  <c r="R284" i="21" s="1"/>
  <c r="S284" i="21" s="1"/>
  <c r="P282" i="21"/>
  <c r="R282" i="21" s="1"/>
  <c r="S282" i="21" s="1"/>
  <c r="P280" i="21"/>
  <c r="R280" i="21" s="1"/>
  <c r="P278" i="21"/>
  <c r="R278" i="21" s="1"/>
  <c r="P276" i="21"/>
  <c r="R276" i="21" s="1"/>
  <c r="P274" i="21"/>
  <c r="R274" i="21" s="1"/>
  <c r="P272" i="21"/>
  <c r="R272" i="21" s="1"/>
  <c r="P270" i="21"/>
  <c r="R270" i="21" s="1"/>
  <c r="P268" i="21"/>
  <c r="R268" i="21" s="1"/>
  <c r="P266" i="21"/>
  <c r="R266" i="21" s="1"/>
  <c r="P264" i="21"/>
  <c r="R264" i="21" s="1"/>
  <c r="P262" i="21"/>
  <c r="R262" i="21" s="1"/>
  <c r="T2" i="21"/>
  <c r="S676" i="21"/>
  <c r="T676" i="21"/>
  <c r="S679" i="21"/>
  <c r="T679" i="21"/>
  <c r="S675" i="21"/>
  <c r="T675" i="21"/>
  <c r="S671" i="21"/>
  <c r="T671" i="21"/>
  <c r="S667" i="21"/>
  <c r="T667" i="21"/>
  <c r="S663" i="21"/>
  <c r="T663" i="21"/>
  <c r="S659" i="21"/>
  <c r="T659" i="21"/>
  <c r="S655" i="21"/>
  <c r="T655" i="21"/>
  <c r="S651" i="21"/>
  <c r="T651" i="21"/>
  <c r="S647" i="21"/>
  <c r="T647" i="21"/>
  <c r="S643" i="21"/>
  <c r="T643" i="21"/>
  <c r="S639" i="21"/>
  <c r="T639" i="21"/>
  <c r="S635" i="21"/>
  <c r="T635" i="21"/>
  <c r="S631" i="21"/>
  <c r="T631" i="21"/>
  <c r="S627" i="21"/>
  <c r="T627" i="21"/>
  <c r="S623" i="21"/>
  <c r="T623" i="21"/>
  <c r="S619" i="21"/>
  <c r="T619" i="21"/>
  <c r="S607" i="21"/>
  <c r="T607" i="21"/>
  <c r="S603" i="21"/>
  <c r="T603" i="21"/>
  <c r="S599" i="21"/>
  <c r="T599" i="21"/>
  <c r="S595" i="21"/>
  <c r="T595" i="21"/>
  <c r="S591" i="21"/>
  <c r="T591" i="21"/>
  <c r="S587" i="21"/>
  <c r="T587" i="21"/>
  <c r="S583" i="21"/>
  <c r="T583" i="21"/>
  <c r="S579" i="21"/>
  <c r="T579" i="21"/>
  <c r="S575" i="21"/>
  <c r="T575" i="21"/>
  <c r="S571" i="21"/>
  <c r="T571" i="21"/>
  <c r="S567" i="21"/>
  <c r="T567" i="21"/>
  <c r="S563" i="21"/>
  <c r="T563" i="21"/>
  <c r="S555" i="21"/>
  <c r="T555" i="21"/>
  <c r="S553" i="21"/>
  <c r="T553" i="21"/>
  <c r="S549" i="21"/>
  <c r="T549" i="21"/>
  <c r="S545" i="21"/>
  <c r="T545" i="21"/>
  <c r="S541" i="21"/>
  <c r="T541" i="21"/>
  <c r="S537" i="21"/>
  <c r="T537" i="21"/>
  <c r="S533" i="21"/>
  <c r="T533" i="21"/>
  <c r="S529" i="21"/>
  <c r="T529" i="21"/>
  <c r="S525" i="21"/>
  <c r="T525" i="21"/>
  <c r="S523" i="21"/>
  <c r="T523" i="21"/>
  <c r="S519" i="21"/>
  <c r="T519" i="21"/>
  <c r="S515" i="21"/>
  <c r="T515" i="21"/>
  <c r="S511" i="21"/>
  <c r="T511" i="21"/>
  <c r="S507" i="21"/>
  <c r="T507" i="21"/>
  <c r="S503" i="21"/>
  <c r="T503" i="21"/>
  <c r="S499" i="21"/>
  <c r="T499" i="21"/>
  <c r="S495" i="21"/>
  <c r="T495" i="21"/>
  <c r="S491" i="21"/>
  <c r="T491" i="21"/>
  <c r="S487" i="21"/>
  <c r="T487" i="21"/>
  <c r="T483" i="21"/>
  <c r="S483" i="21"/>
  <c r="T479" i="21"/>
  <c r="S479" i="21"/>
  <c r="S475" i="21"/>
  <c r="T475" i="21"/>
  <c r="T471" i="21"/>
  <c r="S471" i="21"/>
  <c r="T467" i="21"/>
  <c r="S467" i="21"/>
  <c r="T463" i="21"/>
  <c r="S463" i="21"/>
  <c r="T459" i="21"/>
  <c r="S459" i="21"/>
  <c r="T455" i="21"/>
  <c r="S455" i="21"/>
  <c r="T451" i="21"/>
  <c r="S451" i="21"/>
  <c r="T447" i="21"/>
  <c r="S447" i="21"/>
  <c r="S443" i="21"/>
  <c r="T443" i="21"/>
  <c r="S439" i="21"/>
  <c r="T439" i="21"/>
  <c r="S435" i="21"/>
  <c r="T435" i="21"/>
  <c r="S431" i="21"/>
  <c r="T431" i="21"/>
  <c r="S427" i="21"/>
  <c r="T427" i="21"/>
  <c r="S423" i="21"/>
  <c r="T423" i="21"/>
  <c r="S419" i="21"/>
  <c r="T419" i="21"/>
  <c r="S415" i="21"/>
  <c r="T415" i="21"/>
  <c r="T411" i="21"/>
  <c r="S411" i="21"/>
  <c r="T407" i="21"/>
  <c r="S407" i="21"/>
  <c r="T403" i="21"/>
  <c r="S403" i="21"/>
  <c r="T399" i="21"/>
  <c r="S399" i="21"/>
  <c r="T395" i="21"/>
  <c r="S395" i="21"/>
  <c r="T391" i="21"/>
  <c r="S391" i="21"/>
  <c r="T387" i="21"/>
  <c r="S387" i="21"/>
  <c r="T383" i="21"/>
  <c r="S383" i="21"/>
  <c r="T381" i="21"/>
  <c r="S381" i="21"/>
  <c r="T379" i="21"/>
  <c r="S379" i="21"/>
  <c r="T375" i="21"/>
  <c r="S375" i="21"/>
  <c r="T373" i="21"/>
  <c r="S373" i="21"/>
  <c r="T371" i="21"/>
  <c r="S371" i="21"/>
  <c r="T369" i="21"/>
  <c r="S369" i="21"/>
  <c r="T367" i="21"/>
  <c r="S367" i="21"/>
  <c r="T365" i="21"/>
  <c r="S365" i="21"/>
  <c r="T363" i="21"/>
  <c r="S363" i="21"/>
  <c r="S680" i="21"/>
  <c r="T680" i="21"/>
  <c r="S681" i="21"/>
  <c r="T681" i="21"/>
  <c r="S677" i="21"/>
  <c r="T677" i="21"/>
  <c r="S673" i="21"/>
  <c r="T673" i="21"/>
  <c r="S669" i="21"/>
  <c r="T669" i="21"/>
  <c r="S665" i="21"/>
  <c r="T665" i="21"/>
  <c r="S661" i="21"/>
  <c r="T661" i="21"/>
  <c r="S657" i="21"/>
  <c r="T657" i="21"/>
  <c r="S653" i="21"/>
  <c r="T653" i="21"/>
  <c r="S649" i="21"/>
  <c r="T649" i="21"/>
  <c r="S645" i="21"/>
  <c r="T645" i="21"/>
  <c r="S641" i="21"/>
  <c r="T641" i="21"/>
  <c r="S637" i="21"/>
  <c r="T637" i="21"/>
  <c r="S633" i="21"/>
  <c r="T633" i="21"/>
  <c r="S629" i="21"/>
  <c r="T629" i="21"/>
  <c r="S625" i="21"/>
  <c r="T625" i="21"/>
  <c r="S621" i="21"/>
  <c r="T621" i="21"/>
  <c r="S617" i="21"/>
  <c r="T617" i="21"/>
  <c r="S615" i="21"/>
  <c r="T615" i="21"/>
  <c r="S613" i="21"/>
  <c r="T613" i="21"/>
  <c r="S611" i="21"/>
  <c r="T611" i="21"/>
  <c r="S609" i="21"/>
  <c r="T609" i="21"/>
  <c r="S605" i="21"/>
  <c r="T605" i="21"/>
  <c r="S601" i="21"/>
  <c r="T601" i="21"/>
  <c r="S597" i="21"/>
  <c r="T597" i="21"/>
  <c r="S593" i="21"/>
  <c r="T593" i="21"/>
  <c r="S589" i="21"/>
  <c r="T589" i="21"/>
  <c r="S585" i="21"/>
  <c r="T585" i="21"/>
  <c r="S581" i="21"/>
  <c r="T581" i="21"/>
  <c r="S577" i="21"/>
  <c r="T577" i="21"/>
  <c r="S573" i="21"/>
  <c r="T573" i="21"/>
  <c r="S569" i="21"/>
  <c r="T569" i="21"/>
  <c r="S565" i="21"/>
  <c r="T565" i="21"/>
  <c r="S561" i="21"/>
  <c r="T561" i="21"/>
  <c r="S559" i="21"/>
  <c r="T559" i="21"/>
  <c r="S557" i="21"/>
  <c r="T557" i="21"/>
  <c r="S551" i="21"/>
  <c r="T551" i="21"/>
  <c r="S547" i="21"/>
  <c r="T547" i="21"/>
  <c r="S543" i="21"/>
  <c r="T543" i="21"/>
  <c r="S539" i="21"/>
  <c r="T539" i="21"/>
  <c r="S535" i="21"/>
  <c r="T535" i="21"/>
  <c r="S531" i="21"/>
  <c r="T531" i="21"/>
  <c r="S527" i="21"/>
  <c r="T527" i="21"/>
  <c r="S521" i="21"/>
  <c r="T521" i="21"/>
  <c r="S517" i="21"/>
  <c r="T517" i="21"/>
  <c r="S513" i="21"/>
  <c r="T513" i="21"/>
  <c r="S509" i="21"/>
  <c r="T509" i="21"/>
  <c r="S505" i="21"/>
  <c r="T505" i="21"/>
  <c r="S501" i="21"/>
  <c r="T501" i="21"/>
  <c r="S497" i="21"/>
  <c r="T497" i="21"/>
  <c r="S493" i="21"/>
  <c r="T493" i="21"/>
  <c r="S489" i="21"/>
  <c r="T489" i="21"/>
  <c r="S485" i="21"/>
  <c r="T485" i="21"/>
  <c r="S481" i="21"/>
  <c r="T481" i="21"/>
  <c r="T477" i="21"/>
  <c r="S477" i="21"/>
  <c r="T473" i="21"/>
  <c r="S473" i="21"/>
  <c r="S469" i="21"/>
  <c r="T469" i="21"/>
  <c r="S465" i="21"/>
  <c r="T465" i="21"/>
  <c r="S461" i="21"/>
  <c r="T461" i="21"/>
  <c r="S457" i="21"/>
  <c r="T457" i="21"/>
  <c r="S453" i="21"/>
  <c r="T453" i="21"/>
  <c r="S449" i="21"/>
  <c r="T449" i="21"/>
  <c r="S445" i="21"/>
  <c r="T445" i="21"/>
  <c r="T441" i="21"/>
  <c r="S441" i="21"/>
  <c r="S437" i="21"/>
  <c r="T437" i="21"/>
  <c r="T433" i="21"/>
  <c r="S433" i="21"/>
  <c r="S429" i="21"/>
  <c r="T429" i="21"/>
  <c r="T425" i="21"/>
  <c r="S425" i="21"/>
  <c r="S421" i="21"/>
  <c r="T421" i="21"/>
  <c r="T417" i="21"/>
  <c r="S417" i="21"/>
  <c r="T413" i="21"/>
  <c r="S413" i="21"/>
  <c r="T409" i="21"/>
  <c r="S409" i="21"/>
  <c r="T405" i="21"/>
  <c r="S405" i="21"/>
  <c r="T401" i="21"/>
  <c r="S401" i="21"/>
  <c r="T397" i="21"/>
  <c r="S397" i="21"/>
  <c r="T393" i="21"/>
  <c r="S393" i="21"/>
  <c r="T389" i="21"/>
  <c r="S389" i="21"/>
  <c r="T385" i="21"/>
  <c r="S385" i="21"/>
  <c r="T377" i="21"/>
  <c r="S377" i="21"/>
  <c r="P681" i="21"/>
  <c r="P679" i="21"/>
  <c r="P677" i="21"/>
  <c r="P675" i="21"/>
  <c r="P673" i="21"/>
  <c r="P671" i="21"/>
  <c r="P669" i="21"/>
  <c r="P667" i="21"/>
  <c r="P665" i="21"/>
  <c r="P663" i="21"/>
  <c r="P661" i="21"/>
  <c r="P659" i="21"/>
  <c r="P657" i="21"/>
  <c r="P655" i="21"/>
  <c r="P653" i="21"/>
  <c r="P651" i="21"/>
  <c r="P649" i="21"/>
  <c r="P647" i="21"/>
  <c r="P645" i="21"/>
  <c r="P643" i="21"/>
  <c r="P641" i="21"/>
  <c r="P639" i="21"/>
  <c r="P637" i="21"/>
  <c r="P635" i="21"/>
  <c r="P633" i="21"/>
  <c r="P631" i="21"/>
  <c r="P629" i="21"/>
  <c r="P627" i="21"/>
  <c r="P625" i="21"/>
  <c r="P623" i="21"/>
  <c r="P621" i="21"/>
  <c r="P619" i="21"/>
  <c r="P617" i="21"/>
  <c r="P615" i="21"/>
  <c r="P613" i="21"/>
  <c r="P611" i="21"/>
  <c r="P609" i="21"/>
  <c r="P607" i="21"/>
  <c r="P605" i="21"/>
  <c r="P603" i="21"/>
  <c r="P601" i="21"/>
  <c r="P599" i="21"/>
  <c r="P597" i="21"/>
  <c r="P595" i="21"/>
  <c r="P593" i="21"/>
  <c r="P591" i="21"/>
  <c r="P589" i="21"/>
  <c r="P587" i="21"/>
  <c r="P585" i="21"/>
  <c r="P583" i="21"/>
  <c r="P581" i="21"/>
  <c r="P579" i="21"/>
  <c r="P577" i="21"/>
  <c r="P575" i="21"/>
  <c r="P573" i="21"/>
  <c r="P571" i="21"/>
  <c r="P569" i="21"/>
  <c r="P567" i="21"/>
  <c r="P565" i="21"/>
  <c r="P563" i="21"/>
  <c r="P561" i="21"/>
  <c r="P559" i="21"/>
  <c r="P557" i="21"/>
  <c r="P555" i="21"/>
  <c r="P553" i="21"/>
  <c r="P551" i="21"/>
  <c r="P549" i="21"/>
  <c r="P547" i="21"/>
  <c r="P545" i="21"/>
  <c r="P543" i="21"/>
  <c r="P541" i="21"/>
  <c r="P539" i="21"/>
  <c r="P537" i="21"/>
  <c r="P535" i="21"/>
  <c r="P533" i="21"/>
  <c r="P531" i="21"/>
  <c r="P529" i="21"/>
  <c r="P527" i="21"/>
  <c r="P525" i="21"/>
  <c r="P523" i="21"/>
  <c r="P521" i="21"/>
  <c r="P519" i="21"/>
  <c r="P517" i="21"/>
  <c r="P515" i="21"/>
  <c r="P513" i="21"/>
  <c r="P511" i="21"/>
  <c r="P509" i="21"/>
  <c r="P507" i="21"/>
  <c r="P505" i="21"/>
  <c r="P503" i="21"/>
  <c r="P501" i="21"/>
  <c r="P499" i="21"/>
  <c r="P497" i="21"/>
  <c r="P495" i="21"/>
  <c r="P493" i="21"/>
  <c r="P491" i="21"/>
  <c r="P489" i="21"/>
  <c r="P487" i="21"/>
  <c r="P485" i="21"/>
  <c r="P483" i="21"/>
  <c r="P481" i="21"/>
  <c r="P479" i="21"/>
  <c r="P477" i="21"/>
  <c r="P475" i="21"/>
  <c r="P473" i="21"/>
  <c r="P471" i="21"/>
  <c r="P469" i="21"/>
  <c r="P467" i="21"/>
  <c r="P465" i="21"/>
  <c r="P463" i="21"/>
  <c r="P461" i="21"/>
  <c r="P459" i="21"/>
  <c r="P457" i="21"/>
  <c r="P455" i="21"/>
  <c r="P453" i="21"/>
  <c r="P451" i="21"/>
  <c r="P449" i="21"/>
  <c r="P447" i="21"/>
  <c r="P445" i="21"/>
  <c r="P443" i="21"/>
  <c r="P441" i="21"/>
  <c r="P439" i="21"/>
  <c r="P437" i="21"/>
  <c r="P435" i="21"/>
  <c r="P433" i="21"/>
  <c r="P431" i="21"/>
  <c r="P429" i="21"/>
  <c r="P427" i="21"/>
  <c r="P425" i="21"/>
  <c r="P423" i="21"/>
  <c r="P421" i="21"/>
  <c r="P419" i="21"/>
  <c r="P417" i="21"/>
  <c r="P415" i="21"/>
  <c r="P413" i="21"/>
  <c r="P411" i="21"/>
  <c r="P409" i="21"/>
  <c r="P407" i="21"/>
  <c r="P405" i="21"/>
  <c r="P403" i="21"/>
  <c r="P401" i="21"/>
  <c r="P399" i="21"/>
  <c r="P397" i="21"/>
  <c r="P395" i="21"/>
  <c r="P393" i="21"/>
  <c r="P391" i="21"/>
  <c r="P389" i="21"/>
  <c r="P387" i="21"/>
  <c r="P385" i="21"/>
  <c r="P383" i="21"/>
  <c r="P381" i="21"/>
  <c r="P379" i="21"/>
  <c r="P377" i="21"/>
  <c r="P375" i="21"/>
  <c r="P373" i="21"/>
  <c r="P371" i="21"/>
  <c r="P369" i="21"/>
  <c r="P367" i="21"/>
  <c r="P365" i="21"/>
  <c r="P363" i="21"/>
  <c r="P361" i="21"/>
  <c r="R361" i="21" s="1"/>
  <c r="P359" i="21"/>
  <c r="R359" i="21" s="1"/>
  <c r="P357" i="21"/>
  <c r="R357" i="21" s="1"/>
  <c r="P355" i="21"/>
  <c r="R355" i="21" s="1"/>
  <c r="P353" i="21"/>
  <c r="R353" i="21" s="1"/>
  <c r="P351" i="21"/>
  <c r="R351" i="21" s="1"/>
  <c r="P349" i="21"/>
  <c r="R349" i="21" s="1"/>
  <c r="P347" i="21"/>
  <c r="R347" i="21" s="1"/>
  <c r="P345" i="21"/>
  <c r="R345" i="21" s="1"/>
  <c r="P343" i="21"/>
  <c r="R343" i="21" s="1"/>
  <c r="P341" i="21"/>
  <c r="R341" i="21" s="1"/>
  <c r="P339" i="21"/>
  <c r="R339" i="21" s="1"/>
  <c r="P337" i="21"/>
  <c r="R337" i="21" s="1"/>
  <c r="P335" i="21"/>
  <c r="R335" i="21" s="1"/>
  <c r="P333" i="21"/>
  <c r="R333" i="21" s="1"/>
  <c r="P331" i="21"/>
  <c r="R331" i="21" s="1"/>
  <c r="P329" i="21"/>
  <c r="R329" i="21" s="1"/>
  <c r="P327" i="21"/>
  <c r="R327" i="21" s="1"/>
  <c r="P325" i="21"/>
  <c r="R325" i="21" s="1"/>
  <c r="P323" i="21"/>
  <c r="R323" i="21" s="1"/>
  <c r="P321" i="21"/>
  <c r="R321" i="21" s="1"/>
  <c r="S321" i="21" s="1"/>
  <c r="P319" i="21"/>
  <c r="R319" i="21" s="1"/>
  <c r="T319" i="21" s="1"/>
  <c r="P317" i="21"/>
  <c r="R317" i="21" s="1"/>
  <c r="S317" i="21" s="1"/>
  <c r="P315" i="21"/>
  <c r="R315" i="21" s="1"/>
  <c r="T315" i="21" s="1"/>
  <c r="P313" i="21"/>
  <c r="R313" i="21" s="1"/>
  <c r="S313" i="21" s="1"/>
  <c r="P311" i="21"/>
  <c r="R311" i="21" s="1"/>
  <c r="T311" i="21" s="1"/>
  <c r="P309" i="21"/>
  <c r="R309" i="21" s="1"/>
  <c r="S309" i="21" s="1"/>
  <c r="P307" i="21"/>
  <c r="R307" i="21" s="1"/>
  <c r="T307" i="21" s="1"/>
  <c r="P305" i="21"/>
  <c r="R305" i="21" s="1"/>
  <c r="S305" i="21" s="1"/>
  <c r="P303" i="21"/>
  <c r="R303" i="21" s="1"/>
  <c r="T303" i="21" s="1"/>
  <c r="P301" i="21"/>
  <c r="R301" i="21" s="1"/>
  <c r="S301" i="21" s="1"/>
  <c r="P299" i="21"/>
  <c r="R299" i="21" s="1"/>
  <c r="T299" i="21" s="1"/>
  <c r="P297" i="21"/>
  <c r="R297" i="21" s="1"/>
  <c r="S297" i="21" s="1"/>
  <c r="P295" i="21"/>
  <c r="R295" i="21" s="1"/>
  <c r="T295" i="21" s="1"/>
  <c r="P293" i="21"/>
  <c r="R293" i="21" s="1"/>
  <c r="S293" i="21" s="1"/>
  <c r="P291" i="21"/>
  <c r="R291" i="21" s="1"/>
  <c r="S291" i="21" s="1"/>
  <c r="P289" i="21"/>
  <c r="R289" i="21" s="1"/>
  <c r="T289" i="21" s="1"/>
  <c r="P287" i="21"/>
  <c r="R287" i="21" s="1"/>
  <c r="S287" i="21" s="1"/>
  <c r="P285" i="21"/>
  <c r="R285" i="21" s="1"/>
  <c r="T285" i="21" s="1"/>
  <c r="P283" i="21"/>
  <c r="R283" i="21" s="1"/>
  <c r="S283" i="21" s="1"/>
  <c r="P281" i="21"/>
  <c r="R281" i="21" s="1"/>
  <c r="P279" i="21"/>
  <c r="R279" i="21" s="1"/>
  <c r="P277" i="21"/>
  <c r="R277" i="21" s="1"/>
  <c r="P275" i="21"/>
  <c r="R275" i="21" s="1"/>
  <c r="P273" i="21"/>
  <c r="R273" i="21" s="1"/>
  <c r="P271" i="21"/>
  <c r="R271" i="21" s="1"/>
  <c r="P269" i="21"/>
  <c r="R269" i="21" s="1"/>
  <c r="P267" i="21"/>
  <c r="R267" i="21" s="1"/>
  <c r="P260" i="21"/>
  <c r="R260" i="21" s="1"/>
  <c r="P258" i="21"/>
  <c r="R258" i="21" s="1"/>
  <c r="P256" i="21"/>
  <c r="R256" i="21" s="1"/>
  <c r="P254" i="21"/>
  <c r="R254" i="21" s="1"/>
  <c r="P252" i="21"/>
  <c r="R252" i="21" s="1"/>
  <c r="P250" i="21"/>
  <c r="R250" i="21" s="1"/>
  <c r="P248" i="21"/>
  <c r="R248" i="21" s="1"/>
  <c r="P246" i="21"/>
  <c r="R246" i="21" s="1"/>
  <c r="P244" i="21"/>
  <c r="R244" i="21" s="1"/>
  <c r="P242" i="21"/>
  <c r="R242" i="21" s="1"/>
  <c r="P240" i="21"/>
  <c r="R240" i="21" s="1"/>
  <c r="P238" i="21"/>
  <c r="R238" i="21" s="1"/>
  <c r="P236" i="21"/>
  <c r="R236" i="21" s="1"/>
  <c r="P234" i="21"/>
  <c r="R234" i="21" s="1"/>
  <c r="P232" i="21"/>
  <c r="R232" i="21" s="1"/>
  <c r="P230" i="21"/>
  <c r="R230" i="21" s="1"/>
  <c r="P228" i="21"/>
  <c r="R228" i="21" s="1"/>
  <c r="P226" i="21"/>
  <c r="R226" i="21" s="1"/>
  <c r="P224" i="21"/>
  <c r="R224" i="21" s="1"/>
  <c r="P222" i="21"/>
  <c r="R222" i="21" s="1"/>
  <c r="P220" i="21"/>
  <c r="R220" i="21" s="1"/>
  <c r="P218" i="21"/>
  <c r="R218" i="21" s="1"/>
  <c r="P216" i="21"/>
  <c r="R216" i="21" s="1"/>
  <c r="P214" i="21"/>
  <c r="R214" i="21" s="1"/>
  <c r="P212" i="21"/>
  <c r="R212" i="21" s="1"/>
  <c r="P210" i="21"/>
  <c r="R210" i="21" s="1"/>
  <c r="P208" i="21"/>
  <c r="R208" i="21" s="1"/>
  <c r="P206" i="21"/>
  <c r="R206" i="21" s="1"/>
  <c r="P204" i="21"/>
  <c r="R204" i="21" s="1"/>
  <c r="P202" i="21"/>
  <c r="R202" i="21" s="1"/>
  <c r="P200" i="21"/>
  <c r="R200" i="21" s="1"/>
  <c r="P198" i="21"/>
  <c r="R198" i="21" s="1"/>
  <c r="P196" i="21"/>
  <c r="R196" i="21" s="1"/>
  <c r="P194" i="21"/>
  <c r="R194" i="21" s="1"/>
  <c r="P192" i="21"/>
  <c r="R192" i="21" s="1"/>
  <c r="P190" i="21"/>
  <c r="R190" i="21" s="1"/>
  <c r="P188" i="21"/>
  <c r="R188" i="21" s="1"/>
  <c r="P186" i="21"/>
  <c r="R186" i="21" s="1"/>
  <c r="P184" i="21"/>
  <c r="R184" i="21" s="1"/>
  <c r="P182" i="21"/>
  <c r="R182" i="21" s="1"/>
  <c r="P180" i="21"/>
  <c r="R180" i="21" s="1"/>
  <c r="P178" i="21"/>
  <c r="R178" i="21" s="1"/>
  <c r="P176" i="21"/>
  <c r="R176" i="21" s="1"/>
  <c r="P174" i="21"/>
  <c r="R174" i="21" s="1"/>
  <c r="P172" i="21"/>
  <c r="R172" i="21" s="1"/>
  <c r="P170" i="21"/>
  <c r="R170" i="21" s="1"/>
  <c r="P168" i="21"/>
  <c r="R168" i="21" s="1"/>
  <c r="P166" i="21"/>
  <c r="R166" i="21" s="1"/>
  <c r="P164" i="21"/>
  <c r="R164" i="21" s="1"/>
  <c r="P162" i="21"/>
  <c r="R162" i="21" s="1"/>
  <c r="P160" i="21"/>
  <c r="R160" i="21" s="1"/>
  <c r="P158" i="21"/>
  <c r="R158" i="21" s="1"/>
  <c r="P156" i="21"/>
  <c r="R156" i="21" s="1"/>
  <c r="P154" i="21"/>
  <c r="R154" i="21" s="1"/>
  <c r="P152" i="21"/>
  <c r="R152" i="21" s="1"/>
  <c r="P150" i="21"/>
  <c r="R150" i="21" s="1"/>
  <c r="P148" i="21"/>
  <c r="R148" i="21" s="1"/>
  <c r="P146" i="21"/>
  <c r="R146" i="21" s="1"/>
  <c r="P144" i="21"/>
  <c r="R144" i="21" s="1"/>
  <c r="P142" i="21"/>
  <c r="R142" i="21" s="1"/>
  <c r="P140" i="21"/>
  <c r="R140" i="21" s="1"/>
  <c r="P138" i="21"/>
  <c r="R138" i="21" s="1"/>
  <c r="P136" i="21"/>
  <c r="R136" i="21" s="1"/>
  <c r="P134" i="21"/>
  <c r="R134" i="21" s="1"/>
  <c r="P132" i="21"/>
  <c r="R132" i="21" s="1"/>
  <c r="P130" i="21"/>
  <c r="R130" i="21" s="1"/>
  <c r="P128" i="21"/>
  <c r="R128" i="21" s="1"/>
  <c r="P126" i="21"/>
  <c r="R126" i="21" s="1"/>
  <c r="P124" i="21"/>
  <c r="R124" i="21" s="1"/>
  <c r="P122" i="21"/>
  <c r="R122" i="21" s="1"/>
  <c r="P120" i="21"/>
  <c r="R120" i="21" s="1"/>
  <c r="P118" i="21"/>
  <c r="R118" i="21" s="1"/>
  <c r="P116" i="21"/>
  <c r="R116" i="21" s="1"/>
  <c r="P114" i="21"/>
  <c r="R114" i="21" s="1"/>
  <c r="P112" i="21"/>
  <c r="R112" i="21" s="1"/>
  <c r="P110" i="21"/>
  <c r="R110" i="21" s="1"/>
  <c r="P108" i="21"/>
  <c r="R108" i="21" s="1"/>
  <c r="P106" i="21"/>
  <c r="R106" i="21" s="1"/>
  <c r="P104" i="21"/>
  <c r="R104" i="21" s="1"/>
  <c r="P102" i="21"/>
  <c r="R102" i="21" s="1"/>
  <c r="P100" i="21"/>
  <c r="R100" i="21" s="1"/>
  <c r="P98" i="21"/>
  <c r="R98" i="21" s="1"/>
  <c r="P96" i="21"/>
  <c r="R96" i="21" s="1"/>
  <c r="P94" i="21"/>
  <c r="R94" i="21" s="1"/>
  <c r="P92" i="21"/>
  <c r="R92" i="21" s="1"/>
  <c r="P90" i="21"/>
  <c r="R90" i="21" s="1"/>
  <c r="P88" i="21"/>
  <c r="R88" i="21" s="1"/>
  <c r="P86" i="21"/>
  <c r="R86" i="21" s="1"/>
  <c r="P84" i="21"/>
  <c r="R84" i="21" s="1"/>
  <c r="P82" i="21"/>
  <c r="R82" i="21" s="1"/>
  <c r="P80" i="21"/>
  <c r="R80" i="21" s="1"/>
  <c r="P78" i="21"/>
  <c r="R78" i="21" s="1"/>
  <c r="P76" i="21"/>
  <c r="R76" i="21" s="1"/>
  <c r="P74" i="21"/>
  <c r="R74" i="21" s="1"/>
  <c r="P72" i="21"/>
  <c r="R72" i="21" s="1"/>
  <c r="P70" i="21"/>
  <c r="R70" i="21" s="1"/>
  <c r="P68" i="21"/>
  <c r="R68" i="21" s="1"/>
  <c r="P66" i="21"/>
  <c r="R66" i="21" s="1"/>
  <c r="P64" i="21"/>
  <c r="R64" i="21" s="1"/>
  <c r="P62" i="21"/>
  <c r="R62" i="21" s="1"/>
  <c r="P60" i="21"/>
  <c r="R60" i="21" s="1"/>
  <c r="P58" i="21"/>
  <c r="R58" i="21" s="1"/>
  <c r="P56" i="21"/>
  <c r="R56" i="21" s="1"/>
  <c r="P54" i="21"/>
  <c r="R54" i="21" s="1"/>
  <c r="P52" i="21"/>
  <c r="R52" i="21" s="1"/>
  <c r="P50" i="21"/>
  <c r="R50" i="21" s="1"/>
  <c r="P48" i="21"/>
  <c r="R48" i="21" s="1"/>
  <c r="P46" i="21"/>
  <c r="R46" i="21" s="1"/>
  <c r="P44" i="21"/>
  <c r="R44" i="21" s="1"/>
  <c r="P42" i="21"/>
  <c r="R42" i="21" s="1"/>
  <c r="P40" i="21"/>
  <c r="R40" i="21" s="1"/>
  <c r="P38" i="21"/>
  <c r="R38" i="21" s="1"/>
  <c r="P36" i="21"/>
  <c r="R36" i="21" s="1"/>
  <c r="P34" i="21"/>
  <c r="R34" i="21" s="1"/>
  <c r="P32" i="21"/>
  <c r="R32" i="21" s="1"/>
  <c r="P30" i="21"/>
  <c r="R30" i="21" s="1"/>
  <c r="P28" i="21"/>
  <c r="R28" i="21" s="1"/>
  <c r="P26" i="21"/>
  <c r="R26" i="21" s="1"/>
  <c r="P24" i="21"/>
  <c r="R24" i="21" s="1"/>
  <c r="P22" i="21"/>
  <c r="R22" i="21" s="1"/>
  <c r="P20" i="21"/>
  <c r="R20" i="21" s="1"/>
  <c r="P18" i="21"/>
  <c r="R18" i="21" s="1"/>
  <c r="P16" i="21"/>
  <c r="R16" i="21" s="1"/>
  <c r="P14" i="21"/>
  <c r="R14" i="21" s="1"/>
  <c r="P12" i="21"/>
  <c r="R12" i="21" s="1"/>
  <c r="P10" i="21"/>
  <c r="R10" i="21" s="1"/>
  <c r="P8" i="21"/>
  <c r="R8" i="21" s="1"/>
  <c r="P6" i="21"/>
  <c r="R6" i="21" s="1"/>
  <c r="S6" i="21" s="1"/>
  <c r="P4" i="21"/>
  <c r="R4" i="21" s="1"/>
  <c r="P265" i="21"/>
  <c r="R265" i="21" s="1"/>
  <c r="P263" i="21"/>
  <c r="R263" i="21" s="1"/>
  <c r="P261" i="21"/>
  <c r="R261" i="21" s="1"/>
  <c r="P259" i="21"/>
  <c r="R259" i="21" s="1"/>
  <c r="P257" i="21"/>
  <c r="R257" i="21" s="1"/>
  <c r="P255" i="21"/>
  <c r="R255" i="21" s="1"/>
  <c r="P253" i="21"/>
  <c r="R253" i="21" s="1"/>
  <c r="P251" i="21"/>
  <c r="R251" i="21" s="1"/>
  <c r="P249" i="21"/>
  <c r="R249" i="21" s="1"/>
  <c r="P247" i="21"/>
  <c r="R247" i="21" s="1"/>
  <c r="P245" i="21"/>
  <c r="R245" i="21" s="1"/>
  <c r="P243" i="21"/>
  <c r="R243" i="21" s="1"/>
  <c r="P241" i="21"/>
  <c r="R241" i="21" s="1"/>
  <c r="P239" i="21"/>
  <c r="R239" i="21" s="1"/>
  <c r="P237" i="21"/>
  <c r="R237" i="21" s="1"/>
  <c r="P235" i="21"/>
  <c r="R235" i="21" s="1"/>
  <c r="P233" i="21"/>
  <c r="R233" i="21" s="1"/>
  <c r="P231" i="21"/>
  <c r="R231" i="21" s="1"/>
  <c r="P229" i="21"/>
  <c r="R229" i="21" s="1"/>
  <c r="P227" i="21"/>
  <c r="R227" i="21" s="1"/>
  <c r="P225" i="21"/>
  <c r="R225" i="21" s="1"/>
  <c r="P223" i="21"/>
  <c r="R223" i="21" s="1"/>
  <c r="P221" i="21"/>
  <c r="R221" i="21" s="1"/>
  <c r="P219" i="21"/>
  <c r="R219" i="21" s="1"/>
  <c r="P217" i="21"/>
  <c r="R217" i="21" s="1"/>
  <c r="P215" i="21"/>
  <c r="R215" i="21" s="1"/>
  <c r="P213" i="21"/>
  <c r="R213" i="21" s="1"/>
  <c r="P211" i="21"/>
  <c r="R211" i="21" s="1"/>
  <c r="P209" i="21"/>
  <c r="R209" i="21" s="1"/>
  <c r="P207" i="21"/>
  <c r="R207" i="21" s="1"/>
  <c r="P205" i="21"/>
  <c r="R205" i="21" s="1"/>
  <c r="P203" i="21"/>
  <c r="R203" i="21" s="1"/>
  <c r="P201" i="21"/>
  <c r="R201" i="21" s="1"/>
  <c r="P199" i="21"/>
  <c r="R199" i="21" s="1"/>
  <c r="P197" i="21"/>
  <c r="R197" i="21" s="1"/>
  <c r="P195" i="21"/>
  <c r="R195" i="21" s="1"/>
  <c r="P193" i="21"/>
  <c r="R193" i="21" s="1"/>
  <c r="P191" i="21"/>
  <c r="R191" i="21" s="1"/>
  <c r="P189" i="21"/>
  <c r="R189" i="21" s="1"/>
  <c r="P187" i="21"/>
  <c r="R187" i="21" s="1"/>
  <c r="P185" i="21"/>
  <c r="R185" i="21" s="1"/>
  <c r="P183" i="21"/>
  <c r="R183" i="21" s="1"/>
  <c r="P181" i="21"/>
  <c r="R181" i="21" s="1"/>
  <c r="P179" i="21"/>
  <c r="R179" i="21" s="1"/>
  <c r="P177" i="21"/>
  <c r="R177" i="21" s="1"/>
  <c r="P175" i="21"/>
  <c r="R175" i="21" s="1"/>
  <c r="P173" i="21"/>
  <c r="R173" i="21" s="1"/>
  <c r="P171" i="21"/>
  <c r="R171" i="21" s="1"/>
  <c r="P169" i="21"/>
  <c r="R169" i="21" s="1"/>
  <c r="P167" i="21"/>
  <c r="R167" i="21" s="1"/>
  <c r="P165" i="21"/>
  <c r="R165" i="21" s="1"/>
  <c r="P163" i="21"/>
  <c r="R163" i="21" s="1"/>
  <c r="P161" i="21"/>
  <c r="R161" i="21" s="1"/>
  <c r="P159" i="21"/>
  <c r="R159" i="21" s="1"/>
  <c r="P157" i="21"/>
  <c r="R157" i="21" s="1"/>
  <c r="P155" i="21"/>
  <c r="R155" i="21" s="1"/>
  <c r="P153" i="21"/>
  <c r="R153" i="21" s="1"/>
  <c r="P151" i="21"/>
  <c r="R151" i="21" s="1"/>
  <c r="P149" i="21"/>
  <c r="R149" i="21" s="1"/>
  <c r="P147" i="21"/>
  <c r="R147" i="21" s="1"/>
  <c r="P145" i="21"/>
  <c r="R145" i="21" s="1"/>
  <c r="P143" i="21"/>
  <c r="R143" i="21" s="1"/>
  <c r="P141" i="21"/>
  <c r="R141" i="21" s="1"/>
  <c r="P139" i="21"/>
  <c r="R139" i="21" s="1"/>
  <c r="P137" i="21"/>
  <c r="R137" i="21" s="1"/>
  <c r="P135" i="21"/>
  <c r="R135" i="21" s="1"/>
  <c r="P133" i="21"/>
  <c r="R133" i="21" s="1"/>
  <c r="P131" i="21"/>
  <c r="R131" i="21" s="1"/>
  <c r="P129" i="21"/>
  <c r="R129" i="21" s="1"/>
  <c r="P127" i="21"/>
  <c r="R127" i="21" s="1"/>
  <c r="P125" i="21"/>
  <c r="R125" i="21" s="1"/>
  <c r="P123" i="21"/>
  <c r="R123" i="21" s="1"/>
  <c r="P121" i="21"/>
  <c r="R121" i="21" s="1"/>
  <c r="P119" i="21"/>
  <c r="R119" i="21" s="1"/>
  <c r="P117" i="21"/>
  <c r="R117" i="21" s="1"/>
  <c r="P115" i="21"/>
  <c r="R115" i="21" s="1"/>
  <c r="P113" i="21"/>
  <c r="R113" i="21" s="1"/>
  <c r="P111" i="21"/>
  <c r="R111" i="21" s="1"/>
  <c r="P109" i="21"/>
  <c r="R109" i="21" s="1"/>
  <c r="P107" i="21"/>
  <c r="R107" i="21" s="1"/>
  <c r="P105" i="21"/>
  <c r="R105" i="21" s="1"/>
  <c r="P103" i="21"/>
  <c r="R103" i="21" s="1"/>
  <c r="P101" i="21"/>
  <c r="R101" i="21" s="1"/>
  <c r="P99" i="21"/>
  <c r="R99" i="21" s="1"/>
  <c r="P97" i="21"/>
  <c r="R97" i="21" s="1"/>
  <c r="P95" i="21"/>
  <c r="R95" i="21" s="1"/>
  <c r="P93" i="21"/>
  <c r="R93" i="21" s="1"/>
  <c r="P91" i="21"/>
  <c r="R91" i="21" s="1"/>
  <c r="P89" i="21"/>
  <c r="R89" i="21" s="1"/>
  <c r="P87" i="21"/>
  <c r="R87" i="21" s="1"/>
  <c r="P85" i="21"/>
  <c r="R85" i="21" s="1"/>
  <c r="P83" i="21"/>
  <c r="R83" i="21" s="1"/>
  <c r="P81" i="21"/>
  <c r="R81" i="21" s="1"/>
  <c r="P79" i="21"/>
  <c r="R79" i="21" s="1"/>
  <c r="P77" i="21"/>
  <c r="R77" i="21" s="1"/>
  <c r="P75" i="21"/>
  <c r="R75" i="21" s="1"/>
  <c r="P73" i="21"/>
  <c r="R73" i="21" s="1"/>
  <c r="P71" i="21"/>
  <c r="R71" i="21" s="1"/>
  <c r="P69" i="21"/>
  <c r="R69" i="21" s="1"/>
  <c r="P67" i="21"/>
  <c r="R67" i="21" s="1"/>
  <c r="P65" i="21"/>
  <c r="R65" i="21" s="1"/>
  <c r="P63" i="21"/>
  <c r="R63" i="21" s="1"/>
  <c r="P61" i="21"/>
  <c r="R61" i="21" s="1"/>
  <c r="P59" i="21"/>
  <c r="R59" i="21" s="1"/>
  <c r="P57" i="21"/>
  <c r="R57" i="21" s="1"/>
  <c r="P55" i="21"/>
  <c r="R55" i="21" s="1"/>
  <c r="P53" i="21"/>
  <c r="R53" i="21" s="1"/>
  <c r="P51" i="21"/>
  <c r="R51" i="21" s="1"/>
  <c r="P49" i="21"/>
  <c r="R49" i="21" s="1"/>
  <c r="P47" i="21"/>
  <c r="R47" i="21" s="1"/>
  <c r="P45" i="21"/>
  <c r="R45" i="21" s="1"/>
  <c r="P43" i="21"/>
  <c r="R43" i="21" s="1"/>
  <c r="P41" i="21"/>
  <c r="R41" i="21" s="1"/>
  <c r="P39" i="21"/>
  <c r="R39" i="21" s="1"/>
  <c r="P37" i="21"/>
  <c r="R37" i="21" s="1"/>
  <c r="P35" i="21"/>
  <c r="R35" i="21" s="1"/>
  <c r="P33" i="21"/>
  <c r="R33" i="21" s="1"/>
  <c r="P31" i="21"/>
  <c r="R31" i="21" s="1"/>
  <c r="P29" i="21"/>
  <c r="R29" i="21" s="1"/>
  <c r="P27" i="21"/>
  <c r="R27" i="21" s="1"/>
  <c r="P25" i="21"/>
  <c r="R25" i="21" s="1"/>
  <c r="P23" i="21"/>
  <c r="R23" i="21" s="1"/>
  <c r="P21" i="21"/>
  <c r="R21" i="21" s="1"/>
  <c r="P19" i="21"/>
  <c r="R19" i="21" s="1"/>
  <c r="P17" i="21"/>
  <c r="R17" i="21" s="1"/>
  <c r="P15" i="21"/>
  <c r="R15" i="21" s="1"/>
  <c r="P13" i="21"/>
  <c r="R13" i="21" s="1"/>
  <c r="P11" i="21"/>
  <c r="R11" i="21" s="1"/>
  <c r="P9" i="21"/>
  <c r="R9" i="21" s="1"/>
  <c r="P7" i="21"/>
  <c r="R7" i="21" s="1"/>
  <c r="P5" i="21"/>
  <c r="R5" i="21" s="1"/>
  <c r="P3" i="21"/>
  <c r="R3" i="21" s="1"/>
  <c r="X378" i="21" l="1"/>
  <c r="X382" i="21"/>
  <c r="X390" i="21"/>
  <c r="X398" i="21"/>
  <c r="X406" i="21"/>
  <c r="X414" i="21"/>
  <c r="X422" i="21"/>
  <c r="X531" i="21"/>
  <c r="X539" i="21"/>
  <c r="X547" i="21"/>
  <c r="W570" i="21"/>
  <c r="X430" i="21"/>
  <c r="X438" i="21"/>
  <c r="X446" i="21"/>
  <c r="X454" i="21"/>
  <c r="X462" i="21"/>
  <c r="X470" i="21"/>
  <c r="X478" i="21"/>
  <c r="X486" i="21"/>
  <c r="X494" i="21"/>
  <c r="X502" i="21"/>
  <c r="X538" i="21"/>
  <c r="X550" i="21"/>
  <c r="X558" i="21"/>
  <c r="X566" i="21"/>
  <c r="X582" i="21"/>
  <c r="X590" i="21"/>
  <c r="X598" i="21"/>
  <c r="X606" i="21"/>
  <c r="X614" i="21"/>
  <c r="X622" i="21"/>
  <c r="X630" i="21"/>
  <c r="X638" i="21"/>
  <c r="X646" i="21"/>
  <c r="X654" i="21"/>
  <c r="X662" i="21"/>
  <c r="X670" i="21"/>
  <c r="W526" i="21"/>
  <c r="W574" i="21"/>
  <c r="W530" i="21"/>
  <c r="W542" i="21"/>
  <c r="W378" i="21"/>
  <c r="W286" i="21"/>
  <c r="W294" i="21"/>
  <c r="W302" i="21"/>
  <c r="W310" i="21"/>
  <c r="W318" i="21"/>
  <c r="T312" i="21"/>
  <c r="W527" i="21"/>
  <c r="W535" i="21"/>
  <c r="W543" i="21"/>
  <c r="W551" i="21"/>
  <c r="X379" i="21"/>
  <c r="X530" i="21"/>
  <c r="X542" i="21"/>
  <c r="X570" i="21"/>
  <c r="W291" i="21"/>
  <c r="X527" i="21"/>
  <c r="X535" i="21"/>
  <c r="X543" i="21"/>
  <c r="X551" i="21"/>
  <c r="X559" i="21"/>
  <c r="X611" i="21"/>
  <c r="X615" i="21"/>
  <c r="T305" i="21"/>
  <c r="X303" i="21" s="1"/>
  <c r="T288" i="21"/>
  <c r="T320" i="21"/>
  <c r="T297" i="21"/>
  <c r="X295" i="21" s="1"/>
  <c r="W559" i="21"/>
  <c r="W611" i="21"/>
  <c r="W615" i="21"/>
  <c r="T313" i="21"/>
  <c r="X311" i="21" s="1"/>
  <c r="W379" i="21"/>
  <c r="AI379" i="21" s="1"/>
  <c r="AK379" i="21" s="1"/>
  <c r="W510" i="21"/>
  <c r="W514" i="21"/>
  <c r="W518" i="21"/>
  <c r="W522" i="21"/>
  <c r="T296" i="21"/>
  <c r="S289" i="21"/>
  <c r="W287" i="21" s="1"/>
  <c r="T321" i="21"/>
  <c r="X319" i="21" s="1"/>
  <c r="X383" i="21"/>
  <c r="X391" i="21"/>
  <c r="X399" i="21"/>
  <c r="X407" i="21"/>
  <c r="W415" i="21"/>
  <c r="W423" i="21"/>
  <c r="W431" i="21"/>
  <c r="W439" i="21"/>
  <c r="X447" i="21"/>
  <c r="X455" i="21"/>
  <c r="X463" i="21"/>
  <c r="X471" i="21"/>
  <c r="X479" i="21"/>
  <c r="W487" i="21"/>
  <c r="W495" i="21"/>
  <c r="W503" i="21"/>
  <c r="W511" i="21"/>
  <c r="W519" i="21"/>
  <c r="W555" i="21"/>
  <c r="W567" i="21"/>
  <c r="W575" i="21"/>
  <c r="W583" i="21"/>
  <c r="W591" i="21"/>
  <c r="W599" i="21"/>
  <c r="W607" i="21"/>
  <c r="W623" i="21"/>
  <c r="W631" i="21"/>
  <c r="W639" i="21"/>
  <c r="W647" i="21"/>
  <c r="W655" i="21"/>
  <c r="W663" i="21"/>
  <c r="W671" i="21"/>
  <c r="W679" i="21"/>
  <c r="X678" i="21"/>
  <c r="T304" i="21"/>
  <c r="W362" i="21"/>
  <c r="W366" i="21"/>
  <c r="W282" i="21"/>
  <c r="W314" i="21"/>
  <c r="T309" i="21"/>
  <c r="X307" i="21" s="1"/>
  <c r="T284" i="21"/>
  <c r="T316" i="21"/>
  <c r="T283" i="21"/>
  <c r="X283" i="21" s="1"/>
  <c r="T287" i="21"/>
  <c r="X287" i="21" s="1"/>
  <c r="T291" i="21"/>
  <c r="S295" i="21"/>
  <c r="W295" i="21" s="1"/>
  <c r="S299" i="21"/>
  <c r="W299" i="21" s="1"/>
  <c r="S303" i="21"/>
  <c r="W303" i="21" s="1"/>
  <c r="S307" i="21"/>
  <c r="W307" i="21" s="1"/>
  <c r="S311" i="21"/>
  <c r="W311" i="21" s="1"/>
  <c r="S315" i="21"/>
  <c r="W315" i="21" s="1"/>
  <c r="S319" i="21"/>
  <c r="W319" i="21" s="1"/>
  <c r="AI319" i="21" s="1"/>
  <c r="AK319" i="21" s="1"/>
  <c r="W363" i="21"/>
  <c r="W367" i="21"/>
  <c r="W371" i="21"/>
  <c r="W375" i="21"/>
  <c r="W387" i="21"/>
  <c r="W395" i="21"/>
  <c r="W403" i="21"/>
  <c r="W411" i="21"/>
  <c r="X419" i="21"/>
  <c r="X427" i="21"/>
  <c r="X435" i="21"/>
  <c r="X443" i="21"/>
  <c r="W451" i="21"/>
  <c r="W459" i="21"/>
  <c r="W467" i="21"/>
  <c r="X475" i="21"/>
  <c r="W483" i="21"/>
  <c r="X491" i="21"/>
  <c r="X499" i="21"/>
  <c r="X507" i="21"/>
  <c r="X515" i="21"/>
  <c r="X523" i="21"/>
  <c r="X563" i="21"/>
  <c r="X571" i="21"/>
  <c r="X579" i="21"/>
  <c r="X587" i="21"/>
  <c r="X595" i="21"/>
  <c r="X603" i="21"/>
  <c r="X619" i="21"/>
  <c r="X627" i="21"/>
  <c r="X635" i="21"/>
  <c r="X643" i="21"/>
  <c r="X651" i="21"/>
  <c r="X659" i="21"/>
  <c r="X667" i="21"/>
  <c r="X675" i="21"/>
  <c r="W678" i="21"/>
  <c r="S292" i="21"/>
  <c r="W290" i="21" s="1"/>
  <c r="S300" i="21"/>
  <c r="W298" i="21" s="1"/>
  <c r="S308" i="21"/>
  <c r="W306" i="21" s="1"/>
  <c r="W382" i="21"/>
  <c r="W390" i="21"/>
  <c r="W398" i="21"/>
  <c r="W406" i="21"/>
  <c r="W414" i="21"/>
  <c r="W422" i="21"/>
  <c r="W430" i="21"/>
  <c r="W438" i="21"/>
  <c r="W446" i="21"/>
  <c r="W454" i="21"/>
  <c r="W462" i="21"/>
  <c r="W470" i="21"/>
  <c r="W478" i="21"/>
  <c r="W486" i="21"/>
  <c r="W494" i="21"/>
  <c r="W502" i="21"/>
  <c r="W538" i="21"/>
  <c r="W550" i="21"/>
  <c r="W558" i="21"/>
  <c r="W566" i="21"/>
  <c r="W582" i="21"/>
  <c r="W590" i="21"/>
  <c r="W598" i="21"/>
  <c r="W606" i="21"/>
  <c r="W614" i="21"/>
  <c r="W622" i="21"/>
  <c r="W630" i="21"/>
  <c r="W638" i="21"/>
  <c r="W646" i="21"/>
  <c r="W654" i="21"/>
  <c r="W662" i="21"/>
  <c r="W670" i="21"/>
  <c r="T301" i="21"/>
  <c r="X299" i="21" s="1"/>
  <c r="W531" i="21"/>
  <c r="W539" i="21"/>
  <c r="W547" i="21"/>
  <c r="X363" i="21"/>
  <c r="X367" i="21"/>
  <c r="X371" i="21"/>
  <c r="X375" i="21"/>
  <c r="X387" i="21"/>
  <c r="X395" i="21"/>
  <c r="X403" i="21"/>
  <c r="X411" i="21"/>
  <c r="W419" i="21"/>
  <c r="AI419" i="21" s="1"/>
  <c r="AK419" i="21" s="1"/>
  <c r="F9" i="30" s="1"/>
  <c r="W427" i="21"/>
  <c r="W435" i="21"/>
  <c r="W443" i="21"/>
  <c r="AI443" i="21" s="1"/>
  <c r="AK443" i="21" s="1"/>
  <c r="X451" i="21"/>
  <c r="X459" i="21"/>
  <c r="X467" i="21"/>
  <c r="W475" i="21"/>
  <c r="X483" i="21"/>
  <c r="W491" i="21"/>
  <c r="W499" i="21"/>
  <c r="AI499" i="21" s="1"/>
  <c r="AK499" i="21" s="1"/>
  <c r="F9" i="50" s="1"/>
  <c r="W507" i="21"/>
  <c r="W515" i="21"/>
  <c r="W523" i="21"/>
  <c r="AI523" i="21" s="1"/>
  <c r="AK523" i="21" s="1"/>
  <c r="W563" i="21"/>
  <c r="AI563" i="21" s="1"/>
  <c r="AK563" i="21" s="1"/>
  <c r="W571" i="21"/>
  <c r="W579" i="21"/>
  <c r="AI579" i="21" s="1"/>
  <c r="W587" i="21"/>
  <c r="W595" i="21"/>
  <c r="W603" i="21"/>
  <c r="AI603" i="21" s="1"/>
  <c r="AK603" i="21" s="1"/>
  <c r="W619" i="21"/>
  <c r="AI619" i="21" s="1"/>
  <c r="W627" i="21"/>
  <c r="W635" i="21"/>
  <c r="W643" i="21"/>
  <c r="W651" i="21"/>
  <c r="W659" i="21"/>
  <c r="AI659" i="21" s="1"/>
  <c r="AK659" i="21" s="1"/>
  <c r="F9" i="43" s="1"/>
  <c r="W667" i="21"/>
  <c r="W675" i="21"/>
  <c r="X510" i="21"/>
  <c r="X514" i="21"/>
  <c r="X518" i="21"/>
  <c r="X522" i="21"/>
  <c r="X526" i="21"/>
  <c r="X574" i="21"/>
  <c r="T282" i="21"/>
  <c r="T286" i="21"/>
  <c r="T290" i="21"/>
  <c r="X290" i="21" s="1"/>
  <c r="T294" i="21"/>
  <c r="T298" i="21"/>
  <c r="X298" i="21" s="1"/>
  <c r="T302" i="21"/>
  <c r="T306" i="21"/>
  <c r="X306" i="21" s="1"/>
  <c r="T310" i="21"/>
  <c r="T314" i="21"/>
  <c r="T318" i="21"/>
  <c r="X362" i="21"/>
  <c r="X366" i="21"/>
  <c r="X370" i="21"/>
  <c r="X374" i="21"/>
  <c r="X386" i="21"/>
  <c r="X394" i="21"/>
  <c r="X402" i="21"/>
  <c r="X410" i="21"/>
  <c r="X418" i="21"/>
  <c r="X426" i="21"/>
  <c r="X434" i="21"/>
  <c r="X442" i="21"/>
  <c r="X450" i="21"/>
  <c r="X458" i="21"/>
  <c r="X466" i="21"/>
  <c r="X474" i="21"/>
  <c r="X482" i="21"/>
  <c r="X490" i="21"/>
  <c r="X498" i="21"/>
  <c r="X506" i="21"/>
  <c r="X534" i="21"/>
  <c r="X546" i="21"/>
  <c r="X554" i="21"/>
  <c r="X562" i="21"/>
  <c r="X578" i="21"/>
  <c r="X586" i="21"/>
  <c r="X594" i="21"/>
  <c r="X602" i="21"/>
  <c r="X610" i="21"/>
  <c r="X618" i="21"/>
  <c r="X626" i="21"/>
  <c r="X634" i="21"/>
  <c r="X642" i="21"/>
  <c r="X650" i="21"/>
  <c r="X658" i="21"/>
  <c r="X666" i="21"/>
  <c r="X674" i="21"/>
  <c r="S285" i="21"/>
  <c r="W283" i="21" s="1"/>
  <c r="T293" i="21"/>
  <c r="T317" i="21"/>
  <c r="X315" i="21" s="1"/>
  <c r="W383" i="21"/>
  <c r="AI383" i="21" s="1"/>
  <c r="AK383" i="21" s="1"/>
  <c r="W391" i="21"/>
  <c r="W399" i="21"/>
  <c r="AI399" i="21" s="1"/>
  <c r="AK399" i="21" s="1"/>
  <c r="F9" i="46" s="1"/>
  <c r="W407" i="21"/>
  <c r="X415" i="21"/>
  <c r="X423" i="21"/>
  <c r="X431" i="21"/>
  <c r="X439" i="21"/>
  <c r="W447" i="21"/>
  <c r="W455" i="21"/>
  <c r="W463" i="21"/>
  <c r="AI463" i="21" s="1"/>
  <c r="AK463" i="21" s="1"/>
  <c r="W471" i="21"/>
  <c r="W479" i="21"/>
  <c r="AI479" i="21" s="1"/>
  <c r="AK479" i="21" s="1"/>
  <c r="F9" i="47" s="1"/>
  <c r="X487" i="21"/>
  <c r="X495" i="21"/>
  <c r="X503" i="21"/>
  <c r="X511" i="21"/>
  <c r="X519" i="21"/>
  <c r="X555" i="21"/>
  <c r="X567" i="21"/>
  <c r="X575" i="21"/>
  <c r="X583" i="21"/>
  <c r="X591" i="21"/>
  <c r="X599" i="21"/>
  <c r="X607" i="21"/>
  <c r="X623" i="21"/>
  <c r="X631" i="21"/>
  <c r="X639" i="21"/>
  <c r="X647" i="21"/>
  <c r="X655" i="21"/>
  <c r="X663" i="21"/>
  <c r="X671" i="21"/>
  <c r="X679" i="21"/>
  <c r="W370" i="21"/>
  <c r="W374" i="21"/>
  <c r="W386" i="21"/>
  <c r="W394" i="21"/>
  <c r="W402" i="21"/>
  <c r="W410" i="21"/>
  <c r="W418" i="21"/>
  <c r="W426" i="21"/>
  <c r="W434" i="21"/>
  <c r="W442" i="21"/>
  <c r="W450" i="21"/>
  <c r="W458" i="21"/>
  <c r="W466" i="21"/>
  <c r="W474" i="21"/>
  <c r="W482" i="21"/>
  <c r="W490" i="21"/>
  <c r="W498" i="21"/>
  <c r="W506" i="21"/>
  <c r="W534" i="21"/>
  <c r="W546" i="21"/>
  <c r="W554" i="21"/>
  <c r="W562" i="21"/>
  <c r="W578" i="21"/>
  <c r="W586" i="21"/>
  <c r="W594" i="21"/>
  <c r="W602" i="21"/>
  <c r="W610" i="21"/>
  <c r="W618" i="21"/>
  <c r="W626" i="21"/>
  <c r="W634" i="21"/>
  <c r="W642" i="21"/>
  <c r="W650" i="21"/>
  <c r="W658" i="21"/>
  <c r="W666" i="21"/>
  <c r="W674" i="21"/>
  <c r="S5" i="21"/>
  <c r="T5" i="21"/>
  <c r="S21" i="21"/>
  <c r="T21" i="21"/>
  <c r="S37" i="21"/>
  <c r="T37" i="21"/>
  <c r="S53" i="21"/>
  <c r="T53" i="21"/>
  <c r="S7" i="21"/>
  <c r="T7" i="21"/>
  <c r="S15" i="21"/>
  <c r="T15" i="21"/>
  <c r="S23" i="21"/>
  <c r="T23" i="21"/>
  <c r="S31" i="21"/>
  <c r="T31" i="21"/>
  <c r="S39" i="21"/>
  <c r="T39" i="21"/>
  <c r="S47" i="21"/>
  <c r="T47" i="21"/>
  <c r="S55" i="21"/>
  <c r="T55" i="21"/>
  <c r="S63" i="21"/>
  <c r="T63" i="21"/>
  <c r="S71" i="21"/>
  <c r="T71" i="21"/>
  <c r="S79" i="21"/>
  <c r="T79" i="21"/>
  <c r="S87" i="21"/>
  <c r="T87" i="21"/>
  <c r="S95" i="21"/>
  <c r="T95" i="21"/>
  <c r="S103" i="21"/>
  <c r="T103" i="21"/>
  <c r="S111" i="21"/>
  <c r="T111" i="21"/>
  <c r="S119" i="21"/>
  <c r="T119" i="21"/>
  <c r="S127" i="21"/>
  <c r="T127" i="21"/>
  <c r="S135" i="21"/>
  <c r="T135" i="21"/>
  <c r="S143" i="21"/>
  <c r="T143" i="21"/>
  <c r="S151" i="21"/>
  <c r="T151" i="21"/>
  <c r="T159" i="21"/>
  <c r="S159" i="21"/>
  <c r="T167" i="21"/>
  <c r="S167" i="21"/>
  <c r="S175" i="21"/>
  <c r="T175" i="21"/>
  <c r="S183" i="21"/>
  <c r="T183" i="21"/>
  <c r="S191" i="21"/>
  <c r="T191" i="21"/>
  <c r="S199" i="21"/>
  <c r="T199" i="21"/>
  <c r="S207" i="21"/>
  <c r="T207" i="21"/>
  <c r="S215" i="21"/>
  <c r="T215" i="21"/>
  <c r="S223" i="21"/>
  <c r="T223" i="21"/>
  <c r="S231" i="21"/>
  <c r="T231" i="21"/>
  <c r="S239" i="21"/>
  <c r="T239" i="21"/>
  <c r="S247" i="21"/>
  <c r="T247" i="21"/>
  <c r="S255" i="21"/>
  <c r="T255" i="21"/>
  <c r="S263" i="21"/>
  <c r="T263" i="21"/>
  <c r="T8" i="21"/>
  <c r="S8" i="21"/>
  <c r="T16" i="21"/>
  <c r="S16" i="21"/>
  <c r="T24" i="21"/>
  <c r="S24" i="21"/>
  <c r="T32" i="21"/>
  <c r="S32" i="21"/>
  <c r="T40" i="21"/>
  <c r="S40" i="21"/>
  <c r="T48" i="21"/>
  <c r="S48" i="21"/>
  <c r="T56" i="21"/>
  <c r="S56" i="21"/>
  <c r="T64" i="21"/>
  <c r="S64" i="21"/>
  <c r="T72" i="21"/>
  <c r="S72" i="21"/>
  <c r="T80" i="21"/>
  <c r="S80" i="21"/>
  <c r="T88" i="21"/>
  <c r="S88" i="21"/>
  <c r="T96" i="21"/>
  <c r="S96" i="21"/>
  <c r="T104" i="21"/>
  <c r="S104" i="21"/>
  <c r="T112" i="21"/>
  <c r="S112" i="21"/>
  <c r="T120" i="21"/>
  <c r="S120" i="21"/>
  <c r="T128" i="21"/>
  <c r="S128" i="21"/>
  <c r="T136" i="21"/>
  <c r="S136" i="21"/>
  <c r="T144" i="21"/>
  <c r="S144" i="21"/>
  <c r="T152" i="21"/>
  <c r="S152" i="21"/>
  <c r="T160" i="21"/>
  <c r="S160" i="21"/>
  <c r="S168" i="21"/>
  <c r="T168" i="21"/>
  <c r="T176" i="21"/>
  <c r="S176" i="21"/>
  <c r="T184" i="21"/>
  <c r="S184" i="21"/>
  <c r="T192" i="21"/>
  <c r="S192" i="21"/>
  <c r="T200" i="21"/>
  <c r="S200" i="21"/>
  <c r="T208" i="21"/>
  <c r="S208" i="21"/>
  <c r="T216" i="21"/>
  <c r="S216" i="21"/>
  <c r="T224" i="21"/>
  <c r="S224" i="21"/>
  <c r="T232" i="21"/>
  <c r="S232" i="21"/>
  <c r="T240" i="21"/>
  <c r="S240" i="21"/>
  <c r="T248" i="21"/>
  <c r="S248" i="21"/>
  <c r="T256" i="21"/>
  <c r="S256" i="21"/>
  <c r="S269" i="21"/>
  <c r="T269" i="21"/>
  <c r="S277" i="21"/>
  <c r="T277" i="21"/>
  <c r="T325" i="21"/>
  <c r="S325" i="21"/>
  <c r="T333" i="21"/>
  <c r="S333" i="21"/>
  <c r="T341" i="21"/>
  <c r="S341" i="21"/>
  <c r="T349" i="21"/>
  <c r="S349" i="21"/>
  <c r="T357" i="21"/>
  <c r="S357" i="21"/>
  <c r="T268" i="21"/>
  <c r="S268" i="21"/>
  <c r="S276" i="21"/>
  <c r="T276" i="21"/>
  <c r="S324" i="21"/>
  <c r="T324" i="21"/>
  <c r="S332" i="21"/>
  <c r="T332" i="21"/>
  <c r="S340" i="21"/>
  <c r="T340" i="21"/>
  <c r="S348" i="21"/>
  <c r="T348" i="21"/>
  <c r="S356" i="21"/>
  <c r="T356" i="21"/>
  <c r="S9" i="21"/>
  <c r="T9" i="21"/>
  <c r="S25" i="21"/>
  <c r="T25" i="21"/>
  <c r="S41" i="21"/>
  <c r="T41" i="21"/>
  <c r="S57" i="21"/>
  <c r="T57" i="21"/>
  <c r="S65" i="21"/>
  <c r="T65" i="21"/>
  <c r="S73" i="21"/>
  <c r="T73" i="21"/>
  <c r="S81" i="21"/>
  <c r="T81" i="21"/>
  <c r="S89" i="21"/>
  <c r="T89" i="21"/>
  <c r="S97" i="21"/>
  <c r="T97" i="21"/>
  <c r="S105" i="21"/>
  <c r="T105" i="21"/>
  <c r="S113" i="21"/>
  <c r="T113" i="21"/>
  <c r="S121" i="21"/>
  <c r="T121" i="21"/>
  <c r="S129" i="21"/>
  <c r="T129" i="21"/>
  <c r="S137" i="21"/>
  <c r="T137" i="21"/>
  <c r="S145" i="21"/>
  <c r="T145" i="21"/>
  <c r="T153" i="21"/>
  <c r="S153" i="21"/>
  <c r="T161" i="21"/>
  <c r="S161" i="21"/>
  <c r="T169" i="21"/>
  <c r="S169" i="21"/>
  <c r="S177" i="21"/>
  <c r="T177" i="21"/>
  <c r="S185" i="21"/>
  <c r="T185" i="21"/>
  <c r="S193" i="21"/>
  <c r="T193" i="21"/>
  <c r="S201" i="21"/>
  <c r="T201" i="21"/>
  <c r="S209" i="21"/>
  <c r="T209" i="21"/>
  <c r="S217" i="21"/>
  <c r="T217" i="21"/>
  <c r="S225" i="21"/>
  <c r="T225" i="21"/>
  <c r="S233" i="21"/>
  <c r="T233" i="21"/>
  <c r="S241" i="21"/>
  <c r="T241" i="21"/>
  <c r="S249" i="21"/>
  <c r="T249" i="21"/>
  <c r="S257" i="21"/>
  <c r="T257" i="21"/>
  <c r="S265" i="21"/>
  <c r="T265" i="21"/>
  <c r="T10" i="21"/>
  <c r="S10" i="21"/>
  <c r="T18" i="21"/>
  <c r="S18" i="21"/>
  <c r="T26" i="21"/>
  <c r="S26" i="21"/>
  <c r="T34" i="21"/>
  <c r="S34" i="21"/>
  <c r="T42" i="21"/>
  <c r="S42" i="21"/>
  <c r="T50" i="21"/>
  <c r="S50" i="21"/>
  <c r="T58" i="21"/>
  <c r="S58" i="21"/>
  <c r="T66" i="21"/>
  <c r="S66" i="21"/>
  <c r="T74" i="21"/>
  <c r="S74" i="21"/>
  <c r="T82" i="21"/>
  <c r="S82" i="21"/>
  <c r="T90" i="21"/>
  <c r="S90" i="21"/>
  <c r="T98" i="21"/>
  <c r="S98" i="21"/>
  <c r="T106" i="21"/>
  <c r="S106" i="21"/>
  <c r="T114" i="21"/>
  <c r="S114" i="21"/>
  <c r="T122" i="21"/>
  <c r="S122" i="21"/>
  <c r="T130" i="21"/>
  <c r="S130" i="21"/>
  <c r="T138" i="21"/>
  <c r="S138" i="21"/>
  <c r="T146" i="21"/>
  <c r="S146" i="21"/>
  <c r="T154" i="21"/>
  <c r="S154" i="21"/>
  <c r="S162" i="21"/>
  <c r="T162" i="21"/>
  <c r="S170" i="21"/>
  <c r="T170" i="21"/>
  <c r="T178" i="21"/>
  <c r="S178" i="21"/>
  <c r="T186" i="21"/>
  <c r="S186" i="21"/>
  <c r="T194" i="21"/>
  <c r="S194" i="21"/>
  <c r="T202" i="21"/>
  <c r="S202" i="21"/>
  <c r="T210" i="21"/>
  <c r="S210" i="21"/>
  <c r="T218" i="21"/>
  <c r="S218" i="21"/>
  <c r="T226" i="21"/>
  <c r="S226" i="21"/>
  <c r="T234" i="21"/>
  <c r="S234" i="21"/>
  <c r="T242" i="21"/>
  <c r="S242" i="21"/>
  <c r="T250" i="21"/>
  <c r="S250" i="21"/>
  <c r="T258" i="21"/>
  <c r="S258" i="21"/>
  <c r="S271" i="21"/>
  <c r="T271" i="21"/>
  <c r="S279" i="21"/>
  <c r="T279" i="21"/>
  <c r="T327" i="21"/>
  <c r="S327" i="21"/>
  <c r="T335" i="21"/>
  <c r="S335" i="21"/>
  <c r="T343" i="21"/>
  <c r="S343" i="21"/>
  <c r="T351" i="21"/>
  <c r="S351" i="21"/>
  <c r="T359" i="21"/>
  <c r="S359" i="21"/>
  <c r="T262" i="21"/>
  <c r="S262" i="21"/>
  <c r="T270" i="21"/>
  <c r="S270" i="21"/>
  <c r="S278" i="21"/>
  <c r="T278" i="21"/>
  <c r="S326" i="21"/>
  <c r="T326" i="21"/>
  <c r="S334" i="21"/>
  <c r="T334" i="21"/>
  <c r="S342" i="21"/>
  <c r="T342" i="21"/>
  <c r="S350" i="21"/>
  <c r="T350" i="21"/>
  <c r="S358" i="21"/>
  <c r="T358" i="21"/>
  <c r="S17" i="21"/>
  <c r="T17" i="21"/>
  <c r="S33" i="21"/>
  <c r="T33" i="21"/>
  <c r="S49" i="21"/>
  <c r="T49" i="21"/>
  <c r="S3" i="21"/>
  <c r="T3" i="21"/>
  <c r="S11" i="21"/>
  <c r="T11" i="21"/>
  <c r="S19" i="21"/>
  <c r="W19" i="21" s="1"/>
  <c r="T19" i="21"/>
  <c r="X19" i="21" s="1"/>
  <c r="G6" i="23" s="1"/>
  <c r="S27" i="21"/>
  <c r="T27" i="21"/>
  <c r="S35" i="21"/>
  <c r="T35" i="21"/>
  <c r="S43" i="21"/>
  <c r="T43" i="21"/>
  <c r="S51" i="21"/>
  <c r="W51" i="21" s="1"/>
  <c r="F26" i="23" s="1"/>
  <c r="T51" i="21"/>
  <c r="S59" i="21"/>
  <c r="T59" i="21"/>
  <c r="S67" i="21"/>
  <c r="T67" i="21"/>
  <c r="S75" i="21"/>
  <c r="T75" i="21"/>
  <c r="S83" i="21"/>
  <c r="T83" i="21"/>
  <c r="S91" i="21"/>
  <c r="T91" i="21"/>
  <c r="S99" i="21"/>
  <c r="T99" i="21"/>
  <c r="S107" i="21"/>
  <c r="T107" i="21"/>
  <c r="S115" i="21"/>
  <c r="T115" i="21"/>
  <c r="S123" i="21"/>
  <c r="T123" i="21"/>
  <c r="S131" i="21"/>
  <c r="T131" i="21"/>
  <c r="S139" i="21"/>
  <c r="T139" i="21"/>
  <c r="S147" i="21"/>
  <c r="T147" i="21"/>
  <c r="T155" i="21"/>
  <c r="S155" i="21"/>
  <c r="T163" i="21"/>
  <c r="S163" i="21"/>
  <c r="T171" i="21"/>
  <c r="S171" i="21"/>
  <c r="S179" i="21"/>
  <c r="T179" i="21"/>
  <c r="S187" i="21"/>
  <c r="T187" i="21"/>
  <c r="S195" i="21"/>
  <c r="T195" i="21"/>
  <c r="S203" i="21"/>
  <c r="T203" i="21"/>
  <c r="S211" i="21"/>
  <c r="T211" i="21"/>
  <c r="S219" i="21"/>
  <c r="T219" i="21"/>
  <c r="S227" i="21"/>
  <c r="T227" i="21"/>
  <c r="S235" i="21"/>
  <c r="T235" i="21"/>
  <c r="S243" i="21"/>
  <c r="T243" i="21"/>
  <c r="S251" i="21"/>
  <c r="T251" i="21"/>
  <c r="S259" i="21"/>
  <c r="T259" i="21"/>
  <c r="T4" i="21"/>
  <c r="X2" i="21" s="1"/>
  <c r="G37" i="23" s="1"/>
  <c r="S4" i="21"/>
  <c r="W2" i="21" s="1"/>
  <c r="T12" i="21"/>
  <c r="S12" i="21"/>
  <c r="T20" i="21"/>
  <c r="S20" i="21"/>
  <c r="T28" i="21"/>
  <c r="S28" i="21"/>
  <c r="T36" i="21"/>
  <c r="S36" i="21"/>
  <c r="T44" i="21"/>
  <c r="S44" i="21"/>
  <c r="T52" i="21"/>
  <c r="S52" i="21"/>
  <c r="T60" i="21"/>
  <c r="S60" i="21"/>
  <c r="T68" i="21"/>
  <c r="S68" i="21"/>
  <c r="T76" i="21"/>
  <c r="S76" i="21"/>
  <c r="T84" i="21"/>
  <c r="S84" i="21"/>
  <c r="T92" i="21"/>
  <c r="S92" i="21"/>
  <c r="T100" i="21"/>
  <c r="S100" i="21"/>
  <c r="T108" i="21"/>
  <c r="S108" i="21"/>
  <c r="T116" i="21"/>
  <c r="S116" i="21"/>
  <c r="T124" i="21"/>
  <c r="S124" i="21"/>
  <c r="T132" i="21"/>
  <c r="S132" i="21"/>
  <c r="T140" i="21"/>
  <c r="S140" i="21"/>
  <c r="T148" i="21"/>
  <c r="S148" i="21"/>
  <c r="T156" i="21"/>
  <c r="S156" i="21"/>
  <c r="T164" i="21"/>
  <c r="S164" i="21"/>
  <c r="T172" i="21"/>
  <c r="S172" i="21"/>
  <c r="T180" i="21"/>
  <c r="S180" i="21"/>
  <c r="T188" i="21"/>
  <c r="S188" i="21"/>
  <c r="T196" i="21"/>
  <c r="S196" i="21"/>
  <c r="T204" i="21"/>
  <c r="S204" i="21"/>
  <c r="T212" i="21"/>
  <c r="S212" i="21"/>
  <c r="T220" i="21"/>
  <c r="S220" i="21"/>
  <c r="T228" i="21"/>
  <c r="S228" i="21"/>
  <c r="T236" i="21"/>
  <c r="S236" i="21"/>
  <c r="T244" i="21"/>
  <c r="S244" i="21"/>
  <c r="T252" i="21"/>
  <c r="S252" i="21"/>
  <c r="T260" i="21"/>
  <c r="S260" i="21"/>
  <c r="S273" i="21"/>
  <c r="T273" i="21"/>
  <c r="S281" i="21"/>
  <c r="T281" i="21"/>
  <c r="T329" i="21"/>
  <c r="S329" i="21"/>
  <c r="T337" i="21"/>
  <c r="S337" i="21"/>
  <c r="T345" i="21"/>
  <c r="S345" i="21"/>
  <c r="T353" i="21"/>
  <c r="S353" i="21"/>
  <c r="T361" i="21"/>
  <c r="S361" i="21"/>
  <c r="T264" i="21"/>
  <c r="S264" i="21"/>
  <c r="S272" i="21"/>
  <c r="T272" i="21"/>
  <c r="S280" i="21"/>
  <c r="T280" i="21"/>
  <c r="S328" i="21"/>
  <c r="T328" i="21"/>
  <c r="S336" i="21"/>
  <c r="T336" i="21"/>
  <c r="S344" i="21"/>
  <c r="T344" i="21"/>
  <c r="S352" i="21"/>
  <c r="T352" i="21"/>
  <c r="S360" i="21"/>
  <c r="T360" i="21"/>
  <c r="S13" i="21"/>
  <c r="T13" i="21"/>
  <c r="S29" i="21"/>
  <c r="T29" i="21"/>
  <c r="S45" i="21"/>
  <c r="T45" i="21"/>
  <c r="S61" i="21"/>
  <c r="T61" i="21"/>
  <c r="S69" i="21"/>
  <c r="T69" i="21"/>
  <c r="S77" i="21"/>
  <c r="T77" i="21"/>
  <c r="S85" i="21"/>
  <c r="T85" i="21"/>
  <c r="S93" i="21"/>
  <c r="T93" i="21"/>
  <c r="S101" i="21"/>
  <c r="T101" i="21"/>
  <c r="S109" i="21"/>
  <c r="T109" i="21"/>
  <c r="S117" i="21"/>
  <c r="T117" i="21"/>
  <c r="S125" i="21"/>
  <c r="T125" i="21"/>
  <c r="S133" i="21"/>
  <c r="T133" i="21"/>
  <c r="S141" i="21"/>
  <c r="T141" i="21"/>
  <c r="S149" i="21"/>
  <c r="T149" i="21"/>
  <c r="T157" i="21"/>
  <c r="S157" i="21"/>
  <c r="T165" i="21"/>
  <c r="S165" i="21"/>
  <c r="S173" i="21"/>
  <c r="T173" i="21"/>
  <c r="S181" i="21"/>
  <c r="T181" i="21"/>
  <c r="S189" i="21"/>
  <c r="T189" i="21"/>
  <c r="S197" i="21"/>
  <c r="T197" i="21"/>
  <c r="S205" i="21"/>
  <c r="T205" i="21"/>
  <c r="S213" i="21"/>
  <c r="T213" i="21"/>
  <c r="S221" i="21"/>
  <c r="T221" i="21"/>
  <c r="S229" i="21"/>
  <c r="T229" i="21"/>
  <c r="S237" i="21"/>
  <c r="T237" i="21"/>
  <c r="S245" i="21"/>
  <c r="T245" i="21"/>
  <c r="S253" i="21"/>
  <c r="T253" i="21"/>
  <c r="S261" i="21"/>
  <c r="T261" i="21"/>
  <c r="T6" i="21"/>
  <c r="X6" i="21" s="1"/>
  <c r="G29" i="23" s="1"/>
  <c r="W6" i="21"/>
  <c r="T14" i="21"/>
  <c r="X14" i="21" s="1"/>
  <c r="G13" i="23" s="1"/>
  <c r="S14" i="21"/>
  <c r="W14" i="21" s="1"/>
  <c r="F13" i="23" s="1"/>
  <c r="T22" i="21"/>
  <c r="X22" i="21" s="1"/>
  <c r="G39" i="23" s="1"/>
  <c r="S22" i="21"/>
  <c r="W22" i="21" s="1"/>
  <c r="F39" i="23" s="1"/>
  <c r="T30" i="21"/>
  <c r="X30" i="21" s="1"/>
  <c r="G23" i="23" s="1"/>
  <c r="S30" i="21"/>
  <c r="W30" i="21" s="1"/>
  <c r="F23" i="23" s="1"/>
  <c r="T38" i="21"/>
  <c r="X38" i="21" s="1"/>
  <c r="G7" i="23" s="1"/>
  <c r="S38" i="21"/>
  <c r="W38" i="21" s="1"/>
  <c r="T46" i="21"/>
  <c r="X46" i="21" s="1"/>
  <c r="G33" i="23" s="1"/>
  <c r="S46" i="21"/>
  <c r="W46" i="21" s="1"/>
  <c r="F33" i="23" s="1"/>
  <c r="T54" i="21"/>
  <c r="X54" i="21" s="1"/>
  <c r="G17" i="23" s="1"/>
  <c r="S54" i="21"/>
  <c r="W54" i="21" s="1"/>
  <c r="F17" i="23" s="1"/>
  <c r="T62" i="21"/>
  <c r="X62" i="21" s="1"/>
  <c r="G43" i="23" s="1"/>
  <c r="S62" i="21"/>
  <c r="W62" i="21" s="1"/>
  <c r="F43" i="23" s="1"/>
  <c r="T70" i="21"/>
  <c r="X70" i="21" s="1"/>
  <c r="G27" i="23" s="1"/>
  <c r="S70" i="21"/>
  <c r="W70" i="21" s="1"/>
  <c r="F27" i="23" s="1"/>
  <c r="T78" i="21"/>
  <c r="X78" i="21" s="1"/>
  <c r="G11" i="23" s="1"/>
  <c r="S78" i="21"/>
  <c r="W78" i="21" s="1"/>
  <c r="T86" i="21"/>
  <c r="S86" i="21"/>
  <c r="W86" i="21" s="1"/>
  <c r="T94" i="21"/>
  <c r="X94" i="21" s="1"/>
  <c r="S94" i="21"/>
  <c r="W94" i="21" s="1"/>
  <c r="T102" i="21"/>
  <c r="X102" i="21" s="1"/>
  <c r="S102" i="21"/>
  <c r="W102" i="21" s="1"/>
  <c r="T110" i="21"/>
  <c r="X110" i="21" s="1"/>
  <c r="S110" i="21"/>
  <c r="W110" i="21" s="1"/>
  <c r="T118" i="21"/>
  <c r="X118" i="21" s="1"/>
  <c r="S118" i="21"/>
  <c r="W118" i="21" s="1"/>
  <c r="T126" i="21"/>
  <c r="X126" i="21" s="1"/>
  <c r="S126" i="21"/>
  <c r="W126" i="21" s="1"/>
  <c r="T134" i="21"/>
  <c r="X134" i="21" s="1"/>
  <c r="S134" i="21"/>
  <c r="T142" i="21"/>
  <c r="X142" i="21" s="1"/>
  <c r="S142" i="21"/>
  <c r="W142" i="21" s="1"/>
  <c r="T150" i="21"/>
  <c r="X150" i="21" s="1"/>
  <c r="S150" i="21"/>
  <c r="W150" i="21" s="1"/>
  <c r="T158" i="21"/>
  <c r="X158" i="21" s="1"/>
  <c r="S158" i="21"/>
  <c r="W158" i="21" s="1"/>
  <c r="S166" i="21"/>
  <c r="W166" i="21" s="1"/>
  <c r="T166" i="21"/>
  <c r="X166" i="21" s="1"/>
  <c r="T174" i="21"/>
  <c r="X174" i="21" s="1"/>
  <c r="S174" i="21"/>
  <c r="W174" i="21" s="1"/>
  <c r="T182" i="21"/>
  <c r="X182" i="21" s="1"/>
  <c r="S182" i="21"/>
  <c r="W182" i="21" s="1"/>
  <c r="T190" i="21"/>
  <c r="X190" i="21" s="1"/>
  <c r="S190" i="21"/>
  <c r="W190" i="21" s="1"/>
  <c r="T198" i="21"/>
  <c r="X198" i="21" s="1"/>
  <c r="S198" i="21"/>
  <c r="W198" i="21" s="1"/>
  <c r="T206" i="21"/>
  <c r="X206" i="21" s="1"/>
  <c r="S206" i="21"/>
  <c r="W206" i="21" s="1"/>
  <c r="T214" i="21"/>
  <c r="X214" i="21" s="1"/>
  <c r="S214" i="21"/>
  <c r="T222" i="21"/>
  <c r="X222" i="21" s="1"/>
  <c r="S222" i="21"/>
  <c r="W222" i="21" s="1"/>
  <c r="T230" i="21"/>
  <c r="X230" i="21" s="1"/>
  <c r="S230" i="21"/>
  <c r="W230" i="21" s="1"/>
  <c r="T238" i="21"/>
  <c r="X238" i="21" s="1"/>
  <c r="S238" i="21"/>
  <c r="W238" i="21" s="1"/>
  <c r="T246" i="21"/>
  <c r="X246" i="21" s="1"/>
  <c r="S246" i="21"/>
  <c r="T254" i="21"/>
  <c r="X254" i="21" s="1"/>
  <c r="S254" i="21"/>
  <c r="W254" i="21" s="1"/>
  <c r="S267" i="21"/>
  <c r="W267" i="21" s="1"/>
  <c r="T267" i="21"/>
  <c r="X267" i="21" s="1"/>
  <c r="S275" i="21"/>
  <c r="W275" i="21" s="1"/>
  <c r="T275" i="21"/>
  <c r="X275" i="21" s="1"/>
  <c r="T323" i="21"/>
  <c r="X323" i="21" s="1"/>
  <c r="S323" i="21"/>
  <c r="W323" i="21" s="1"/>
  <c r="T331" i="21"/>
  <c r="X331" i="21" s="1"/>
  <c r="S331" i="21"/>
  <c r="W331" i="21" s="1"/>
  <c r="T339" i="21"/>
  <c r="X339" i="21" s="1"/>
  <c r="S339" i="21"/>
  <c r="W339" i="21" s="1"/>
  <c r="T347" i="21"/>
  <c r="X347" i="21" s="1"/>
  <c r="S347" i="21"/>
  <c r="W347" i="21" s="1"/>
  <c r="T355" i="21"/>
  <c r="S355" i="21"/>
  <c r="W355" i="21" s="1"/>
  <c r="T266" i="21"/>
  <c r="X266" i="21" s="1"/>
  <c r="S266" i="21"/>
  <c r="W266" i="21" s="1"/>
  <c r="S274" i="21"/>
  <c r="W274" i="21" s="1"/>
  <c r="T274" i="21"/>
  <c r="X274" i="21" s="1"/>
  <c r="S322" i="21"/>
  <c r="W322" i="21" s="1"/>
  <c r="T322" i="21"/>
  <c r="X322" i="21" s="1"/>
  <c r="S330" i="21"/>
  <c r="W330" i="21" s="1"/>
  <c r="T330" i="21"/>
  <c r="X330" i="21" s="1"/>
  <c r="S338" i="21"/>
  <c r="W338" i="21" s="1"/>
  <c r="T338" i="21"/>
  <c r="X338" i="21" s="1"/>
  <c r="S346" i="21"/>
  <c r="W346" i="21" s="1"/>
  <c r="T346" i="21"/>
  <c r="X346" i="21" s="1"/>
  <c r="S354" i="21"/>
  <c r="W354" i="21" s="1"/>
  <c r="T354" i="21"/>
  <c r="X354" i="21" s="1"/>
  <c r="A12" i="11"/>
  <c r="S3" i="16" s="1"/>
  <c r="S4" i="16" s="1"/>
  <c r="A12" i="18"/>
  <c r="P3" i="16" s="1"/>
  <c r="P4" i="16" s="1"/>
  <c r="B2" i="8"/>
  <c r="A12" i="13"/>
  <c r="A12" i="1"/>
  <c r="W134" i="21" l="1"/>
  <c r="X51" i="21"/>
  <c r="G26" i="23" s="1"/>
  <c r="AA26" i="23" s="1"/>
  <c r="X18" i="21"/>
  <c r="AI382" i="21"/>
  <c r="AK382" i="21" s="1"/>
  <c r="AI582" i="21"/>
  <c r="AK582" i="21" s="1"/>
  <c r="AI538" i="21"/>
  <c r="AK538" i="21" s="1"/>
  <c r="G9" i="44" s="1"/>
  <c r="AI478" i="21"/>
  <c r="AK478" i="21" s="1"/>
  <c r="G9" i="27" s="1"/>
  <c r="C9" i="48"/>
  <c r="W214" i="21"/>
  <c r="Y214" i="21" s="1"/>
  <c r="AE214" i="21" s="1"/>
  <c r="AK619" i="21"/>
  <c r="F9" i="31" s="1"/>
  <c r="AK579" i="21"/>
  <c r="F9" i="32" s="1"/>
  <c r="F9" i="29"/>
  <c r="X355" i="21"/>
  <c r="AC355" i="21" s="1"/>
  <c r="AJ355" i="21" s="1"/>
  <c r="C8" i="36" s="1"/>
  <c r="W246" i="21"/>
  <c r="Y246" i="21" s="1"/>
  <c r="AE246" i="21" s="1"/>
  <c r="AI643" i="21"/>
  <c r="AK643" i="21" s="1"/>
  <c r="X3" i="21"/>
  <c r="G38" i="23" s="1"/>
  <c r="AI642" i="21"/>
  <c r="AK642" i="21" s="1"/>
  <c r="AI578" i="21"/>
  <c r="AK578" i="21" s="1"/>
  <c r="AI638" i="21"/>
  <c r="AI502" i="21"/>
  <c r="AK502" i="21" s="1"/>
  <c r="AI438" i="21"/>
  <c r="AK438" i="21" s="1"/>
  <c r="G9" i="33" s="1"/>
  <c r="AI618" i="21"/>
  <c r="AK618" i="21" s="1"/>
  <c r="G9" i="35" s="1"/>
  <c r="AI539" i="21"/>
  <c r="AK539" i="21" s="1"/>
  <c r="AI678" i="21"/>
  <c r="AK678" i="21" s="1"/>
  <c r="G9" i="43" s="1"/>
  <c r="AI559" i="21"/>
  <c r="AK559" i="21" s="1"/>
  <c r="F9" i="36" s="1"/>
  <c r="AC2" i="21"/>
  <c r="AJ2" i="21" s="1"/>
  <c r="F37" i="23"/>
  <c r="AA37" i="23" s="1"/>
  <c r="Y2" i="21"/>
  <c r="AE2" i="21" s="1"/>
  <c r="L37" i="23" s="1"/>
  <c r="AI458" i="21"/>
  <c r="AK458" i="21" s="1"/>
  <c r="G9" i="41" s="1"/>
  <c r="AA27" i="23"/>
  <c r="AA39" i="23"/>
  <c r="F29" i="23"/>
  <c r="AA29" i="23" s="1"/>
  <c r="AC6" i="21"/>
  <c r="AJ6" i="21" s="1"/>
  <c r="AA43" i="23"/>
  <c r="AA33" i="23"/>
  <c r="AA23" i="23"/>
  <c r="AI482" i="21"/>
  <c r="AK482" i="21" s="1"/>
  <c r="AI418" i="21"/>
  <c r="AK418" i="21" s="1"/>
  <c r="AI303" i="21"/>
  <c r="AK303" i="21" s="1"/>
  <c r="AA17" i="23"/>
  <c r="AA13" i="23"/>
  <c r="AI339" i="21"/>
  <c r="AK339" i="21" s="1"/>
  <c r="C9" i="50" s="1"/>
  <c r="AI323" i="21"/>
  <c r="AK323" i="21" s="1"/>
  <c r="AI198" i="21"/>
  <c r="AK198" i="21" s="1"/>
  <c r="D9" i="29" s="1"/>
  <c r="AI182" i="21"/>
  <c r="AK182" i="21" s="1"/>
  <c r="AI118" i="21"/>
  <c r="AK118" i="21" s="1"/>
  <c r="D9" i="41" s="1"/>
  <c r="AI102" i="21"/>
  <c r="AK102" i="21" s="1"/>
  <c r="AI22" i="21"/>
  <c r="AK22" i="21" s="1"/>
  <c r="AI378" i="21"/>
  <c r="AK378" i="21" s="1"/>
  <c r="G9" i="28" s="1"/>
  <c r="AI602" i="21"/>
  <c r="AK602" i="21" s="1"/>
  <c r="AI562" i="21"/>
  <c r="AK562" i="21" s="1"/>
  <c r="AI442" i="21"/>
  <c r="AK442" i="21" s="1"/>
  <c r="AI662" i="21"/>
  <c r="AK662" i="21" s="1"/>
  <c r="AI598" i="21"/>
  <c r="AI558" i="21"/>
  <c r="AK558" i="21" s="1"/>
  <c r="AI462" i="21"/>
  <c r="AK462" i="21" s="1"/>
  <c r="AI398" i="21"/>
  <c r="AI543" i="21"/>
  <c r="AK543" i="21" s="1"/>
  <c r="AI238" i="21"/>
  <c r="AK238" i="21" s="1"/>
  <c r="D9" i="44" s="1"/>
  <c r="AI222" i="21"/>
  <c r="AK222" i="21" s="1"/>
  <c r="AI158" i="21"/>
  <c r="AI142" i="21"/>
  <c r="AK142" i="21" s="1"/>
  <c r="AI62" i="21"/>
  <c r="AK62" i="21" s="1"/>
  <c r="AI2" i="21"/>
  <c r="AK2" i="21" s="1"/>
  <c r="AI658" i="21"/>
  <c r="AK658" i="21" s="1"/>
  <c r="G9" i="38" s="1"/>
  <c r="AI498" i="21"/>
  <c r="AK498" i="21" s="1"/>
  <c r="G9" i="47" s="1"/>
  <c r="AI402" i="21"/>
  <c r="AK402" i="21" s="1"/>
  <c r="AI283" i="21"/>
  <c r="AK283" i="21" s="1"/>
  <c r="AI622" i="21"/>
  <c r="AK622" i="21" s="1"/>
  <c r="AI422" i="21"/>
  <c r="AK422" i="21" s="1"/>
  <c r="AI542" i="21"/>
  <c r="AK542" i="21" s="1"/>
  <c r="AI322" i="21"/>
  <c r="AK322" i="21" s="1"/>
  <c r="F7" i="23"/>
  <c r="AA7" i="23" s="1"/>
  <c r="AI38" i="21"/>
  <c r="AK38" i="21" s="1"/>
  <c r="AI362" i="21"/>
  <c r="AK362" i="21" s="1"/>
  <c r="AI639" i="21"/>
  <c r="AK639" i="21" s="1"/>
  <c r="F9" i="39" s="1"/>
  <c r="AI599" i="21"/>
  <c r="AK599" i="21" s="1"/>
  <c r="G9" i="45" s="1"/>
  <c r="AI503" i="21"/>
  <c r="AK503" i="21" s="1"/>
  <c r="AI439" i="21"/>
  <c r="AK439" i="21" s="1"/>
  <c r="F9" i="41" s="1"/>
  <c r="AI518" i="21"/>
  <c r="AK518" i="21" s="1"/>
  <c r="G9" i="34" s="1"/>
  <c r="AI338" i="21"/>
  <c r="F6" i="23"/>
  <c r="AA6" i="23" s="1"/>
  <c r="AI19" i="21"/>
  <c r="AK19" i="21" s="1"/>
  <c r="AI298" i="21"/>
  <c r="AK298" i="21" s="1"/>
  <c r="AI403" i="21"/>
  <c r="AK403" i="21" s="1"/>
  <c r="AI299" i="21"/>
  <c r="AK299" i="21" s="1"/>
  <c r="AI663" i="21"/>
  <c r="AK663" i="21" s="1"/>
  <c r="F11" i="23"/>
  <c r="AA11" i="23" s="1"/>
  <c r="AI78" i="21"/>
  <c r="AK78" i="21" s="1"/>
  <c r="AI459" i="21"/>
  <c r="AK459" i="21" s="1"/>
  <c r="AI623" i="21"/>
  <c r="AK623" i="21" s="1"/>
  <c r="AI583" i="21"/>
  <c r="AK583" i="21" s="1"/>
  <c r="AI519" i="21"/>
  <c r="AK519" i="21" s="1"/>
  <c r="F9" i="42" s="1"/>
  <c r="AI423" i="21"/>
  <c r="AK423" i="21" s="1"/>
  <c r="AI483" i="21"/>
  <c r="AK483" i="21" s="1"/>
  <c r="AI363" i="21"/>
  <c r="AK363" i="21" s="1"/>
  <c r="AI679" i="21"/>
  <c r="AK679" i="21" s="1"/>
  <c r="F9" i="37" s="1"/>
  <c r="AI522" i="21"/>
  <c r="AK522" i="21" s="1"/>
  <c r="X86" i="21"/>
  <c r="Y86" i="21" s="1"/>
  <c r="AE86" i="21" s="1"/>
  <c r="Y355" i="21"/>
  <c r="AE355" i="21" s="1"/>
  <c r="Y118" i="21"/>
  <c r="AE118" i="21" s="1"/>
  <c r="Z118" i="21"/>
  <c r="AC118" i="21"/>
  <c r="AJ118" i="21" s="1"/>
  <c r="D10" i="41" s="1"/>
  <c r="Y70" i="21"/>
  <c r="AE70" i="21" s="1"/>
  <c r="L27" i="23" s="1"/>
  <c r="Z70" i="21"/>
  <c r="AC70" i="21"/>
  <c r="AJ70" i="21" s="1"/>
  <c r="Y22" i="21"/>
  <c r="AE22" i="21" s="1"/>
  <c r="L39" i="23" s="1"/>
  <c r="Z22" i="21"/>
  <c r="AC22" i="21"/>
  <c r="AJ22" i="21" s="1"/>
  <c r="Z642" i="21"/>
  <c r="Y642" i="21"/>
  <c r="AE642" i="21" s="1"/>
  <c r="AC642" i="21"/>
  <c r="AJ642" i="21" s="1"/>
  <c r="Y482" i="21"/>
  <c r="AE482" i="21" s="1"/>
  <c r="Z482" i="21"/>
  <c r="AC482" i="21"/>
  <c r="AJ482" i="21" s="1"/>
  <c r="Y386" i="21"/>
  <c r="AE386" i="21" s="1"/>
  <c r="Z386" i="21"/>
  <c r="AC386" i="21"/>
  <c r="Y471" i="21"/>
  <c r="AE471" i="21" s="1"/>
  <c r="Z471" i="21"/>
  <c r="AC471" i="21"/>
  <c r="AJ471" i="21" s="1"/>
  <c r="F6" i="47" s="1"/>
  <c r="Y407" i="21"/>
  <c r="AE407" i="21" s="1"/>
  <c r="Z407" i="21"/>
  <c r="AC407" i="21"/>
  <c r="Y643" i="21"/>
  <c r="AE643" i="21" s="1"/>
  <c r="Z643" i="21"/>
  <c r="AC643" i="21"/>
  <c r="AJ643" i="21" s="1"/>
  <c r="Y571" i="21"/>
  <c r="AE571" i="21" s="1"/>
  <c r="Z571" i="21"/>
  <c r="AC571" i="21"/>
  <c r="Y443" i="21"/>
  <c r="AE443" i="21" s="1"/>
  <c r="Z443" i="21"/>
  <c r="AC443" i="21"/>
  <c r="AJ443" i="21" s="1"/>
  <c r="Y547" i="21"/>
  <c r="AE547" i="21" s="1"/>
  <c r="Z547" i="21"/>
  <c r="AC547" i="21"/>
  <c r="AJ547" i="21" s="1"/>
  <c r="F4" i="36" s="1"/>
  <c r="Y606" i="21"/>
  <c r="AE606" i="21" s="1"/>
  <c r="Z606" i="21"/>
  <c r="AC606" i="21"/>
  <c r="AJ606" i="21" s="1"/>
  <c r="G4" i="35" s="1"/>
  <c r="Y470" i="21"/>
  <c r="AE470" i="21" s="1"/>
  <c r="Z470" i="21"/>
  <c r="AC470" i="21"/>
  <c r="Y406" i="21"/>
  <c r="AE406" i="21" s="1"/>
  <c r="Z406" i="21"/>
  <c r="AC406" i="21"/>
  <c r="AJ406" i="21" s="1"/>
  <c r="Y411" i="21"/>
  <c r="AE411" i="21" s="1"/>
  <c r="Z411" i="21"/>
  <c r="AC411" i="21"/>
  <c r="Y303" i="21"/>
  <c r="AE303" i="21" s="1"/>
  <c r="Z303" i="21"/>
  <c r="AC303" i="21"/>
  <c r="AJ303" i="21" s="1"/>
  <c r="Y362" i="21"/>
  <c r="AE362" i="21" s="1"/>
  <c r="Z362" i="21"/>
  <c r="AC362" i="21"/>
  <c r="AJ362" i="21" s="1"/>
  <c r="Y599" i="21"/>
  <c r="AE599" i="21" s="1"/>
  <c r="Z599" i="21"/>
  <c r="AC599" i="21"/>
  <c r="AJ599" i="21" s="1"/>
  <c r="G10" i="45" s="1"/>
  <c r="Z518" i="21"/>
  <c r="Y518" i="21"/>
  <c r="AE518" i="21" s="1"/>
  <c r="AC518" i="21"/>
  <c r="AJ518" i="21" s="1"/>
  <c r="G10" i="34" s="1"/>
  <c r="Y551" i="21"/>
  <c r="AE551" i="21" s="1"/>
  <c r="Z551" i="21"/>
  <c r="AC551" i="21"/>
  <c r="AJ551" i="21" s="1"/>
  <c r="F6" i="36" s="1"/>
  <c r="Z530" i="21"/>
  <c r="Y530" i="21"/>
  <c r="AE530" i="21" s="1"/>
  <c r="AC530" i="21"/>
  <c r="AJ530" i="21" s="1"/>
  <c r="G6" i="44" s="1"/>
  <c r="Y346" i="21"/>
  <c r="AE346" i="21" s="1"/>
  <c r="Z346" i="21"/>
  <c r="AC346" i="21"/>
  <c r="AJ346" i="21" s="1"/>
  <c r="D4" i="50" s="1"/>
  <c r="Y330" i="21"/>
  <c r="AE330" i="21" s="1"/>
  <c r="Z330" i="21"/>
  <c r="AC330" i="21"/>
  <c r="Y274" i="21"/>
  <c r="AE274" i="21" s="1"/>
  <c r="Z274" i="21"/>
  <c r="AC274" i="21"/>
  <c r="AJ274" i="21" s="1"/>
  <c r="Y267" i="21"/>
  <c r="AE267" i="21" s="1"/>
  <c r="Z267" i="21"/>
  <c r="AC267" i="21"/>
  <c r="AJ267" i="21" s="1"/>
  <c r="C4" i="37" s="1"/>
  <c r="Y166" i="21"/>
  <c r="AE166" i="21" s="1"/>
  <c r="Z166" i="21"/>
  <c r="AC166" i="21"/>
  <c r="Y19" i="21"/>
  <c r="AE19" i="21" s="1"/>
  <c r="L6" i="23" s="1"/>
  <c r="Z19" i="21"/>
  <c r="AC19" i="21"/>
  <c r="AJ19" i="21" s="1"/>
  <c r="Z666" i="21"/>
  <c r="Y666" i="21"/>
  <c r="AE666" i="21" s="1"/>
  <c r="AC666" i="21"/>
  <c r="AJ666" i="21" s="1"/>
  <c r="G4" i="43" s="1"/>
  <c r="Z634" i="21"/>
  <c r="AC634" i="21"/>
  <c r="Y634" i="21"/>
  <c r="AE634" i="21" s="1"/>
  <c r="Z602" i="21"/>
  <c r="AC602" i="21"/>
  <c r="Y602" i="21"/>
  <c r="AE602" i="21" s="1"/>
  <c r="Z562" i="21"/>
  <c r="AC562" i="21"/>
  <c r="Y562" i="21"/>
  <c r="AE562" i="21" s="1"/>
  <c r="Z506" i="21"/>
  <c r="Y506" i="21"/>
  <c r="AE506" i="21" s="1"/>
  <c r="AC506" i="21"/>
  <c r="AJ506" i="21" s="1"/>
  <c r="G4" i="34" s="1"/>
  <c r="Y474" i="21"/>
  <c r="AE474" i="21" s="1"/>
  <c r="Z474" i="21"/>
  <c r="AC474" i="21"/>
  <c r="Y442" i="21"/>
  <c r="AE442" i="21" s="1"/>
  <c r="Z442" i="21"/>
  <c r="AC442" i="21"/>
  <c r="Y410" i="21"/>
  <c r="AE410" i="21" s="1"/>
  <c r="Z410" i="21"/>
  <c r="AC410" i="21"/>
  <c r="AJ410" i="21" s="1"/>
  <c r="Y374" i="21"/>
  <c r="AE374" i="21" s="1"/>
  <c r="Z374" i="21"/>
  <c r="AC374" i="21"/>
  <c r="AJ374" i="21" s="1"/>
  <c r="G8" i="28" s="1"/>
  <c r="Y463" i="21"/>
  <c r="AE463" i="21" s="1"/>
  <c r="Z463" i="21"/>
  <c r="AC463" i="21"/>
  <c r="AJ463" i="21" s="1"/>
  <c r="Y399" i="21"/>
  <c r="AE399" i="21" s="1"/>
  <c r="Z399" i="21"/>
  <c r="AC399" i="21"/>
  <c r="AJ399" i="21" s="1"/>
  <c r="F10" i="46" s="1"/>
  <c r="Y667" i="21"/>
  <c r="AE667" i="21" s="1"/>
  <c r="Z667" i="21"/>
  <c r="AC667" i="21"/>
  <c r="AJ667" i="21" s="1"/>
  <c r="F4" i="37" s="1"/>
  <c r="Y635" i="21"/>
  <c r="AE635" i="21" s="1"/>
  <c r="Z635" i="21"/>
  <c r="AC635" i="21"/>
  <c r="AJ635" i="21" s="1"/>
  <c r="F8" i="39" s="1"/>
  <c r="Y595" i="21"/>
  <c r="AE595" i="21" s="1"/>
  <c r="Z595" i="21"/>
  <c r="AC595" i="21"/>
  <c r="AJ595" i="21" s="1"/>
  <c r="G8" i="45" s="1"/>
  <c r="Y563" i="21"/>
  <c r="AE563" i="21" s="1"/>
  <c r="Z563" i="21"/>
  <c r="AC563" i="21"/>
  <c r="AJ563" i="21" s="1"/>
  <c r="Y499" i="21"/>
  <c r="AE499" i="21" s="1"/>
  <c r="Z499" i="21"/>
  <c r="AC499" i="21"/>
  <c r="AJ499" i="21" s="1"/>
  <c r="F10" i="50" s="1"/>
  <c r="Y435" i="21"/>
  <c r="AE435" i="21" s="1"/>
  <c r="Z435" i="21"/>
  <c r="AC435" i="21"/>
  <c r="AJ435" i="21" s="1"/>
  <c r="F8" i="41" s="1"/>
  <c r="Y539" i="21"/>
  <c r="AE539" i="21" s="1"/>
  <c r="Z539" i="21"/>
  <c r="AC539" i="21"/>
  <c r="Y662" i="21"/>
  <c r="AE662" i="21" s="1"/>
  <c r="Z662" i="21"/>
  <c r="AC662" i="21"/>
  <c r="AJ662" i="21" s="1"/>
  <c r="Y630" i="21"/>
  <c r="AE630" i="21" s="1"/>
  <c r="Z630" i="21"/>
  <c r="AC630" i="21"/>
  <c r="Z598" i="21"/>
  <c r="Y598" i="21"/>
  <c r="AE598" i="21" s="1"/>
  <c r="AC598" i="21"/>
  <c r="Z558" i="21"/>
  <c r="Y558" i="21"/>
  <c r="AE558" i="21" s="1"/>
  <c r="AC558" i="21"/>
  <c r="AJ558" i="21" s="1"/>
  <c r="Z494" i="21"/>
  <c r="Y494" i="21"/>
  <c r="AE494" i="21" s="1"/>
  <c r="AC494" i="21"/>
  <c r="AJ494" i="21" s="1"/>
  <c r="G8" i="47" s="1"/>
  <c r="Y462" i="21"/>
  <c r="AE462" i="21" s="1"/>
  <c r="Z462" i="21"/>
  <c r="AC462" i="21"/>
  <c r="Y430" i="21"/>
  <c r="AE430" i="21" s="1"/>
  <c r="Z430" i="21"/>
  <c r="AC430" i="21"/>
  <c r="AJ430" i="21" s="1"/>
  <c r="G6" i="33" s="1"/>
  <c r="Y398" i="21"/>
  <c r="AE398" i="21" s="1"/>
  <c r="Z398" i="21"/>
  <c r="AC398" i="21"/>
  <c r="Y298" i="21"/>
  <c r="AE298" i="21" s="1"/>
  <c r="Z298" i="21"/>
  <c r="AC298" i="21"/>
  <c r="AJ298" i="21" s="1"/>
  <c r="Y467" i="21"/>
  <c r="AE467" i="21" s="1"/>
  <c r="Z467" i="21"/>
  <c r="AC467" i="21"/>
  <c r="AJ467" i="21" s="1"/>
  <c r="F4" i="47" s="1"/>
  <c r="Y403" i="21"/>
  <c r="AE403" i="21" s="1"/>
  <c r="Z403" i="21"/>
  <c r="AC403" i="21"/>
  <c r="AJ403" i="21" s="1"/>
  <c r="Y371" i="21"/>
  <c r="AE371" i="21" s="1"/>
  <c r="Z371" i="21"/>
  <c r="AC371" i="21"/>
  <c r="Y315" i="21"/>
  <c r="AE315" i="21" s="1"/>
  <c r="Z315" i="21"/>
  <c r="AC315" i="21"/>
  <c r="AJ315" i="21" s="1"/>
  <c r="Y299" i="21"/>
  <c r="AE299" i="21" s="1"/>
  <c r="Z299" i="21"/>
  <c r="AC299" i="21"/>
  <c r="AJ299" i="21" s="1"/>
  <c r="Y663" i="21"/>
  <c r="AE663" i="21" s="1"/>
  <c r="Z663" i="21"/>
  <c r="AC663" i="21"/>
  <c r="AJ663" i="21" s="1"/>
  <c r="Y631" i="21"/>
  <c r="AE631" i="21" s="1"/>
  <c r="Z631" i="21"/>
  <c r="AC631" i="21"/>
  <c r="AJ631" i="21" s="1"/>
  <c r="F6" i="39" s="1"/>
  <c r="Y591" i="21"/>
  <c r="AE591" i="21" s="1"/>
  <c r="Z591" i="21"/>
  <c r="AC591" i="21"/>
  <c r="AJ591" i="21" s="1"/>
  <c r="G6" i="45" s="1"/>
  <c r="Y555" i="21"/>
  <c r="AE555" i="21" s="1"/>
  <c r="Z555" i="21"/>
  <c r="AC555" i="21"/>
  <c r="AJ555" i="21" s="1"/>
  <c r="F8" i="36" s="1"/>
  <c r="Y495" i="21"/>
  <c r="AE495" i="21" s="1"/>
  <c r="Z495" i="21"/>
  <c r="AC495" i="21"/>
  <c r="AJ495" i="21" s="1"/>
  <c r="F8" i="50" s="1"/>
  <c r="Y431" i="21"/>
  <c r="AE431" i="21" s="1"/>
  <c r="Z431" i="21"/>
  <c r="AC431" i="21"/>
  <c r="AJ431" i="21" s="1"/>
  <c r="F6" i="41" s="1"/>
  <c r="Y287" i="21"/>
  <c r="AE287" i="21" s="1"/>
  <c r="Z287" i="21"/>
  <c r="AC287" i="21"/>
  <c r="AJ287" i="21" s="1"/>
  <c r="Z514" i="21"/>
  <c r="Y514" i="21"/>
  <c r="AE514" i="21" s="1"/>
  <c r="AC514" i="21"/>
  <c r="AJ514" i="21" s="1"/>
  <c r="G8" i="34" s="1"/>
  <c r="Y615" i="21"/>
  <c r="AE615" i="21" s="1"/>
  <c r="Z615" i="21"/>
  <c r="AC615" i="21"/>
  <c r="Y543" i="21"/>
  <c r="AE543" i="21" s="1"/>
  <c r="Z543" i="21"/>
  <c r="AC543" i="21"/>
  <c r="AJ543" i="21" s="1"/>
  <c r="Z574" i="21"/>
  <c r="AC574" i="21"/>
  <c r="AJ574" i="21" s="1"/>
  <c r="Y574" i="21"/>
  <c r="AE574" i="21" s="1"/>
  <c r="Z570" i="21"/>
  <c r="Y570" i="21"/>
  <c r="AE570" i="21" s="1"/>
  <c r="AC570" i="21"/>
  <c r="AJ570" i="21" s="1"/>
  <c r="Y339" i="21"/>
  <c r="AE339" i="21" s="1"/>
  <c r="Z339" i="21"/>
  <c r="AC339" i="21"/>
  <c r="AJ339" i="21" s="1"/>
  <c r="C10" i="50" s="1"/>
  <c r="Y230" i="21"/>
  <c r="AE230" i="21" s="1"/>
  <c r="Z230" i="21"/>
  <c r="AC230" i="21"/>
  <c r="AJ230" i="21" s="1"/>
  <c r="D6" i="44" s="1"/>
  <c r="Y182" i="21"/>
  <c r="AE182" i="21" s="1"/>
  <c r="Z182" i="21"/>
  <c r="AC182" i="21"/>
  <c r="AJ182" i="21" s="1"/>
  <c r="Y134" i="21"/>
  <c r="AE134" i="21" s="1"/>
  <c r="Z134" i="21"/>
  <c r="AC134" i="21"/>
  <c r="AJ134" i="21" s="1"/>
  <c r="D8" i="42" s="1"/>
  <c r="Y38" i="21"/>
  <c r="AE38" i="21" s="1"/>
  <c r="L7" i="23" s="1"/>
  <c r="Z38" i="21"/>
  <c r="AC38" i="21"/>
  <c r="AJ38" i="21" s="1"/>
  <c r="Y674" i="21"/>
  <c r="AE674" i="21" s="1"/>
  <c r="AC674" i="21"/>
  <c r="AJ674" i="21" s="1"/>
  <c r="G8" i="43" s="1"/>
  <c r="Z674" i="21"/>
  <c r="Z578" i="21"/>
  <c r="AC578" i="21"/>
  <c r="Y578" i="21"/>
  <c r="AE578" i="21" s="1"/>
  <c r="Y450" i="21"/>
  <c r="AE450" i="21" s="1"/>
  <c r="Z450" i="21"/>
  <c r="AC450" i="21"/>
  <c r="AJ450" i="21" s="1"/>
  <c r="G6" i="41" s="1"/>
  <c r="Z675" i="21"/>
  <c r="Y675" i="21"/>
  <c r="AE675" i="21" s="1"/>
  <c r="AC675" i="21"/>
  <c r="AJ675" i="21" s="1"/>
  <c r="F8" i="37" s="1"/>
  <c r="Y507" i="21"/>
  <c r="AE507" i="21" s="1"/>
  <c r="Z507" i="21"/>
  <c r="AC507" i="21"/>
  <c r="AJ507" i="21" s="1"/>
  <c r="F4" i="42" s="1"/>
  <c r="AC670" i="21"/>
  <c r="AJ670" i="21" s="1"/>
  <c r="G6" i="43" s="1"/>
  <c r="Y670" i="21"/>
  <c r="AE670" i="21" s="1"/>
  <c r="Z670" i="21"/>
  <c r="Z566" i="21"/>
  <c r="AC566" i="21"/>
  <c r="AJ566" i="21" s="1"/>
  <c r="Y566" i="21"/>
  <c r="AE566" i="21" s="1"/>
  <c r="Y306" i="21"/>
  <c r="AE306" i="21" s="1"/>
  <c r="Z306" i="21"/>
  <c r="AC306" i="21"/>
  <c r="AJ306" i="21" s="1"/>
  <c r="D4" i="47" s="1"/>
  <c r="Y375" i="21"/>
  <c r="AE375" i="21" s="1"/>
  <c r="Z375" i="21"/>
  <c r="AC375" i="21"/>
  <c r="Z671" i="21"/>
  <c r="Y671" i="21"/>
  <c r="AE671" i="21" s="1"/>
  <c r="AC671" i="21"/>
  <c r="AJ671" i="21" s="1"/>
  <c r="F6" i="37" s="1"/>
  <c r="Y567" i="21"/>
  <c r="AE567" i="21" s="1"/>
  <c r="Z567" i="21"/>
  <c r="AC567" i="21"/>
  <c r="Y266" i="21"/>
  <c r="AE266" i="21" s="1"/>
  <c r="Z266" i="21"/>
  <c r="AC266" i="21"/>
  <c r="AJ266" i="21" s="1"/>
  <c r="Y331" i="21"/>
  <c r="AE331" i="21" s="1"/>
  <c r="Z331" i="21"/>
  <c r="AC331" i="21"/>
  <c r="AJ331" i="21" s="1"/>
  <c r="C6" i="50" s="1"/>
  <c r="Y254" i="21"/>
  <c r="AE254" i="21" s="1"/>
  <c r="Z254" i="21"/>
  <c r="AC254" i="21"/>
  <c r="AJ254" i="21" s="1"/>
  <c r="Y206" i="21"/>
  <c r="AE206" i="21" s="1"/>
  <c r="Z206" i="21"/>
  <c r="AC206" i="21"/>
  <c r="AJ206" i="21" s="1"/>
  <c r="Y174" i="21"/>
  <c r="AE174" i="21" s="1"/>
  <c r="Z174" i="21"/>
  <c r="AC174" i="21"/>
  <c r="Y142" i="21"/>
  <c r="AE142" i="21" s="1"/>
  <c r="Z142" i="21"/>
  <c r="AC142" i="21"/>
  <c r="AJ142" i="21" s="1"/>
  <c r="Y126" i="21"/>
  <c r="AE126" i="21" s="1"/>
  <c r="Z126" i="21"/>
  <c r="AC126" i="21"/>
  <c r="AJ126" i="21" s="1"/>
  <c r="D4" i="42" s="1"/>
  <c r="Y110" i="21"/>
  <c r="AE110" i="21" s="1"/>
  <c r="Z110" i="21"/>
  <c r="AC110" i="21"/>
  <c r="AJ110" i="21" s="1"/>
  <c r="D6" i="41" s="1"/>
  <c r="Y94" i="21"/>
  <c r="AE94" i="21" s="1"/>
  <c r="Z94" i="21"/>
  <c r="AC94" i="21"/>
  <c r="AJ94" i="21" s="1"/>
  <c r="D8" i="28" s="1"/>
  <c r="Y78" i="21"/>
  <c r="AE78" i="21" s="1"/>
  <c r="L11" i="23" s="1"/>
  <c r="Z78" i="21"/>
  <c r="AC78" i="21"/>
  <c r="AJ78" i="21" s="1"/>
  <c r="Y62" i="21"/>
  <c r="AE62" i="21" s="1"/>
  <c r="L43" i="23" s="1"/>
  <c r="Z62" i="21"/>
  <c r="AC62" i="21"/>
  <c r="AJ62" i="21" s="1"/>
  <c r="Y46" i="21"/>
  <c r="AE46" i="21" s="1"/>
  <c r="L33" i="23" s="1"/>
  <c r="Z46" i="21"/>
  <c r="AC46" i="21"/>
  <c r="AJ46" i="21" s="1"/>
  <c r="Y30" i="21"/>
  <c r="AE30" i="21" s="1"/>
  <c r="L23" i="23" s="1"/>
  <c r="Z30" i="21"/>
  <c r="AC30" i="21"/>
  <c r="AJ30" i="21" s="1"/>
  <c r="Y14" i="21"/>
  <c r="AE14" i="21" s="1"/>
  <c r="L13" i="23" s="1"/>
  <c r="Z14" i="21"/>
  <c r="AC14" i="21"/>
  <c r="AJ14" i="21" s="1"/>
  <c r="Z2" i="21"/>
  <c r="AC658" i="21"/>
  <c r="Z658" i="21"/>
  <c r="Y658" i="21"/>
  <c r="AE658" i="21" s="1"/>
  <c r="AC626" i="21"/>
  <c r="Z626" i="21"/>
  <c r="Y626" i="21"/>
  <c r="AE626" i="21" s="1"/>
  <c r="Z594" i="21"/>
  <c r="Y594" i="21"/>
  <c r="AE594" i="21" s="1"/>
  <c r="AC594" i="21"/>
  <c r="Z554" i="21"/>
  <c r="AC554" i="21"/>
  <c r="AJ554" i="21" s="1"/>
  <c r="Y554" i="21"/>
  <c r="AE554" i="21" s="1"/>
  <c r="Z498" i="21"/>
  <c r="Y498" i="21"/>
  <c r="AE498" i="21" s="1"/>
  <c r="AC498" i="21"/>
  <c r="Y466" i="21"/>
  <c r="AE466" i="21" s="1"/>
  <c r="Z466" i="21"/>
  <c r="AC466" i="21"/>
  <c r="Y434" i="21"/>
  <c r="AE434" i="21" s="1"/>
  <c r="Z434" i="21"/>
  <c r="AC434" i="21"/>
  <c r="AJ434" i="21" s="1"/>
  <c r="G8" i="33" s="1"/>
  <c r="Y402" i="21"/>
  <c r="AE402" i="21" s="1"/>
  <c r="Z402" i="21"/>
  <c r="AC402" i="21"/>
  <c r="AJ402" i="21" s="1"/>
  <c r="Y370" i="21"/>
  <c r="AE370" i="21" s="1"/>
  <c r="Z370" i="21"/>
  <c r="AC370" i="21"/>
  <c r="AJ370" i="21" s="1"/>
  <c r="G6" i="28" s="1"/>
  <c r="Y455" i="21"/>
  <c r="AE455" i="21" s="1"/>
  <c r="Z455" i="21"/>
  <c r="AC455" i="21"/>
  <c r="Y391" i="21"/>
  <c r="AE391" i="21" s="1"/>
  <c r="Z391" i="21"/>
  <c r="AC391" i="21"/>
  <c r="AJ391" i="21" s="1"/>
  <c r="F6" i="46" s="1"/>
  <c r="Y283" i="21"/>
  <c r="AE283" i="21" s="1"/>
  <c r="Z283" i="21"/>
  <c r="AC283" i="21"/>
  <c r="AJ283" i="21" s="1"/>
  <c r="Y659" i="21"/>
  <c r="AE659" i="21" s="1"/>
  <c r="Z659" i="21"/>
  <c r="AC659" i="21"/>
  <c r="AJ659" i="21" s="1"/>
  <c r="F10" i="43" s="1"/>
  <c r="Y627" i="21"/>
  <c r="AE627" i="21" s="1"/>
  <c r="Z627" i="21"/>
  <c r="AC627" i="21"/>
  <c r="AJ627" i="21" s="1"/>
  <c r="F4" i="39" s="1"/>
  <c r="Y587" i="21"/>
  <c r="AE587" i="21" s="1"/>
  <c r="Z587" i="21"/>
  <c r="AC587" i="21"/>
  <c r="AJ587" i="21" s="1"/>
  <c r="G4" i="45" s="1"/>
  <c r="Y523" i="21"/>
  <c r="AE523" i="21" s="1"/>
  <c r="Z523" i="21"/>
  <c r="AC523" i="21"/>
  <c r="AJ523" i="21" s="1"/>
  <c r="Y491" i="21"/>
  <c r="AE491" i="21" s="1"/>
  <c r="Z491" i="21"/>
  <c r="AC491" i="21"/>
  <c r="AJ491" i="21" s="1"/>
  <c r="F6" i="50" s="1"/>
  <c r="Y427" i="21"/>
  <c r="AE427" i="21" s="1"/>
  <c r="Z427" i="21"/>
  <c r="AC427" i="21"/>
  <c r="AJ427" i="21" s="1"/>
  <c r="F4" i="41" s="1"/>
  <c r="Y531" i="21"/>
  <c r="AE531" i="21" s="1"/>
  <c r="Z531" i="21"/>
  <c r="AC531" i="21"/>
  <c r="AJ531" i="21" s="1"/>
  <c r="Y654" i="21"/>
  <c r="AE654" i="21" s="1"/>
  <c r="Z654" i="21"/>
  <c r="AC654" i="21"/>
  <c r="AJ654" i="21" s="1"/>
  <c r="G8" i="38" s="1"/>
  <c r="Y622" i="21"/>
  <c r="AE622" i="21" s="1"/>
  <c r="Z622" i="21"/>
  <c r="AC622" i="21"/>
  <c r="AJ622" i="21" s="1"/>
  <c r="Z590" i="21"/>
  <c r="AC590" i="21"/>
  <c r="Y590" i="21"/>
  <c r="AE590" i="21" s="1"/>
  <c r="Z550" i="21"/>
  <c r="Y550" i="21"/>
  <c r="AE550" i="21" s="1"/>
  <c r="AC550" i="21"/>
  <c r="AJ550" i="21" s="1"/>
  <c r="Z486" i="21"/>
  <c r="AC486" i="21"/>
  <c r="AJ486" i="21" s="1"/>
  <c r="G4" i="47" s="1"/>
  <c r="Y486" i="21"/>
  <c r="AE486" i="21" s="1"/>
  <c r="Y454" i="21"/>
  <c r="AE454" i="21" s="1"/>
  <c r="Z454" i="21"/>
  <c r="AC454" i="21"/>
  <c r="AJ454" i="21" s="1"/>
  <c r="G8" i="41" s="1"/>
  <c r="Y422" i="21"/>
  <c r="AE422" i="21" s="1"/>
  <c r="Z422" i="21"/>
  <c r="AC422" i="21"/>
  <c r="AJ422" i="21" s="1"/>
  <c r="Y390" i="21"/>
  <c r="AE390" i="21" s="1"/>
  <c r="Z390" i="21"/>
  <c r="AC390" i="21"/>
  <c r="Y290" i="21"/>
  <c r="AE290" i="21" s="1"/>
  <c r="Z290" i="21"/>
  <c r="AC290" i="21"/>
  <c r="AJ290" i="21" s="1"/>
  <c r="Y459" i="21"/>
  <c r="AE459" i="21" s="1"/>
  <c r="Z459" i="21"/>
  <c r="AC459" i="21"/>
  <c r="Y395" i="21"/>
  <c r="AE395" i="21" s="1"/>
  <c r="Z395" i="21"/>
  <c r="AC395" i="21"/>
  <c r="AJ395" i="21" s="1"/>
  <c r="F8" i="46" s="1"/>
  <c r="Y367" i="21"/>
  <c r="AE367" i="21" s="1"/>
  <c r="Z367" i="21"/>
  <c r="AC367" i="21"/>
  <c r="Y311" i="21"/>
  <c r="AE311" i="21" s="1"/>
  <c r="Z311" i="21"/>
  <c r="AC311" i="21"/>
  <c r="AJ311" i="21" s="1"/>
  <c r="Y295" i="21"/>
  <c r="AE295" i="21" s="1"/>
  <c r="Z295" i="21"/>
  <c r="AC295" i="21"/>
  <c r="AJ295" i="21" s="1"/>
  <c r="Y655" i="21"/>
  <c r="AE655" i="21" s="1"/>
  <c r="Z655" i="21"/>
  <c r="AC655" i="21"/>
  <c r="AJ655" i="21" s="1"/>
  <c r="F8" i="43" s="1"/>
  <c r="Y623" i="21"/>
  <c r="AE623" i="21" s="1"/>
  <c r="Z623" i="21"/>
  <c r="AC623" i="21"/>
  <c r="AJ623" i="21" s="1"/>
  <c r="Y583" i="21"/>
  <c r="AE583" i="21" s="1"/>
  <c r="Z583" i="21"/>
  <c r="AC583" i="21"/>
  <c r="Y519" i="21"/>
  <c r="AE519" i="21" s="1"/>
  <c r="Z519" i="21"/>
  <c r="AC519" i="21"/>
  <c r="AJ519" i="21" s="1"/>
  <c r="F10" i="42" s="1"/>
  <c r="Y487" i="21"/>
  <c r="AE487" i="21" s="1"/>
  <c r="Z487" i="21"/>
  <c r="AC487" i="21"/>
  <c r="AJ487" i="21" s="1"/>
  <c r="F4" i="50" s="1"/>
  <c r="Y423" i="21"/>
  <c r="AE423" i="21" s="1"/>
  <c r="Z423" i="21"/>
  <c r="AC423" i="21"/>
  <c r="AJ423" i="21" s="1"/>
  <c r="Z510" i="21"/>
  <c r="AC510" i="21"/>
  <c r="AJ510" i="21" s="1"/>
  <c r="G6" i="34" s="1"/>
  <c r="Y510" i="21"/>
  <c r="AE510" i="21" s="1"/>
  <c r="Y611" i="21"/>
  <c r="AE611" i="21" s="1"/>
  <c r="Z611" i="21"/>
  <c r="AC611" i="21"/>
  <c r="Y535" i="21"/>
  <c r="AE535" i="21" s="1"/>
  <c r="Z535" i="21"/>
  <c r="AC535" i="21"/>
  <c r="AJ535" i="21" s="1"/>
  <c r="Y378" i="21"/>
  <c r="AE378" i="21" s="1"/>
  <c r="Z378" i="21"/>
  <c r="AC378" i="21"/>
  <c r="Z526" i="21"/>
  <c r="Y526" i="21"/>
  <c r="AE526" i="21" s="1"/>
  <c r="AC526" i="21"/>
  <c r="AJ526" i="21" s="1"/>
  <c r="G4" i="44" s="1"/>
  <c r="Y323" i="21"/>
  <c r="AE323" i="21" s="1"/>
  <c r="Z323" i="21"/>
  <c r="AC323" i="21"/>
  <c r="AJ323" i="21" s="1"/>
  <c r="Y198" i="21"/>
  <c r="AE198" i="21" s="1"/>
  <c r="Z198" i="21"/>
  <c r="AC198" i="21"/>
  <c r="AJ198" i="21" s="1"/>
  <c r="D10" i="29" s="1"/>
  <c r="Y150" i="21"/>
  <c r="AE150" i="21" s="1"/>
  <c r="Z150" i="21"/>
  <c r="AC150" i="21"/>
  <c r="Y102" i="21"/>
  <c r="AE102" i="21" s="1"/>
  <c r="Z102" i="21"/>
  <c r="AC102" i="21"/>
  <c r="AJ102" i="21" s="1"/>
  <c r="Y54" i="21"/>
  <c r="AE54" i="21" s="1"/>
  <c r="L17" i="23" s="1"/>
  <c r="Z54" i="21"/>
  <c r="AC54" i="21"/>
  <c r="AJ54" i="21" s="1"/>
  <c r="Y6" i="21"/>
  <c r="AE6" i="21" s="1"/>
  <c r="L29" i="23" s="1"/>
  <c r="Z6" i="21"/>
  <c r="AC610" i="21"/>
  <c r="AJ610" i="21" s="1"/>
  <c r="G6" i="35" s="1"/>
  <c r="Y610" i="21"/>
  <c r="AE610" i="21" s="1"/>
  <c r="Z610" i="21"/>
  <c r="Z534" i="21"/>
  <c r="AC534" i="21"/>
  <c r="AJ534" i="21" s="1"/>
  <c r="G8" i="44" s="1"/>
  <c r="Y534" i="21"/>
  <c r="AE534" i="21" s="1"/>
  <c r="Y418" i="21"/>
  <c r="AE418" i="21" s="1"/>
  <c r="Z418" i="21"/>
  <c r="AC418" i="21"/>
  <c r="Y603" i="21"/>
  <c r="AE603" i="21" s="1"/>
  <c r="Z603" i="21"/>
  <c r="AC603" i="21"/>
  <c r="AJ603" i="21" s="1"/>
  <c r="Y475" i="21"/>
  <c r="AE475" i="21" s="1"/>
  <c r="Z475" i="21"/>
  <c r="AC475" i="21"/>
  <c r="AJ475" i="21" s="1"/>
  <c r="F8" i="47" s="1"/>
  <c r="Y638" i="21"/>
  <c r="AE638" i="21" s="1"/>
  <c r="AC638" i="21"/>
  <c r="Z638" i="21"/>
  <c r="Z502" i="21"/>
  <c r="AC502" i="21"/>
  <c r="AJ502" i="21" s="1"/>
  <c r="Y502" i="21"/>
  <c r="AE502" i="21" s="1"/>
  <c r="Y438" i="21"/>
  <c r="AE438" i="21" s="1"/>
  <c r="Z438" i="21"/>
  <c r="AC438" i="21"/>
  <c r="AJ438" i="21" s="1"/>
  <c r="G10" i="33" s="1"/>
  <c r="Y319" i="21"/>
  <c r="AE319" i="21" s="1"/>
  <c r="Z319" i="21"/>
  <c r="AC319" i="21"/>
  <c r="AJ319" i="21" s="1"/>
  <c r="Y639" i="21"/>
  <c r="AE639" i="21" s="1"/>
  <c r="Z639" i="21"/>
  <c r="AC639" i="21"/>
  <c r="AJ639" i="21" s="1"/>
  <c r="F10" i="39" s="1"/>
  <c r="Y503" i="21"/>
  <c r="AE503" i="21" s="1"/>
  <c r="Z503" i="21"/>
  <c r="AC503" i="21"/>
  <c r="AJ503" i="21" s="1"/>
  <c r="Y439" i="21"/>
  <c r="AE439" i="21" s="1"/>
  <c r="Z439" i="21"/>
  <c r="AC439" i="21"/>
  <c r="AJ439" i="21" s="1"/>
  <c r="F10" i="41" s="1"/>
  <c r="Y347" i="21"/>
  <c r="AE347" i="21" s="1"/>
  <c r="Z347" i="21"/>
  <c r="AC347" i="21"/>
  <c r="AJ347" i="21" s="1"/>
  <c r="C4" i="36" s="1"/>
  <c r="Y238" i="21"/>
  <c r="AE238" i="21" s="1"/>
  <c r="Z238" i="21"/>
  <c r="AC238" i="21"/>
  <c r="AJ238" i="21" s="1"/>
  <c r="D10" i="44" s="1"/>
  <c r="Y222" i="21"/>
  <c r="AE222" i="21" s="1"/>
  <c r="Z222" i="21"/>
  <c r="AC222" i="21"/>
  <c r="AJ222" i="21" s="1"/>
  <c r="Y190" i="21"/>
  <c r="AE190" i="21" s="1"/>
  <c r="Z190" i="21"/>
  <c r="AC190" i="21"/>
  <c r="AJ190" i="21" s="1"/>
  <c r="D6" i="29" s="1"/>
  <c r="Y158" i="21"/>
  <c r="AE158" i="21" s="1"/>
  <c r="Z158" i="21"/>
  <c r="AC158" i="21"/>
  <c r="Y354" i="21"/>
  <c r="AE354" i="21" s="1"/>
  <c r="Z354" i="21"/>
  <c r="AC354" i="21"/>
  <c r="AJ354" i="21" s="1"/>
  <c r="D8" i="50" s="1"/>
  <c r="Y338" i="21"/>
  <c r="AE338" i="21" s="1"/>
  <c r="Z338" i="21"/>
  <c r="AC338" i="21"/>
  <c r="AJ338" i="21" s="1"/>
  <c r="Y322" i="21"/>
  <c r="AE322" i="21" s="1"/>
  <c r="Z322" i="21"/>
  <c r="AC322" i="21"/>
  <c r="AJ322" i="21" s="1"/>
  <c r="Y275" i="21"/>
  <c r="AE275" i="21" s="1"/>
  <c r="Z275" i="21"/>
  <c r="AC275" i="21"/>
  <c r="AJ275" i="21" s="1"/>
  <c r="C8" i="37" s="1"/>
  <c r="AC650" i="21"/>
  <c r="AJ650" i="21" s="1"/>
  <c r="G6" i="38" s="1"/>
  <c r="Z650" i="21"/>
  <c r="Y650" i="21"/>
  <c r="AE650" i="21" s="1"/>
  <c r="Y618" i="21"/>
  <c r="AE618" i="21" s="1"/>
  <c r="AC618" i="21"/>
  <c r="Z618" i="21"/>
  <c r="Z586" i="21"/>
  <c r="AC586" i="21"/>
  <c r="Y586" i="21"/>
  <c r="AE586" i="21" s="1"/>
  <c r="Z546" i="21"/>
  <c r="Y546" i="21"/>
  <c r="AE546" i="21" s="1"/>
  <c r="AC546" i="21"/>
  <c r="AJ546" i="21" s="1"/>
  <c r="Z490" i="21"/>
  <c r="AC490" i="21"/>
  <c r="AJ490" i="21" s="1"/>
  <c r="G6" i="47" s="1"/>
  <c r="Y490" i="21"/>
  <c r="AE490" i="21" s="1"/>
  <c r="Y458" i="21"/>
  <c r="AE458" i="21" s="1"/>
  <c r="Z458" i="21"/>
  <c r="AC458" i="21"/>
  <c r="AJ458" i="21" s="1"/>
  <c r="G10" i="41" s="1"/>
  <c r="Y426" i="21"/>
  <c r="AE426" i="21" s="1"/>
  <c r="Z426" i="21"/>
  <c r="AC426" i="21"/>
  <c r="AJ426" i="21" s="1"/>
  <c r="G4" i="33" s="1"/>
  <c r="Y394" i="21"/>
  <c r="AE394" i="21" s="1"/>
  <c r="Z394" i="21"/>
  <c r="AC394" i="21"/>
  <c r="Y479" i="21"/>
  <c r="AE479" i="21" s="1"/>
  <c r="Z479" i="21"/>
  <c r="AC479" i="21"/>
  <c r="Y447" i="21"/>
  <c r="AE447" i="21" s="1"/>
  <c r="Z447" i="21"/>
  <c r="AC447" i="21"/>
  <c r="Y383" i="21"/>
  <c r="AE383" i="21" s="1"/>
  <c r="Z383" i="21"/>
  <c r="AC383" i="21"/>
  <c r="Y651" i="21"/>
  <c r="AE651" i="21" s="1"/>
  <c r="Z651" i="21"/>
  <c r="AC651" i="21"/>
  <c r="AJ651" i="21" s="1"/>
  <c r="F6" i="43" s="1"/>
  <c r="Y619" i="21"/>
  <c r="AE619" i="21" s="1"/>
  <c r="Z619" i="21"/>
  <c r="AC619" i="21"/>
  <c r="Y579" i="21"/>
  <c r="AE579" i="21" s="1"/>
  <c r="Z579" i="21"/>
  <c r="AC579" i="21"/>
  <c r="Y515" i="21"/>
  <c r="AE515" i="21" s="1"/>
  <c r="Z515" i="21"/>
  <c r="AC515" i="21"/>
  <c r="AJ515" i="21" s="1"/>
  <c r="F8" i="42" s="1"/>
  <c r="Y419" i="21"/>
  <c r="AE419" i="21" s="1"/>
  <c r="Z419" i="21"/>
  <c r="AC419" i="21"/>
  <c r="Y646" i="21"/>
  <c r="AE646" i="21" s="1"/>
  <c r="Z646" i="21"/>
  <c r="AC646" i="21"/>
  <c r="AJ646" i="21" s="1"/>
  <c r="G4" i="38" s="1"/>
  <c r="Y614" i="21"/>
  <c r="AE614" i="21" s="1"/>
  <c r="AC614" i="21"/>
  <c r="AJ614" i="21" s="1"/>
  <c r="G8" i="35" s="1"/>
  <c r="Z614" i="21"/>
  <c r="Z582" i="21"/>
  <c r="Y582" i="21"/>
  <c r="AE582" i="21" s="1"/>
  <c r="AC582" i="21"/>
  <c r="AJ582" i="21" s="1"/>
  <c r="Z538" i="21"/>
  <c r="Y538" i="21"/>
  <c r="AE538" i="21" s="1"/>
  <c r="AC538" i="21"/>
  <c r="AJ538" i="21" s="1"/>
  <c r="G10" i="44" s="1"/>
  <c r="Y478" i="21"/>
  <c r="AE478" i="21" s="1"/>
  <c r="Z478" i="21"/>
  <c r="AC478" i="21"/>
  <c r="Y446" i="21"/>
  <c r="AE446" i="21" s="1"/>
  <c r="Z446" i="21"/>
  <c r="AC446" i="21"/>
  <c r="AJ446" i="21" s="1"/>
  <c r="G4" i="41" s="1"/>
  <c r="Y414" i="21"/>
  <c r="AE414" i="21" s="1"/>
  <c r="Z414" i="21"/>
  <c r="AC414" i="21"/>
  <c r="AJ414" i="21" s="1"/>
  <c r="Y382" i="21"/>
  <c r="AE382" i="21" s="1"/>
  <c r="Z382" i="21"/>
  <c r="AC382" i="21"/>
  <c r="Y678" i="21"/>
  <c r="AE678" i="21" s="1"/>
  <c r="Z678" i="21"/>
  <c r="AC678" i="21"/>
  <c r="AJ678" i="21" s="1"/>
  <c r="G10" i="43" s="1"/>
  <c r="Y483" i="21"/>
  <c r="AE483" i="21" s="1"/>
  <c r="Z483" i="21"/>
  <c r="AC483" i="21"/>
  <c r="AJ483" i="21" s="1"/>
  <c r="Y451" i="21"/>
  <c r="AE451" i="21" s="1"/>
  <c r="Z451" i="21"/>
  <c r="AC451" i="21"/>
  <c r="Y387" i="21"/>
  <c r="AE387" i="21" s="1"/>
  <c r="Z387" i="21"/>
  <c r="AC387" i="21"/>
  <c r="AJ387" i="21" s="1"/>
  <c r="F4" i="46" s="1"/>
  <c r="Y363" i="21"/>
  <c r="AE363" i="21" s="1"/>
  <c r="Z363" i="21"/>
  <c r="AC363" i="21"/>
  <c r="AJ363" i="21" s="1"/>
  <c r="Y307" i="21"/>
  <c r="AE307" i="21" s="1"/>
  <c r="Z307" i="21"/>
  <c r="AC307" i="21"/>
  <c r="AJ307" i="21" s="1"/>
  <c r="Y366" i="21"/>
  <c r="AE366" i="21" s="1"/>
  <c r="Z366" i="21"/>
  <c r="AC366" i="21"/>
  <c r="AJ366" i="21" s="1"/>
  <c r="G4" i="28" s="1"/>
  <c r="Z679" i="21"/>
  <c r="Y679" i="21"/>
  <c r="AE679" i="21" s="1"/>
  <c r="AC679" i="21"/>
  <c r="AJ679" i="21" s="1"/>
  <c r="F10" i="37" s="1"/>
  <c r="Y647" i="21"/>
  <c r="AE647" i="21" s="1"/>
  <c r="Z647" i="21"/>
  <c r="AC647" i="21"/>
  <c r="AJ647" i="21" s="1"/>
  <c r="F4" i="43" s="1"/>
  <c r="Y607" i="21"/>
  <c r="AE607" i="21" s="1"/>
  <c r="Z607" i="21"/>
  <c r="AC607" i="21"/>
  <c r="Y575" i="21"/>
  <c r="AE575" i="21" s="1"/>
  <c r="Z575" i="21"/>
  <c r="AC575" i="21"/>
  <c r="Y511" i="21"/>
  <c r="AE511" i="21" s="1"/>
  <c r="Z511" i="21"/>
  <c r="AC511" i="21"/>
  <c r="AJ511" i="21" s="1"/>
  <c r="F6" i="42" s="1"/>
  <c r="Y415" i="21"/>
  <c r="AE415" i="21" s="1"/>
  <c r="Z415" i="21"/>
  <c r="AC415" i="21"/>
  <c r="Z522" i="21"/>
  <c r="AC522" i="21"/>
  <c r="Y522" i="21"/>
  <c r="AE522" i="21" s="1"/>
  <c r="Y379" i="21"/>
  <c r="AE379" i="21" s="1"/>
  <c r="Z379" i="21"/>
  <c r="AC379" i="21"/>
  <c r="Y559" i="21"/>
  <c r="AE559" i="21" s="1"/>
  <c r="Z559" i="21"/>
  <c r="AC559" i="21"/>
  <c r="AJ559" i="21" s="1"/>
  <c r="F10" i="36" s="1"/>
  <c r="Y527" i="21"/>
  <c r="AE527" i="21" s="1"/>
  <c r="Z527" i="21"/>
  <c r="AC527" i="21"/>
  <c r="AJ527" i="21" s="1"/>
  <c r="Z542" i="21"/>
  <c r="AC542" i="21"/>
  <c r="AJ542" i="21" s="1"/>
  <c r="Y542" i="21"/>
  <c r="AE542" i="21" s="1"/>
  <c r="X310" i="21"/>
  <c r="Z310" i="21" s="1"/>
  <c r="W98" i="21"/>
  <c r="X259" i="21"/>
  <c r="X243" i="21"/>
  <c r="X227" i="21"/>
  <c r="X211" i="21"/>
  <c r="X195" i="21"/>
  <c r="X35" i="21"/>
  <c r="G16" i="23" s="1"/>
  <c r="X286" i="21"/>
  <c r="Y286" i="21" s="1"/>
  <c r="AE286" i="21" s="1"/>
  <c r="X318" i="21"/>
  <c r="AC318" i="21" s="1"/>
  <c r="X294" i="21"/>
  <c r="Y294" i="21" s="1"/>
  <c r="AE294" i="21" s="1"/>
  <c r="X179" i="21"/>
  <c r="W163" i="21"/>
  <c r="X147" i="21"/>
  <c r="X131" i="21"/>
  <c r="X115" i="21"/>
  <c r="X99" i="21"/>
  <c r="X83" i="21"/>
  <c r="X67" i="21"/>
  <c r="G36" i="23" s="1"/>
  <c r="W270" i="21"/>
  <c r="X170" i="21"/>
  <c r="X47" i="21"/>
  <c r="G34" i="23" s="1"/>
  <c r="X15" i="21"/>
  <c r="G14" i="23" s="1"/>
  <c r="X302" i="21"/>
  <c r="Y302" i="21" s="1"/>
  <c r="AE302" i="21" s="1"/>
  <c r="W35" i="21"/>
  <c r="F16" i="23" s="1"/>
  <c r="W3" i="21"/>
  <c r="X282" i="21"/>
  <c r="Y282" i="21" s="1"/>
  <c r="AE282" i="21" s="1"/>
  <c r="W171" i="21"/>
  <c r="X358" i="21"/>
  <c r="W327" i="21"/>
  <c r="W234" i="21"/>
  <c r="W202" i="21"/>
  <c r="W154" i="21"/>
  <c r="W106" i="21"/>
  <c r="W58" i="21"/>
  <c r="W42" i="21"/>
  <c r="F41" i="23" s="1"/>
  <c r="X255" i="21"/>
  <c r="X207" i="21"/>
  <c r="W159" i="21"/>
  <c r="X111" i="21"/>
  <c r="X63" i="21"/>
  <c r="G44" i="23" s="1"/>
  <c r="X31" i="21"/>
  <c r="G24" i="23" s="1"/>
  <c r="W259" i="21"/>
  <c r="W243" i="21"/>
  <c r="W227" i="21"/>
  <c r="W211" i="21"/>
  <c r="W195" i="21"/>
  <c r="W179" i="21"/>
  <c r="AI179" i="21" s="1"/>
  <c r="AK179" i="21" s="1"/>
  <c r="C9" i="43" s="1"/>
  <c r="X163" i="21"/>
  <c r="W147" i="21"/>
  <c r="W131" i="21"/>
  <c r="W115" i="21"/>
  <c r="W99" i="21"/>
  <c r="AI99" i="21" s="1"/>
  <c r="AK99" i="21" s="1"/>
  <c r="W83" i="21"/>
  <c r="W67" i="21"/>
  <c r="F36" i="23" s="1"/>
  <c r="W358" i="21"/>
  <c r="W342" i="21"/>
  <c r="W326" i="21"/>
  <c r="X270" i="21"/>
  <c r="X359" i="21"/>
  <c r="X343" i="21"/>
  <c r="X327" i="21"/>
  <c r="W271" i="21"/>
  <c r="X250" i="21"/>
  <c r="X234" i="21"/>
  <c r="X218" i="21"/>
  <c r="X202" i="21"/>
  <c r="X186" i="21"/>
  <c r="W170" i="21"/>
  <c r="X154" i="21"/>
  <c r="X138" i="21"/>
  <c r="X122" i="21"/>
  <c r="X106" i="21"/>
  <c r="X90" i="21"/>
  <c r="X74" i="21"/>
  <c r="G19" i="23" s="1"/>
  <c r="X58" i="21"/>
  <c r="G9" i="23" s="1"/>
  <c r="X42" i="21"/>
  <c r="G41" i="23" s="1"/>
  <c r="X26" i="21"/>
  <c r="G31" i="23" s="1"/>
  <c r="X10" i="21"/>
  <c r="G21" i="23" s="1"/>
  <c r="W255" i="21"/>
  <c r="W239" i="21"/>
  <c r="W223" i="21"/>
  <c r="W207" i="21"/>
  <c r="W191" i="21"/>
  <c r="W175" i="21"/>
  <c r="X159" i="21"/>
  <c r="W143" i="21"/>
  <c r="W127" i="21"/>
  <c r="W111" i="21"/>
  <c r="W95" i="21"/>
  <c r="W79" i="21"/>
  <c r="W63" i="21"/>
  <c r="F44" i="23" s="1"/>
  <c r="W47" i="21"/>
  <c r="F34" i="23" s="1"/>
  <c r="W31" i="21"/>
  <c r="F24" i="23" s="1"/>
  <c r="W15" i="21"/>
  <c r="F14" i="23" s="1"/>
  <c r="X291" i="21"/>
  <c r="Z291" i="21" s="1"/>
  <c r="X326" i="21"/>
  <c r="W343" i="21"/>
  <c r="W250" i="21"/>
  <c r="W186" i="21"/>
  <c r="W138" i="21"/>
  <c r="W90" i="21"/>
  <c r="W10" i="21"/>
  <c r="F21" i="23" s="1"/>
  <c r="AA21" i="23" s="1"/>
  <c r="X239" i="21"/>
  <c r="X191" i="21"/>
  <c r="X127" i="21"/>
  <c r="X79" i="21"/>
  <c r="G12" i="23" s="1"/>
  <c r="X251" i="21"/>
  <c r="X235" i="21"/>
  <c r="X219" i="21"/>
  <c r="X203" i="21"/>
  <c r="X187" i="21"/>
  <c r="W155" i="21"/>
  <c r="X139" i="21"/>
  <c r="X123" i="21"/>
  <c r="X107" i="21"/>
  <c r="X91" i="21"/>
  <c r="X75" i="21"/>
  <c r="G20" i="23" s="1"/>
  <c r="X59" i="21"/>
  <c r="G10" i="23" s="1"/>
  <c r="X43" i="21"/>
  <c r="G42" i="23" s="1"/>
  <c r="X27" i="21"/>
  <c r="G32" i="23" s="1"/>
  <c r="X11" i="21"/>
  <c r="G22" i="23" s="1"/>
  <c r="X350" i="21"/>
  <c r="X334" i="21"/>
  <c r="X278" i="21"/>
  <c r="W262" i="21"/>
  <c r="W351" i="21"/>
  <c r="W335" i="21"/>
  <c r="X279" i="21"/>
  <c r="W258" i="21"/>
  <c r="W242" i="21"/>
  <c r="W226" i="21"/>
  <c r="W210" i="21"/>
  <c r="W194" i="21"/>
  <c r="W178" i="21"/>
  <c r="X162" i="21"/>
  <c r="W146" i="21"/>
  <c r="W130" i="21"/>
  <c r="W114" i="21"/>
  <c r="W82" i="21"/>
  <c r="W66" i="21"/>
  <c r="F35" i="23" s="1"/>
  <c r="W50" i="21"/>
  <c r="F25" i="23" s="1"/>
  <c r="W34" i="21"/>
  <c r="F15" i="23" s="1"/>
  <c r="W18" i="21"/>
  <c r="X263" i="21"/>
  <c r="X247" i="21"/>
  <c r="X231" i="21"/>
  <c r="X215" i="21"/>
  <c r="X199" i="21"/>
  <c r="X183" i="21"/>
  <c r="W167" i="21"/>
  <c r="X151" i="21"/>
  <c r="X135" i="21"/>
  <c r="X119" i="21"/>
  <c r="X103" i="21"/>
  <c r="X87" i="21"/>
  <c r="X71" i="21"/>
  <c r="G28" i="23" s="1"/>
  <c r="X55" i="21"/>
  <c r="G18" i="23" s="1"/>
  <c r="X39" i="21"/>
  <c r="G8" i="23" s="1"/>
  <c r="X23" i="21"/>
  <c r="G40" i="23" s="1"/>
  <c r="X7" i="21"/>
  <c r="G30" i="23" s="1"/>
  <c r="X342" i="21"/>
  <c r="W359" i="21"/>
  <c r="X271" i="21"/>
  <c r="W218" i="21"/>
  <c r="W122" i="21"/>
  <c r="W74" i="21"/>
  <c r="F19" i="23" s="1"/>
  <c r="AA19" i="23" s="1"/>
  <c r="W26" i="21"/>
  <c r="F31" i="23" s="1"/>
  <c r="X223" i="21"/>
  <c r="X175" i="21"/>
  <c r="X143" i="21"/>
  <c r="X95" i="21"/>
  <c r="W251" i="21"/>
  <c r="W235" i="21"/>
  <c r="W219" i="21"/>
  <c r="W203" i="21"/>
  <c r="W187" i="21"/>
  <c r="X171" i="21"/>
  <c r="X155" i="21"/>
  <c r="W139" i="21"/>
  <c r="W123" i="21"/>
  <c r="W107" i="21"/>
  <c r="W91" i="21"/>
  <c r="W75" i="21"/>
  <c r="F20" i="23" s="1"/>
  <c r="W59" i="21"/>
  <c r="W43" i="21"/>
  <c r="F42" i="23" s="1"/>
  <c r="W27" i="21"/>
  <c r="F32" i="23" s="1"/>
  <c r="W11" i="21"/>
  <c r="F22" i="23" s="1"/>
  <c r="W350" i="21"/>
  <c r="W334" i="21"/>
  <c r="W278" i="21"/>
  <c r="X262" i="21"/>
  <c r="X351" i="21"/>
  <c r="X335" i="21"/>
  <c r="W279" i="21"/>
  <c r="X258" i="21"/>
  <c r="X242" i="21"/>
  <c r="X226" i="21"/>
  <c r="X210" i="21"/>
  <c r="X194" i="21"/>
  <c r="X178" i="21"/>
  <c r="W162" i="21"/>
  <c r="X146" i="21"/>
  <c r="X130" i="21"/>
  <c r="X114" i="21"/>
  <c r="X98" i="21"/>
  <c r="X82" i="21"/>
  <c r="X66" i="21"/>
  <c r="G35" i="23" s="1"/>
  <c r="X50" i="21"/>
  <c r="G25" i="23" s="1"/>
  <c r="X34" i="21"/>
  <c r="G15" i="23" s="1"/>
  <c r="G5" i="23"/>
  <c r="W263" i="21"/>
  <c r="W247" i="21"/>
  <c r="W231" i="21"/>
  <c r="W215" i="21"/>
  <c r="W199" i="21"/>
  <c r="W183" i="21"/>
  <c r="X167" i="21"/>
  <c r="W151" i="21"/>
  <c r="W135" i="21"/>
  <c r="W119" i="21"/>
  <c r="W103" i="21"/>
  <c r="W87" i="21"/>
  <c r="W71" i="21"/>
  <c r="F28" i="23" s="1"/>
  <c r="W55" i="21"/>
  <c r="F18" i="23" s="1"/>
  <c r="W39" i="21"/>
  <c r="W23" i="21"/>
  <c r="F40" i="23" s="1"/>
  <c r="W7" i="21"/>
  <c r="F30" i="23" s="1"/>
  <c r="X314" i="21"/>
  <c r="Y314" i="21" s="1"/>
  <c r="AE314" i="21" s="1"/>
  <c r="E24" i="11"/>
  <c r="C20" i="11"/>
  <c r="C19" i="11" s="1"/>
  <c r="C18" i="11" s="1"/>
  <c r="C17" i="11" s="1"/>
  <c r="C16" i="11" s="1"/>
  <c r="C15" i="11" s="1"/>
  <c r="E24" i="18"/>
  <c r="C20" i="18"/>
  <c r="C19" i="18" s="1"/>
  <c r="C18" i="18" s="1"/>
  <c r="C17" i="18" s="1"/>
  <c r="C16" i="18" s="1"/>
  <c r="C15" i="18" s="1"/>
  <c r="Z51" i="21" l="1"/>
  <c r="H9" i="44"/>
  <c r="Y51" i="21"/>
  <c r="AE51" i="21" s="1"/>
  <c r="L26" i="23" s="1"/>
  <c r="AC51" i="21"/>
  <c r="AJ51" i="21" s="1"/>
  <c r="D6" i="46"/>
  <c r="C6" i="47"/>
  <c r="D10" i="46"/>
  <c r="C10" i="47"/>
  <c r="D9" i="46"/>
  <c r="C9" i="47"/>
  <c r="AC214" i="21"/>
  <c r="AJ214" i="21" s="1"/>
  <c r="D8" i="27" s="1"/>
  <c r="Z214" i="21"/>
  <c r="AH214" i="21" s="1"/>
  <c r="F4" i="48"/>
  <c r="G8" i="48"/>
  <c r="G10" i="48"/>
  <c r="C4" i="48"/>
  <c r="F8" i="48"/>
  <c r="C8" i="48"/>
  <c r="G9" i="48"/>
  <c r="G6" i="48"/>
  <c r="F6" i="48"/>
  <c r="F9" i="48"/>
  <c r="G4" i="48"/>
  <c r="C10" i="48"/>
  <c r="E9" i="48" s="1"/>
  <c r="C6" i="48"/>
  <c r="AA14" i="23"/>
  <c r="G8" i="46"/>
  <c r="G6" i="46"/>
  <c r="G9" i="46"/>
  <c r="G4" i="46"/>
  <c r="D8" i="45"/>
  <c r="AI83" i="21"/>
  <c r="AK83" i="21" s="1"/>
  <c r="H9" i="34"/>
  <c r="D8" i="39"/>
  <c r="D4" i="39"/>
  <c r="H9" i="42"/>
  <c r="C9" i="41"/>
  <c r="G6" i="40"/>
  <c r="G8" i="40"/>
  <c r="G4" i="40"/>
  <c r="G9" i="40"/>
  <c r="H9" i="39"/>
  <c r="Z355" i="21"/>
  <c r="AH355" i="21" s="1"/>
  <c r="H9" i="37"/>
  <c r="H9" i="36"/>
  <c r="AJ379" i="21"/>
  <c r="F10" i="29" s="1"/>
  <c r="AJ522" i="21"/>
  <c r="AN522" i="21" s="1"/>
  <c r="AJ575" i="21"/>
  <c r="F8" i="32" s="1"/>
  <c r="AJ451" i="21"/>
  <c r="F6" i="27" s="1"/>
  <c r="AJ383" i="21"/>
  <c r="AO382" i="21" s="1"/>
  <c r="AJ618" i="21"/>
  <c r="AZ618" i="21" s="1"/>
  <c r="AY618" i="21" s="1"/>
  <c r="AJ150" i="21"/>
  <c r="D6" i="32" s="1"/>
  <c r="AJ378" i="21"/>
  <c r="G10" i="28" s="1"/>
  <c r="AJ367" i="21"/>
  <c r="F4" i="29" s="1"/>
  <c r="AJ390" i="21"/>
  <c r="G6" i="29" s="1"/>
  <c r="AJ590" i="21"/>
  <c r="G6" i="32" s="1"/>
  <c r="AJ594" i="21"/>
  <c r="G8" i="32" s="1"/>
  <c r="AJ658" i="21"/>
  <c r="AZ658" i="21" s="1"/>
  <c r="AY658" i="21" s="1"/>
  <c r="AJ567" i="21"/>
  <c r="F4" i="32" s="1"/>
  <c r="AJ578" i="21"/>
  <c r="AJ462" i="21"/>
  <c r="AN462" i="21" s="1"/>
  <c r="AJ630" i="21"/>
  <c r="G6" i="31" s="1"/>
  <c r="AJ602" i="21"/>
  <c r="AN602" i="21" s="1"/>
  <c r="AJ318" i="21"/>
  <c r="AJ382" i="21"/>
  <c r="AN382" i="21" s="1"/>
  <c r="AJ419" i="21"/>
  <c r="AJ394" i="21"/>
  <c r="G8" i="29" s="1"/>
  <c r="AJ586" i="21"/>
  <c r="G4" i="32" s="1"/>
  <c r="AJ158" i="21"/>
  <c r="D10" i="32" s="1"/>
  <c r="AJ583" i="21"/>
  <c r="AO582" i="21" s="1"/>
  <c r="AJ626" i="21"/>
  <c r="G4" i="31" s="1"/>
  <c r="AJ174" i="21"/>
  <c r="D8" i="31" s="1"/>
  <c r="AJ615" i="21"/>
  <c r="F8" i="31" s="1"/>
  <c r="AJ598" i="21"/>
  <c r="G10" i="32" s="1"/>
  <c r="AJ562" i="21"/>
  <c r="AN562" i="21" s="1"/>
  <c r="AJ470" i="21"/>
  <c r="G6" i="27" s="1"/>
  <c r="AJ571" i="21"/>
  <c r="F6" i="32" s="1"/>
  <c r="AJ386" i="21"/>
  <c r="G4" i="29" s="1"/>
  <c r="AK598" i="21"/>
  <c r="G9" i="32" s="1"/>
  <c r="AK638" i="21"/>
  <c r="G9" i="31" s="1"/>
  <c r="AJ415" i="21"/>
  <c r="F8" i="30" s="1"/>
  <c r="AJ478" i="21"/>
  <c r="AZ478" i="21" s="1"/>
  <c r="AY478" i="21" s="1"/>
  <c r="AJ619" i="21"/>
  <c r="F10" i="31" s="1"/>
  <c r="AJ479" i="21"/>
  <c r="AJ611" i="21"/>
  <c r="F6" i="31" s="1"/>
  <c r="AJ459" i="21"/>
  <c r="F10" i="27" s="1"/>
  <c r="AJ498" i="21"/>
  <c r="AJ375" i="21"/>
  <c r="F8" i="29" s="1"/>
  <c r="AJ371" i="21"/>
  <c r="F6" i="29" s="1"/>
  <c r="AJ398" i="21"/>
  <c r="AZ398" i="21" s="1"/>
  <c r="AY398" i="21" s="1"/>
  <c r="AJ539" i="21"/>
  <c r="AJ474" i="21"/>
  <c r="G8" i="27" s="1"/>
  <c r="AJ166" i="21"/>
  <c r="D4" i="31" s="1"/>
  <c r="AK338" i="21"/>
  <c r="D9" i="30" s="1"/>
  <c r="AK158" i="21"/>
  <c r="D9" i="32" s="1"/>
  <c r="AK398" i="21"/>
  <c r="G9" i="29" s="1"/>
  <c r="AJ607" i="21"/>
  <c r="F4" i="31" s="1"/>
  <c r="AJ579" i="21"/>
  <c r="F10" i="32" s="1"/>
  <c r="AJ447" i="21"/>
  <c r="F4" i="27" s="1"/>
  <c r="D10" i="30"/>
  <c r="AJ638" i="21"/>
  <c r="G10" i="31" s="1"/>
  <c r="AJ418" i="21"/>
  <c r="G10" i="46" s="1"/>
  <c r="AJ455" i="21"/>
  <c r="F8" i="27" s="1"/>
  <c r="AJ466" i="21"/>
  <c r="G4" i="27" s="1"/>
  <c r="AJ442" i="21"/>
  <c r="AN442" i="21" s="1"/>
  <c r="AJ634" i="21"/>
  <c r="G8" i="31" s="1"/>
  <c r="AJ330" i="21"/>
  <c r="D6" i="30" s="1"/>
  <c r="AJ411" i="21"/>
  <c r="F6" i="30" s="1"/>
  <c r="AJ407" i="21"/>
  <c r="F4" i="30" s="1"/>
  <c r="AC246" i="21"/>
  <c r="AJ246" i="21" s="1"/>
  <c r="Z246" i="21"/>
  <c r="AH246" i="21" s="1"/>
  <c r="AA24" i="23"/>
  <c r="AZ422" i="21"/>
  <c r="AY422" i="21" s="1"/>
  <c r="AZ458" i="21"/>
  <c r="AY458" i="21" s="1"/>
  <c r="AZ298" i="21"/>
  <c r="AY298" i="21" s="1"/>
  <c r="AZ502" i="21"/>
  <c r="AY502" i="21" s="1"/>
  <c r="AZ542" i="21"/>
  <c r="AY542" i="21" s="1"/>
  <c r="AZ538" i="21"/>
  <c r="AY538" i="21" s="1"/>
  <c r="AZ642" i="21"/>
  <c r="AY642" i="21" s="1"/>
  <c r="AZ678" i="21"/>
  <c r="AY678" i="21" s="1"/>
  <c r="AZ518" i="21"/>
  <c r="AY518" i="21" s="1"/>
  <c r="AZ402" i="21"/>
  <c r="AY402" i="21" s="1"/>
  <c r="AZ362" i="21"/>
  <c r="AY362" i="21" s="1"/>
  <c r="AZ582" i="21"/>
  <c r="AY582" i="21" s="1"/>
  <c r="AZ558" i="21"/>
  <c r="AY558" i="21" s="1"/>
  <c r="AZ482" i="21"/>
  <c r="AY482" i="21" s="1"/>
  <c r="AZ622" i="21"/>
  <c r="AY622" i="21" s="1"/>
  <c r="AZ662" i="21"/>
  <c r="AY662" i="21" s="1"/>
  <c r="AZ438" i="21"/>
  <c r="AY438" i="21" s="1"/>
  <c r="AZ322" i="21"/>
  <c r="AY322" i="21" s="1"/>
  <c r="F9" i="27"/>
  <c r="AN642" i="21"/>
  <c r="AA36" i="23"/>
  <c r="D4" i="27"/>
  <c r="AO522" i="21"/>
  <c r="AN422" i="21"/>
  <c r="AN458" i="21"/>
  <c r="AN298" i="21"/>
  <c r="AN502" i="21"/>
  <c r="AO422" i="21"/>
  <c r="AO498" i="21"/>
  <c r="AN542" i="21"/>
  <c r="AO602" i="21"/>
  <c r="AN538" i="21"/>
  <c r="AN678" i="21"/>
  <c r="AN518" i="21"/>
  <c r="AN402" i="21"/>
  <c r="AO622" i="21"/>
  <c r="AO658" i="21"/>
  <c r="AO662" i="21"/>
  <c r="AO482" i="21"/>
  <c r="AN362" i="21"/>
  <c r="AN582" i="21"/>
  <c r="AO298" i="21"/>
  <c r="AO518" i="21"/>
  <c r="AO322" i="21"/>
  <c r="AO462" i="21"/>
  <c r="AO442" i="21"/>
  <c r="AN558" i="21"/>
  <c r="AO438" i="21"/>
  <c r="AO642" i="21"/>
  <c r="AN482" i="21"/>
  <c r="AN622" i="21"/>
  <c r="AN662" i="21"/>
  <c r="AN438" i="21"/>
  <c r="AO362" i="21"/>
  <c r="AO542" i="21"/>
  <c r="AO402" i="21"/>
  <c r="AO558" i="21"/>
  <c r="AO562" i="21"/>
  <c r="AN322" i="21"/>
  <c r="AO678" i="21"/>
  <c r="AO502" i="21"/>
  <c r="F38" i="23"/>
  <c r="AA38" i="23" s="1"/>
  <c r="AC3" i="21"/>
  <c r="AJ3" i="21" s="1"/>
  <c r="J17" i="23"/>
  <c r="Y17" i="23" s="1"/>
  <c r="J37" i="23"/>
  <c r="Y37" i="23" s="1"/>
  <c r="J27" i="23"/>
  <c r="Y27" i="23" s="1"/>
  <c r="Q43" i="23"/>
  <c r="AK43" i="23" s="1"/>
  <c r="J29" i="23"/>
  <c r="Y29" i="23" s="1"/>
  <c r="AA42" i="23"/>
  <c r="J43" i="23"/>
  <c r="Y43" i="23" s="1"/>
  <c r="J26" i="23"/>
  <c r="Y26" i="23" s="1"/>
  <c r="J23" i="23"/>
  <c r="Y23" i="23" s="1"/>
  <c r="J7" i="23"/>
  <c r="Y7" i="23" s="1"/>
  <c r="J13" i="23"/>
  <c r="Y13" i="23" s="1"/>
  <c r="J11" i="23"/>
  <c r="Y11" i="23" s="1"/>
  <c r="J39" i="23"/>
  <c r="Y39" i="23" s="1"/>
  <c r="J33" i="23"/>
  <c r="Y33" i="23" s="1"/>
  <c r="J6" i="23"/>
  <c r="Y6" i="23" s="1"/>
  <c r="Q37" i="23"/>
  <c r="AI37" i="23" s="1"/>
  <c r="Q39" i="23"/>
  <c r="AK39" i="23" s="1"/>
  <c r="AI123" i="21"/>
  <c r="AK123" i="21" s="1"/>
  <c r="AI138" i="21"/>
  <c r="AK138" i="21" s="1"/>
  <c r="D9" i="42" s="1"/>
  <c r="AA16" i="23"/>
  <c r="AI203" i="21"/>
  <c r="AK203" i="21" s="1"/>
  <c r="AA28" i="23"/>
  <c r="AA44" i="23"/>
  <c r="AC86" i="21"/>
  <c r="AJ86" i="21" s="1"/>
  <c r="D4" i="28" s="1"/>
  <c r="AA30" i="23"/>
  <c r="AA32" i="23"/>
  <c r="AI103" i="21"/>
  <c r="AA34" i="23"/>
  <c r="AA22" i="23"/>
  <c r="AA20" i="23"/>
  <c r="AA31" i="23"/>
  <c r="AA40" i="23"/>
  <c r="AA25" i="23"/>
  <c r="AA35" i="23"/>
  <c r="AA41" i="23"/>
  <c r="AI23" i="21"/>
  <c r="AK23" i="21" s="1"/>
  <c r="Z86" i="21"/>
  <c r="AH86" i="21" s="1"/>
  <c r="AI162" i="21"/>
  <c r="AK162" i="21" s="1"/>
  <c r="AI43" i="21"/>
  <c r="AK43" i="21" s="1"/>
  <c r="AI3" i="21"/>
  <c r="AK3" i="21" s="1"/>
  <c r="AI122" i="21"/>
  <c r="AK122" i="21" s="1"/>
  <c r="AA18" i="23"/>
  <c r="AI243" i="21"/>
  <c r="AK243" i="21" s="1"/>
  <c r="AA15" i="23"/>
  <c r="AI258" i="21"/>
  <c r="AK258" i="21" s="1"/>
  <c r="AI262" i="21"/>
  <c r="AK262" i="21" s="1"/>
  <c r="AI343" i="21"/>
  <c r="AK343" i="21" s="1"/>
  <c r="AI223" i="21"/>
  <c r="AI199" i="21"/>
  <c r="AI63" i="21"/>
  <c r="AK63" i="21" s="1"/>
  <c r="AI358" i="21"/>
  <c r="AK358" i="21" s="1"/>
  <c r="D9" i="50" s="1"/>
  <c r="AI263" i="21"/>
  <c r="AK263" i="21" s="1"/>
  <c r="AI279" i="21"/>
  <c r="AK279" i="21" s="1"/>
  <c r="C9" i="37" s="1"/>
  <c r="AI278" i="21"/>
  <c r="AK278" i="21" s="1"/>
  <c r="F8" i="23"/>
  <c r="AA8" i="23" s="1"/>
  <c r="AI39" i="21"/>
  <c r="AK39" i="21" s="1"/>
  <c r="AI119" i="21"/>
  <c r="AI183" i="21"/>
  <c r="F10" i="23"/>
  <c r="AA10" i="23" s="1"/>
  <c r="AI59" i="21"/>
  <c r="AK59" i="21" s="1"/>
  <c r="AI218" i="21"/>
  <c r="AI239" i="21"/>
  <c r="AI342" i="21"/>
  <c r="AK342" i="21" s="1"/>
  <c r="AI163" i="21"/>
  <c r="AK163" i="21" s="1"/>
  <c r="AI98" i="21"/>
  <c r="AK98" i="21" s="1"/>
  <c r="D9" i="28" s="1"/>
  <c r="AI139" i="21"/>
  <c r="F5" i="23"/>
  <c r="AA5" i="23" s="1"/>
  <c r="AI18" i="21"/>
  <c r="AK18" i="21" s="1"/>
  <c r="AI82" i="21"/>
  <c r="AK82" i="21" s="1"/>
  <c r="AI42" i="21"/>
  <c r="AK42" i="21" s="1"/>
  <c r="AI202" i="21"/>
  <c r="AK202" i="21" s="1"/>
  <c r="AI219" i="21"/>
  <c r="AK219" i="21" s="1"/>
  <c r="C9" i="44" s="1"/>
  <c r="AC359" i="21"/>
  <c r="AJ359" i="21" s="1"/>
  <c r="C10" i="36" s="1"/>
  <c r="AI359" i="21"/>
  <c r="AK359" i="21" s="1"/>
  <c r="AI178" i="21"/>
  <c r="AI242" i="21"/>
  <c r="AK242" i="21" s="1"/>
  <c r="F12" i="23"/>
  <c r="AA12" i="23" s="1"/>
  <c r="AI79" i="21"/>
  <c r="AI143" i="21"/>
  <c r="AI259" i="21"/>
  <c r="AK259" i="21" s="1"/>
  <c r="C9" i="39" s="1"/>
  <c r="AI159" i="21"/>
  <c r="AK159" i="21" s="1"/>
  <c r="F9" i="23"/>
  <c r="AA9" i="23" s="1"/>
  <c r="AI58" i="21"/>
  <c r="AK58" i="21" s="1"/>
  <c r="AI302" i="21"/>
  <c r="AK302" i="21" s="1"/>
  <c r="AI282" i="21"/>
  <c r="AK282" i="21" s="1"/>
  <c r="AI318" i="21"/>
  <c r="AK318" i="21" s="1"/>
  <c r="D9" i="47" s="1"/>
  <c r="AC282" i="21"/>
  <c r="AC294" i="21"/>
  <c r="AJ294" i="21" s="1"/>
  <c r="AC286" i="21"/>
  <c r="AJ286" i="21" s="1"/>
  <c r="AC314" i="21"/>
  <c r="AJ314" i="21" s="1"/>
  <c r="D8" i="47" s="1"/>
  <c r="Z318" i="21"/>
  <c r="AH318" i="21" s="1"/>
  <c r="AH291" i="21"/>
  <c r="AF291" i="21"/>
  <c r="AI291" i="21" s="1"/>
  <c r="AF310" i="21"/>
  <c r="AI310" i="21" s="1"/>
  <c r="AK310" i="21" s="1"/>
  <c r="D5" i="47" s="1"/>
  <c r="AH310" i="21"/>
  <c r="Y7" i="21"/>
  <c r="AE7" i="21" s="1"/>
  <c r="L30" i="23" s="1"/>
  <c r="Z7" i="21"/>
  <c r="AC7" i="21"/>
  <c r="AJ7" i="21" s="1"/>
  <c r="Y199" i="21"/>
  <c r="AE199" i="21" s="1"/>
  <c r="Z199" i="21"/>
  <c r="AC199" i="21"/>
  <c r="Y75" i="21"/>
  <c r="AE75" i="21" s="1"/>
  <c r="L20" i="23" s="1"/>
  <c r="Z75" i="21"/>
  <c r="AC75" i="21"/>
  <c r="AJ75" i="21" s="1"/>
  <c r="Y186" i="21"/>
  <c r="AE186" i="21" s="1"/>
  <c r="Z186" i="21"/>
  <c r="AC186" i="21"/>
  <c r="AJ186" i="21" s="1"/>
  <c r="D4" i="29" s="1"/>
  <c r="Y127" i="21"/>
  <c r="AE127" i="21" s="1"/>
  <c r="Z127" i="21"/>
  <c r="AC127" i="21"/>
  <c r="Y115" i="21"/>
  <c r="AE115" i="21" s="1"/>
  <c r="Z115" i="21"/>
  <c r="AC115" i="21"/>
  <c r="AJ115" i="21" s="1"/>
  <c r="C8" i="42" s="1"/>
  <c r="Y171" i="21"/>
  <c r="AE171" i="21" s="1"/>
  <c r="Z171" i="21"/>
  <c r="AC171" i="21"/>
  <c r="AJ171" i="21" s="1"/>
  <c r="C6" i="43" s="1"/>
  <c r="AC302" i="21"/>
  <c r="Y291" i="21"/>
  <c r="AE291" i="21" s="1"/>
  <c r="AH483" i="21"/>
  <c r="AF483" i="21"/>
  <c r="AH458" i="21"/>
  <c r="AF458" i="21"/>
  <c r="AF490" i="21"/>
  <c r="AI490" i="21" s="1"/>
  <c r="AK490" i="21" s="1"/>
  <c r="G5" i="47" s="1"/>
  <c r="AH490" i="21"/>
  <c r="AH610" i="21"/>
  <c r="AF610" i="21"/>
  <c r="AI610" i="21" s="1"/>
  <c r="AK610" i="21" s="1"/>
  <c r="G5" i="35" s="1"/>
  <c r="AH198" i="21"/>
  <c r="AF198" i="21"/>
  <c r="AH378" i="21"/>
  <c r="AF378" i="21"/>
  <c r="Y310" i="21"/>
  <c r="AE310" i="21" s="1"/>
  <c r="AH454" i="21"/>
  <c r="AF454" i="21"/>
  <c r="AI454" i="21" s="1"/>
  <c r="AK454" i="21" s="1"/>
  <c r="G7" i="41" s="1"/>
  <c r="AF658" i="21"/>
  <c r="AH658" i="21"/>
  <c r="AH46" i="21"/>
  <c r="O33" i="23" s="1"/>
  <c r="AF46" i="21"/>
  <c r="M33" i="23" s="1"/>
  <c r="AF110" i="21"/>
  <c r="AI110" i="21" s="1"/>
  <c r="AK110" i="21" s="1"/>
  <c r="D5" i="41" s="1"/>
  <c r="AH110" i="21"/>
  <c r="AF671" i="21"/>
  <c r="AI671" i="21" s="1"/>
  <c r="AH671" i="21"/>
  <c r="AF450" i="21"/>
  <c r="AI450" i="21" s="1"/>
  <c r="AK450" i="21" s="1"/>
  <c r="G5" i="41" s="1"/>
  <c r="AH450" i="21"/>
  <c r="AH578" i="21"/>
  <c r="AF578" i="21"/>
  <c r="AF339" i="21"/>
  <c r="AH339" i="21"/>
  <c r="AF570" i="21"/>
  <c r="AI570" i="21" s="1"/>
  <c r="AK570" i="21" s="1"/>
  <c r="AH570" i="21"/>
  <c r="AF591" i="21"/>
  <c r="AI591" i="21" s="1"/>
  <c r="AH591" i="21"/>
  <c r="AH499" i="21"/>
  <c r="AF499" i="21"/>
  <c r="AH667" i="21"/>
  <c r="AF667" i="21"/>
  <c r="AI667" i="21" s="1"/>
  <c r="AF410" i="21"/>
  <c r="AI410" i="21" s="1"/>
  <c r="AK410" i="21" s="1"/>
  <c r="AH410" i="21"/>
  <c r="AF602" i="21"/>
  <c r="AH602" i="21"/>
  <c r="AF19" i="21"/>
  <c r="M6" i="23" s="1"/>
  <c r="AH19" i="21"/>
  <c r="O6" i="23" s="1"/>
  <c r="AF274" i="21"/>
  <c r="AI274" i="21" s="1"/>
  <c r="AK274" i="21" s="1"/>
  <c r="AH274" i="21"/>
  <c r="AF303" i="21"/>
  <c r="AH303" i="21"/>
  <c r="AH606" i="21"/>
  <c r="AF606" i="21"/>
  <c r="AI606" i="21" s="1"/>
  <c r="AK606" i="21" s="1"/>
  <c r="G3" i="35" s="1"/>
  <c r="AF643" i="21"/>
  <c r="AH643" i="21"/>
  <c r="AF482" i="21"/>
  <c r="AH482" i="21"/>
  <c r="AF642" i="21"/>
  <c r="AH642" i="21"/>
  <c r="Y23" i="21"/>
  <c r="AE23" i="21" s="1"/>
  <c r="L40" i="23" s="1"/>
  <c r="Z23" i="21"/>
  <c r="AC23" i="21"/>
  <c r="AJ23" i="21" s="1"/>
  <c r="Y87" i="21"/>
  <c r="AE87" i="21" s="1"/>
  <c r="Z87" i="21"/>
  <c r="AC87" i="21"/>
  <c r="AJ87" i="21" s="1"/>
  <c r="Y151" i="21"/>
  <c r="AE151" i="21" s="1"/>
  <c r="Z151" i="21"/>
  <c r="AC151" i="21"/>
  <c r="Y215" i="21"/>
  <c r="AE215" i="21" s="1"/>
  <c r="Z215" i="21"/>
  <c r="AC215" i="21"/>
  <c r="AJ215" i="21" s="1"/>
  <c r="C8" i="44" s="1"/>
  <c r="Y279" i="21"/>
  <c r="AE279" i="21" s="1"/>
  <c r="Z279" i="21"/>
  <c r="AC279" i="21"/>
  <c r="AJ279" i="21" s="1"/>
  <c r="C10" i="37" s="1"/>
  <c r="Y278" i="21"/>
  <c r="AE278" i="21" s="1"/>
  <c r="Z278" i="21"/>
  <c r="AC278" i="21"/>
  <c r="AJ278" i="21" s="1"/>
  <c r="Y27" i="21"/>
  <c r="AE27" i="21" s="1"/>
  <c r="L32" i="23" s="1"/>
  <c r="Z27" i="21"/>
  <c r="AC27" i="21"/>
  <c r="AJ27" i="21" s="1"/>
  <c r="Y91" i="21"/>
  <c r="AE91" i="21" s="1"/>
  <c r="Z91" i="21"/>
  <c r="AC91" i="21"/>
  <c r="AJ91" i="21" s="1"/>
  <c r="Y219" i="21"/>
  <c r="AE219" i="21" s="1"/>
  <c r="Z219" i="21"/>
  <c r="AC219" i="21"/>
  <c r="AJ219" i="21" s="1"/>
  <c r="C10" i="44" s="1"/>
  <c r="Y74" i="21"/>
  <c r="AE74" i="21" s="1"/>
  <c r="L19" i="23" s="1"/>
  <c r="Z74" i="21"/>
  <c r="AC74" i="21"/>
  <c r="AJ74" i="21" s="1"/>
  <c r="Y359" i="21"/>
  <c r="AE359" i="21" s="1"/>
  <c r="Z359" i="21"/>
  <c r="Y167" i="21"/>
  <c r="AE167" i="21" s="1"/>
  <c r="Z167" i="21"/>
  <c r="AC167" i="21"/>
  <c r="AJ167" i="21" s="1"/>
  <c r="C4" i="43" s="1"/>
  <c r="Y34" i="21"/>
  <c r="AE34" i="21" s="1"/>
  <c r="L15" i="23" s="1"/>
  <c r="Z34" i="21"/>
  <c r="AC34" i="21"/>
  <c r="AJ34" i="21" s="1"/>
  <c r="Y114" i="21"/>
  <c r="AE114" i="21" s="1"/>
  <c r="AC114" i="21"/>
  <c r="AJ114" i="21" s="1"/>
  <c r="D8" i="41" s="1"/>
  <c r="Z114" i="21"/>
  <c r="Y178" i="21"/>
  <c r="AE178" i="21" s="1"/>
  <c r="Z178" i="21"/>
  <c r="AC178" i="21"/>
  <c r="AJ178" i="21" s="1"/>
  <c r="Y242" i="21"/>
  <c r="AE242" i="21" s="1"/>
  <c r="Z242" i="21"/>
  <c r="AC242" i="21"/>
  <c r="AJ242" i="21" s="1"/>
  <c r="Y351" i="21"/>
  <c r="AE351" i="21" s="1"/>
  <c r="Z351" i="21"/>
  <c r="AC351" i="21"/>
  <c r="AJ351" i="21" s="1"/>
  <c r="C6" i="36" s="1"/>
  <c r="Y10" i="21"/>
  <c r="AE10" i="21" s="1"/>
  <c r="L21" i="23" s="1"/>
  <c r="Z10" i="21"/>
  <c r="AC10" i="21"/>
  <c r="AJ10" i="21" s="1"/>
  <c r="Y250" i="21"/>
  <c r="AE250" i="21" s="1"/>
  <c r="Z250" i="21"/>
  <c r="AC250" i="21"/>
  <c r="AJ250" i="21" s="1"/>
  <c r="Y15" i="21"/>
  <c r="AE15" i="21" s="1"/>
  <c r="L14" i="23" s="1"/>
  <c r="Z15" i="21"/>
  <c r="AC15" i="21"/>
  <c r="AJ15" i="21" s="1"/>
  <c r="Y79" i="21"/>
  <c r="AE79" i="21" s="1"/>
  <c r="L12" i="23" s="1"/>
  <c r="Z79" i="21"/>
  <c r="AC79" i="21"/>
  <c r="AJ79" i="21" s="1"/>
  <c r="Y143" i="21"/>
  <c r="AE143" i="21" s="1"/>
  <c r="Z143" i="21"/>
  <c r="AC143" i="21"/>
  <c r="Y207" i="21"/>
  <c r="AE207" i="21" s="1"/>
  <c r="Z207" i="21"/>
  <c r="AC207" i="21"/>
  <c r="AJ207" i="21" s="1"/>
  <c r="C4" i="44" s="1"/>
  <c r="Y271" i="21"/>
  <c r="AE271" i="21" s="1"/>
  <c r="Z271" i="21"/>
  <c r="AC271" i="21"/>
  <c r="AJ271" i="21" s="1"/>
  <c r="C6" i="37" s="1"/>
  <c r="Y67" i="21"/>
  <c r="AE67" i="21" s="1"/>
  <c r="L36" i="23" s="1"/>
  <c r="Z67" i="21"/>
  <c r="AC67" i="21"/>
  <c r="AJ67" i="21" s="1"/>
  <c r="Y131" i="21"/>
  <c r="AE131" i="21" s="1"/>
  <c r="Z131" i="21"/>
  <c r="AC131" i="21"/>
  <c r="Y195" i="21"/>
  <c r="AE195" i="21" s="1"/>
  <c r="Z195" i="21"/>
  <c r="AC195" i="21"/>
  <c r="AJ195" i="21" s="1"/>
  <c r="Y259" i="21"/>
  <c r="AE259" i="21" s="1"/>
  <c r="Z259" i="21"/>
  <c r="AC259" i="21"/>
  <c r="AJ259" i="21" s="1"/>
  <c r="C10" i="39" s="1"/>
  <c r="Y159" i="21"/>
  <c r="AE159" i="21" s="1"/>
  <c r="Z159" i="21"/>
  <c r="AC159" i="21"/>
  <c r="AJ159" i="21" s="1"/>
  <c r="Y58" i="21"/>
  <c r="AE58" i="21" s="1"/>
  <c r="L9" i="23" s="1"/>
  <c r="Z58" i="21"/>
  <c r="AC58" i="21"/>
  <c r="AJ58" i="21" s="1"/>
  <c r="Y234" i="21"/>
  <c r="AE234" i="21" s="1"/>
  <c r="Z234" i="21"/>
  <c r="AC234" i="21"/>
  <c r="AJ234" i="21" s="1"/>
  <c r="D8" i="44" s="1"/>
  <c r="Z302" i="21"/>
  <c r="AF379" i="21"/>
  <c r="AH379" i="21"/>
  <c r="AF522" i="21"/>
  <c r="AH522" i="21"/>
  <c r="AF575" i="21"/>
  <c r="AI575" i="21" s="1"/>
  <c r="AK575" i="21" s="1"/>
  <c r="AH575" i="21"/>
  <c r="AH366" i="21"/>
  <c r="AF366" i="21"/>
  <c r="AI366" i="21" s="1"/>
  <c r="AK366" i="21" s="1"/>
  <c r="G3" i="28" s="1"/>
  <c r="AF451" i="21"/>
  <c r="AI451" i="21" s="1"/>
  <c r="AH451" i="21"/>
  <c r="AF414" i="21"/>
  <c r="AI414" i="21" s="1"/>
  <c r="AK414" i="21" s="1"/>
  <c r="AH414" i="21"/>
  <c r="AF515" i="21"/>
  <c r="AI515" i="21" s="1"/>
  <c r="AH515" i="21"/>
  <c r="AF383" i="21"/>
  <c r="AH383" i="21"/>
  <c r="AH426" i="21"/>
  <c r="AF426" i="21"/>
  <c r="AI426" i="21" s="1"/>
  <c r="AK426" i="21" s="1"/>
  <c r="G3" i="33" s="1"/>
  <c r="AF322" i="21"/>
  <c r="AH322" i="21"/>
  <c r="AH190" i="21"/>
  <c r="AF190" i="21"/>
  <c r="AI190" i="21" s="1"/>
  <c r="AK190" i="21" s="1"/>
  <c r="D5" i="29" s="1"/>
  <c r="Z294" i="21"/>
  <c r="AF319" i="21"/>
  <c r="AH319" i="21"/>
  <c r="AH638" i="21"/>
  <c r="AF638" i="21"/>
  <c r="AH475" i="21"/>
  <c r="AF475" i="21"/>
  <c r="AI475" i="21" s="1"/>
  <c r="AH150" i="21"/>
  <c r="AF150" i="21"/>
  <c r="AI150" i="21" s="1"/>
  <c r="AH611" i="21"/>
  <c r="AF611" i="21"/>
  <c r="AI611" i="21" s="1"/>
  <c r="AK611" i="21" s="1"/>
  <c r="AF510" i="21"/>
  <c r="AI510" i="21" s="1"/>
  <c r="AK510" i="21" s="1"/>
  <c r="G5" i="34" s="1"/>
  <c r="H5" i="34" s="1"/>
  <c r="AH510" i="21"/>
  <c r="AH519" i="21"/>
  <c r="AF519" i="21"/>
  <c r="Z282" i="21"/>
  <c r="AF395" i="21"/>
  <c r="AI395" i="21" s="1"/>
  <c r="AH395" i="21"/>
  <c r="AF422" i="21"/>
  <c r="AH422" i="21"/>
  <c r="AH427" i="21"/>
  <c r="AF427" i="21"/>
  <c r="AI427" i="21" s="1"/>
  <c r="AF627" i="21"/>
  <c r="AI627" i="21" s="1"/>
  <c r="AK627" i="21" s="1"/>
  <c r="F3" i="39" s="1"/>
  <c r="H3" i="39" s="1"/>
  <c r="AH627" i="21"/>
  <c r="AH455" i="21"/>
  <c r="AF455" i="21"/>
  <c r="AI455" i="21" s="1"/>
  <c r="AF466" i="21"/>
  <c r="AI466" i="21" s="1"/>
  <c r="AH466" i="21"/>
  <c r="AH498" i="21"/>
  <c r="AF498" i="21"/>
  <c r="AH626" i="21"/>
  <c r="AF626" i="21"/>
  <c r="AI626" i="21" s="1"/>
  <c r="AF30" i="21"/>
  <c r="M23" i="23" s="1"/>
  <c r="AH30" i="21"/>
  <c r="O23" i="23" s="1"/>
  <c r="AF94" i="21"/>
  <c r="AI94" i="21" s="1"/>
  <c r="AK94" i="21" s="1"/>
  <c r="AH94" i="21"/>
  <c r="AF174" i="21"/>
  <c r="AI174" i="21" s="1"/>
  <c r="AH174" i="21"/>
  <c r="AF266" i="21"/>
  <c r="AI266" i="21" s="1"/>
  <c r="AK266" i="21" s="1"/>
  <c r="AH266" i="21"/>
  <c r="AH306" i="21"/>
  <c r="AF306" i="21"/>
  <c r="AI306" i="21" s="1"/>
  <c r="AK306" i="21" s="1"/>
  <c r="D3" i="47" s="1"/>
  <c r="AF566" i="21"/>
  <c r="AI566" i="21" s="1"/>
  <c r="AK566" i="21" s="1"/>
  <c r="AH566" i="21"/>
  <c r="AF674" i="21"/>
  <c r="AI674" i="21" s="1"/>
  <c r="AK674" i="21" s="1"/>
  <c r="G7" i="43" s="1"/>
  <c r="AH674" i="21"/>
  <c r="AF38" i="21"/>
  <c r="M7" i="23" s="1"/>
  <c r="AH38" i="21"/>
  <c r="O7" i="23" s="1"/>
  <c r="AF230" i="21"/>
  <c r="AI230" i="21" s="1"/>
  <c r="AK230" i="21" s="1"/>
  <c r="D5" i="44" s="1"/>
  <c r="AH230" i="21"/>
  <c r="Z286" i="21"/>
  <c r="Y318" i="21"/>
  <c r="AE318" i="21" s="1"/>
  <c r="AH555" i="21"/>
  <c r="AF555" i="21"/>
  <c r="AI555" i="21" s="1"/>
  <c r="Z314" i="21"/>
  <c r="AF403" i="21"/>
  <c r="AH403" i="21"/>
  <c r="AF430" i="21"/>
  <c r="AI430" i="21" s="1"/>
  <c r="AK430" i="21" s="1"/>
  <c r="G5" i="33" s="1"/>
  <c r="AH430" i="21"/>
  <c r="AF435" i="21"/>
  <c r="AI435" i="21" s="1"/>
  <c r="AH435" i="21"/>
  <c r="AF635" i="21"/>
  <c r="AI635" i="21" s="1"/>
  <c r="AH635" i="21"/>
  <c r="AF374" i="21"/>
  <c r="AI374" i="21" s="1"/>
  <c r="AK374" i="21" s="1"/>
  <c r="G7" i="28" s="1"/>
  <c r="AH374" i="21"/>
  <c r="AF562" i="21"/>
  <c r="AH562" i="21"/>
  <c r="AH267" i="21"/>
  <c r="AF267" i="21"/>
  <c r="AI267" i="21" s="1"/>
  <c r="AF362" i="21"/>
  <c r="AH362" i="21"/>
  <c r="AF470" i="21"/>
  <c r="AI470" i="21" s="1"/>
  <c r="AH470" i="21"/>
  <c r="AF571" i="21"/>
  <c r="AI571" i="21" s="1"/>
  <c r="AK571" i="21" s="1"/>
  <c r="AH571" i="21"/>
  <c r="AF386" i="21"/>
  <c r="AI386" i="21" s="1"/>
  <c r="AK386" i="21" s="1"/>
  <c r="AH386" i="21"/>
  <c r="AH70" i="21"/>
  <c r="O27" i="23" s="1"/>
  <c r="AF70" i="21"/>
  <c r="M27" i="23" s="1"/>
  <c r="Y135" i="21"/>
  <c r="AE135" i="21" s="1"/>
  <c r="Z135" i="21"/>
  <c r="AC135" i="21"/>
  <c r="Y139" i="21"/>
  <c r="AE139" i="21" s="1"/>
  <c r="Z139" i="21"/>
  <c r="AC139" i="21"/>
  <c r="Y26" i="21"/>
  <c r="AE26" i="21" s="1"/>
  <c r="L31" i="23" s="1"/>
  <c r="Z26" i="21"/>
  <c r="AC26" i="21"/>
  <c r="AJ26" i="21" s="1"/>
  <c r="Y18" i="21"/>
  <c r="AE18" i="21" s="1"/>
  <c r="L5" i="23" s="1"/>
  <c r="AC18" i="21"/>
  <c r="Z18" i="21"/>
  <c r="Y226" i="21"/>
  <c r="AE226" i="21" s="1"/>
  <c r="Z226" i="21"/>
  <c r="AC226" i="21"/>
  <c r="AJ226" i="21" s="1"/>
  <c r="D4" i="44" s="1"/>
  <c r="Y63" i="21"/>
  <c r="AE63" i="21" s="1"/>
  <c r="L44" i="23" s="1"/>
  <c r="Z63" i="21"/>
  <c r="AC63" i="21"/>
  <c r="AJ63" i="21" s="1"/>
  <c r="Y255" i="21"/>
  <c r="AE255" i="21" s="1"/>
  <c r="Z255" i="21"/>
  <c r="AC255" i="21"/>
  <c r="AJ255" i="21" s="1"/>
  <c r="C8" i="39" s="1"/>
  <c r="Y358" i="21"/>
  <c r="AE358" i="21" s="1"/>
  <c r="Z358" i="21"/>
  <c r="AC358" i="21"/>
  <c r="AJ358" i="21" s="1"/>
  <c r="D10" i="50" s="1"/>
  <c r="E9" i="50" s="1"/>
  <c r="Y243" i="21"/>
  <c r="AE243" i="21" s="1"/>
  <c r="Z243" i="21"/>
  <c r="AC243" i="21"/>
  <c r="AJ243" i="21" s="1"/>
  <c r="Y202" i="21"/>
  <c r="AE202" i="21" s="1"/>
  <c r="Z202" i="21"/>
  <c r="AC202" i="21"/>
  <c r="AJ202" i="21" s="1"/>
  <c r="Y270" i="21"/>
  <c r="AE270" i="21" s="1"/>
  <c r="Z270" i="21"/>
  <c r="AC270" i="21"/>
  <c r="AJ270" i="21" s="1"/>
  <c r="AF607" i="21"/>
  <c r="AI607" i="21" s="1"/>
  <c r="AK607" i="21" s="1"/>
  <c r="F3" i="31" s="1"/>
  <c r="AH607" i="21"/>
  <c r="AF307" i="21"/>
  <c r="AI307" i="21" s="1"/>
  <c r="AH307" i="21"/>
  <c r="AF579" i="21"/>
  <c r="AH579" i="21"/>
  <c r="AF447" i="21"/>
  <c r="AI447" i="21" s="1"/>
  <c r="AH447" i="21"/>
  <c r="AF222" i="21"/>
  <c r="AH222" i="21"/>
  <c r="AH439" i="21"/>
  <c r="AF439" i="21"/>
  <c r="AH6" i="21"/>
  <c r="O29" i="23" s="1"/>
  <c r="AF6" i="21"/>
  <c r="M29" i="23" s="1"/>
  <c r="AF583" i="21"/>
  <c r="AH583" i="21"/>
  <c r="AF486" i="21"/>
  <c r="AI486" i="21" s="1"/>
  <c r="AK486" i="21" s="1"/>
  <c r="G3" i="47" s="1"/>
  <c r="AH486" i="21"/>
  <c r="AF622" i="21"/>
  <c r="AH622" i="21"/>
  <c r="AH567" i="21"/>
  <c r="AF567" i="21"/>
  <c r="AI567" i="21" s="1"/>
  <c r="AK567" i="21" s="1"/>
  <c r="Y162" i="21"/>
  <c r="AE162" i="21" s="1"/>
  <c r="Z162" i="21"/>
  <c r="AC162" i="21"/>
  <c r="AJ162" i="21" s="1"/>
  <c r="Y43" i="21"/>
  <c r="AE43" i="21" s="1"/>
  <c r="L42" i="23" s="1"/>
  <c r="Z43" i="21"/>
  <c r="AC43" i="21"/>
  <c r="AJ43" i="21" s="1"/>
  <c r="Y50" i="21"/>
  <c r="AE50" i="21" s="1"/>
  <c r="L25" i="23" s="1"/>
  <c r="Z50" i="21"/>
  <c r="AC50" i="21"/>
  <c r="AJ50" i="21" s="1"/>
  <c r="Y130" i="21"/>
  <c r="AE130" i="21" s="1"/>
  <c r="Z130" i="21"/>
  <c r="AC130" i="21"/>
  <c r="AJ130" i="21" s="1"/>
  <c r="D6" i="42" s="1"/>
  <c r="Y194" i="21"/>
  <c r="AE194" i="21" s="1"/>
  <c r="AC194" i="21"/>
  <c r="AJ194" i="21" s="1"/>
  <c r="D8" i="29" s="1"/>
  <c r="Z194" i="21"/>
  <c r="Y258" i="21"/>
  <c r="AE258" i="21" s="1"/>
  <c r="Z258" i="21"/>
  <c r="AC258" i="21"/>
  <c r="AJ258" i="21" s="1"/>
  <c r="Y262" i="21"/>
  <c r="AE262" i="21" s="1"/>
  <c r="Z262" i="21"/>
  <c r="AC262" i="21"/>
  <c r="AJ262" i="21" s="1"/>
  <c r="Y90" i="21"/>
  <c r="AE90" i="21" s="1"/>
  <c r="Z90" i="21"/>
  <c r="AC90" i="21"/>
  <c r="AJ90" i="21" s="1"/>
  <c r="D6" i="28" s="1"/>
  <c r="Y343" i="21"/>
  <c r="AE343" i="21" s="1"/>
  <c r="Z343" i="21"/>
  <c r="AC343" i="21"/>
  <c r="AJ343" i="21" s="1"/>
  <c r="Y31" i="21"/>
  <c r="AE31" i="21" s="1"/>
  <c r="L24" i="23" s="1"/>
  <c r="Z31" i="21"/>
  <c r="AC31" i="21"/>
  <c r="AJ31" i="21" s="1"/>
  <c r="Y95" i="21"/>
  <c r="AE95" i="21" s="1"/>
  <c r="Z95" i="21"/>
  <c r="AC95" i="21"/>
  <c r="AJ95" i="21" s="1"/>
  <c r="Y223" i="21"/>
  <c r="AE223" i="21" s="1"/>
  <c r="Z223" i="21"/>
  <c r="AC223" i="21"/>
  <c r="Y326" i="21"/>
  <c r="AE326" i="21" s="1"/>
  <c r="Z326" i="21"/>
  <c r="AC326" i="21"/>
  <c r="Y83" i="21"/>
  <c r="AE83" i="21" s="1"/>
  <c r="Z83" i="21"/>
  <c r="AC83" i="21"/>
  <c r="AJ83" i="21" s="1"/>
  <c r="Y147" i="21"/>
  <c r="AE147" i="21" s="1"/>
  <c r="Z147" i="21"/>
  <c r="AC147" i="21"/>
  <c r="Y211" i="21"/>
  <c r="AE211" i="21" s="1"/>
  <c r="Z211" i="21"/>
  <c r="AC211" i="21"/>
  <c r="AJ211" i="21" s="1"/>
  <c r="C6" i="44" s="1"/>
  <c r="Y106" i="21"/>
  <c r="AE106" i="21" s="1"/>
  <c r="Z106" i="21"/>
  <c r="AC106" i="21"/>
  <c r="AJ106" i="21" s="1"/>
  <c r="D4" i="41" s="1"/>
  <c r="Y327" i="21"/>
  <c r="AE327" i="21" s="1"/>
  <c r="Z327" i="21"/>
  <c r="AC327" i="21"/>
  <c r="AJ327" i="21" s="1"/>
  <c r="C4" i="50" s="1"/>
  <c r="Y3" i="21"/>
  <c r="AE3" i="21" s="1"/>
  <c r="L38" i="23" s="1"/>
  <c r="Z3" i="21"/>
  <c r="AC291" i="21"/>
  <c r="AJ291" i="21" s="1"/>
  <c r="AF559" i="21"/>
  <c r="AH559" i="21"/>
  <c r="AF511" i="21"/>
  <c r="AI511" i="21" s="1"/>
  <c r="AH511" i="21"/>
  <c r="AF387" i="21"/>
  <c r="AI387" i="21" s="1"/>
  <c r="AH387" i="21"/>
  <c r="AF382" i="21"/>
  <c r="AH382" i="21"/>
  <c r="AF582" i="21"/>
  <c r="AH582" i="21"/>
  <c r="AH419" i="21"/>
  <c r="AF419" i="21"/>
  <c r="AF651" i="21"/>
  <c r="AI651" i="21" s="1"/>
  <c r="AH651" i="21"/>
  <c r="AH394" i="21"/>
  <c r="AF394" i="21"/>
  <c r="AI394" i="21" s="1"/>
  <c r="AF586" i="21"/>
  <c r="AI586" i="21" s="1"/>
  <c r="AH586" i="21"/>
  <c r="AF275" i="21"/>
  <c r="AI275" i="21" s="1"/>
  <c r="AH275" i="21"/>
  <c r="AH158" i="21"/>
  <c r="AF158" i="21"/>
  <c r="AF347" i="21"/>
  <c r="AI347" i="21" s="1"/>
  <c r="AH347" i="21"/>
  <c r="AF639" i="21"/>
  <c r="AH639" i="21"/>
  <c r="AH102" i="21"/>
  <c r="AF102" i="21"/>
  <c r="AF323" i="21"/>
  <c r="AH323" i="21"/>
  <c r="AH526" i="21"/>
  <c r="AF526" i="21"/>
  <c r="AI526" i="21" s="1"/>
  <c r="AK526" i="21" s="1"/>
  <c r="G3" i="44" s="1"/>
  <c r="H3" i="44" s="1"/>
  <c r="AC310" i="21"/>
  <c r="AJ310" i="21" s="1"/>
  <c r="D6" i="47" s="1"/>
  <c r="AH535" i="21"/>
  <c r="AF535" i="21"/>
  <c r="AI535" i="21" s="1"/>
  <c r="AF487" i="21"/>
  <c r="AI487" i="21" s="1"/>
  <c r="AH487" i="21"/>
  <c r="AF655" i="21"/>
  <c r="AI655" i="21" s="1"/>
  <c r="AH655" i="21"/>
  <c r="AF367" i="21"/>
  <c r="AI367" i="21" s="1"/>
  <c r="AH367" i="21"/>
  <c r="AF390" i="21"/>
  <c r="AI390" i="21" s="1"/>
  <c r="AH390" i="21"/>
  <c r="AH590" i="21"/>
  <c r="AF590" i="21"/>
  <c r="AI590" i="21" s="1"/>
  <c r="AH531" i="21"/>
  <c r="AF531" i="21"/>
  <c r="AI531" i="21" s="1"/>
  <c r="AF587" i="21"/>
  <c r="AI587" i="21" s="1"/>
  <c r="AH587" i="21"/>
  <c r="AF391" i="21"/>
  <c r="AI391" i="21" s="1"/>
  <c r="AH391" i="21"/>
  <c r="AH434" i="21"/>
  <c r="AF434" i="21"/>
  <c r="AI434" i="21" s="1"/>
  <c r="AK434" i="21" s="1"/>
  <c r="G7" i="33" s="1"/>
  <c r="AF14" i="21"/>
  <c r="M13" i="23" s="1"/>
  <c r="AH14" i="21"/>
  <c r="O13" i="23" s="1"/>
  <c r="AF78" i="21"/>
  <c r="M11" i="23" s="1"/>
  <c r="AH78" i="21"/>
  <c r="O11" i="23" s="1"/>
  <c r="AF142" i="21"/>
  <c r="AH142" i="21"/>
  <c r="AH331" i="21"/>
  <c r="AF331" i="21"/>
  <c r="AI331" i="21" s="1"/>
  <c r="AH375" i="21"/>
  <c r="AF375" i="21"/>
  <c r="AI375" i="21" s="1"/>
  <c r="AF670" i="21"/>
  <c r="AI670" i="21" s="1"/>
  <c r="AK670" i="21" s="1"/>
  <c r="G5" i="43" s="1"/>
  <c r="AH670" i="21"/>
  <c r="AF507" i="21"/>
  <c r="AI507" i="21" s="1"/>
  <c r="AH507" i="21"/>
  <c r="AH675" i="21"/>
  <c r="AF675" i="21"/>
  <c r="AI675" i="21" s="1"/>
  <c r="AH182" i="21"/>
  <c r="AF182" i="21"/>
  <c r="AH615" i="21"/>
  <c r="AF615" i="21"/>
  <c r="AI615" i="21" s="1"/>
  <c r="AK615" i="21" s="1"/>
  <c r="AH514" i="21"/>
  <c r="AF514" i="21"/>
  <c r="AI514" i="21" s="1"/>
  <c r="AK514" i="21" s="1"/>
  <c r="G7" i="34" s="1"/>
  <c r="H7" i="34" s="1"/>
  <c r="AF495" i="21"/>
  <c r="AI495" i="21" s="1"/>
  <c r="AH495" i="21"/>
  <c r="AH663" i="21"/>
  <c r="AF663" i="21"/>
  <c r="AF371" i="21"/>
  <c r="AI371" i="21" s="1"/>
  <c r="AH371" i="21"/>
  <c r="AH398" i="21"/>
  <c r="AF398" i="21"/>
  <c r="AF598" i="21"/>
  <c r="AH598" i="21"/>
  <c r="AH539" i="21"/>
  <c r="AF539" i="21"/>
  <c r="AF595" i="21"/>
  <c r="AI595" i="21" s="1"/>
  <c r="AH595" i="21"/>
  <c r="AF463" i="21"/>
  <c r="AH463" i="21"/>
  <c r="AF474" i="21"/>
  <c r="AI474" i="21" s="1"/>
  <c r="AH474" i="21"/>
  <c r="AF506" i="21"/>
  <c r="AI506" i="21" s="1"/>
  <c r="AK506" i="21" s="1"/>
  <c r="G3" i="34" s="1"/>
  <c r="H3" i="34" s="1"/>
  <c r="AH506" i="21"/>
  <c r="AF666" i="21"/>
  <c r="AI666" i="21" s="1"/>
  <c r="AK666" i="21" s="1"/>
  <c r="G3" i="43" s="1"/>
  <c r="AH666" i="21"/>
  <c r="AF166" i="21"/>
  <c r="AI166" i="21" s="1"/>
  <c r="AH166" i="21"/>
  <c r="AF346" i="21"/>
  <c r="AI346" i="21" s="1"/>
  <c r="AK346" i="21" s="1"/>
  <c r="D3" i="50" s="1"/>
  <c r="AH346" i="21"/>
  <c r="AF530" i="21"/>
  <c r="AI530" i="21" s="1"/>
  <c r="AK530" i="21" s="1"/>
  <c r="G5" i="44" s="1"/>
  <c r="H5" i="44" s="1"/>
  <c r="AH530" i="21"/>
  <c r="AH599" i="21"/>
  <c r="AF599" i="21"/>
  <c r="AH406" i="21"/>
  <c r="AF406" i="21"/>
  <c r="AI406" i="21" s="1"/>
  <c r="AK406" i="21" s="1"/>
  <c r="AF443" i="21"/>
  <c r="AH443" i="21"/>
  <c r="AH471" i="21"/>
  <c r="AF471" i="21"/>
  <c r="AI471" i="21" s="1"/>
  <c r="AF22" i="21"/>
  <c r="M39" i="23" s="1"/>
  <c r="AH22" i="21"/>
  <c r="O39" i="23" s="1"/>
  <c r="Y71" i="21"/>
  <c r="AE71" i="21" s="1"/>
  <c r="L28" i="23" s="1"/>
  <c r="Z71" i="21"/>
  <c r="AC71" i="21"/>
  <c r="AJ71" i="21" s="1"/>
  <c r="Y263" i="21"/>
  <c r="AE263" i="21" s="1"/>
  <c r="Z263" i="21"/>
  <c r="AC263" i="21"/>
  <c r="AJ263" i="21" s="1"/>
  <c r="Y11" i="21"/>
  <c r="AE11" i="21" s="1"/>
  <c r="L22" i="23" s="1"/>
  <c r="Z11" i="21"/>
  <c r="AC11" i="21"/>
  <c r="AJ11" i="21" s="1"/>
  <c r="Y203" i="21"/>
  <c r="AE203" i="21" s="1"/>
  <c r="Z203" i="21"/>
  <c r="AC203" i="21"/>
  <c r="AJ203" i="21" s="1"/>
  <c r="Y82" i="21"/>
  <c r="AE82" i="21" s="1"/>
  <c r="Z82" i="21"/>
  <c r="AC82" i="21"/>
  <c r="Y335" i="21"/>
  <c r="AE335" i="21" s="1"/>
  <c r="Z335" i="21"/>
  <c r="AC335" i="21"/>
  <c r="AJ335" i="21" s="1"/>
  <c r="C8" i="50" s="1"/>
  <c r="Y191" i="21"/>
  <c r="AE191" i="21" s="1"/>
  <c r="Z191" i="21"/>
  <c r="AC191" i="21"/>
  <c r="AJ191" i="21" s="1"/>
  <c r="Y179" i="21"/>
  <c r="AE179" i="21" s="1"/>
  <c r="Z179" i="21"/>
  <c r="AC179" i="21"/>
  <c r="AJ179" i="21" s="1"/>
  <c r="C10" i="43" s="1"/>
  <c r="E9" i="43" s="1"/>
  <c r="Y42" i="21"/>
  <c r="AE42" i="21" s="1"/>
  <c r="L41" i="23" s="1"/>
  <c r="Z42" i="21"/>
  <c r="AC42" i="21"/>
  <c r="AJ42" i="21" s="1"/>
  <c r="AF527" i="21"/>
  <c r="AI527" i="21" s="1"/>
  <c r="AH527" i="21"/>
  <c r="AF446" i="21"/>
  <c r="AI446" i="21" s="1"/>
  <c r="AK446" i="21" s="1"/>
  <c r="G3" i="41" s="1"/>
  <c r="AH446" i="21"/>
  <c r="AF338" i="21"/>
  <c r="AH338" i="21"/>
  <c r="AF438" i="21"/>
  <c r="AH438" i="21"/>
  <c r="AF502" i="21"/>
  <c r="AH502" i="21"/>
  <c r="AH603" i="21"/>
  <c r="AF603" i="21"/>
  <c r="AH295" i="21"/>
  <c r="AF295" i="21"/>
  <c r="AI295" i="21" s="1"/>
  <c r="AK295" i="21" s="1"/>
  <c r="AH459" i="21"/>
  <c r="AF459" i="21"/>
  <c r="AF491" i="21"/>
  <c r="AI491" i="21" s="1"/>
  <c r="AH491" i="21"/>
  <c r="AH659" i="21"/>
  <c r="AF659" i="21"/>
  <c r="AF370" i="21"/>
  <c r="AI370" i="21" s="1"/>
  <c r="AK370" i="21" s="1"/>
  <c r="G5" i="28" s="1"/>
  <c r="AH370" i="21"/>
  <c r="AF554" i="21"/>
  <c r="AI554" i="21" s="1"/>
  <c r="AK554" i="21" s="1"/>
  <c r="AH554" i="21"/>
  <c r="AF206" i="21"/>
  <c r="AI206" i="21" s="1"/>
  <c r="AK206" i="21" s="1"/>
  <c r="AH206" i="21"/>
  <c r="AF287" i="21"/>
  <c r="AI287" i="21" s="1"/>
  <c r="AK287" i="21" s="1"/>
  <c r="AH287" i="21"/>
  <c r="AH299" i="21"/>
  <c r="AF299" i="21"/>
  <c r="AF467" i="21"/>
  <c r="AI467" i="21" s="1"/>
  <c r="AH467" i="21"/>
  <c r="AH462" i="21"/>
  <c r="AF462" i="21"/>
  <c r="AF494" i="21"/>
  <c r="AI494" i="21" s="1"/>
  <c r="AK494" i="21" s="1"/>
  <c r="G7" i="47" s="1"/>
  <c r="AH494" i="21"/>
  <c r="AF630" i="21"/>
  <c r="AI630" i="21" s="1"/>
  <c r="AH630" i="21"/>
  <c r="AH551" i="21"/>
  <c r="AF551" i="21"/>
  <c r="AI551" i="21" s="1"/>
  <c r="AF518" i="21"/>
  <c r="AH518" i="21"/>
  <c r="AF118" i="21"/>
  <c r="AH118" i="21"/>
  <c r="Y39" i="21"/>
  <c r="AE39" i="21" s="1"/>
  <c r="L8" i="23" s="1"/>
  <c r="Z39" i="21"/>
  <c r="AC39" i="21"/>
  <c r="AJ39" i="21" s="1"/>
  <c r="Y103" i="21"/>
  <c r="AE103" i="21" s="1"/>
  <c r="Z103" i="21"/>
  <c r="AC103" i="21"/>
  <c r="Y231" i="21"/>
  <c r="AE231" i="21" s="1"/>
  <c r="Z231" i="21"/>
  <c r="AC231" i="21"/>
  <c r="AJ231" i="21" s="1"/>
  <c r="Y334" i="21"/>
  <c r="AE334" i="21" s="1"/>
  <c r="Z334" i="21"/>
  <c r="AC334" i="21"/>
  <c r="Y107" i="21"/>
  <c r="AE107" i="21" s="1"/>
  <c r="Z107" i="21"/>
  <c r="AC107" i="21"/>
  <c r="AJ107" i="21" s="1"/>
  <c r="C4" i="42" s="1"/>
  <c r="Y235" i="21"/>
  <c r="AE235" i="21" s="1"/>
  <c r="Z235" i="21"/>
  <c r="AC235" i="21"/>
  <c r="AJ235" i="21" s="1"/>
  <c r="Y122" i="21"/>
  <c r="AE122" i="21" s="1"/>
  <c r="Z122" i="21"/>
  <c r="AC122" i="21"/>
  <c r="AJ122" i="21" s="1"/>
  <c r="Y55" i="21"/>
  <c r="AE55" i="21" s="1"/>
  <c r="L18" i="23" s="1"/>
  <c r="Z55" i="21"/>
  <c r="AC55" i="21"/>
  <c r="AJ55" i="21" s="1"/>
  <c r="Y119" i="21"/>
  <c r="AE119" i="21" s="1"/>
  <c r="Z119" i="21"/>
  <c r="AC119" i="21"/>
  <c r="Y183" i="21"/>
  <c r="AE183" i="21" s="1"/>
  <c r="Z183" i="21"/>
  <c r="AC183" i="21"/>
  <c r="Y247" i="21"/>
  <c r="AE247" i="21" s="1"/>
  <c r="Z247" i="21"/>
  <c r="AC247" i="21"/>
  <c r="AJ247" i="21" s="1"/>
  <c r="C4" i="39" s="1"/>
  <c r="Y350" i="21"/>
  <c r="AE350" i="21" s="1"/>
  <c r="Z350" i="21"/>
  <c r="AC350" i="21"/>
  <c r="AJ350" i="21" s="1"/>
  <c r="D6" i="50" s="1"/>
  <c r="Y59" i="21"/>
  <c r="AE59" i="21" s="1"/>
  <c r="L10" i="23" s="1"/>
  <c r="Z59" i="21"/>
  <c r="AC59" i="21"/>
  <c r="AJ59" i="21" s="1"/>
  <c r="Y123" i="21"/>
  <c r="AE123" i="21" s="1"/>
  <c r="Z123" i="21"/>
  <c r="AC123" i="21"/>
  <c r="AJ123" i="21" s="1"/>
  <c r="Y187" i="21"/>
  <c r="AE187" i="21" s="1"/>
  <c r="Z187" i="21"/>
  <c r="AC187" i="21"/>
  <c r="AJ187" i="21" s="1"/>
  <c r="Y251" i="21"/>
  <c r="AE251" i="21" s="1"/>
  <c r="Z251" i="21"/>
  <c r="AC251" i="21"/>
  <c r="AJ251" i="21" s="1"/>
  <c r="C6" i="39" s="1"/>
  <c r="Y218" i="21"/>
  <c r="AE218" i="21" s="1"/>
  <c r="Z218" i="21"/>
  <c r="AC218" i="21"/>
  <c r="Y66" i="21"/>
  <c r="AE66" i="21" s="1"/>
  <c r="L35" i="23" s="1"/>
  <c r="AC66" i="21"/>
  <c r="AJ66" i="21" s="1"/>
  <c r="Z66" i="21"/>
  <c r="Y146" i="21"/>
  <c r="AE146" i="21" s="1"/>
  <c r="AC146" i="21"/>
  <c r="Z146" i="21"/>
  <c r="Y210" i="21"/>
  <c r="AE210" i="21" s="1"/>
  <c r="Z210" i="21"/>
  <c r="AC210" i="21"/>
  <c r="Y155" i="21"/>
  <c r="AE155" i="21" s="1"/>
  <c r="Z155" i="21"/>
  <c r="AC155" i="21"/>
  <c r="Y138" i="21"/>
  <c r="AE138" i="21" s="1"/>
  <c r="Z138" i="21"/>
  <c r="AC138" i="21"/>
  <c r="AJ138" i="21" s="1"/>
  <c r="D10" i="42" s="1"/>
  <c r="Y47" i="21"/>
  <c r="AE47" i="21" s="1"/>
  <c r="L34" i="23" s="1"/>
  <c r="Z47" i="21"/>
  <c r="AC47" i="21"/>
  <c r="AJ47" i="21" s="1"/>
  <c r="Y111" i="21"/>
  <c r="AE111" i="21" s="1"/>
  <c r="Z111" i="21"/>
  <c r="AC111" i="21"/>
  <c r="AJ111" i="21" s="1"/>
  <c r="C6" i="42" s="1"/>
  <c r="Y175" i="21"/>
  <c r="AE175" i="21" s="1"/>
  <c r="Z175" i="21"/>
  <c r="AC175" i="21"/>
  <c r="AJ175" i="21" s="1"/>
  <c r="C8" i="43" s="1"/>
  <c r="Y239" i="21"/>
  <c r="AE239" i="21" s="1"/>
  <c r="Z239" i="21"/>
  <c r="AC239" i="21"/>
  <c r="Y170" i="21"/>
  <c r="AE170" i="21" s="1"/>
  <c r="Z170" i="21"/>
  <c r="AC170" i="21"/>
  <c r="Y342" i="21"/>
  <c r="AE342" i="21" s="1"/>
  <c r="Z342" i="21"/>
  <c r="AC342" i="21"/>
  <c r="AJ342" i="21" s="1"/>
  <c r="Y99" i="21"/>
  <c r="AE99" i="21" s="1"/>
  <c r="Z99" i="21"/>
  <c r="AC99" i="21"/>
  <c r="AJ99" i="21" s="1"/>
  <c r="Y227" i="21"/>
  <c r="AE227" i="21" s="1"/>
  <c r="Z227" i="21"/>
  <c r="AC227" i="21"/>
  <c r="AJ227" i="21" s="1"/>
  <c r="Y154" i="21"/>
  <c r="AE154" i="21" s="1"/>
  <c r="Z154" i="21"/>
  <c r="AC154" i="21"/>
  <c r="Y35" i="21"/>
  <c r="AE35" i="21" s="1"/>
  <c r="L16" i="23" s="1"/>
  <c r="Z35" i="21"/>
  <c r="AC35" i="21"/>
  <c r="AJ35" i="21" s="1"/>
  <c r="Y163" i="21"/>
  <c r="AE163" i="21" s="1"/>
  <c r="Z163" i="21"/>
  <c r="AC163" i="21"/>
  <c r="AJ163" i="21" s="1"/>
  <c r="Y98" i="21"/>
  <c r="AE98" i="21" s="1"/>
  <c r="Z98" i="21"/>
  <c r="AC98" i="21"/>
  <c r="AH542" i="21"/>
  <c r="AF542" i="21"/>
  <c r="AF415" i="21"/>
  <c r="AI415" i="21" s="1"/>
  <c r="AH415" i="21"/>
  <c r="AH647" i="21"/>
  <c r="AF647" i="21"/>
  <c r="AI647" i="21" s="1"/>
  <c r="AF679" i="21"/>
  <c r="AH679" i="21"/>
  <c r="AH363" i="21"/>
  <c r="AF363" i="21"/>
  <c r="AF678" i="21"/>
  <c r="AH678" i="21"/>
  <c r="AF478" i="21"/>
  <c r="AH478" i="21"/>
  <c r="AF538" i="21"/>
  <c r="AH538" i="21"/>
  <c r="AF614" i="21"/>
  <c r="AI614" i="21" s="1"/>
  <c r="AK614" i="21" s="1"/>
  <c r="G7" i="35" s="1"/>
  <c r="AH614" i="21"/>
  <c r="AH646" i="21"/>
  <c r="AF646" i="21"/>
  <c r="AI646" i="21" s="1"/>
  <c r="AK646" i="21" s="1"/>
  <c r="G3" i="38" s="1"/>
  <c r="H3" i="38" s="1"/>
  <c r="AH619" i="21"/>
  <c r="AF619" i="21"/>
  <c r="AF479" i="21"/>
  <c r="AH479" i="21"/>
  <c r="AH546" i="21"/>
  <c r="AF546" i="21"/>
  <c r="AI546" i="21" s="1"/>
  <c r="AK546" i="21" s="1"/>
  <c r="AH618" i="21"/>
  <c r="AF618" i="21"/>
  <c r="AH650" i="21"/>
  <c r="AF650" i="21"/>
  <c r="AI650" i="21" s="1"/>
  <c r="AK650" i="21" s="1"/>
  <c r="G5" i="38" s="1"/>
  <c r="H5" i="38" s="1"/>
  <c r="AF354" i="21"/>
  <c r="AI354" i="21" s="1"/>
  <c r="AK354" i="21" s="1"/>
  <c r="D7" i="50" s="1"/>
  <c r="AH354" i="21"/>
  <c r="AF238" i="21"/>
  <c r="AH238" i="21"/>
  <c r="AH503" i="21"/>
  <c r="AF503" i="21"/>
  <c r="AH418" i="21"/>
  <c r="AF418" i="21"/>
  <c r="AF534" i="21"/>
  <c r="AI534" i="21" s="1"/>
  <c r="AK534" i="21" s="1"/>
  <c r="G7" i="44" s="1"/>
  <c r="H7" i="44" s="1"/>
  <c r="AH534" i="21"/>
  <c r="AH54" i="21"/>
  <c r="O17" i="23" s="1"/>
  <c r="AF54" i="21"/>
  <c r="M17" i="23" s="1"/>
  <c r="AH423" i="21"/>
  <c r="AF423" i="21"/>
  <c r="AF623" i="21"/>
  <c r="AH623" i="21"/>
  <c r="AH311" i="21"/>
  <c r="AF311" i="21"/>
  <c r="AI311" i="21" s="1"/>
  <c r="AK311" i="21" s="1"/>
  <c r="AH290" i="21"/>
  <c r="AF290" i="21"/>
  <c r="AI290" i="21" s="1"/>
  <c r="AK290" i="21" s="1"/>
  <c r="AF550" i="21"/>
  <c r="AI550" i="21" s="1"/>
  <c r="AK550" i="21" s="1"/>
  <c r="AH550" i="21"/>
  <c r="AF654" i="21"/>
  <c r="AI654" i="21" s="1"/>
  <c r="AK654" i="21" s="1"/>
  <c r="G7" i="38" s="1"/>
  <c r="H7" i="38" s="1"/>
  <c r="AH654" i="21"/>
  <c r="AF523" i="21"/>
  <c r="AH523" i="21"/>
  <c r="AF283" i="21"/>
  <c r="AH283" i="21"/>
  <c r="AF402" i="21"/>
  <c r="AH402" i="21"/>
  <c r="AH594" i="21"/>
  <c r="AF594" i="21"/>
  <c r="AI594" i="21" s="1"/>
  <c r="AF2" i="21"/>
  <c r="M37" i="23" s="1"/>
  <c r="AH2" i="21"/>
  <c r="O37" i="23" s="1"/>
  <c r="AH62" i="21"/>
  <c r="O43" i="23" s="1"/>
  <c r="AF62" i="21"/>
  <c r="M43" i="23" s="1"/>
  <c r="AF126" i="21"/>
  <c r="AI126" i="21" s="1"/>
  <c r="AK126" i="21" s="1"/>
  <c r="D3" i="42" s="1"/>
  <c r="AH126" i="21"/>
  <c r="AF254" i="21"/>
  <c r="AI254" i="21" s="1"/>
  <c r="AK254" i="21" s="1"/>
  <c r="AH254" i="21"/>
  <c r="AF134" i="21"/>
  <c r="AI134" i="21" s="1"/>
  <c r="AK134" i="21" s="1"/>
  <c r="D7" i="42" s="1"/>
  <c r="AH134" i="21"/>
  <c r="AH574" i="21"/>
  <c r="AF574" i="21"/>
  <c r="AI574" i="21" s="1"/>
  <c r="AK574" i="21" s="1"/>
  <c r="AF543" i="21"/>
  <c r="AH543" i="21"/>
  <c r="AF431" i="21"/>
  <c r="AI431" i="21" s="1"/>
  <c r="AH431" i="21"/>
  <c r="AH631" i="21"/>
  <c r="AF631" i="21"/>
  <c r="AI631" i="21" s="1"/>
  <c r="AK631" i="21" s="1"/>
  <c r="F5" i="39" s="1"/>
  <c r="H5" i="39" s="1"/>
  <c r="AF315" i="21"/>
  <c r="AI315" i="21" s="1"/>
  <c r="AH315" i="21"/>
  <c r="AH298" i="21"/>
  <c r="AF298" i="21"/>
  <c r="AH558" i="21"/>
  <c r="AF558" i="21"/>
  <c r="AF662" i="21"/>
  <c r="AH662" i="21"/>
  <c r="AF563" i="21"/>
  <c r="AH563" i="21"/>
  <c r="AF399" i="21"/>
  <c r="AH399" i="21"/>
  <c r="AF442" i="21"/>
  <c r="AH442" i="21"/>
  <c r="AH634" i="21"/>
  <c r="AF634" i="21"/>
  <c r="AI634" i="21" s="1"/>
  <c r="AH51" i="21"/>
  <c r="O26" i="23" s="1"/>
  <c r="AF51" i="21"/>
  <c r="M26" i="23" s="1"/>
  <c r="AF330" i="21"/>
  <c r="AI330" i="21" s="1"/>
  <c r="AH330" i="21"/>
  <c r="AF411" i="21"/>
  <c r="AI411" i="21" s="1"/>
  <c r="AH411" i="21"/>
  <c r="AF547" i="21"/>
  <c r="AI547" i="21" s="1"/>
  <c r="AH547" i="21"/>
  <c r="AH407" i="21"/>
  <c r="AF407" i="21"/>
  <c r="AI407" i="21" s="1"/>
  <c r="AF214" i="21"/>
  <c r="AI214" i="21" s="1"/>
  <c r="C4" i="20"/>
  <c r="D4" i="20"/>
  <c r="F4" i="20"/>
  <c r="G4" i="20"/>
  <c r="L4" i="20"/>
  <c r="M4" i="20"/>
  <c r="O4" i="20"/>
  <c r="P4" i="20"/>
  <c r="C5" i="20"/>
  <c r="D5" i="20"/>
  <c r="F5" i="20"/>
  <c r="G5" i="20"/>
  <c r="L5" i="20"/>
  <c r="M5" i="20"/>
  <c r="O5" i="20"/>
  <c r="P5" i="20"/>
  <c r="C6" i="20"/>
  <c r="D6" i="20"/>
  <c r="F6" i="20"/>
  <c r="G6" i="20"/>
  <c r="L6" i="20"/>
  <c r="M6" i="20"/>
  <c r="O6" i="20"/>
  <c r="P6" i="20"/>
  <c r="C7" i="20"/>
  <c r="D7" i="20"/>
  <c r="F7" i="20"/>
  <c r="G7" i="20"/>
  <c r="L7" i="20"/>
  <c r="M7" i="20"/>
  <c r="O7" i="20"/>
  <c r="P7" i="20"/>
  <c r="P3" i="20"/>
  <c r="O3" i="20"/>
  <c r="M3" i="20"/>
  <c r="L3" i="20"/>
  <c r="G3" i="20"/>
  <c r="F3" i="20"/>
  <c r="D3" i="20"/>
  <c r="C3" i="20"/>
  <c r="AO418" i="21" l="1"/>
  <c r="F10" i="30"/>
  <c r="D8" i="46"/>
  <c r="C8" i="47"/>
  <c r="D5" i="46"/>
  <c r="C5" i="47"/>
  <c r="D4" i="46"/>
  <c r="C4" i="47"/>
  <c r="AF355" i="21"/>
  <c r="AI355" i="21" s="1"/>
  <c r="E7" i="33"/>
  <c r="D7" i="28"/>
  <c r="C9" i="36"/>
  <c r="E9" i="36" s="1"/>
  <c r="AZ358" i="21"/>
  <c r="AY358" i="21" s="1"/>
  <c r="G5" i="48"/>
  <c r="G3" i="48"/>
  <c r="H9" i="50"/>
  <c r="G7" i="48"/>
  <c r="C5" i="48"/>
  <c r="E5" i="48" s="1"/>
  <c r="AO538" i="21"/>
  <c r="AU538" i="21" s="1"/>
  <c r="AV538" i="21" s="1"/>
  <c r="AW538" i="21" s="1"/>
  <c r="F10" i="48"/>
  <c r="H9" i="48" s="1"/>
  <c r="AN498" i="21"/>
  <c r="AP498" i="21" s="1"/>
  <c r="AR498" i="21" s="1"/>
  <c r="G10" i="47"/>
  <c r="AO478" i="21"/>
  <c r="F10" i="47"/>
  <c r="AN318" i="21"/>
  <c r="D10" i="47"/>
  <c r="E9" i="47" s="1"/>
  <c r="H9" i="45"/>
  <c r="G5" i="46"/>
  <c r="G3" i="46"/>
  <c r="G7" i="46"/>
  <c r="D7" i="45"/>
  <c r="C6" i="45"/>
  <c r="D4" i="45"/>
  <c r="H9" i="46"/>
  <c r="D6" i="45"/>
  <c r="D9" i="45"/>
  <c r="D10" i="45"/>
  <c r="C4" i="45"/>
  <c r="C8" i="45"/>
  <c r="E9" i="44"/>
  <c r="D6" i="39"/>
  <c r="D3" i="39"/>
  <c r="D10" i="39"/>
  <c r="D7" i="39"/>
  <c r="D9" i="39"/>
  <c r="AO378" i="21"/>
  <c r="C8" i="41"/>
  <c r="C4" i="41"/>
  <c r="C10" i="41"/>
  <c r="E9" i="41" s="1"/>
  <c r="H9" i="41"/>
  <c r="C6" i="41"/>
  <c r="AZ522" i="21"/>
  <c r="AY522" i="21" s="1"/>
  <c r="G7" i="40"/>
  <c r="H7" i="40" s="1"/>
  <c r="AN578" i="21"/>
  <c r="G10" i="40"/>
  <c r="H9" i="40" s="1"/>
  <c r="G5" i="40"/>
  <c r="H5" i="40" s="1"/>
  <c r="G3" i="40"/>
  <c r="H3" i="40" s="1"/>
  <c r="AN658" i="21"/>
  <c r="AU658" i="21" s="1"/>
  <c r="AV658" i="21" s="1"/>
  <c r="G10" i="38"/>
  <c r="H9" i="38" s="1"/>
  <c r="E9" i="37"/>
  <c r="AF246" i="21"/>
  <c r="AI246" i="21" s="1"/>
  <c r="AK246" i="21" s="1"/>
  <c r="AZ578" i="21"/>
  <c r="AY578" i="21" s="1"/>
  <c r="AZ602" i="21"/>
  <c r="AY602" i="21" s="1"/>
  <c r="AZ562" i="21"/>
  <c r="AY562" i="21" s="1"/>
  <c r="AN618" i="21"/>
  <c r="G10" i="35"/>
  <c r="AN398" i="21"/>
  <c r="H7" i="33"/>
  <c r="H7" i="35"/>
  <c r="H9" i="35"/>
  <c r="H5" i="33"/>
  <c r="H5" i="35"/>
  <c r="H3" i="33"/>
  <c r="H3" i="35"/>
  <c r="AZ378" i="21"/>
  <c r="AY378" i="21" s="1"/>
  <c r="H9" i="33"/>
  <c r="AO618" i="21"/>
  <c r="AO598" i="21"/>
  <c r="AZ498" i="21"/>
  <c r="AY498" i="21" s="1"/>
  <c r="H9" i="32"/>
  <c r="AN598" i="21"/>
  <c r="AO458" i="21"/>
  <c r="AP458" i="21" s="1"/>
  <c r="AR458" i="21" s="1"/>
  <c r="AO578" i="21"/>
  <c r="AN478" i="21"/>
  <c r="AO638" i="21"/>
  <c r="AN638" i="21"/>
  <c r="AZ318" i="21"/>
  <c r="AY318" i="21" s="1"/>
  <c r="AN418" i="21"/>
  <c r="H9" i="30"/>
  <c r="AN378" i="21"/>
  <c r="AZ638" i="21"/>
  <c r="AY638" i="21" s="1"/>
  <c r="AZ442" i="21"/>
  <c r="AY442" i="21" s="1"/>
  <c r="AZ382" i="21"/>
  <c r="AY382" i="21" s="1"/>
  <c r="AZ462" i="21"/>
  <c r="AY462" i="21" s="1"/>
  <c r="H9" i="28"/>
  <c r="AO398" i="21"/>
  <c r="AO338" i="21"/>
  <c r="AN338" i="21"/>
  <c r="G10" i="29"/>
  <c r="H9" i="29" s="1"/>
  <c r="G10" i="27"/>
  <c r="H9" i="27" s="1"/>
  <c r="AZ598" i="21"/>
  <c r="AY598" i="21" s="1"/>
  <c r="AZ418" i="21"/>
  <c r="AY418" i="21" s="1"/>
  <c r="H9" i="31"/>
  <c r="AU382" i="21"/>
  <c r="AV382" i="21" s="1"/>
  <c r="AW382" i="21" s="1"/>
  <c r="AP382" i="21"/>
  <c r="AR382" i="21" s="1"/>
  <c r="AK647" i="21"/>
  <c r="AJ210" i="21"/>
  <c r="D6" i="27" s="1"/>
  <c r="AJ146" i="21"/>
  <c r="D4" i="32" s="1"/>
  <c r="AJ334" i="21"/>
  <c r="D8" i="30" s="1"/>
  <c r="AK551" i="21"/>
  <c r="AN550" i="21" s="1"/>
  <c r="AJ82" i="21"/>
  <c r="AZ82" i="21" s="1"/>
  <c r="AY82" i="21" s="1"/>
  <c r="AK166" i="21"/>
  <c r="D3" i="31" s="1"/>
  <c r="AK507" i="21"/>
  <c r="AK391" i="21"/>
  <c r="AK390" i="21"/>
  <c r="G5" i="29" s="1"/>
  <c r="AK655" i="21"/>
  <c r="AJ326" i="21"/>
  <c r="D4" i="30" s="1"/>
  <c r="AJ139" i="21"/>
  <c r="AK267" i="21"/>
  <c r="AK174" i="21"/>
  <c r="D7" i="31" s="1"/>
  <c r="AK395" i="21"/>
  <c r="AK150" i="21"/>
  <c r="D5" i="32" s="1"/>
  <c r="AJ302" i="21"/>
  <c r="AN302" i="21" s="1"/>
  <c r="AJ199" i="21"/>
  <c r="AK291" i="21"/>
  <c r="AK218" i="21"/>
  <c r="D9" i="27" s="1"/>
  <c r="AK119" i="21"/>
  <c r="AK199" i="21"/>
  <c r="AZ198" i="21" s="1"/>
  <c r="AY198" i="21" s="1"/>
  <c r="AP442" i="21"/>
  <c r="AR442" i="21" s="1"/>
  <c r="AZ338" i="21"/>
  <c r="AY338" i="21" s="1"/>
  <c r="AK547" i="21"/>
  <c r="AJ155" i="21"/>
  <c r="C8" i="31" s="1"/>
  <c r="AJ218" i="21"/>
  <c r="D10" i="27" s="1"/>
  <c r="AJ119" i="21"/>
  <c r="AK467" i="21"/>
  <c r="AK675" i="21"/>
  <c r="AN674" i="21" s="1"/>
  <c r="AK331" i="21"/>
  <c r="AK590" i="21"/>
  <c r="G5" i="32" s="1"/>
  <c r="AK586" i="21"/>
  <c r="G3" i="32" s="1"/>
  <c r="AK651" i="21"/>
  <c r="AK387" i="21"/>
  <c r="AK470" i="21"/>
  <c r="G5" i="27" s="1"/>
  <c r="AK435" i="21"/>
  <c r="AK626" i="21"/>
  <c r="G3" i="31" s="1"/>
  <c r="AK671" i="21"/>
  <c r="AK223" i="21"/>
  <c r="AZ222" i="21" s="1"/>
  <c r="AY222" i="21" s="1"/>
  <c r="AP462" i="21"/>
  <c r="AR462" i="21" s="1"/>
  <c r="AP618" i="21"/>
  <c r="AR618" i="21" s="1"/>
  <c r="AK214" i="21"/>
  <c r="D7" i="27" s="1"/>
  <c r="AK407" i="21"/>
  <c r="AK594" i="21"/>
  <c r="G7" i="32" s="1"/>
  <c r="AJ98" i="21"/>
  <c r="D10" i="28" s="1"/>
  <c r="AJ239" i="21"/>
  <c r="AJ183" i="21"/>
  <c r="AO182" i="21" s="1"/>
  <c r="AJ103" i="21"/>
  <c r="AO102" i="21" s="1"/>
  <c r="AK474" i="21"/>
  <c r="G7" i="27" s="1"/>
  <c r="AK595" i="21"/>
  <c r="G7" i="45" s="1"/>
  <c r="AK371" i="21"/>
  <c r="AZ370" i="21" s="1"/>
  <c r="AY370" i="21" s="1"/>
  <c r="AK495" i="21"/>
  <c r="AK587" i="21"/>
  <c r="G3" i="45" s="1"/>
  <c r="AK367" i="21"/>
  <c r="AZ366" i="21" s="1"/>
  <c r="AY366" i="21" s="1"/>
  <c r="AK487" i="21"/>
  <c r="AK394" i="21"/>
  <c r="G7" i="29" s="1"/>
  <c r="AJ147" i="21"/>
  <c r="C4" i="31" s="1"/>
  <c r="AK447" i="21"/>
  <c r="AZ446" i="21" s="1"/>
  <c r="AY446" i="21" s="1"/>
  <c r="AK307" i="21"/>
  <c r="AK466" i="21"/>
  <c r="G3" i="27" s="1"/>
  <c r="AK475" i="21"/>
  <c r="AK515" i="21"/>
  <c r="AK451" i="21"/>
  <c r="AZ450" i="21" s="1"/>
  <c r="AY450" i="21" s="1"/>
  <c r="AK667" i="21"/>
  <c r="AJ282" i="21"/>
  <c r="AN282" i="21" s="1"/>
  <c r="AK143" i="21"/>
  <c r="AZ142" i="21" s="1"/>
  <c r="AY142" i="21" s="1"/>
  <c r="AK178" i="21"/>
  <c r="D9" i="31" s="1"/>
  <c r="AU602" i="21"/>
  <c r="AV602" i="21" s="1"/>
  <c r="AU522" i="21"/>
  <c r="AV522" i="21" s="1"/>
  <c r="AK634" i="21"/>
  <c r="G7" i="31" s="1"/>
  <c r="AK330" i="21"/>
  <c r="D5" i="30" s="1"/>
  <c r="AK411" i="21"/>
  <c r="AK315" i="21"/>
  <c r="AK431" i="21"/>
  <c r="AK415" i="21"/>
  <c r="AJ154" i="21"/>
  <c r="D8" i="32" s="1"/>
  <c r="AJ170" i="21"/>
  <c r="D6" i="31" s="1"/>
  <c r="AK630" i="21"/>
  <c r="G5" i="31" s="1"/>
  <c r="AK491" i="21"/>
  <c r="AK527" i="21"/>
  <c r="AK355" i="21"/>
  <c r="AK471" i="21"/>
  <c r="AK375" i="21"/>
  <c r="AZ374" i="21" s="1"/>
  <c r="AY374" i="21" s="1"/>
  <c r="AK531" i="21"/>
  <c r="AK535" i="21"/>
  <c r="AK347" i="21"/>
  <c r="AK275" i="21"/>
  <c r="AK511" i="21"/>
  <c r="AJ223" i="21"/>
  <c r="AO222" i="21" s="1"/>
  <c r="AJ18" i="21"/>
  <c r="AZ18" i="21" s="1"/>
  <c r="AY18" i="21" s="1"/>
  <c r="AJ135" i="21"/>
  <c r="AK635" i="21"/>
  <c r="AK555" i="21"/>
  <c r="AK455" i="21"/>
  <c r="AZ454" i="21" s="1"/>
  <c r="AY454" i="21" s="1"/>
  <c r="AK427" i="21"/>
  <c r="AJ131" i="21"/>
  <c r="AJ143" i="21"/>
  <c r="AO142" i="21" s="1"/>
  <c r="AJ151" i="21"/>
  <c r="C6" i="31" s="1"/>
  <c r="AK591" i="21"/>
  <c r="G5" i="45" s="1"/>
  <c r="AJ127" i="21"/>
  <c r="AK79" i="21"/>
  <c r="AK139" i="21"/>
  <c r="AK239" i="21"/>
  <c r="E9" i="46" s="1"/>
  <c r="AK183" i="21"/>
  <c r="AZ182" i="21" s="1"/>
  <c r="AY182" i="21" s="1"/>
  <c r="AK103" i="21"/>
  <c r="AZ102" i="21" s="1"/>
  <c r="AY102" i="21" s="1"/>
  <c r="AP562" i="21"/>
  <c r="AR562" i="21" s="1"/>
  <c r="AZ574" i="21"/>
  <c r="AY574" i="21" s="1"/>
  <c r="F7" i="32"/>
  <c r="AZ570" i="21"/>
  <c r="AY570" i="21" s="1"/>
  <c r="F5" i="32"/>
  <c r="AZ566" i="21"/>
  <c r="AY566" i="21" s="1"/>
  <c r="F3" i="32"/>
  <c r="AZ38" i="21"/>
  <c r="AY38" i="21" s="1"/>
  <c r="AZ286" i="21"/>
  <c r="AY286" i="21" s="1"/>
  <c r="AZ630" i="21"/>
  <c r="AY630" i="21" s="1"/>
  <c r="AZ626" i="21"/>
  <c r="AY626" i="21" s="1"/>
  <c r="AZ614" i="21"/>
  <c r="AY614" i="21" s="1"/>
  <c r="F7" i="31"/>
  <c r="AZ610" i="21"/>
  <c r="AY610" i="21" s="1"/>
  <c r="F5" i="31"/>
  <c r="AZ606" i="21"/>
  <c r="AY606" i="21" s="1"/>
  <c r="AN178" i="21"/>
  <c r="D10" i="31"/>
  <c r="AO158" i="21"/>
  <c r="C10" i="31"/>
  <c r="AZ158" i="21"/>
  <c r="AY158" i="21" s="1"/>
  <c r="C9" i="31"/>
  <c r="AZ294" i="21"/>
  <c r="AY294" i="21" s="1"/>
  <c r="AZ310" i="21"/>
  <c r="AY310" i="21" s="1"/>
  <c r="AP642" i="21"/>
  <c r="AR642" i="21" s="1"/>
  <c r="AZ278" i="21"/>
  <c r="AY278" i="21" s="1"/>
  <c r="AZ122" i="21"/>
  <c r="AY122" i="21" s="1"/>
  <c r="AZ258" i="21"/>
  <c r="AY258" i="21" s="1"/>
  <c r="AZ162" i="21"/>
  <c r="AY162" i="21" s="1"/>
  <c r="AZ262" i="21"/>
  <c r="AY262" i="21" s="1"/>
  <c r="AZ202" i="21"/>
  <c r="AY202" i="21" s="1"/>
  <c r="AZ342" i="21"/>
  <c r="AY342" i="21" s="1"/>
  <c r="AZ242" i="21"/>
  <c r="AY242" i="21" s="1"/>
  <c r="AZ178" i="21"/>
  <c r="AY178" i="21" s="1"/>
  <c r="E9" i="30"/>
  <c r="AF86" i="21"/>
  <c r="AI86" i="21" s="1"/>
  <c r="G3" i="29"/>
  <c r="C8" i="27"/>
  <c r="C6" i="27"/>
  <c r="C4" i="27"/>
  <c r="H7" i="28"/>
  <c r="E7" i="28"/>
  <c r="H5" i="28"/>
  <c r="H3" i="28"/>
  <c r="AP298" i="21"/>
  <c r="AR298" i="21" s="1"/>
  <c r="D3" i="27"/>
  <c r="AP602" i="21"/>
  <c r="AR602" i="21" s="1"/>
  <c r="AU622" i="21"/>
  <c r="AV622" i="21" s="1"/>
  <c r="AW622" i="21" s="1"/>
  <c r="AP522" i="21"/>
  <c r="AR522" i="21" s="1"/>
  <c r="AP502" i="21"/>
  <c r="AR502" i="21" s="1"/>
  <c r="AU678" i="21"/>
  <c r="AV678" i="21" s="1"/>
  <c r="AW678" i="21" s="1"/>
  <c r="AU562" i="21"/>
  <c r="AV562" i="21" s="1"/>
  <c r="AU482" i="21"/>
  <c r="AV482" i="21" s="1"/>
  <c r="AU558" i="21"/>
  <c r="AV558" i="21" s="1"/>
  <c r="AU438" i="21"/>
  <c r="AV438" i="21" s="1"/>
  <c r="AU362" i="21"/>
  <c r="AV362" i="21" s="1"/>
  <c r="AU402" i="21"/>
  <c r="AV402" i="21" s="1"/>
  <c r="AX402" i="21" s="1"/>
  <c r="AU422" i="21"/>
  <c r="AV422" i="21" s="1"/>
  <c r="AW422" i="21" s="1"/>
  <c r="AU442" i="21"/>
  <c r="AV442" i="21" s="1"/>
  <c r="AW442" i="21" s="1"/>
  <c r="AU662" i="21"/>
  <c r="AV662" i="21" s="1"/>
  <c r="AW662" i="21" s="1"/>
  <c r="AU518" i="21"/>
  <c r="AV518" i="21" s="1"/>
  <c r="AU502" i="21"/>
  <c r="AV502" i="21" s="1"/>
  <c r="AU498" i="21"/>
  <c r="AV498" i="21" s="1"/>
  <c r="AP322" i="21"/>
  <c r="AU322" i="21"/>
  <c r="AV322" i="21" s="1"/>
  <c r="AW322" i="21" s="1"/>
  <c r="AU542" i="21"/>
  <c r="AV542" i="21" s="1"/>
  <c r="AX542" i="21" s="1"/>
  <c r="AU298" i="21"/>
  <c r="AV298" i="21" s="1"/>
  <c r="AU462" i="21"/>
  <c r="AV462" i="21" s="1"/>
  <c r="AP582" i="21"/>
  <c r="AU582" i="21"/>
  <c r="AV582" i="21" s="1"/>
  <c r="AP538" i="21"/>
  <c r="AU642" i="21"/>
  <c r="AV642" i="21" s="1"/>
  <c r="AW642" i="21" s="1"/>
  <c r="AO550" i="21"/>
  <c r="AO554" i="21"/>
  <c r="AO446" i="21"/>
  <c r="AO574" i="21"/>
  <c r="AO290" i="21"/>
  <c r="AO646" i="21"/>
  <c r="AO346" i="21"/>
  <c r="AO666" i="21"/>
  <c r="AO670" i="21"/>
  <c r="AO526" i="21"/>
  <c r="AO566" i="21"/>
  <c r="AO266" i="21"/>
  <c r="AN626" i="21"/>
  <c r="AN610" i="21"/>
  <c r="AN574" i="21"/>
  <c r="AO606" i="21"/>
  <c r="AO454" i="21"/>
  <c r="AO282" i="21"/>
  <c r="AN158" i="21"/>
  <c r="AO654" i="21"/>
  <c r="AO534" i="21"/>
  <c r="AO406" i="21"/>
  <c r="AO514" i="21"/>
  <c r="AN566" i="21"/>
  <c r="AN570" i="21"/>
  <c r="AO430" i="21"/>
  <c r="AO306" i="21"/>
  <c r="AO366" i="21"/>
  <c r="AO274" i="21"/>
  <c r="AO302" i="21"/>
  <c r="AO254" i="21"/>
  <c r="AO354" i="21"/>
  <c r="AO370" i="21"/>
  <c r="AN630" i="21"/>
  <c r="AO650" i="21"/>
  <c r="AO546" i="21"/>
  <c r="AO530" i="21"/>
  <c r="AO506" i="21"/>
  <c r="AO486" i="21"/>
  <c r="AN606" i="21"/>
  <c r="AO674" i="21"/>
  <c r="AO414" i="21"/>
  <c r="AO490" i="21"/>
  <c r="AP482" i="21"/>
  <c r="AO614" i="21"/>
  <c r="AO494" i="21"/>
  <c r="AN286" i="21"/>
  <c r="AN614" i="21"/>
  <c r="AO434" i="21"/>
  <c r="AO386" i="21"/>
  <c r="AO374" i="21"/>
  <c r="AO510" i="21"/>
  <c r="AO426" i="21"/>
  <c r="AO410" i="21"/>
  <c r="AO570" i="21"/>
  <c r="AO450" i="21"/>
  <c r="AO610" i="21"/>
  <c r="AO310" i="21"/>
  <c r="AO318" i="21"/>
  <c r="AN294" i="21"/>
  <c r="AP438" i="21"/>
  <c r="AP542" i="21"/>
  <c r="J38" i="23"/>
  <c r="Y38" i="23" s="1"/>
  <c r="AP662" i="21"/>
  <c r="AO18" i="21"/>
  <c r="AN38" i="21"/>
  <c r="AP622" i="21"/>
  <c r="AO230" i="21"/>
  <c r="AO202" i="21"/>
  <c r="AO358" i="21"/>
  <c r="AN342" i="21"/>
  <c r="AN242" i="21"/>
  <c r="AP422" i="21"/>
  <c r="AO2" i="21"/>
  <c r="AN122" i="21"/>
  <c r="AK37" i="23"/>
  <c r="AO190" i="21"/>
  <c r="AO110" i="21"/>
  <c r="AN358" i="21"/>
  <c r="AO278" i="21"/>
  <c r="AO262" i="21"/>
  <c r="AO162" i="21"/>
  <c r="AN202" i="21"/>
  <c r="AP402" i="21"/>
  <c r="AO342" i="21"/>
  <c r="AO206" i="21"/>
  <c r="AO94" i="21"/>
  <c r="AO82" i="21"/>
  <c r="AO98" i="21"/>
  <c r="AN278" i="21"/>
  <c r="AO258" i="21"/>
  <c r="AO122" i="21"/>
  <c r="AP678" i="21"/>
  <c r="AN310" i="21"/>
  <c r="AN258" i="21"/>
  <c r="AO242" i="21"/>
  <c r="AN162" i="21"/>
  <c r="AN262" i="21"/>
  <c r="AP558" i="21"/>
  <c r="AP362" i="21"/>
  <c r="AP518" i="21"/>
  <c r="AF318" i="21"/>
  <c r="AI43" i="23"/>
  <c r="J20" i="23"/>
  <c r="Y20" i="23" s="1"/>
  <c r="J22" i="23"/>
  <c r="Y22" i="23" s="1"/>
  <c r="J24" i="23"/>
  <c r="Y24" i="23" s="1"/>
  <c r="J40" i="23"/>
  <c r="Y40" i="23" s="1"/>
  <c r="J34" i="23"/>
  <c r="Y34" i="23" s="1"/>
  <c r="J35" i="23"/>
  <c r="Y35" i="23" s="1"/>
  <c r="J25" i="23"/>
  <c r="Y25" i="23" s="1"/>
  <c r="J36" i="23"/>
  <c r="Y36" i="23" s="1"/>
  <c r="J12" i="23"/>
  <c r="Y12" i="23" s="1"/>
  <c r="J15" i="23"/>
  <c r="Y15" i="23" s="1"/>
  <c r="J19" i="23"/>
  <c r="Y19" i="23" s="1"/>
  <c r="J30" i="23"/>
  <c r="Y30" i="23" s="1"/>
  <c r="Q41" i="23"/>
  <c r="AI41" i="23" s="1"/>
  <c r="Q44" i="23"/>
  <c r="AI44" i="23" s="1"/>
  <c r="AZ62" i="21"/>
  <c r="AY62" i="21" s="1"/>
  <c r="AI39" i="23"/>
  <c r="J10" i="23"/>
  <c r="Y10" i="23" s="1"/>
  <c r="J8" i="23"/>
  <c r="Y8" i="23" s="1"/>
  <c r="J44" i="23"/>
  <c r="Y44" i="23" s="1"/>
  <c r="Q40" i="23"/>
  <c r="AK40" i="23" s="1"/>
  <c r="AZ22" i="21"/>
  <c r="AY22" i="21" s="1"/>
  <c r="J42" i="23"/>
  <c r="Y42" i="23" s="1"/>
  <c r="J31" i="23"/>
  <c r="Y31" i="23" s="1"/>
  <c r="J14" i="23"/>
  <c r="Y14" i="23" s="1"/>
  <c r="Q42" i="23"/>
  <c r="AI42" i="23" s="1"/>
  <c r="J16" i="23"/>
  <c r="Y16" i="23" s="1"/>
  <c r="J18" i="23"/>
  <c r="Y18" i="23" s="1"/>
  <c r="J41" i="23"/>
  <c r="Y41" i="23" s="1"/>
  <c r="J28" i="23"/>
  <c r="Y28" i="23" s="1"/>
  <c r="J9" i="23"/>
  <c r="Y9" i="23" s="1"/>
  <c r="AZ58" i="21"/>
  <c r="AY58" i="21" s="1"/>
  <c r="J21" i="23"/>
  <c r="Y21" i="23" s="1"/>
  <c r="J32" i="23"/>
  <c r="Y32" i="23" s="1"/>
  <c r="Q38" i="23"/>
  <c r="AI38" i="23" s="1"/>
  <c r="AZ2" i="21"/>
  <c r="AY2" i="21" s="1"/>
  <c r="AI70" i="21"/>
  <c r="AK70" i="21" s="1"/>
  <c r="AI46" i="21"/>
  <c r="AK46" i="21" s="1"/>
  <c r="AI30" i="21"/>
  <c r="AK30" i="21" s="1"/>
  <c r="AI51" i="21"/>
  <c r="AK51" i="21" s="1"/>
  <c r="AI54" i="21"/>
  <c r="AK54" i="21" s="1"/>
  <c r="AI14" i="21"/>
  <c r="AK14" i="21" s="1"/>
  <c r="J5" i="23"/>
  <c r="Y5" i="23" s="1"/>
  <c r="Q11" i="23"/>
  <c r="Q7" i="23"/>
  <c r="Q6" i="23"/>
  <c r="AI6" i="21"/>
  <c r="AK6" i="21" s="1"/>
  <c r="AF47" i="21"/>
  <c r="M34" i="23" s="1"/>
  <c r="AH47" i="21"/>
  <c r="O34" i="23" s="1"/>
  <c r="AF231" i="21"/>
  <c r="AI231" i="21" s="1"/>
  <c r="AH231" i="21"/>
  <c r="AF95" i="21"/>
  <c r="AI95" i="21" s="1"/>
  <c r="AH95" i="21"/>
  <c r="AF159" i="21"/>
  <c r="AH159" i="21"/>
  <c r="AF67" i="21"/>
  <c r="M36" i="23" s="1"/>
  <c r="AH67" i="21"/>
  <c r="O36" i="23" s="1"/>
  <c r="AF79" i="21"/>
  <c r="M12" i="23" s="1"/>
  <c r="AH79" i="21"/>
  <c r="O12" i="23" s="1"/>
  <c r="AF34" i="21"/>
  <c r="M15" i="23" s="1"/>
  <c r="AH34" i="21"/>
  <c r="O15" i="23" s="1"/>
  <c r="AH279" i="21"/>
  <c r="AF279" i="21"/>
  <c r="AH23" i="21"/>
  <c r="O40" i="23" s="1"/>
  <c r="AF23" i="21"/>
  <c r="M40" i="23" s="1"/>
  <c r="AH171" i="21"/>
  <c r="AF171" i="21"/>
  <c r="AI171" i="21" s="1"/>
  <c r="AF35" i="21"/>
  <c r="M16" i="23" s="1"/>
  <c r="AH35" i="21"/>
  <c r="O16" i="23" s="1"/>
  <c r="AH342" i="21"/>
  <c r="AF342" i="21"/>
  <c r="AF111" i="21"/>
  <c r="AI111" i="21" s="1"/>
  <c r="AH111" i="21"/>
  <c r="AH210" i="21"/>
  <c r="AF210" i="21"/>
  <c r="AI210" i="21" s="1"/>
  <c r="AF251" i="21"/>
  <c r="AI251" i="21" s="1"/>
  <c r="AH251" i="21"/>
  <c r="AH350" i="21"/>
  <c r="AF350" i="21"/>
  <c r="AI350" i="21" s="1"/>
  <c r="AK350" i="21" s="1"/>
  <c r="D5" i="50" s="1"/>
  <c r="AH55" i="21"/>
  <c r="O18" i="23" s="1"/>
  <c r="AF55" i="21"/>
  <c r="M18" i="23" s="1"/>
  <c r="AH334" i="21"/>
  <c r="AF334" i="21"/>
  <c r="AI334" i="21" s="1"/>
  <c r="AH42" i="21"/>
  <c r="O41" i="23" s="1"/>
  <c r="AF42" i="21"/>
  <c r="M41" i="23" s="1"/>
  <c r="AF82" i="21"/>
  <c r="AH82" i="21"/>
  <c r="AH71" i="21"/>
  <c r="O28" i="23" s="1"/>
  <c r="AF71" i="21"/>
  <c r="M28" i="23" s="1"/>
  <c r="AF211" i="21"/>
  <c r="AI211" i="21" s="1"/>
  <c r="AH211" i="21"/>
  <c r="AF223" i="21"/>
  <c r="AH223" i="21"/>
  <c r="AF90" i="21"/>
  <c r="AI90" i="21" s="1"/>
  <c r="AH90" i="21"/>
  <c r="AH194" i="21"/>
  <c r="AF194" i="21"/>
  <c r="AI194" i="21" s="1"/>
  <c r="AK194" i="21" s="1"/>
  <c r="D7" i="29" s="1"/>
  <c r="AF130" i="21"/>
  <c r="AI130" i="21" s="1"/>
  <c r="AK130" i="21" s="1"/>
  <c r="D5" i="42" s="1"/>
  <c r="AH130" i="21"/>
  <c r="AF243" i="21"/>
  <c r="AH243" i="21"/>
  <c r="AF226" i="21"/>
  <c r="AI226" i="21" s="1"/>
  <c r="AK226" i="21" s="1"/>
  <c r="D3" i="44" s="1"/>
  <c r="AH226" i="21"/>
  <c r="AF135" i="21"/>
  <c r="AI135" i="21" s="1"/>
  <c r="AK135" i="21" s="1"/>
  <c r="AH135" i="21"/>
  <c r="AF294" i="21"/>
  <c r="AI294" i="21" s="1"/>
  <c r="AK294" i="21" s="1"/>
  <c r="AH294" i="21"/>
  <c r="AH58" i="21"/>
  <c r="O9" i="23" s="1"/>
  <c r="AF58" i="21"/>
  <c r="M9" i="23" s="1"/>
  <c r="AF131" i="21"/>
  <c r="AI131" i="21" s="1"/>
  <c r="AK131" i="21" s="1"/>
  <c r="AH131" i="21"/>
  <c r="AF143" i="21"/>
  <c r="AH143" i="21"/>
  <c r="AF10" i="21"/>
  <c r="M21" i="23" s="1"/>
  <c r="AH10" i="21"/>
  <c r="O21" i="23" s="1"/>
  <c r="AF74" i="21"/>
  <c r="M19" i="23" s="1"/>
  <c r="AH74" i="21"/>
  <c r="O19" i="23" s="1"/>
  <c r="AH278" i="21"/>
  <c r="AF278" i="21"/>
  <c r="AH87" i="21"/>
  <c r="AF87" i="21"/>
  <c r="AI87" i="21" s="1"/>
  <c r="AH186" i="21"/>
  <c r="AF186" i="21"/>
  <c r="AI186" i="21" s="1"/>
  <c r="AK186" i="21" s="1"/>
  <c r="D3" i="29" s="1"/>
  <c r="AF170" i="21"/>
  <c r="AI170" i="21" s="1"/>
  <c r="AH170" i="21"/>
  <c r="AH247" i="21"/>
  <c r="AF247" i="21"/>
  <c r="AI247" i="21" s="1"/>
  <c r="AH203" i="21"/>
  <c r="AF203" i="21"/>
  <c r="AH262" i="21"/>
  <c r="AF262" i="21"/>
  <c r="AF50" i="21"/>
  <c r="M25" i="23" s="1"/>
  <c r="AH50" i="21"/>
  <c r="O25" i="23" s="1"/>
  <c r="AF302" i="21"/>
  <c r="AH302" i="21"/>
  <c r="AF351" i="21"/>
  <c r="AI351" i="21" s="1"/>
  <c r="AH351" i="21"/>
  <c r="AH114" i="21"/>
  <c r="AF114" i="21"/>
  <c r="AI114" i="21" s="1"/>
  <c r="AK114" i="21" s="1"/>
  <c r="D7" i="41" s="1"/>
  <c r="AF219" i="21"/>
  <c r="AH219" i="21"/>
  <c r="AH75" i="21"/>
  <c r="O20" i="23" s="1"/>
  <c r="AF75" i="21"/>
  <c r="M20" i="23" s="1"/>
  <c r="AH163" i="21"/>
  <c r="AF163" i="21"/>
  <c r="AH99" i="21"/>
  <c r="AF99" i="21"/>
  <c r="AF175" i="21"/>
  <c r="AI175" i="21" s="1"/>
  <c r="AH175" i="21"/>
  <c r="AF155" i="21"/>
  <c r="AI155" i="21" s="1"/>
  <c r="AK155" i="21" s="1"/>
  <c r="AH155" i="21"/>
  <c r="AF66" i="21"/>
  <c r="M35" i="23" s="1"/>
  <c r="AH66" i="21"/>
  <c r="O35" i="23" s="1"/>
  <c r="AF218" i="21"/>
  <c r="AH218" i="21"/>
  <c r="AF59" i="21"/>
  <c r="M10" i="23" s="1"/>
  <c r="AH59" i="21"/>
  <c r="O10" i="23" s="1"/>
  <c r="AH119" i="21"/>
  <c r="AF119" i="21"/>
  <c r="AH107" i="21"/>
  <c r="AF107" i="21"/>
  <c r="AI107" i="21" s="1"/>
  <c r="AF39" i="21"/>
  <c r="M8" i="23" s="1"/>
  <c r="AH39" i="21"/>
  <c r="O8" i="23" s="1"/>
  <c r="AF335" i="21"/>
  <c r="AI335" i="21" s="1"/>
  <c r="AH335" i="21"/>
  <c r="AH263" i="21"/>
  <c r="AF263" i="21"/>
  <c r="AH106" i="21"/>
  <c r="AF106" i="21"/>
  <c r="AI106" i="21" s="1"/>
  <c r="AK106" i="21" s="1"/>
  <c r="D3" i="41" s="1"/>
  <c r="AF326" i="21"/>
  <c r="AI326" i="21" s="1"/>
  <c r="AH326" i="21"/>
  <c r="AH343" i="21"/>
  <c r="AF343" i="21"/>
  <c r="AH162" i="21"/>
  <c r="AF162" i="21"/>
  <c r="AF202" i="21"/>
  <c r="AH202" i="21"/>
  <c r="AF63" i="21"/>
  <c r="M44" i="23" s="1"/>
  <c r="AH63" i="21"/>
  <c r="O44" i="23" s="1"/>
  <c r="AH139" i="21"/>
  <c r="AF139" i="21"/>
  <c r="AF282" i="21"/>
  <c r="AH282" i="21"/>
  <c r="AF234" i="21"/>
  <c r="AI234" i="21" s="1"/>
  <c r="AK234" i="21" s="1"/>
  <c r="D7" i="44" s="1"/>
  <c r="AH234" i="21"/>
  <c r="AF195" i="21"/>
  <c r="AI195" i="21" s="1"/>
  <c r="AH195" i="21"/>
  <c r="AF207" i="21"/>
  <c r="AI207" i="21" s="1"/>
  <c r="AH207" i="21"/>
  <c r="AF250" i="21"/>
  <c r="AI250" i="21" s="1"/>
  <c r="AK250" i="21" s="1"/>
  <c r="AH250" i="21"/>
  <c r="AF178" i="21"/>
  <c r="AH178" i="21"/>
  <c r="AH359" i="21"/>
  <c r="AF359" i="21"/>
  <c r="AH27" i="21"/>
  <c r="O32" i="23" s="1"/>
  <c r="AF27" i="21"/>
  <c r="M32" i="23" s="1"/>
  <c r="AH151" i="21"/>
  <c r="AF151" i="21"/>
  <c r="AI151" i="21" s="1"/>
  <c r="AK151" i="21" s="1"/>
  <c r="AF127" i="21"/>
  <c r="AI127" i="21" s="1"/>
  <c r="AK127" i="21" s="1"/>
  <c r="AH127" i="21"/>
  <c r="AF7" i="21"/>
  <c r="M30" i="23" s="1"/>
  <c r="AH7" i="21"/>
  <c r="O30" i="23" s="1"/>
  <c r="AH154" i="21"/>
  <c r="AF154" i="21"/>
  <c r="AI154" i="21" s="1"/>
  <c r="AF187" i="21"/>
  <c r="AI187" i="21" s="1"/>
  <c r="AH187" i="21"/>
  <c r="AF122" i="21"/>
  <c r="AH122" i="21"/>
  <c r="AF179" i="21"/>
  <c r="AH179" i="21"/>
  <c r="AF3" i="21"/>
  <c r="M38" i="23" s="1"/>
  <c r="AH3" i="21"/>
  <c r="O38" i="23" s="1"/>
  <c r="AF147" i="21"/>
  <c r="AI147" i="21" s="1"/>
  <c r="AK147" i="21" s="1"/>
  <c r="AH147" i="21"/>
  <c r="AF358" i="21"/>
  <c r="AH358" i="21"/>
  <c r="AF98" i="21"/>
  <c r="AH98" i="21"/>
  <c r="AH227" i="21"/>
  <c r="AF227" i="21"/>
  <c r="AI227" i="21" s="1"/>
  <c r="AF239" i="21"/>
  <c r="AH239" i="21"/>
  <c r="AH138" i="21"/>
  <c r="AF138" i="21"/>
  <c r="AH146" i="21"/>
  <c r="AF146" i="21"/>
  <c r="AI146" i="21" s="1"/>
  <c r="AF123" i="21"/>
  <c r="AH123" i="21"/>
  <c r="AH183" i="21"/>
  <c r="AF183" i="21"/>
  <c r="AH235" i="21"/>
  <c r="AF235" i="21"/>
  <c r="AI235" i="21" s="1"/>
  <c r="AH103" i="21"/>
  <c r="AF103" i="21"/>
  <c r="AF191" i="21"/>
  <c r="AI191" i="21" s="1"/>
  <c r="AH191" i="21"/>
  <c r="AF11" i="21"/>
  <c r="M22" i="23" s="1"/>
  <c r="AH11" i="21"/>
  <c r="O22" i="23" s="1"/>
  <c r="AF327" i="21"/>
  <c r="AI327" i="21" s="1"/>
  <c r="AH327" i="21"/>
  <c r="AF83" i="21"/>
  <c r="AH83" i="21"/>
  <c r="AF31" i="21"/>
  <c r="M24" i="23" s="1"/>
  <c r="AH31" i="21"/>
  <c r="O24" i="23" s="1"/>
  <c r="AH258" i="21"/>
  <c r="AF258" i="21"/>
  <c r="AF43" i="21"/>
  <c r="M42" i="23" s="1"/>
  <c r="AH43" i="21"/>
  <c r="O42" i="23" s="1"/>
  <c r="AF270" i="21"/>
  <c r="AI270" i="21" s="1"/>
  <c r="AK270" i="21" s="1"/>
  <c r="AH270" i="21"/>
  <c r="AF255" i="21"/>
  <c r="AI255" i="21" s="1"/>
  <c r="AH255" i="21"/>
  <c r="AF18" i="21"/>
  <c r="AH18" i="21"/>
  <c r="O5" i="23" s="1"/>
  <c r="AH26" i="21"/>
  <c r="O31" i="23" s="1"/>
  <c r="AF26" i="21"/>
  <c r="M31" i="23" s="1"/>
  <c r="AF314" i="21"/>
  <c r="AI314" i="21" s="1"/>
  <c r="AK314" i="21" s="1"/>
  <c r="D7" i="47" s="1"/>
  <c r="AH314" i="21"/>
  <c r="AH286" i="21"/>
  <c r="AF286" i="21"/>
  <c r="AI286" i="21" s="1"/>
  <c r="AK286" i="21" s="1"/>
  <c r="AH259" i="21"/>
  <c r="AF259" i="21"/>
  <c r="AF271" i="21"/>
  <c r="AI271" i="21" s="1"/>
  <c r="AH271" i="21"/>
  <c r="AF15" i="21"/>
  <c r="M14" i="23" s="1"/>
  <c r="AH15" i="21"/>
  <c r="O14" i="23" s="1"/>
  <c r="AF242" i="21"/>
  <c r="AH242" i="21"/>
  <c r="AH167" i="21"/>
  <c r="AF167" i="21"/>
  <c r="AI167" i="21" s="1"/>
  <c r="AH91" i="21"/>
  <c r="AF91" i="21"/>
  <c r="AI91" i="21" s="1"/>
  <c r="AH215" i="21"/>
  <c r="AF215" i="21"/>
  <c r="AI215" i="21" s="1"/>
  <c r="AF115" i="21"/>
  <c r="AI115" i="21" s="1"/>
  <c r="AH115" i="21"/>
  <c r="AH199" i="21"/>
  <c r="AF199" i="21"/>
  <c r="A18" i="19"/>
  <c r="A17" i="19"/>
  <c r="B12" i="19"/>
  <c r="E8" i="19"/>
  <c r="E18" i="19" s="1"/>
  <c r="E7" i="19"/>
  <c r="E17" i="19" s="1"/>
  <c r="A6" i="19"/>
  <c r="E6" i="19" s="1"/>
  <c r="E16" i="19" s="1"/>
  <c r="A5" i="19"/>
  <c r="E5" i="19" s="1"/>
  <c r="E15" i="19" s="1"/>
  <c r="A4" i="19"/>
  <c r="E4" i="19" s="1"/>
  <c r="E14" i="19" s="1"/>
  <c r="A3" i="19"/>
  <c r="E3" i="19" s="1"/>
  <c r="E13" i="19" s="1"/>
  <c r="A2" i="19"/>
  <c r="E2" i="19" s="1"/>
  <c r="E12" i="19" s="1"/>
  <c r="R3" i="16"/>
  <c r="A18" i="17"/>
  <c r="A17" i="17"/>
  <c r="E8" i="17"/>
  <c r="E18" i="17" s="1"/>
  <c r="E7" i="17"/>
  <c r="E17" i="17" s="1"/>
  <c r="A6" i="17"/>
  <c r="E6" i="17" s="1"/>
  <c r="E16" i="17" s="1"/>
  <c r="A5" i="17"/>
  <c r="E5" i="17" s="1"/>
  <c r="E15" i="17" s="1"/>
  <c r="A4" i="17"/>
  <c r="E4" i="17" s="1"/>
  <c r="E14" i="17" s="1"/>
  <c r="A3" i="17"/>
  <c r="E3" i="17" s="1"/>
  <c r="E13" i="17" s="1"/>
  <c r="A2" i="17"/>
  <c r="E2" i="17" s="1"/>
  <c r="E12" i="17" s="1"/>
  <c r="AU418" i="21" l="1"/>
  <c r="AV418" i="21" s="1"/>
  <c r="AZ410" i="21"/>
  <c r="AY410" i="21" s="1"/>
  <c r="F5" i="30"/>
  <c r="H5" i="30" s="1"/>
  <c r="AZ414" i="21"/>
  <c r="AY414" i="21" s="1"/>
  <c r="F7" i="30"/>
  <c r="H7" i="30" s="1"/>
  <c r="AZ406" i="21"/>
  <c r="AY406" i="21" s="1"/>
  <c r="F3" i="30"/>
  <c r="D7" i="46"/>
  <c r="C7" i="47"/>
  <c r="E7" i="47" s="1"/>
  <c r="D3" i="46"/>
  <c r="C3" i="47"/>
  <c r="E3" i="47" s="1"/>
  <c r="AU478" i="21"/>
  <c r="AV478" i="21" s="1"/>
  <c r="AO118" i="21"/>
  <c r="C10" i="42"/>
  <c r="AZ118" i="21"/>
  <c r="AY118" i="21" s="1"/>
  <c r="C9" i="42"/>
  <c r="AZ434" i="21"/>
  <c r="AY434" i="21" s="1"/>
  <c r="F7" i="41"/>
  <c r="AZ426" i="21"/>
  <c r="AY426" i="21" s="1"/>
  <c r="F3" i="41"/>
  <c r="AZ430" i="21"/>
  <c r="AY430" i="21" s="1"/>
  <c r="F5" i="41"/>
  <c r="AZ494" i="21"/>
  <c r="AY494" i="21" s="1"/>
  <c r="F7" i="50"/>
  <c r="H7" i="50" s="1"/>
  <c r="AZ490" i="21"/>
  <c r="AY490" i="21" s="1"/>
  <c r="F5" i="50"/>
  <c r="H5" i="50" s="1"/>
  <c r="AZ486" i="21"/>
  <c r="AY486" i="21" s="1"/>
  <c r="F3" i="50"/>
  <c r="H3" i="50" s="1"/>
  <c r="AZ330" i="21"/>
  <c r="AY330" i="21" s="1"/>
  <c r="C5" i="50"/>
  <c r="E5" i="50" s="1"/>
  <c r="AZ534" i="21"/>
  <c r="AY534" i="21" s="1"/>
  <c r="F7" i="48"/>
  <c r="H7" i="48" s="1"/>
  <c r="AZ530" i="21"/>
  <c r="AY530" i="21" s="1"/>
  <c r="F5" i="48"/>
  <c r="H5" i="48" s="1"/>
  <c r="AZ526" i="21"/>
  <c r="AY526" i="21" s="1"/>
  <c r="F3" i="48"/>
  <c r="H3" i="48" s="1"/>
  <c r="AZ306" i="21"/>
  <c r="AY306" i="21" s="1"/>
  <c r="C3" i="48"/>
  <c r="E3" i="48" s="1"/>
  <c r="AZ314" i="21"/>
  <c r="AY314" i="21" s="1"/>
  <c r="C7" i="48"/>
  <c r="E7" i="48" s="1"/>
  <c r="H9" i="47"/>
  <c r="AZ470" i="21"/>
  <c r="AY470" i="21" s="1"/>
  <c r="F5" i="47"/>
  <c r="H5" i="47" s="1"/>
  <c r="AZ474" i="21"/>
  <c r="AY474" i="21" s="1"/>
  <c r="F7" i="47"/>
  <c r="H7" i="47" s="1"/>
  <c r="AZ466" i="21"/>
  <c r="AY466" i="21" s="1"/>
  <c r="F3" i="47"/>
  <c r="H3" i="47" s="1"/>
  <c r="AZ290" i="21"/>
  <c r="AY290" i="21" s="1"/>
  <c r="E5" i="47"/>
  <c r="AZ386" i="21"/>
  <c r="AY386" i="21" s="1"/>
  <c r="F3" i="46"/>
  <c r="H3" i="46" s="1"/>
  <c r="AZ390" i="21"/>
  <c r="AY390" i="21" s="1"/>
  <c r="F5" i="46"/>
  <c r="H5" i="46" s="1"/>
  <c r="AZ394" i="21"/>
  <c r="AY394" i="21" s="1"/>
  <c r="F7" i="46"/>
  <c r="H7" i="46" s="1"/>
  <c r="AO626" i="21"/>
  <c r="AU626" i="21" s="1"/>
  <c r="AV626" i="21" s="1"/>
  <c r="AO246" i="21"/>
  <c r="D3" i="45"/>
  <c r="D5" i="45"/>
  <c r="AZ594" i="21"/>
  <c r="AY594" i="21" s="1"/>
  <c r="H7" i="45"/>
  <c r="AZ586" i="21"/>
  <c r="AY586" i="21" s="1"/>
  <c r="H3" i="45"/>
  <c r="AZ590" i="21"/>
  <c r="AY590" i="21" s="1"/>
  <c r="H5" i="45"/>
  <c r="AO238" i="21"/>
  <c r="C10" i="45"/>
  <c r="AZ238" i="21"/>
  <c r="AY238" i="21" s="1"/>
  <c r="C9" i="45"/>
  <c r="E9" i="39"/>
  <c r="AP378" i="21"/>
  <c r="AR378" i="21" s="1"/>
  <c r="AS378" i="21" s="1"/>
  <c r="H9" i="43"/>
  <c r="D5" i="39"/>
  <c r="AZ646" i="21"/>
  <c r="AY646" i="21" s="1"/>
  <c r="F3" i="43"/>
  <c r="H3" i="43" s="1"/>
  <c r="AZ650" i="21"/>
  <c r="AY650" i="21" s="1"/>
  <c r="F5" i="43"/>
  <c r="AZ654" i="21"/>
  <c r="AY654" i="21" s="1"/>
  <c r="F7" i="43"/>
  <c r="H7" i="43" s="1"/>
  <c r="AZ514" i="21"/>
  <c r="AY514" i="21" s="1"/>
  <c r="F7" i="42"/>
  <c r="H7" i="42" s="1"/>
  <c r="AZ506" i="21"/>
  <c r="AY506" i="21" s="1"/>
  <c r="F3" i="42"/>
  <c r="H3" i="42" s="1"/>
  <c r="AZ510" i="21"/>
  <c r="AY510" i="21" s="1"/>
  <c r="F5" i="42"/>
  <c r="H5" i="42" s="1"/>
  <c r="AZ282" i="21"/>
  <c r="AY282" i="21" s="1"/>
  <c r="C4" i="32"/>
  <c r="C6" i="32"/>
  <c r="AU458" i="21"/>
  <c r="AV458" i="21" s="1"/>
  <c r="AX458" i="21" s="1"/>
  <c r="C8" i="32"/>
  <c r="C9" i="32"/>
  <c r="C10" i="32"/>
  <c r="AU618" i="21"/>
  <c r="AV618" i="21" s="1"/>
  <c r="AW618" i="21" s="1"/>
  <c r="AN474" i="21"/>
  <c r="AO474" i="21"/>
  <c r="AN98" i="21"/>
  <c r="AP98" i="21" s="1"/>
  <c r="AR98" i="21" s="1"/>
  <c r="AP658" i="21"/>
  <c r="AR658" i="21" s="1"/>
  <c r="AS658" i="21" s="1"/>
  <c r="AN650" i="21"/>
  <c r="AP650" i="21" s="1"/>
  <c r="AN586" i="21"/>
  <c r="AP578" i="21"/>
  <c r="AR578" i="21" s="1"/>
  <c r="AS578" i="21" s="1"/>
  <c r="AZ634" i="21"/>
  <c r="AY634" i="21" s="1"/>
  <c r="F7" i="39"/>
  <c r="H7" i="39" s="1"/>
  <c r="AZ78" i="21"/>
  <c r="AY78" i="21" s="1"/>
  <c r="E9" i="38"/>
  <c r="AZ670" i="21"/>
  <c r="AY670" i="21" s="1"/>
  <c r="F5" i="37"/>
  <c r="H5" i="37" s="1"/>
  <c r="AZ674" i="21"/>
  <c r="AY674" i="21" s="1"/>
  <c r="F7" i="37"/>
  <c r="H7" i="37" s="1"/>
  <c r="AZ666" i="21"/>
  <c r="AY666" i="21" s="1"/>
  <c r="F3" i="37"/>
  <c r="H3" i="37" s="1"/>
  <c r="AZ274" i="21"/>
  <c r="AY274" i="21" s="1"/>
  <c r="C7" i="37"/>
  <c r="E7" i="37" s="1"/>
  <c r="AZ266" i="21"/>
  <c r="AY266" i="21" s="1"/>
  <c r="C3" i="37"/>
  <c r="E3" i="37" s="1"/>
  <c r="AN118" i="21"/>
  <c r="AU578" i="21"/>
  <c r="AV578" i="21" s="1"/>
  <c r="AW578" i="21" s="1"/>
  <c r="AZ546" i="21"/>
  <c r="AY546" i="21" s="1"/>
  <c r="F3" i="36"/>
  <c r="H3" i="36" s="1"/>
  <c r="AZ554" i="21"/>
  <c r="AY554" i="21" s="1"/>
  <c r="F7" i="36"/>
  <c r="H7" i="36" s="1"/>
  <c r="AZ550" i="21"/>
  <c r="AY550" i="21" s="1"/>
  <c r="F5" i="36"/>
  <c r="H5" i="36" s="1"/>
  <c r="AN414" i="21"/>
  <c r="AP414" i="21" s="1"/>
  <c r="AZ346" i="21"/>
  <c r="AY346" i="21" s="1"/>
  <c r="C3" i="36"/>
  <c r="E3" i="36" s="1"/>
  <c r="AO330" i="21"/>
  <c r="AZ354" i="21"/>
  <c r="AY354" i="21" s="1"/>
  <c r="C7" i="36"/>
  <c r="E7" i="36" s="1"/>
  <c r="AU598" i="21"/>
  <c r="AV598" i="21" s="1"/>
  <c r="AX598" i="21" s="1"/>
  <c r="AP598" i="21"/>
  <c r="AR598" i="21" s="1"/>
  <c r="AT598" i="21" s="1"/>
  <c r="AO214" i="21"/>
  <c r="AU378" i="21"/>
  <c r="AV378" i="21" s="1"/>
  <c r="AX378" i="21" s="1"/>
  <c r="AO218" i="21"/>
  <c r="AO138" i="21"/>
  <c r="AN390" i="21"/>
  <c r="AN646" i="21"/>
  <c r="AP646" i="21" s="1"/>
  <c r="AP398" i="21"/>
  <c r="AR398" i="21" s="1"/>
  <c r="AS398" i="21" s="1"/>
  <c r="F3" i="29"/>
  <c r="H3" i="29" s="1"/>
  <c r="AZ98" i="21"/>
  <c r="AY98" i="21" s="1"/>
  <c r="E9" i="33"/>
  <c r="AN590" i="21"/>
  <c r="AN490" i="21"/>
  <c r="AU490" i="21" s="1"/>
  <c r="AV490" i="21" s="1"/>
  <c r="AP478" i="21"/>
  <c r="AR478" i="21" s="1"/>
  <c r="AS478" i="21" s="1"/>
  <c r="F3" i="27"/>
  <c r="H3" i="27" s="1"/>
  <c r="AU398" i="21"/>
  <c r="AV398" i="21" s="1"/>
  <c r="AW398" i="21" s="1"/>
  <c r="AN594" i="21"/>
  <c r="AN366" i="21"/>
  <c r="AU366" i="21" s="1"/>
  <c r="AV366" i="21" s="1"/>
  <c r="AP638" i="21"/>
  <c r="AR638" i="21" s="1"/>
  <c r="AT638" i="21" s="1"/>
  <c r="AN354" i="21"/>
  <c r="AU354" i="21" s="1"/>
  <c r="AV354" i="21" s="1"/>
  <c r="AN554" i="21"/>
  <c r="AU554" i="21" s="1"/>
  <c r="AV554" i="21" s="1"/>
  <c r="AW554" i="21" s="1"/>
  <c r="AN534" i="21"/>
  <c r="AP534" i="21" s="1"/>
  <c r="AO594" i="21"/>
  <c r="AU638" i="21"/>
  <c r="AV638" i="21" s="1"/>
  <c r="AW638" i="21" s="1"/>
  <c r="AO630" i="21"/>
  <c r="AU630" i="21" s="1"/>
  <c r="AV630" i="21" s="1"/>
  <c r="AN430" i="21"/>
  <c r="AP430" i="21" s="1"/>
  <c r="AN494" i="21"/>
  <c r="AP494" i="21" s="1"/>
  <c r="AR494" i="21" s="1"/>
  <c r="AT494" i="21" s="1"/>
  <c r="AN138" i="21"/>
  <c r="AN18" i="21"/>
  <c r="AU18" i="21" s="1"/>
  <c r="AV18" i="21" s="1"/>
  <c r="AO634" i="21"/>
  <c r="AN346" i="21"/>
  <c r="AU346" i="21" s="1"/>
  <c r="AV346" i="21" s="1"/>
  <c r="AW346" i="21" s="1"/>
  <c r="AN470" i="21"/>
  <c r="AN306" i="21"/>
  <c r="AU306" i="21" s="1"/>
  <c r="AV306" i="21" s="1"/>
  <c r="AO174" i="21"/>
  <c r="AO134" i="21"/>
  <c r="AN330" i="21"/>
  <c r="AO390" i="21"/>
  <c r="AN446" i="21"/>
  <c r="AP446" i="21" s="1"/>
  <c r="AP418" i="21"/>
  <c r="AR418" i="21" s="1"/>
  <c r="AT418" i="21" s="1"/>
  <c r="AN218" i="21"/>
  <c r="AN238" i="21"/>
  <c r="AN386" i="21"/>
  <c r="AU386" i="21" s="1"/>
  <c r="AV386" i="21" s="1"/>
  <c r="AN142" i="21"/>
  <c r="AP142" i="21" s="1"/>
  <c r="AN266" i="21"/>
  <c r="AP266" i="21" s="1"/>
  <c r="AN670" i="21"/>
  <c r="AP670" i="21" s="1"/>
  <c r="AR670" i="21" s="1"/>
  <c r="AT670" i="21" s="1"/>
  <c r="AN426" i="21"/>
  <c r="AP426" i="21" s="1"/>
  <c r="AR426" i="21" s="1"/>
  <c r="AN374" i="21"/>
  <c r="AU374" i="21" s="1"/>
  <c r="AV374" i="21" s="1"/>
  <c r="AN514" i="21"/>
  <c r="AP514" i="21" s="1"/>
  <c r="AR514" i="21" s="1"/>
  <c r="AN82" i="21"/>
  <c r="AP82" i="21" s="1"/>
  <c r="AR82" i="21" s="1"/>
  <c r="AZ218" i="21"/>
  <c r="AY218" i="21" s="1"/>
  <c r="AZ302" i="21"/>
  <c r="AY302" i="21" s="1"/>
  <c r="AX382" i="21"/>
  <c r="AN634" i="21"/>
  <c r="AO198" i="21"/>
  <c r="AN654" i="21"/>
  <c r="AP654" i="21" s="1"/>
  <c r="AO166" i="21"/>
  <c r="AN182" i="21"/>
  <c r="AU182" i="21" s="1"/>
  <c r="AV182" i="21" s="1"/>
  <c r="AX182" i="21" s="1"/>
  <c r="AO470" i="21"/>
  <c r="AO590" i="21"/>
  <c r="AO126" i="21"/>
  <c r="AN370" i="21"/>
  <c r="AP370" i="21" s="1"/>
  <c r="F5" i="27"/>
  <c r="H5" i="27" s="1"/>
  <c r="AZ138" i="21"/>
  <c r="AY138" i="21" s="1"/>
  <c r="AN510" i="21"/>
  <c r="AP510" i="21" s="1"/>
  <c r="AN526" i="21"/>
  <c r="AP526" i="21" s="1"/>
  <c r="AN486" i="21"/>
  <c r="AU486" i="21" s="1"/>
  <c r="AV486" i="21" s="1"/>
  <c r="AW486" i="21" s="1"/>
  <c r="C10" i="27"/>
  <c r="F5" i="29"/>
  <c r="AO178" i="21"/>
  <c r="AP178" i="21" s="1"/>
  <c r="AR178" i="21" s="1"/>
  <c r="AT178" i="21" s="1"/>
  <c r="AN410" i="21"/>
  <c r="AP410" i="21" s="1"/>
  <c r="AN450" i="21"/>
  <c r="AU450" i="21" s="1"/>
  <c r="AV450" i="21" s="1"/>
  <c r="AN406" i="21"/>
  <c r="AU406" i="21" s="1"/>
  <c r="AV406" i="21" s="1"/>
  <c r="E9" i="29"/>
  <c r="H3" i="30"/>
  <c r="AN222" i="21"/>
  <c r="AP222" i="21" s="1"/>
  <c r="AN198" i="21"/>
  <c r="C9" i="27"/>
  <c r="AP338" i="21"/>
  <c r="AR338" i="21" s="1"/>
  <c r="AT338" i="21" s="1"/>
  <c r="AN78" i="21"/>
  <c r="AO586" i="21"/>
  <c r="AN666" i="21"/>
  <c r="AP666" i="21" s="1"/>
  <c r="AR666" i="21" s="1"/>
  <c r="AT666" i="21" s="1"/>
  <c r="AO466" i="21"/>
  <c r="AN466" i="21"/>
  <c r="AU338" i="21"/>
  <c r="AV338" i="21" s="1"/>
  <c r="AW338" i="21" s="1"/>
  <c r="AN314" i="21"/>
  <c r="AN530" i="21"/>
  <c r="AU530" i="21" s="1"/>
  <c r="AV530" i="21" s="1"/>
  <c r="AO394" i="21"/>
  <c r="AO150" i="21"/>
  <c r="AN102" i="21"/>
  <c r="AP102" i="21" s="1"/>
  <c r="AN434" i="21"/>
  <c r="AP434" i="21" s="1"/>
  <c r="AN394" i="21"/>
  <c r="AU394" i="21" s="1"/>
  <c r="AV394" i="21" s="1"/>
  <c r="AN506" i="21"/>
  <c r="AP506" i="21" s="1"/>
  <c r="AN454" i="21"/>
  <c r="AU454" i="21" s="1"/>
  <c r="AV454" i="21" s="1"/>
  <c r="AX454" i="21" s="1"/>
  <c r="AN274" i="21"/>
  <c r="AP274" i="21" s="1"/>
  <c r="AN290" i="21"/>
  <c r="AU290" i="21" s="1"/>
  <c r="AV290" i="21" s="1"/>
  <c r="AN546" i="21"/>
  <c r="AP546" i="21" s="1"/>
  <c r="F7" i="27"/>
  <c r="F7" i="29"/>
  <c r="H7" i="29" s="1"/>
  <c r="AK91" i="21"/>
  <c r="AK235" i="21"/>
  <c r="E7" i="46" s="1"/>
  <c r="AK227" i="21"/>
  <c r="AK154" i="21"/>
  <c r="D7" i="32" s="1"/>
  <c r="AK107" i="21"/>
  <c r="AK87" i="21"/>
  <c r="AP282" i="21"/>
  <c r="AR282" i="21" s="1"/>
  <c r="H5" i="31"/>
  <c r="AK191" i="21"/>
  <c r="AZ190" i="21" s="1"/>
  <c r="AY190" i="21" s="1"/>
  <c r="AK207" i="21"/>
  <c r="AK335" i="21"/>
  <c r="AK175" i="21"/>
  <c r="AK351" i="21"/>
  <c r="AK170" i="21"/>
  <c r="D5" i="31" s="1"/>
  <c r="AK251" i="21"/>
  <c r="AK111" i="21"/>
  <c r="AK95" i="21"/>
  <c r="H5" i="29"/>
  <c r="H7" i="27"/>
  <c r="H3" i="32"/>
  <c r="H7" i="32"/>
  <c r="AK115" i="21"/>
  <c r="AK271" i="21"/>
  <c r="AK255" i="21"/>
  <c r="AK327" i="21"/>
  <c r="AK215" i="21"/>
  <c r="AK167" i="21"/>
  <c r="AK146" i="21"/>
  <c r="D3" i="32" s="1"/>
  <c r="AK247" i="21"/>
  <c r="AK334" i="21"/>
  <c r="D7" i="30" s="1"/>
  <c r="E7" i="30" s="1"/>
  <c r="AK210" i="21"/>
  <c r="D5" i="27" s="1"/>
  <c r="AK171" i="21"/>
  <c r="H3" i="31"/>
  <c r="H7" i="31"/>
  <c r="AK187" i="21"/>
  <c r="AZ186" i="21" s="1"/>
  <c r="AY186" i="21" s="1"/>
  <c r="AK195" i="21"/>
  <c r="AZ194" i="21" s="1"/>
  <c r="AY194" i="21" s="1"/>
  <c r="AK326" i="21"/>
  <c r="D3" i="30" s="1"/>
  <c r="E3" i="30" s="1"/>
  <c r="E5" i="30"/>
  <c r="AK90" i="21"/>
  <c r="D5" i="28" s="1"/>
  <c r="AK211" i="21"/>
  <c r="AK231" i="21"/>
  <c r="E5" i="46" s="1"/>
  <c r="AP302" i="21"/>
  <c r="AR302" i="21" s="1"/>
  <c r="AK86" i="21"/>
  <c r="D3" i="28" s="1"/>
  <c r="H5" i="32"/>
  <c r="AZ134" i="21"/>
  <c r="AY134" i="21" s="1"/>
  <c r="C7" i="32"/>
  <c r="AZ130" i="21"/>
  <c r="AY130" i="21" s="1"/>
  <c r="C5" i="32"/>
  <c r="AZ126" i="21"/>
  <c r="AY126" i="21" s="1"/>
  <c r="C3" i="32"/>
  <c r="AU158" i="21"/>
  <c r="AV158" i="21" s="1"/>
  <c r="E9" i="31"/>
  <c r="AZ154" i="21"/>
  <c r="AY154" i="21" s="1"/>
  <c r="C7" i="31"/>
  <c r="E7" i="31" s="1"/>
  <c r="AZ150" i="21"/>
  <c r="AY150" i="21" s="1"/>
  <c r="C5" i="31"/>
  <c r="AZ146" i="21"/>
  <c r="AY146" i="21" s="1"/>
  <c r="C3" i="31"/>
  <c r="E3" i="31" s="1"/>
  <c r="AZ42" i="21"/>
  <c r="AY42" i="21" s="1"/>
  <c r="AN2" i="21"/>
  <c r="AX538" i="21"/>
  <c r="E9" i="28"/>
  <c r="AX622" i="21"/>
  <c r="AX662" i="21"/>
  <c r="AP158" i="21"/>
  <c r="AR158" i="21" s="1"/>
  <c r="AT158" i="21" s="1"/>
  <c r="AX642" i="21"/>
  <c r="AX322" i="21"/>
  <c r="AX442" i="21"/>
  <c r="AU674" i="21"/>
  <c r="AV674" i="21" s="1"/>
  <c r="AW674" i="21" s="1"/>
  <c r="AX618" i="21"/>
  <c r="AP242" i="21"/>
  <c r="AR242" i="21" s="1"/>
  <c r="AU566" i="21"/>
  <c r="AV566" i="21" s="1"/>
  <c r="AW566" i="21" s="1"/>
  <c r="AX562" i="21"/>
  <c r="AW562" i="21"/>
  <c r="AU614" i="21"/>
  <c r="AV614" i="21" s="1"/>
  <c r="AU550" i="21"/>
  <c r="AV550" i="21" s="1"/>
  <c r="AW550" i="21" s="1"/>
  <c r="AT522" i="21"/>
  <c r="AS522" i="21"/>
  <c r="AU310" i="21"/>
  <c r="AV310" i="21" s="1"/>
  <c r="AX310" i="21" s="1"/>
  <c r="AU358" i="21"/>
  <c r="AV358" i="21" s="1"/>
  <c r="AX358" i="21" s="1"/>
  <c r="AX558" i="21"/>
  <c r="AW558" i="21"/>
  <c r="AW542" i="21"/>
  <c r="AS618" i="21"/>
  <c r="AT618" i="21"/>
  <c r="AS458" i="21"/>
  <c r="AT458" i="21"/>
  <c r="AS642" i="21"/>
  <c r="AT642" i="21"/>
  <c r="AS498" i="21"/>
  <c r="AT498" i="21"/>
  <c r="AS298" i="21"/>
  <c r="AT298" i="21"/>
  <c r="AS602" i="21"/>
  <c r="AT602" i="21"/>
  <c r="AS382" i="21"/>
  <c r="AT382" i="21"/>
  <c r="AS562" i="21"/>
  <c r="AT562" i="21"/>
  <c r="AS462" i="21"/>
  <c r="AT462" i="21"/>
  <c r="AS442" i="21"/>
  <c r="AT442" i="21"/>
  <c r="AS502" i="21"/>
  <c r="AT502" i="21"/>
  <c r="AX362" i="21"/>
  <c r="AW362" i="21"/>
  <c r="AR402" i="21"/>
  <c r="AR518" i="21"/>
  <c r="AT518" i="21" s="1"/>
  <c r="AR678" i="21"/>
  <c r="AT678" i="21" s="1"/>
  <c r="AU278" i="21"/>
  <c r="AV278" i="21" s="1"/>
  <c r="AR542" i="21"/>
  <c r="AU574" i="21"/>
  <c r="AV574" i="21" s="1"/>
  <c r="AR582" i="21"/>
  <c r="AR482" i="21"/>
  <c r="AR362" i="21"/>
  <c r="AT362" i="21" s="1"/>
  <c r="AR422" i="21"/>
  <c r="AT422" i="21" s="1"/>
  <c r="AR622" i="21"/>
  <c r="AT622" i="21" s="1"/>
  <c r="AR662" i="21"/>
  <c r="AT662" i="21" s="1"/>
  <c r="AR438" i="21"/>
  <c r="AT438" i="21" s="1"/>
  <c r="AR322" i="21"/>
  <c r="AR558" i="21"/>
  <c r="AP550" i="21"/>
  <c r="AU606" i="21"/>
  <c r="AV606" i="21" s="1"/>
  <c r="AW606" i="21" s="1"/>
  <c r="AR538" i="21"/>
  <c r="AT538" i="21" s="1"/>
  <c r="AP162" i="21"/>
  <c r="AU162" i="21"/>
  <c r="AV162" i="21" s="1"/>
  <c r="AU302" i="21"/>
  <c r="AV302" i="21" s="1"/>
  <c r="AU122" i="21"/>
  <c r="AV122" i="21" s="1"/>
  <c r="AU242" i="21"/>
  <c r="AV242" i="21" s="1"/>
  <c r="AX242" i="21" s="1"/>
  <c r="AP318" i="21"/>
  <c r="AU318" i="21"/>
  <c r="AV318" i="21" s="1"/>
  <c r="AW318" i="21" s="1"/>
  <c r="AU570" i="21"/>
  <c r="AV570" i="21" s="1"/>
  <c r="AU610" i="21"/>
  <c r="AV610" i="21" s="1"/>
  <c r="AU202" i="21"/>
  <c r="AV202" i="21" s="1"/>
  <c r="AU342" i="21"/>
  <c r="AV342" i="21" s="1"/>
  <c r="AU262" i="21"/>
  <c r="AV262" i="21" s="1"/>
  <c r="AU258" i="21"/>
  <c r="AV258" i="21" s="1"/>
  <c r="AP574" i="21"/>
  <c r="AU282" i="21"/>
  <c r="AV282" i="21" s="1"/>
  <c r="AW402" i="21"/>
  <c r="AP566" i="21"/>
  <c r="AX422" i="21"/>
  <c r="AP262" i="21"/>
  <c r="AP310" i="21"/>
  <c r="AP342" i="21"/>
  <c r="AP606" i="21"/>
  <c r="AP614" i="21"/>
  <c r="AX678" i="21"/>
  <c r="AO270" i="21"/>
  <c r="AO286" i="21"/>
  <c r="AP286" i="21" s="1"/>
  <c r="AO106" i="21"/>
  <c r="AO194" i="21"/>
  <c r="AP122" i="21"/>
  <c r="AW418" i="21"/>
  <c r="AX418" i="21"/>
  <c r="AP674" i="21"/>
  <c r="AW478" i="21"/>
  <c r="AX478" i="21"/>
  <c r="AW482" i="21"/>
  <c r="AX482" i="21"/>
  <c r="AW602" i="21"/>
  <c r="AX602" i="21"/>
  <c r="AP570" i="21"/>
  <c r="AN126" i="21"/>
  <c r="AO234" i="21"/>
  <c r="AN134" i="21"/>
  <c r="AP358" i="21"/>
  <c r="AX658" i="21"/>
  <c r="AW658" i="21"/>
  <c r="AW582" i="21"/>
  <c r="AX582" i="21"/>
  <c r="AW518" i="21"/>
  <c r="AX518" i="21"/>
  <c r="AP610" i="21"/>
  <c r="AN150" i="21"/>
  <c r="AO114" i="21"/>
  <c r="AO186" i="21"/>
  <c r="AO350" i="21"/>
  <c r="AW438" i="21"/>
  <c r="AX438" i="21"/>
  <c r="AW502" i="21"/>
  <c r="AX502" i="21"/>
  <c r="AX498" i="21"/>
  <c r="AW498" i="21"/>
  <c r="AW298" i="21"/>
  <c r="AX298" i="21"/>
  <c r="AO314" i="21"/>
  <c r="AN146" i="21"/>
  <c r="AO250" i="21"/>
  <c r="AN154" i="21"/>
  <c r="AN130" i="21"/>
  <c r="AO294" i="21"/>
  <c r="AP294" i="21" s="1"/>
  <c r="AO226" i="21"/>
  <c r="AO130" i="21"/>
  <c r="AW522" i="21"/>
  <c r="AX522" i="21"/>
  <c r="AW462" i="21"/>
  <c r="AX462" i="21"/>
  <c r="AP202" i="21"/>
  <c r="AN62" i="21"/>
  <c r="AO22" i="21"/>
  <c r="AP258" i="21"/>
  <c r="AO62" i="21"/>
  <c r="AP278" i="21"/>
  <c r="AK41" i="23"/>
  <c r="AN58" i="21"/>
  <c r="AO58" i="21"/>
  <c r="AO78" i="21"/>
  <c r="AN22" i="21"/>
  <c r="AO38" i="21"/>
  <c r="AU38" i="21" s="1"/>
  <c r="AK44" i="23"/>
  <c r="AI40" i="23"/>
  <c r="AK42" i="23"/>
  <c r="AO42" i="21"/>
  <c r="AN42" i="21"/>
  <c r="Q17" i="23"/>
  <c r="AI17" i="23" s="1"/>
  <c r="Q33" i="23"/>
  <c r="AI33" i="23" s="1"/>
  <c r="Q29" i="23"/>
  <c r="AK29" i="23" s="1"/>
  <c r="AK38" i="23"/>
  <c r="Q27" i="23"/>
  <c r="AK27" i="23" s="1"/>
  <c r="Q13" i="23"/>
  <c r="AI13" i="23" s="1"/>
  <c r="Q26" i="23"/>
  <c r="AI26" i="23" s="1"/>
  <c r="AZ50" i="21"/>
  <c r="AY50" i="21" s="1"/>
  <c r="Q23" i="23"/>
  <c r="AI23" i="23" s="1"/>
  <c r="AI26" i="21"/>
  <c r="AK26" i="21" s="1"/>
  <c r="AI27" i="21"/>
  <c r="AK27" i="21" s="1"/>
  <c r="AI71" i="21"/>
  <c r="AK71" i="21" s="1"/>
  <c r="E5" i="38" s="1"/>
  <c r="AI31" i="21"/>
  <c r="AK31" i="21" s="1"/>
  <c r="AI66" i="21"/>
  <c r="AK66" i="21" s="1"/>
  <c r="AI50" i="21"/>
  <c r="AK50" i="21" s="1"/>
  <c r="AI67" i="21"/>
  <c r="AK67" i="21" s="1"/>
  <c r="E3" i="38" s="1"/>
  <c r="AI47" i="21"/>
  <c r="AK47" i="21" s="1"/>
  <c r="AI74" i="21"/>
  <c r="AK74" i="21" s="1"/>
  <c r="AI35" i="21"/>
  <c r="AK35" i="21" s="1"/>
  <c r="AI34" i="21"/>
  <c r="AK34" i="21" s="1"/>
  <c r="AI75" i="21"/>
  <c r="AK75" i="21" s="1"/>
  <c r="E7" i="38" s="1"/>
  <c r="AI15" i="21"/>
  <c r="AK15" i="21" s="1"/>
  <c r="AI55" i="21"/>
  <c r="AK55" i="21" s="1"/>
  <c r="AI7" i="23"/>
  <c r="AK7" i="23"/>
  <c r="AI6" i="23"/>
  <c r="AK6" i="23"/>
  <c r="AI11" i="23"/>
  <c r="AK11" i="23"/>
  <c r="Q9" i="23"/>
  <c r="Q10" i="23"/>
  <c r="Q8" i="23"/>
  <c r="Q12" i="23"/>
  <c r="Q5" i="23"/>
  <c r="M5" i="23"/>
  <c r="AI11" i="21"/>
  <c r="AK11" i="21" s="1"/>
  <c r="AI7" i="21"/>
  <c r="AK7" i="21" s="1"/>
  <c r="AI10" i="21"/>
  <c r="AK10" i="21" s="1"/>
  <c r="A13" i="19"/>
  <c r="A14" i="19"/>
  <c r="A12" i="19"/>
  <c r="A15" i="19"/>
  <c r="A16" i="19"/>
  <c r="A12" i="17"/>
  <c r="A13" i="17"/>
  <c r="A14" i="17"/>
  <c r="A15" i="17"/>
  <c r="A16" i="17"/>
  <c r="AP118" i="21" l="1"/>
  <c r="AR118" i="21" s="1"/>
  <c r="AT118" i="21" s="1"/>
  <c r="H7" i="41"/>
  <c r="H5" i="41"/>
  <c r="H3" i="41"/>
  <c r="AZ106" i="21"/>
  <c r="AY106" i="21" s="1"/>
  <c r="C3" i="42"/>
  <c r="E3" i="42" s="1"/>
  <c r="AZ110" i="21"/>
  <c r="AY110" i="21" s="1"/>
  <c r="C5" i="42"/>
  <c r="E5" i="42" s="1"/>
  <c r="AZ114" i="21"/>
  <c r="AY114" i="21" s="1"/>
  <c r="C7" i="42"/>
  <c r="E7" i="42" s="1"/>
  <c r="AP2" i="21"/>
  <c r="AR2" i="21" s="1"/>
  <c r="AT2" i="21" s="1"/>
  <c r="AU2" i="21"/>
  <c r="AV2" i="21" s="1"/>
  <c r="AP626" i="21"/>
  <c r="AR626" i="21" s="1"/>
  <c r="AT626" i="21" s="1"/>
  <c r="AW458" i="21"/>
  <c r="AZ326" i="21"/>
  <c r="AY326" i="21" s="1"/>
  <c r="C3" i="50"/>
  <c r="E3" i="50" s="1"/>
  <c r="AZ334" i="21"/>
  <c r="AY334" i="21" s="1"/>
  <c r="C7" i="50"/>
  <c r="E7" i="50" s="1"/>
  <c r="H5" i="43"/>
  <c r="AP238" i="21"/>
  <c r="AR238" i="21" s="1"/>
  <c r="AT238" i="21" s="1"/>
  <c r="AW598" i="21"/>
  <c r="E3" i="46"/>
  <c r="AT378" i="21"/>
  <c r="E9" i="45"/>
  <c r="AT658" i="21"/>
  <c r="AZ226" i="21"/>
  <c r="AY226" i="21" s="1"/>
  <c r="C3" i="45"/>
  <c r="E3" i="45" s="1"/>
  <c r="AZ234" i="21"/>
  <c r="AY234" i="21" s="1"/>
  <c r="C7" i="45"/>
  <c r="E7" i="45" s="1"/>
  <c r="AZ230" i="21"/>
  <c r="AY230" i="21" s="1"/>
  <c r="C5" i="45"/>
  <c r="E5" i="45" s="1"/>
  <c r="AU534" i="21"/>
  <c r="AV534" i="21" s="1"/>
  <c r="AW534" i="21" s="1"/>
  <c r="AP486" i="21"/>
  <c r="AR486" i="21" s="1"/>
  <c r="AT486" i="21" s="1"/>
  <c r="AU646" i="21"/>
  <c r="AV646" i="21" s="1"/>
  <c r="AW646" i="21" s="1"/>
  <c r="AZ210" i="21"/>
  <c r="AY210" i="21" s="1"/>
  <c r="C5" i="44"/>
  <c r="E5" i="44" s="1"/>
  <c r="AZ214" i="21"/>
  <c r="AY214" i="21" s="1"/>
  <c r="C7" i="44"/>
  <c r="E7" i="44" s="1"/>
  <c r="AZ206" i="21"/>
  <c r="AY206" i="21" s="1"/>
  <c r="C3" i="44"/>
  <c r="E3" i="44" s="1"/>
  <c r="E5" i="32"/>
  <c r="AZ166" i="21"/>
  <c r="AY166" i="21" s="1"/>
  <c r="C3" i="43"/>
  <c r="E3" i="43" s="1"/>
  <c r="AZ170" i="21"/>
  <c r="AY170" i="21" s="1"/>
  <c r="C5" i="43"/>
  <c r="E5" i="43" s="1"/>
  <c r="AZ174" i="21"/>
  <c r="AY174" i="21" s="1"/>
  <c r="C7" i="43"/>
  <c r="E7" i="43" s="1"/>
  <c r="AU474" i="21"/>
  <c r="AV474" i="21" s="1"/>
  <c r="AW474" i="21" s="1"/>
  <c r="AU650" i="21"/>
  <c r="AV650" i="21" s="1"/>
  <c r="AW650" i="21" s="1"/>
  <c r="AU330" i="21"/>
  <c r="AV330" i="21" s="1"/>
  <c r="AW330" i="21" s="1"/>
  <c r="AP474" i="21"/>
  <c r="AR474" i="21" s="1"/>
  <c r="E9" i="32"/>
  <c r="AU98" i="21"/>
  <c r="AV98" i="21" s="1"/>
  <c r="AX98" i="21" s="1"/>
  <c r="AT578" i="21"/>
  <c r="AT478" i="21"/>
  <c r="AU586" i="21"/>
  <c r="AV586" i="21" s="1"/>
  <c r="AW586" i="21" s="1"/>
  <c r="E9" i="42"/>
  <c r="AP366" i="21"/>
  <c r="AR366" i="21" s="1"/>
  <c r="AZ86" i="21"/>
  <c r="AY86" i="21" s="1"/>
  <c r="C3" i="41"/>
  <c r="E3" i="41" s="1"/>
  <c r="AZ94" i="21"/>
  <c r="AY94" i="21" s="1"/>
  <c r="C7" i="41"/>
  <c r="E7" i="41" s="1"/>
  <c r="AZ90" i="21"/>
  <c r="AY90" i="21" s="1"/>
  <c r="C5" i="41"/>
  <c r="E5" i="41" s="1"/>
  <c r="AN186" i="21"/>
  <c r="AU186" i="21" s="1"/>
  <c r="AV186" i="21" s="1"/>
  <c r="AU238" i="21"/>
  <c r="AV238" i="21" s="1"/>
  <c r="AX238" i="21" s="1"/>
  <c r="AU118" i="21"/>
  <c r="AV118" i="21" s="1"/>
  <c r="AW118" i="21" s="1"/>
  <c r="AU178" i="21"/>
  <c r="AV178" i="21" s="1"/>
  <c r="AW178" i="21" s="1"/>
  <c r="AU470" i="21"/>
  <c r="AV470" i="21" s="1"/>
  <c r="AW470" i="21" s="1"/>
  <c r="AZ250" i="21"/>
  <c r="AY250" i="21" s="1"/>
  <c r="C5" i="39"/>
  <c r="E5" i="39" s="1"/>
  <c r="AZ246" i="21"/>
  <c r="AY246" i="21" s="1"/>
  <c r="C3" i="39"/>
  <c r="E3" i="39" s="1"/>
  <c r="AZ254" i="21"/>
  <c r="AY254" i="21" s="1"/>
  <c r="C7" i="39"/>
  <c r="E7" i="39" s="1"/>
  <c r="AU390" i="21"/>
  <c r="AV390" i="21" s="1"/>
  <c r="AW390" i="21" s="1"/>
  <c r="AP386" i="21"/>
  <c r="AR386" i="21" s="1"/>
  <c r="AT386" i="21" s="1"/>
  <c r="AU410" i="21"/>
  <c r="AV410" i="21" s="1"/>
  <c r="AX410" i="21" s="1"/>
  <c r="AX578" i="21"/>
  <c r="AU102" i="21"/>
  <c r="AV102" i="21" s="1"/>
  <c r="AX102" i="21" s="1"/>
  <c r="AP530" i="21"/>
  <c r="AR530" i="21" s="1"/>
  <c r="AS530" i="21" s="1"/>
  <c r="AW378" i="21"/>
  <c r="AZ270" i="21"/>
  <c r="AY270" i="21" s="1"/>
  <c r="C5" i="37"/>
  <c r="E5" i="37" s="1"/>
  <c r="AT398" i="21"/>
  <c r="AP490" i="21"/>
  <c r="AR490" i="21" s="1"/>
  <c r="AU414" i="21"/>
  <c r="AV414" i="21" s="1"/>
  <c r="AW414" i="21" s="1"/>
  <c r="AP554" i="21"/>
  <c r="AR554" i="21" s="1"/>
  <c r="AU82" i="21"/>
  <c r="AV82" i="21" s="1"/>
  <c r="AX82" i="21" s="1"/>
  <c r="AU670" i="21"/>
  <c r="AV670" i="21" s="1"/>
  <c r="AX670" i="21" s="1"/>
  <c r="AO210" i="21"/>
  <c r="AP454" i="21"/>
  <c r="AR454" i="21" s="1"/>
  <c r="AU138" i="21"/>
  <c r="AV138" i="21" s="1"/>
  <c r="AW138" i="21" s="1"/>
  <c r="AP182" i="21"/>
  <c r="AR182" i="21" s="1"/>
  <c r="AT182" i="21" s="1"/>
  <c r="AU590" i="21"/>
  <c r="AV590" i="21" s="1"/>
  <c r="AW590" i="21" s="1"/>
  <c r="AP354" i="21"/>
  <c r="AR354" i="21" s="1"/>
  <c r="AU514" i="21"/>
  <c r="AV514" i="21" s="1"/>
  <c r="AX514" i="21" s="1"/>
  <c r="AX638" i="21"/>
  <c r="AX398" i="21"/>
  <c r="AZ350" i="21"/>
  <c r="AY350" i="21" s="1"/>
  <c r="C5" i="36"/>
  <c r="E5" i="36" s="1"/>
  <c r="AP218" i="21"/>
  <c r="AR218" i="21" s="1"/>
  <c r="AP138" i="21"/>
  <c r="AR138" i="21" s="1"/>
  <c r="AU218" i="21"/>
  <c r="AV218" i="21" s="1"/>
  <c r="AW218" i="21" s="1"/>
  <c r="AO86" i="21"/>
  <c r="E3" i="33"/>
  <c r="E5" i="28"/>
  <c r="E5" i="33"/>
  <c r="AP590" i="21"/>
  <c r="AR590" i="21" s="1"/>
  <c r="AT590" i="21" s="1"/>
  <c r="AU594" i="21"/>
  <c r="AV594" i="21" s="1"/>
  <c r="AX594" i="21" s="1"/>
  <c r="AP18" i="21"/>
  <c r="AR18" i="21" s="1"/>
  <c r="AT18" i="21" s="1"/>
  <c r="AN250" i="21"/>
  <c r="AP250" i="21" s="1"/>
  <c r="AP390" i="21"/>
  <c r="AR390" i="21" s="1"/>
  <c r="AT390" i="21" s="1"/>
  <c r="AU370" i="21"/>
  <c r="AV370" i="21" s="1"/>
  <c r="AX370" i="21" s="1"/>
  <c r="AU526" i="21"/>
  <c r="AV526" i="21" s="1"/>
  <c r="AW526" i="21" s="1"/>
  <c r="AP306" i="21"/>
  <c r="AR306" i="21" s="1"/>
  <c r="AS306" i="21" s="1"/>
  <c r="AP314" i="21"/>
  <c r="AR314" i="21" s="1"/>
  <c r="AN270" i="21"/>
  <c r="AP270" i="21" s="1"/>
  <c r="AN226" i="21"/>
  <c r="AP226" i="21" s="1"/>
  <c r="AN166" i="21"/>
  <c r="AP166" i="21" s="1"/>
  <c r="AP630" i="21"/>
  <c r="AR630" i="21" s="1"/>
  <c r="AT630" i="21" s="1"/>
  <c r="AU666" i="21"/>
  <c r="AV666" i="21" s="1"/>
  <c r="AX666" i="21" s="1"/>
  <c r="AP594" i="21"/>
  <c r="AR594" i="21" s="1"/>
  <c r="AT594" i="21" s="1"/>
  <c r="AN334" i="21"/>
  <c r="AO90" i="21"/>
  <c r="AS418" i="21"/>
  <c r="AP374" i="21"/>
  <c r="AR374" i="21" s="1"/>
  <c r="AT374" i="21" s="1"/>
  <c r="AU142" i="21"/>
  <c r="AV142" i="21" s="1"/>
  <c r="AW142" i="21" s="1"/>
  <c r="AU494" i="21"/>
  <c r="AV494" i="21" s="1"/>
  <c r="AW494" i="21" s="1"/>
  <c r="AP346" i="21"/>
  <c r="AR346" i="21" s="1"/>
  <c r="AT346" i="21" s="1"/>
  <c r="AU634" i="21"/>
  <c r="AV634" i="21" s="1"/>
  <c r="AW634" i="21" s="1"/>
  <c r="AN326" i="21"/>
  <c r="AU426" i="21"/>
  <c r="AV426" i="21" s="1"/>
  <c r="AW426" i="21" s="1"/>
  <c r="AU434" i="21"/>
  <c r="AV434" i="21" s="1"/>
  <c r="AX434" i="21" s="1"/>
  <c r="AU430" i="21"/>
  <c r="AV430" i="21" s="1"/>
  <c r="AW430" i="21" s="1"/>
  <c r="AP634" i="21"/>
  <c r="AR634" i="21" s="1"/>
  <c r="AT634" i="21" s="1"/>
  <c r="AU446" i="21"/>
  <c r="AV446" i="21" s="1"/>
  <c r="AW446" i="21" s="1"/>
  <c r="AU198" i="21"/>
  <c r="AV198" i="21" s="1"/>
  <c r="AW198" i="21" s="1"/>
  <c r="AP470" i="21"/>
  <c r="AR470" i="21" s="1"/>
  <c r="AT470" i="21" s="1"/>
  <c r="AU510" i="21"/>
  <c r="AV510" i="21" s="1"/>
  <c r="AW510" i="21" s="1"/>
  <c r="E9" i="27"/>
  <c r="AN194" i="21"/>
  <c r="AP194" i="21" s="1"/>
  <c r="AN206" i="21"/>
  <c r="AP206" i="21" s="1"/>
  <c r="AN114" i="21"/>
  <c r="AP114" i="21" s="1"/>
  <c r="AP330" i="21"/>
  <c r="AR330" i="21" s="1"/>
  <c r="AT330" i="21" s="1"/>
  <c r="AO334" i="21"/>
  <c r="AO170" i="21"/>
  <c r="AU266" i="21"/>
  <c r="AV266" i="21" s="1"/>
  <c r="AX266" i="21" s="1"/>
  <c r="C7" i="27"/>
  <c r="E7" i="27" s="1"/>
  <c r="AN210" i="21"/>
  <c r="AN214" i="21"/>
  <c r="AP214" i="21" s="1"/>
  <c r="AP406" i="21"/>
  <c r="AR406" i="21" s="1"/>
  <c r="AT406" i="21" s="1"/>
  <c r="AN234" i="21"/>
  <c r="AP234" i="21" s="1"/>
  <c r="AU546" i="21"/>
  <c r="AV546" i="21" s="1"/>
  <c r="AW546" i="21" s="1"/>
  <c r="AP586" i="21"/>
  <c r="AR586" i="21" s="1"/>
  <c r="AT586" i="21" s="1"/>
  <c r="AX338" i="21"/>
  <c r="AN86" i="21"/>
  <c r="AU506" i="21"/>
  <c r="AV506" i="21" s="1"/>
  <c r="AW506" i="21" s="1"/>
  <c r="AP198" i="21"/>
  <c r="AR198" i="21" s="1"/>
  <c r="AT198" i="21" s="1"/>
  <c r="AP394" i="21"/>
  <c r="AR394" i="21" s="1"/>
  <c r="E5" i="29"/>
  <c r="AP450" i="21"/>
  <c r="AR450" i="21" s="1"/>
  <c r="AT450" i="21" s="1"/>
  <c r="AN94" i="21"/>
  <c r="AU94" i="21" s="1"/>
  <c r="AV94" i="21" s="1"/>
  <c r="AX94" i="21" s="1"/>
  <c r="AN350" i="21"/>
  <c r="AU350" i="21" s="1"/>
  <c r="AV350" i="21" s="1"/>
  <c r="AN106" i="21"/>
  <c r="AU106" i="21" s="1"/>
  <c r="AV106" i="21" s="1"/>
  <c r="AU222" i="21"/>
  <c r="AV222" i="21" s="1"/>
  <c r="AW222" i="21" s="1"/>
  <c r="AP290" i="21"/>
  <c r="AR290" i="21" s="1"/>
  <c r="AT290" i="21" s="1"/>
  <c r="AU654" i="21"/>
  <c r="AV654" i="21" s="1"/>
  <c r="AW654" i="21" s="1"/>
  <c r="C5" i="27"/>
  <c r="E5" i="27" s="1"/>
  <c r="AU78" i="21"/>
  <c r="AV78" i="21" s="1"/>
  <c r="AN246" i="21"/>
  <c r="AP246" i="21" s="1"/>
  <c r="AN190" i="21"/>
  <c r="AP190" i="21" s="1"/>
  <c r="AN90" i="21"/>
  <c r="AU90" i="21" s="1"/>
  <c r="AV90" i="21" s="1"/>
  <c r="C3" i="27"/>
  <c r="E3" i="27" s="1"/>
  <c r="AU466" i="21"/>
  <c r="AV466" i="21" s="1"/>
  <c r="AX466" i="21" s="1"/>
  <c r="E7" i="29"/>
  <c r="AN230" i="21"/>
  <c r="AU230" i="21" s="1"/>
  <c r="AV230" i="21" s="1"/>
  <c r="AW230" i="21" s="1"/>
  <c r="AO326" i="21"/>
  <c r="AN170" i="21"/>
  <c r="AO146" i="21"/>
  <c r="AU146" i="21" s="1"/>
  <c r="AV146" i="21" s="1"/>
  <c r="AW146" i="21" s="1"/>
  <c r="AN110" i="21"/>
  <c r="AP110" i="21" s="1"/>
  <c r="AN254" i="21"/>
  <c r="AU254" i="21" s="1"/>
  <c r="AV254" i="21" s="1"/>
  <c r="AW254" i="21" s="1"/>
  <c r="AO154" i="21"/>
  <c r="AP154" i="21" s="1"/>
  <c r="AP466" i="21"/>
  <c r="AR466" i="21" s="1"/>
  <c r="AU274" i="21"/>
  <c r="AV274" i="21" s="1"/>
  <c r="AW274" i="21" s="1"/>
  <c r="AN174" i="21"/>
  <c r="AU174" i="21" s="1"/>
  <c r="AV174" i="21" s="1"/>
  <c r="AX174" i="21" s="1"/>
  <c r="E3" i="29"/>
  <c r="E3" i="32"/>
  <c r="E7" i="32"/>
  <c r="E5" i="31"/>
  <c r="E3" i="28"/>
  <c r="AX674" i="21"/>
  <c r="AX566" i="21"/>
  <c r="AX550" i="21"/>
  <c r="AX386" i="21"/>
  <c r="AW386" i="21"/>
  <c r="AW182" i="21"/>
  <c r="AX606" i="21"/>
  <c r="AW302" i="21"/>
  <c r="AX302" i="21"/>
  <c r="AX406" i="21"/>
  <c r="AW406" i="21"/>
  <c r="AW242" i="21"/>
  <c r="AX318" i="21"/>
  <c r="AS622" i="21"/>
  <c r="AS118" i="21"/>
  <c r="AS670" i="21"/>
  <c r="AS598" i="21"/>
  <c r="AS158" i="21"/>
  <c r="AS362" i="21"/>
  <c r="AS178" i="21"/>
  <c r="AS438" i="21"/>
  <c r="AU22" i="21"/>
  <c r="AV22" i="21" s="1"/>
  <c r="AX22" i="21" s="1"/>
  <c r="AS338" i="21"/>
  <c r="AS666" i="21"/>
  <c r="AS494" i="21"/>
  <c r="AS662" i="21"/>
  <c r="AS422" i="21"/>
  <c r="AW394" i="21"/>
  <c r="AX394" i="21"/>
  <c r="AS302" i="21"/>
  <c r="AT302" i="21"/>
  <c r="AS582" i="21"/>
  <c r="AT582" i="21"/>
  <c r="AS518" i="21"/>
  <c r="AS242" i="21"/>
  <c r="AT242" i="21"/>
  <c r="AS514" i="21"/>
  <c r="AT514" i="21"/>
  <c r="AS482" i="21"/>
  <c r="AT482" i="21"/>
  <c r="AS426" i="21"/>
  <c r="AT426" i="21"/>
  <c r="AU42" i="21"/>
  <c r="AS538" i="21"/>
  <c r="AS322" i="21"/>
  <c r="AT322" i="21"/>
  <c r="AS542" i="21"/>
  <c r="AT542" i="21"/>
  <c r="AS678" i="21"/>
  <c r="AS638" i="21"/>
  <c r="AS282" i="21"/>
  <c r="AT282" i="21"/>
  <c r="AS558" i="21"/>
  <c r="AT558" i="21"/>
  <c r="AS98" i="21"/>
  <c r="AT98" i="21"/>
  <c r="AS82" i="21"/>
  <c r="AT82" i="21"/>
  <c r="AS402" i="21"/>
  <c r="AT402" i="21"/>
  <c r="AX282" i="21"/>
  <c r="AW282" i="21"/>
  <c r="AW18" i="21"/>
  <c r="AX18" i="21"/>
  <c r="AR410" i="21"/>
  <c r="AR570" i="21"/>
  <c r="AT570" i="21" s="1"/>
  <c r="AR122" i="21"/>
  <c r="AW310" i="21"/>
  <c r="AR342" i="21"/>
  <c r="AR446" i="21"/>
  <c r="AT446" i="21" s="1"/>
  <c r="AR222" i="21"/>
  <c r="AR142" i="21"/>
  <c r="AT142" i="21" s="1"/>
  <c r="AR102" i="21"/>
  <c r="AR546" i="21"/>
  <c r="AR430" i="21"/>
  <c r="AT430" i="21" s="1"/>
  <c r="AR534" i="21"/>
  <c r="AR646" i="21"/>
  <c r="AT646" i="21" s="1"/>
  <c r="AR266" i="21"/>
  <c r="AR550" i="21"/>
  <c r="AT550" i="21" s="1"/>
  <c r="AR358" i="21"/>
  <c r="AR510" i="21"/>
  <c r="AT510" i="21" s="1"/>
  <c r="AR614" i="21"/>
  <c r="AR574" i="21"/>
  <c r="AT574" i="21" s="1"/>
  <c r="AR294" i="21"/>
  <c r="AT294" i="21" s="1"/>
  <c r="AR526" i="21"/>
  <c r="AR286" i="21"/>
  <c r="AT286" i="21" s="1"/>
  <c r="AR310" i="21"/>
  <c r="AR566" i="21"/>
  <c r="AT566" i="21" s="1"/>
  <c r="AR370" i="21"/>
  <c r="AR318" i="21"/>
  <c r="AT318" i="21" s="1"/>
  <c r="AR162" i="21"/>
  <c r="AR414" i="21"/>
  <c r="AT414" i="21" s="1"/>
  <c r="AR258" i="21"/>
  <c r="AR610" i="21"/>
  <c r="AR278" i="21"/>
  <c r="AR202" i="21"/>
  <c r="AX554" i="21"/>
  <c r="AR674" i="21"/>
  <c r="AR606" i="21"/>
  <c r="AT606" i="21" s="1"/>
  <c r="AR262" i="21"/>
  <c r="AR650" i="21"/>
  <c r="AR434" i="21"/>
  <c r="AT434" i="21" s="1"/>
  <c r="AR274" i="21"/>
  <c r="AR654" i="21"/>
  <c r="AT654" i="21" s="1"/>
  <c r="AR506" i="21"/>
  <c r="AU58" i="21"/>
  <c r="AV58" i="21" s="1"/>
  <c r="AX346" i="21"/>
  <c r="AP150" i="21"/>
  <c r="AU150" i="21"/>
  <c r="AV150" i="21" s="1"/>
  <c r="AX150" i="21" s="1"/>
  <c r="AU314" i="21"/>
  <c r="AV314" i="21" s="1"/>
  <c r="AW314" i="21" s="1"/>
  <c r="AU286" i="21"/>
  <c r="AV286" i="21" s="1"/>
  <c r="AX286" i="21" s="1"/>
  <c r="AP134" i="21"/>
  <c r="AU134" i="21"/>
  <c r="AV134" i="21" s="1"/>
  <c r="AX134" i="21" s="1"/>
  <c r="AP126" i="21"/>
  <c r="AU126" i="21"/>
  <c r="AV126" i="21" s="1"/>
  <c r="AX126" i="21" s="1"/>
  <c r="AU62" i="21"/>
  <c r="AU130" i="21"/>
  <c r="AV130" i="21" s="1"/>
  <c r="AU294" i="21"/>
  <c r="AV294" i="21" s="1"/>
  <c r="AX294" i="21" s="1"/>
  <c r="BD5" i="23"/>
  <c r="AW454" i="21"/>
  <c r="AV38" i="21"/>
  <c r="AW358" i="21"/>
  <c r="AX486" i="21"/>
  <c r="AP130" i="21"/>
  <c r="AX626" i="21"/>
  <c r="AW626" i="21"/>
  <c r="AW122" i="21"/>
  <c r="AX122" i="21"/>
  <c r="AW158" i="21"/>
  <c r="AX158" i="21"/>
  <c r="AX162" i="21"/>
  <c r="AW162" i="21"/>
  <c r="AX530" i="21"/>
  <c r="AW530" i="21"/>
  <c r="AW570" i="21"/>
  <c r="AX570" i="21"/>
  <c r="AW366" i="21"/>
  <c r="AX366" i="21"/>
  <c r="AW490" i="21"/>
  <c r="AX490" i="21"/>
  <c r="AX374" i="21"/>
  <c r="AW374" i="21"/>
  <c r="AW202" i="21"/>
  <c r="AX202" i="21"/>
  <c r="AW574" i="21"/>
  <c r="AX574" i="21"/>
  <c r="AW262" i="21"/>
  <c r="AX262" i="21"/>
  <c r="AW306" i="21"/>
  <c r="AX306" i="21"/>
  <c r="AW278" i="21"/>
  <c r="AX278" i="21"/>
  <c r="AX354" i="21"/>
  <c r="AW354" i="21"/>
  <c r="AW630" i="21"/>
  <c r="AX630" i="21"/>
  <c r="AW450" i="21"/>
  <c r="AX450" i="21"/>
  <c r="AW614" i="21"/>
  <c r="AX614" i="21"/>
  <c r="AW610" i="21"/>
  <c r="AX610" i="21"/>
  <c r="AX290" i="21"/>
  <c r="AW290" i="21"/>
  <c r="AW258" i="21"/>
  <c r="AX258" i="21"/>
  <c r="AW342" i="21"/>
  <c r="AX342" i="21"/>
  <c r="AO30" i="21"/>
  <c r="AO14" i="21"/>
  <c r="AP42" i="21"/>
  <c r="AR42" i="21" s="1"/>
  <c r="AT42" i="21" s="1"/>
  <c r="AO6" i="21"/>
  <c r="AO54" i="21"/>
  <c r="AP58" i="21"/>
  <c r="AR58" i="21" s="1"/>
  <c r="AT58" i="21" s="1"/>
  <c r="AO70" i="21"/>
  <c r="AP62" i="21"/>
  <c r="AR62" i="21" s="1"/>
  <c r="AT62" i="21" s="1"/>
  <c r="AN50" i="21"/>
  <c r="AP38" i="21"/>
  <c r="AO46" i="21"/>
  <c r="AP22" i="21"/>
  <c r="AR22" i="21" s="1"/>
  <c r="AT22" i="21" s="1"/>
  <c r="AZ5" i="23"/>
  <c r="AP78" i="21"/>
  <c r="AR78" i="21" s="1"/>
  <c r="AT78" i="21" s="1"/>
  <c r="AK17" i="23"/>
  <c r="AI29" i="23"/>
  <c r="AK23" i="23"/>
  <c r="AK13" i="23"/>
  <c r="AI27" i="23"/>
  <c r="AK26" i="23"/>
  <c r="Q15" i="23"/>
  <c r="AI15" i="23" s="1"/>
  <c r="Q31" i="23"/>
  <c r="AK31" i="23" s="1"/>
  <c r="Q16" i="23"/>
  <c r="AI16" i="23" s="1"/>
  <c r="AZ34" i="21"/>
  <c r="AY34" i="21" s="1"/>
  <c r="Q34" i="23"/>
  <c r="AK34" i="23" s="1"/>
  <c r="AZ46" i="21"/>
  <c r="AY46" i="21" s="1"/>
  <c r="Q21" i="23"/>
  <c r="AI21" i="23" s="1"/>
  <c r="Q19" i="23"/>
  <c r="AI19" i="23" s="1"/>
  <c r="Q36" i="23"/>
  <c r="AI36" i="23" s="1"/>
  <c r="AZ66" i="21"/>
  <c r="AY66" i="21" s="1"/>
  <c r="AK33" i="23"/>
  <c r="Q28" i="23"/>
  <c r="AI28" i="23" s="1"/>
  <c r="AZ70" i="21"/>
  <c r="AY70" i="21" s="1"/>
  <c r="Q22" i="23"/>
  <c r="AI22" i="23" s="1"/>
  <c r="AZ10" i="21"/>
  <c r="AY10" i="21" s="1"/>
  <c r="Q14" i="23"/>
  <c r="AK14" i="23" s="1"/>
  <c r="AZ14" i="21"/>
  <c r="AY14" i="21" s="1"/>
  <c r="Q35" i="23"/>
  <c r="AI35" i="23" s="1"/>
  <c r="Q24" i="23"/>
  <c r="AK24" i="23" s="1"/>
  <c r="AZ30" i="21"/>
  <c r="AY30" i="21" s="1"/>
  <c r="Q30" i="23"/>
  <c r="AI30" i="23" s="1"/>
  <c r="AZ6" i="21"/>
  <c r="AY6" i="21" s="1"/>
  <c r="Q18" i="23"/>
  <c r="AI18" i="23" s="1"/>
  <c r="AZ54" i="21"/>
  <c r="AY54" i="21" s="1"/>
  <c r="Q20" i="23"/>
  <c r="AK20" i="23" s="1"/>
  <c r="AZ74" i="21"/>
  <c r="AY74" i="21" s="1"/>
  <c r="Q25" i="23"/>
  <c r="AI25" i="23" s="1"/>
  <c r="Q32" i="23"/>
  <c r="AK32" i="23" s="1"/>
  <c r="AZ26" i="21"/>
  <c r="AY26" i="21" s="1"/>
  <c r="AI5" i="23"/>
  <c r="AK5" i="23"/>
  <c r="AI8" i="23"/>
  <c r="AK8" i="23"/>
  <c r="AI9" i="23"/>
  <c r="AK9" i="23"/>
  <c r="AI12" i="23"/>
  <c r="AK12" i="23"/>
  <c r="AI10" i="23"/>
  <c r="AK10" i="23"/>
  <c r="U3" i="16"/>
  <c r="AS486" i="21" l="1"/>
  <c r="AX330" i="21"/>
  <c r="AX534" i="21"/>
  <c r="AX646" i="21"/>
  <c r="AX650" i="21"/>
  <c r="AP210" i="21"/>
  <c r="AX118" i="21"/>
  <c r="AU226" i="21"/>
  <c r="AV226" i="21" s="1"/>
  <c r="AX226" i="21" s="1"/>
  <c r="AX414" i="21"/>
  <c r="AW410" i="21"/>
  <c r="AU210" i="21"/>
  <c r="AV210" i="21" s="1"/>
  <c r="AW210" i="21" s="1"/>
  <c r="AX474" i="21"/>
  <c r="AU114" i="21"/>
  <c r="AV114" i="21" s="1"/>
  <c r="AW114" i="21" s="1"/>
  <c r="AW98" i="21"/>
  <c r="AW82" i="21"/>
  <c r="AT530" i="21"/>
  <c r="AP186" i="21"/>
  <c r="AR186" i="21" s="1"/>
  <c r="AW514" i="21"/>
  <c r="AX470" i="21"/>
  <c r="AX138" i="21"/>
  <c r="AW670" i="21"/>
  <c r="AX506" i="21"/>
  <c r="AX142" i="21"/>
  <c r="AX586" i="21"/>
  <c r="AX526" i="21"/>
  <c r="AS594" i="21"/>
  <c r="AW238" i="21"/>
  <c r="AW666" i="21"/>
  <c r="AX426" i="21"/>
  <c r="AW102" i="21"/>
  <c r="AX218" i="21"/>
  <c r="AX390" i="21"/>
  <c r="AX178" i="21"/>
  <c r="AW174" i="21"/>
  <c r="AX590" i="21"/>
  <c r="AP254" i="21"/>
  <c r="AR254" i="21" s="1"/>
  <c r="AS346" i="21"/>
  <c r="AX198" i="21"/>
  <c r="AS18" i="21"/>
  <c r="AW434" i="21"/>
  <c r="AP326" i="21"/>
  <c r="AR326" i="21" s="1"/>
  <c r="AU334" i="21"/>
  <c r="AV334" i="21" s="1"/>
  <c r="AW334" i="21" s="1"/>
  <c r="AP350" i="21"/>
  <c r="AR350" i="21" s="1"/>
  <c r="AW266" i="21"/>
  <c r="AX510" i="21"/>
  <c r="AU326" i="21"/>
  <c r="AV326" i="21" s="1"/>
  <c r="AW326" i="21" s="1"/>
  <c r="AU86" i="21"/>
  <c r="AV86" i="21" s="1"/>
  <c r="AW86" i="21" s="1"/>
  <c r="AX222" i="21"/>
  <c r="AX446" i="21"/>
  <c r="AW370" i="21"/>
  <c r="AX494" i="21"/>
  <c r="AP86" i="21"/>
  <c r="AR86" i="21" s="1"/>
  <c r="AT86" i="21" s="1"/>
  <c r="AW594" i="21"/>
  <c r="AU270" i="21"/>
  <c r="AV270" i="21" s="1"/>
  <c r="AU234" i="21"/>
  <c r="AV234" i="21" s="1"/>
  <c r="AX234" i="21" s="1"/>
  <c r="AP334" i="21"/>
  <c r="AR334" i="21" s="1"/>
  <c r="AX430" i="21"/>
  <c r="AU250" i="21"/>
  <c r="AV250" i="21" s="1"/>
  <c r="AW250" i="21" s="1"/>
  <c r="AT306" i="21"/>
  <c r="AU166" i="21"/>
  <c r="AV166" i="21" s="1"/>
  <c r="AW166" i="21" s="1"/>
  <c r="AX634" i="21"/>
  <c r="AP106" i="21"/>
  <c r="AR106" i="21" s="1"/>
  <c r="AP90" i="21"/>
  <c r="AR90" i="21" s="1"/>
  <c r="AT90" i="21" s="1"/>
  <c r="AS330" i="21"/>
  <c r="AU190" i="21"/>
  <c r="AV190" i="21" s="1"/>
  <c r="AX190" i="21" s="1"/>
  <c r="AP174" i="21"/>
  <c r="AR174" i="21" s="1"/>
  <c r="AU206" i="21"/>
  <c r="AV206" i="21" s="1"/>
  <c r="AW206" i="21" s="1"/>
  <c r="AU214" i="21"/>
  <c r="AV214" i="21" s="1"/>
  <c r="AW214" i="21" s="1"/>
  <c r="AX546" i="21"/>
  <c r="AP146" i="21"/>
  <c r="AR146" i="21" s="1"/>
  <c r="AP94" i="21"/>
  <c r="AR94" i="21" s="1"/>
  <c r="AP230" i="21"/>
  <c r="AR230" i="21" s="1"/>
  <c r="AT230" i="21" s="1"/>
  <c r="AU194" i="21"/>
  <c r="AV194" i="21" s="1"/>
  <c r="AX194" i="21" s="1"/>
  <c r="AP170" i="21"/>
  <c r="AR170" i="21" s="1"/>
  <c r="AX86" i="21"/>
  <c r="AU170" i="21"/>
  <c r="AV170" i="21" s="1"/>
  <c r="AW170" i="21" s="1"/>
  <c r="AU154" i="21"/>
  <c r="AV154" i="21" s="1"/>
  <c r="AX154" i="21" s="1"/>
  <c r="AW466" i="21"/>
  <c r="AX274" i="21"/>
  <c r="AU246" i="21"/>
  <c r="AV246" i="21" s="1"/>
  <c r="AX246" i="21" s="1"/>
  <c r="AU110" i="21"/>
  <c r="AV110" i="21" s="1"/>
  <c r="AX110" i="21" s="1"/>
  <c r="AX654" i="21"/>
  <c r="AX146" i="21"/>
  <c r="AW94" i="21"/>
  <c r="AX314" i="21"/>
  <c r="AS574" i="21"/>
  <c r="AS606" i="21"/>
  <c r="AS182" i="21"/>
  <c r="AW134" i="21"/>
  <c r="AW126" i="21"/>
  <c r="AW286" i="21"/>
  <c r="AS142" i="21"/>
  <c r="AS390" i="21"/>
  <c r="AS654" i="21"/>
  <c r="AS318" i="21"/>
  <c r="AS550" i="21"/>
  <c r="AW150" i="21"/>
  <c r="AS434" i="21"/>
  <c r="AS566" i="21"/>
  <c r="AS510" i="21"/>
  <c r="AS626" i="21"/>
  <c r="AX230" i="21"/>
  <c r="AS450" i="21"/>
  <c r="AS430" i="21"/>
  <c r="AS570" i="21"/>
  <c r="AX254" i="21"/>
  <c r="AS238" i="21"/>
  <c r="AS454" i="21"/>
  <c r="AT454" i="21"/>
  <c r="AS634" i="21"/>
  <c r="AS674" i="21"/>
  <c r="AT674" i="21"/>
  <c r="AS202" i="21"/>
  <c r="AT202" i="21"/>
  <c r="AS386" i="21"/>
  <c r="AS258" i="21"/>
  <c r="AT258" i="21"/>
  <c r="AS290" i="21"/>
  <c r="AS474" i="21"/>
  <c r="AT474" i="21"/>
  <c r="AS286" i="21"/>
  <c r="AS314" i="21"/>
  <c r="AT314" i="21"/>
  <c r="AS630" i="21"/>
  <c r="AS358" i="21"/>
  <c r="AT358" i="21"/>
  <c r="AS646" i="21"/>
  <c r="AS546" i="21"/>
  <c r="AT546" i="21"/>
  <c r="AS446" i="21"/>
  <c r="AS342" i="21"/>
  <c r="AT342" i="21"/>
  <c r="AS374" i="21"/>
  <c r="AS506" i="21"/>
  <c r="AT506" i="21"/>
  <c r="AS262" i="21"/>
  <c r="AT262" i="21"/>
  <c r="AS610" i="21"/>
  <c r="AT610" i="21"/>
  <c r="AS370" i="21"/>
  <c r="AT370" i="21"/>
  <c r="AS526" i="21"/>
  <c r="AT526" i="21"/>
  <c r="AS614" i="21"/>
  <c r="AT614" i="21"/>
  <c r="AS534" i="21"/>
  <c r="AT534" i="21"/>
  <c r="AS354" i="21"/>
  <c r="AT354" i="21"/>
  <c r="AS394" i="21"/>
  <c r="AT394" i="21"/>
  <c r="AS586" i="21"/>
  <c r="AS650" i="21"/>
  <c r="AT650" i="21"/>
  <c r="AS470" i="21"/>
  <c r="AS490" i="21"/>
  <c r="AT490" i="21"/>
  <c r="AS414" i="21"/>
  <c r="AS554" i="21"/>
  <c r="AT554" i="21"/>
  <c r="AS590" i="21"/>
  <c r="AS466" i="21"/>
  <c r="AT466" i="21"/>
  <c r="AS294" i="21"/>
  <c r="AS366" i="21"/>
  <c r="AT366" i="21"/>
  <c r="AS406" i="21"/>
  <c r="AS266" i="21"/>
  <c r="AT266" i="21"/>
  <c r="AS198" i="21"/>
  <c r="AS222" i="21"/>
  <c r="AT222" i="21"/>
  <c r="AS410" i="21"/>
  <c r="AT410" i="21"/>
  <c r="AS274" i="21"/>
  <c r="AT274" i="21"/>
  <c r="AS278" i="21"/>
  <c r="AT278" i="21"/>
  <c r="AS162" i="21"/>
  <c r="AT162" i="21"/>
  <c r="AS310" i="21"/>
  <c r="AT310" i="21"/>
  <c r="AS138" i="21"/>
  <c r="AT138" i="21"/>
  <c r="AS218" i="21"/>
  <c r="AT218" i="21"/>
  <c r="AS102" i="21"/>
  <c r="AT102" i="21"/>
  <c r="AS122" i="21"/>
  <c r="AT122" i="21"/>
  <c r="AR206" i="21"/>
  <c r="AR154" i="21"/>
  <c r="AR150" i="21"/>
  <c r="AR250" i="21"/>
  <c r="AR226" i="21"/>
  <c r="AR234" i="21"/>
  <c r="AR270" i="21"/>
  <c r="AR210" i="21"/>
  <c r="AR190" i="21"/>
  <c r="AR166" i="21"/>
  <c r="AR214" i="21"/>
  <c r="AR38" i="21"/>
  <c r="AR114" i="21"/>
  <c r="AW294" i="21"/>
  <c r="AR130" i="21"/>
  <c r="AT130" i="21" s="1"/>
  <c r="AR194" i="21"/>
  <c r="AR126" i="21"/>
  <c r="AT126" i="21" s="1"/>
  <c r="AR246" i="21"/>
  <c r="AR134" i="21"/>
  <c r="AT134" i="21" s="1"/>
  <c r="AR110" i="21"/>
  <c r="BD37" i="23"/>
  <c r="AW2" i="21"/>
  <c r="AX2" i="21"/>
  <c r="BD9" i="23"/>
  <c r="AW58" i="21"/>
  <c r="AX58" i="21"/>
  <c r="BD7" i="23"/>
  <c r="AW38" i="21"/>
  <c r="AX38" i="21"/>
  <c r="BD11" i="23"/>
  <c r="AW78" i="21"/>
  <c r="AX78" i="21"/>
  <c r="AV42" i="21"/>
  <c r="AV62" i="21"/>
  <c r="AW22" i="21"/>
  <c r="BD39" i="23"/>
  <c r="AK15" i="23"/>
  <c r="AW186" i="21"/>
  <c r="AX186" i="21"/>
  <c r="AW90" i="21"/>
  <c r="AX90" i="21"/>
  <c r="AW130" i="21"/>
  <c r="AX130" i="21"/>
  <c r="AW350" i="21"/>
  <c r="AX350" i="21"/>
  <c r="AW106" i="21"/>
  <c r="AX106" i="21"/>
  <c r="AK21" i="23"/>
  <c r="AK16" i="23"/>
  <c r="AK36" i="23"/>
  <c r="AO10" i="21"/>
  <c r="AO50" i="21"/>
  <c r="AU50" i="21" s="1"/>
  <c r="AN54" i="21"/>
  <c r="AU54" i="21" s="1"/>
  <c r="AN30" i="21"/>
  <c r="AU30" i="21" s="1"/>
  <c r="AN14" i="21"/>
  <c r="AU14" i="21" s="1"/>
  <c r="AN70" i="21"/>
  <c r="AU70" i="21" s="1"/>
  <c r="AS78" i="21"/>
  <c r="AZ11" i="23"/>
  <c r="AO74" i="21"/>
  <c r="AN46" i="21"/>
  <c r="AU46" i="21" s="1"/>
  <c r="AO26" i="21"/>
  <c r="AZ7" i="23"/>
  <c r="AS62" i="21"/>
  <c r="AZ43" i="23"/>
  <c r="AS58" i="21"/>
  <c r="AZ9" i="23"/>
  <c r="AN26" i="21"/>
  <c r="AN74" i="21"/>
  <c r="AN6" i="21"/>
  <c r="AU6" i="21" s="1"/>
  <c r="AO66" i="21"/>
  <c r="AN10" i="21"/>
  <c r="AU10" i="21" s="1"/>
  <c r="AN66" i="21"/>
  <c r="AN34" i="21"/>
  <c r="AO34" i="21"/>
  <c r="AS22" i="21"/>
  <c r="AZ39" i="23"/>
  <c r="AS2" i="21"/>
  <c r="AZ37" i="23"/>
  <c r="AS42" i="21"/>
  <c r="AZ41" i="23"/>
  <c r="AI14" i="23"/>
  <c r="AI32" i="23"/>
  <c r="AK22" i="23"/>
  <c r="AI20" i="23"/>
  <c r="AK19" i="23"/>
  <c r="AK35" i="23"/>
  <c r="AI24" i="23"/>
  <c r="AK30" i="23"/>
  <c r="AI31" i="23"/>
  <c r="AI34" i="23"/>
  <c r="AK18" i="23"/>
  <c r="AK28" i="23"/>
  <c r="AK25" i="23"/>
  <c r="M3" i="12"/>
  <c r="N41" i="12"/>
  <c r="AX114" i="21" l="1"/>
  <c r="AW226" i="21"/>
  <c r="AW234" i="21"/>
  <c r="AX210" i="21"/>
  <c r="AX334" i="21"/>
  <c r="AX250" i="21"/>
  <c r="AX326" i="21"/>
  <c r="AW270" i="21"/>
  <c r="AX270" i="21"/>
  <c r="AS90" i="21"/>
  <c r="AX166" i="21"/>
  <c r="AX214" i="21"/>
  <c r="AW190" i="21"/>
  <c r="AW194" i="21"/>
  <c r="AX170" i="21"/>
  <c r="AX206" i="21"/>
  <c r="AW246" i="21"/>
  <c r="AW154" i="21"/>
  <c r="AW110" i="21"/>
  <c r="AS134" i="21"/>
  <c r="AS130" i="21"/>
  <c r="AS230" i="21"/>
  <c r="AS86" i="21"/>
  <c r="AS246" i="21"/>
  <c r="AT246" i="21"/>
  <c r="AS38" i="21"/>
  <c r="AT38" i="21"/>
  <c r="AS326" i="21"/>
  <c r="AT326" i="21"/>
  <c r="AS94" i="21"/>
  <c r="AT94" i="21"/>
  <c r="AS226" i="21"/>
  <c r="AT226" i="21"/>
  <c r="AS250" i="21"/>
  <c r="AT250" i="21"/>
  <c r="AS206" i="21"/>
  <c r="AT206" i="21"/>
  <c r="AS110" i="21"/>
  <c r="AT110" i="21"/>
  <c r="AS214" i="21"/>
  <c r="AT214" i="21"/>
  <c r="AS350" i="21"/>
  <c r="AT350" i="21"/>
  <c r="AS146" i="21"/>
  <c r="AT146" i="21"/>
  <c r="AS174" i="21"/>
  <c r="AT174" i="21"/>
  <c r="AS106" i="21"/>
  <c r="AT106" i="21"/>
  <c r="AS334" i="21"/>
  <c r="AT334" i="21"/>
  <c r="AS126" i="21"/>
  <c r="AS166" i="21"/>
  <c r="AT166" i="21"/>
  <c r="AS186" i="21"/>
  <c r="AT186" i="21"/>
  <c r="AS270" i="21"/>
  <c r="AT270" i="21"/>
  <c r="AS170" i="21"/>
  <c r="AT170" i="21"/>
  <c r="AS154" i="21"/>
  <c r="AT154" i="21"/>
  <c r="AS194" i="21"/>
  <c r="AT194" i="21"/>
  <c r="AS114" i="21"/>
  <c r="AT114" i="21"/>
  <c r="AS190" i="21"/>
  <c r="AT190" i="21"/>
  <c r="AS210" i="21"/>
  <c r="AT210" i="21"/>
  <c r="AS234" i="21"/>
  <c r="AT234" i="21"/>
  <c r="AS254" i="21"/>
  <c r="AT254" i="21"/>
  <c r="AS150" i="21"/>
  <c r="AT150" i="21"/>
  <c r="AU66" i="21"/>
  <c r="AV66" i="21" s="1"/>
  <c r="AU34" i="21"/>
  <c r="AV34" i="21" s="1"/>
  <c r="AU74" i="21"/>
  <c r="AV74" i="21" s="1"/>
  <c r="AU26" i="21"/>
  <c r="AV26" i="21" s="1"/>
  <c r="AV14" i="21"/>
  <c r="AV50" i="21"/>
  <c r="BD41" i="23"/>
  <c r="AX42" i="21"/>
  <c r="AW42" i="21"/>
  <c r="AV54" i="21"/>
  <c r="AV10" i="21"/>
  <c r="AV46" i="21"/>
  <c r="AV30" i="21"/>
  <c r="BD43" i="23"/>
  <c r="AX62" i="21"/>
  <c r="AW62" i="21"/>
  <c r="AV70" i="21"/>
  <c r="AV6" i="21"/>
  <c r="AP26" i="21"/>
  <c r="AP46" i="21"/>
  <c r="AR46" i="21" s="1"/>
  <c r="AT46" i="21" s="1"/>
  <c r="AP66" i="21"/>
  <c r="AR66" i="21" s="1"/>
  <c r="AT66" i="21" s="1"/>
  <c r="AP34" i="21"/>
  <c r="AR34" i="21" s="1"/>
  <c r="AT34" i="21" s="1"/>
  <c r="AP70" i="21"/>
  <c r="AR70" i="21" s="1"/>
  <c r="AT70" i="21" s="1"/>
  <c r="AP30" i="21"/>
  <c r="AR30" i="21" s="1"/>
  <c r="AT30" i="21" s="1"/>
  <c r="AP50" i="21"/>
  <c r="AR50" i="21" s="1"/>
  <c r="AT50" i="21" s="1"/>
  <c r="AP10" i="21"/>
  <c r="AR10" i="21" s="1"/>
  <c r="AT10" i="21" s="1"/>
  <c r="AP6" i="21"/>
  <c r="AR6" i="21" s="1"/>
  <c r="AT6" i="21" s="1"/>
  <c r="AP74" i="21"/>
  <c r="AR74" i="21" s="1"/>
  <c r="AT74" i="21" s="1"/>
  <c r="AP14" i="21"/>
  <c r="AR14" i="21" s="1"/>
  <c r="AT14" i="21" s="1"/>
  <c r="AP54" i="21"/>
  <c r="AR54" i="21" s="1"/>
  <c r="AT54" i="21" s="1"/>
  <c r="B2" i="18"/>
  <c r="B2" i="11"/>
  <c r="B106" i="12"/>
  <c r="B88" i="12"/>
  <c r="B87" i="12"/>
  <c r="B51" i="12"/>
  <c r="B50" i="12"/>
  <c r="B32" i="12"/>
  <c r="B31" i="12"/>
  <c r="B13" i="12"/>
  <c r="B2" i="13"/>
  <c r="B78" i="12"/>
  <c r="B60" i="12"/>
  <c r="B42" i="12"/>
  <c r="B24" i="12"/>
  <c r="B6" i="12"/>
  <c r="B95" i="12"/>
  <c r="B80" i="12"/>
  <c r="B77" i="12"/>
  <c r="B5" i="12"/>
  <c r="B23" i="12"/>
  <c r="B41" i="12"/>
  <c r="B59" i="12"/>
  <c r="B79" i="12"/>
  <c r="B3" i="12"/>
  <c r="M8" i="12" s="1"/>
  <c r="AW66" i="21" l="1"/>
  <c r="AX66" i="21"/>
  <c r="AZ31" i="23"/>
  <c r="AR26" i="21"/>
  <c r="AT26" i="21" s="1"/>
  <c r="BD29" i="23"/>
  <c r="AW6" i="21"/>
  <c r="AX6" i="21"/>
  <c r="BD27" i="23"/>
  <c r="AW70" i="21"/>
  <c r="AX70" i="21"/>
  <c r="BD13" i="23"/>
  <c r="AX14" i="21"/>
  <c r="AW14" i="21"/>
  <c r="BD31" i="23"/>
  <c r="AX26" i="21"/>
  <c r="AW26" i="21"/>
  <c r="BD33" i="23"/>
  <c r="AX46" i="21"/>
  <c r="AW46" i="21"/>
  <c r="BD35" i="23"/>
  <c r="BD17" i="23"/>
  <c r="AW54" i="21"/>
  <c r="AX54" i="21"/>
  <c r="BD15" i="23"/>
  <c r="AX34" i="21"/>
  <c r="AW34" i="21"/>
  <c r="BD25" i="23"/>
  <c r="AW50" i="21"/>
  <c r="AX50" i="21"/>
  <c r="BD23" i="23"/>
  <c r="AX30" i="21"/>
  <c r="AW30" i="21"/>
  <c r="BD19" i="23"/>
  <c r="AW74" i="21"/>
  <c r="AX74" i="21"/>
  <c r="BD21" i="23"/>
  <c r="AX10" i="21"/>
  <c r="AW10" i="21"/>
  <c r="AS54" i="21"/>
  <c r="AZ17" i="23"/>
  <c r="AS66" i="21"/>
  <c r="AZ35" i="23"/>
  <c r="AS6" i="21"/>
  <c r="AZ29" i="23"/>
  <c r="AS50" i="21"/>
  <c r="AZ25" i="23"/>
  <c r="AS70" i="21"/>
  <c r="AZ27" i="23"/>
  <c r="AS46" i="21"/>
  <c r="AZ33" i="23"/>
  <c r="AS14" i="21"/>
  <c r="AZ13" i="23"/>
  <c r="AS74" i="21"/>
  <c r="AZ19" i="23"/>
  <c r="AS10" i="21"/>
  <c r="AZ21" i="23"/>
  <c r="AS30" i="21"/>
  <c r="AZ23" i="23"/>
  <c r="AS34" i="21"/>
  <c r="AZ15" i="23"/>
  <c r="B7" i="11"/>
  <c r="B7" i="18"/>
  <c r="M4" i="12"/>
  <c r="B7" i="13"/>
  <c r="A18" i="14"/>
  <c r="A17" i="14"/>
  <c r="B12" i="14"/>
  <c r="E8" i="14"/>
  <c r="E18" i="14" s="1"/>
  <c r="B8" i="14"/>
  <c r="B18" i="14" s="1"/>
  <c r="E7" i="14"/>
  <c r="E17" i="14" s="1"/>
  <c r="B7" i="14"/>
  <c r="B17" i="14" s="1"/>
  <c r="B6" i="14"/>
  <c r="B16" i="14" s="1"/>
  <c r="A6" i="14"/>
  <c r="E6" i="14" s="1"/>
  <c r="E16" i="14" s="1"/>
  <c r="B5" i="14"/>
  <c r="B15" i="14" s="1"/>
  <c r="A5" i="14"/>
  <c r="E5" i="14" s="1"/>
  <c r="E15" i="14" s="1"/>
  <c r="B4" i="14"/>
  <c r="B14" i="14" s="1"/>
  <c r="A4" i="14"/>
  <c r="E4" i="14" s="1"/>
  <c r="E14" i="14" s="1"/>
  <c r="B3" i="14"/>
  <c r="B13" i="14" s="1"/>
  <c r="A3" i="14"/>
  <c r="E3" i="14" s="1"/>
  <c r="E13" i="14" s="1"/>
  <c r="E2" i="14"/>
  <c r="E12" i="14" s="1"/>
  <c r="A2" i="14"/>
  <c r="A12" i="14" s="1"/>
  <c r="E24" i="13"/>
  <c r="C20" i="13"/>
  <c r="C19" i="13" s="1"/>
  <c r="C18" i="13" s="1"/>
  <c r="C17" i="13" s="1"/>
  <c r="C16" i="13" s="1"/>
  <c r="C15" i="13" s="1"/>
  <c r="L3" i="13"/>
  <c r="N3" i="13" s="1"/>
  <c r="O3" i="13" s="1"/>
  <c r="O4" i="12"/>
  <c r="O5" i="12"/>
  <c r="O6" i="12"/>
  <c r="O7" i="12"/>
  <c r="O8" i="12"/>
  <c r="O3" i="12"/>
  <c r="L14" i="12"/>
  <c r="L13" i="12"/>
  <c r="B101" i="12"/>
  <c r="B57" i="12"/>
  <c r="M5" i="12" s="1"/>
  <c r="B39" i="12"/>
  <c r="M6" i="12" s="1"/>
  <c r="B21" i="12"/>
  <c r="M7" i="12" s="1"/>
  <c r="AS26" i="21" l="1"/>
  <c r="A13" i="14"/>
  <c r="A14" i="14"/>
  <c r="B3" i="11"/>
  <c r="B3" i="18"/>
  <c r="B3" i="13"/>
  <c r="B4" i="18"/>
  <c r="B4" i="11"/>
  <c r="B4" i="13"/>
  <c r="B6" i="11"/>
  <c r="B6" i="18"/>
  <c r="B6" i="13"/>
  <c r="A15" i="14"/>
  <c r="B5" i="11"/>
  <c r="B5" i="18"/>
  <c r="B5" i="13"/>
  <c r="A16" i="14"/>
  <c r="Q13" i="12"/>
  <c r="A34" i="12"/>
  <c r="A52" i="12" s="1"/>
  <c r="A70" i="12" s="1"/>
  <c r="A88" i="12" s="1"/>
  <c r="A106" i="12" s="1"/>
  <c r="A22" i="12"/>
  <c r="A40" i="12" s="1"/>
  <c r="A58" i="12" s="1"/>
  <c r="A76" i="12" s="1"/>
  <c r="A94" i="12" s="1"/>
  <c r="A23" i="12"/>
  <c r="A41" i="12" s="1"/>
  <c r="A59" i="12" s="1"/>
  <c r="A77" i="12" s="1"/>
  <c r="A95" i="12" s="1"/>
  <c r="A24" i="12"/>
  <c r="A42" i="12" s="1"/>
  <c r="A60" i="12" s="1"/>
  <c r="A78" i="12" s="1"/>
  <c r="A96" i="12" s="1"/>
  <c r="A25" i="12"/>
  <c r="A43" i="12" s="1"/>
  <c r="A61" i="12" s="1"/>
  <c r="A79" i="12" s="1"/>
  <c r="A97" i="12" s="1"/>
  <c r="A26" i="12"/>
  <c r="A44" i="12" s="1"/>
  <c r="A62" i="12" s="1"/>
  <c r="A80" i="12" s="1"/>
  <c r="A98" i="12" s="1"/>
  <c r="A27" i="12"/>
  <c r="A45" i="12" s="1"/>
  <c r="A63" i="12" s="1"/>
  <c r="A81" i="12" s="1"/>
  <c r="A99" i="12" s="1"/>
  <c r="A28" i="12"/>
  <c r="A46" i="12" s="1"/>
  <c r="A64" i="12" s="1"/>
  <c r="A82" i="12" s="1"/>
  <c r="A100" i="12" s="1"/>
  <c r="A29" i="12"/>
  <c r="A47" i="12" s="1"/>
  <c r="A65" i="12" s="1"/>
  <c r="A83" i="12" s="1"/>
  <c r="A101" i="12" s="1"/>
  <c r="A30" i="12"/>
  <c r="A48" i="12" s="1"/>
  <c r="A66" i="12" s="1"/>
  <c r="A84" i="12" s="1"/>
  <c r="A102" i="12" s="1"/>
  <c r="A31" i="12"/>
  <c r="A49" i="12" s="1"/>
  <c r="A67" i="12" s="1"/>
  <c r="A85" i="12" s="1"/>
  <c r="A103" i="12" s="1"/>
  <c r="A32" i="12"/>
  <c r="A50" i="12" s="1"/>
  <c r="A68" i="12" s="1"/>
  <c r="A86" i="12" s="1"/>
  <c r="A104" i="12" s="1"/>
  <c r="A33" i="12"/>
  <c r="A51" i="12" s="1"/>
  <c r="A69" i="12" s="1"/>
  <c r="A87" i="12" s="1"/>
  <c r="A105" i="12" s="1"/>
  <c r="A21" i="12"/>
  <c r="A39" i="12" s="1"/>
  <c r="A57" i="12" s="1"/>
  <c r="A75" i="12" s="1"/>
  <c r="A93" i="12" s="1"/>
  <c r="P15" i="12" l="1"/>
  <c r="P13" i="12"/>
  <c r="K17" i="12"/>
  <c r="M16" i="12"/>
  <c r="A16" i="12"/>
  <c r="A3" i="12"/>
  <c r="A4" i="12"/>
  <c r="A5" i="12"/>
  <c r="A6" i="12"/>
  <c r="A7" i="12"/>
  <c r="A8" i="12"/>
  <c r="A9" i="12"/>
  <c r="A10" i="12"/>
  <c r="A11" i="12"/>
  <c r="A12" i="12"/>
  <c r="A13" i="12"/>
  <c r="A14" i="12"/>
  <c r="A15" i="12"/>
  <c r="E40" i="10" l="1"/>
  <c r="Y40" i="10"/>
  <c r="E41" i="10"/>
  <c r="L41" i="10"/>
  <c r="E42" i="10"/>
  <c r="L42" i="10"/>
  <c r="E43" i="10"/>
  <c r="L43" i="10"/>
  <c r="L44" i="10"/>
  <c r="E45" i="10"/>
  <c r="F45" i="10"/>
  <c r="E46" i="10"/>
  <c r="F46" i="10"/>
  <c r="L46" i="10"/>
  <c r="E47" i="10"/>
  <c r="F47" i="10"/>
  <c r="E48" i="10"/>
  <c r="F48" i="10"/>
  <c r="L49" i="10"/>
  <c r="F50" i="10"/>
  <c r="L50" i="10"/>
  <c r="F51" i="10"/>
  <c r="L51" i="10"/>
  <c r="F52" i="10"/>
  <c r="L52" i="10"/>
  <c r="F53" i="10"/>
  <c r="L53" i="10"/>
  <c r="E58" i="10"/>
  <c r="E59" i="10"/>
  <c r="G59" i="10"/>
  <c r="E60" i="10"/>
  <c r="F61" i="10"/>
  <c r="E62" i="10"/>
  <c r="F62" i="10"/>
  <c r="E63" i="10"/>
  <c r="F63" i="10"/>
  <c r="E64" i="10"/>
  <c r="F64" i="10"/>
  <c r="G67" i="10"/>
  <c r="D4" i="1" l="1"/>
  <c r="P5" i="12" s="1"/>
  <c r="D3" i="1"/>
  <c r="P4" i="12" s="1"/>
  <c r="B16" i="1" l="1"/>
  <c r="C20" i="1" l="1"/>
  <c r="C19" i="1" s="1"/>
  <c r="C18" i="1" s="1"/>
  <c r="L3" i="1" l="1"/>
  <c r="Y3" i="10" l="1"/>
  <c r="G30" i="10" l="1"/>
  <c r="C7" i="4"/>
  <c r="C10" i="4" s="1"/>
  <c r="F25" i="10"/>
  <c r="F26" i="10"/>
  <c r="F27" i="10"/>
  <c r="F24" i="10"/>
  <c r="E26" i="10"/>
  <c r="E27" i="10"/>
  <c r="E25" i="10"/>
  <c r="G22" i="10"/>
  <c r="E22" i="10"/>
  <c r="E23" i="10"/>
  <c r="E21" i="10"/>
  <c r="F13" i="10"/>
  <c r="F14" i="10"/>
  <c r="F15" i="10"/>
  <c r="F16" i="10"/>
  <c r="F8" i="10"/>
  <c r="F9" i="10"/>
  <c r="F10" i="10"/>
  <c r="F11" i="10"/>
  <c r="E8" i="10"/>
  <c r="E9" i="10"/>
  <c r="E10" i="10"/>
  <c r="E11" i="10"/>
  <c r="E4" i="10"/>
  <c r="E5" i="10"/>
  <c r="E6" i="10"/>
  <c r="E3" i="10"/>
  <c r="L3" i="10"/>
  <c r="L45" i="10" s="1"/>
  <c r="L4" i="10"/>
  <c r="L5" i="10"/>
  <c r="L6" i="10"/>
  <c r="L7" i="10"/>
  <c r="L8" i="10"/>
  <c r="L40" i="10" s="1"/>
  <c r="L9" i="10"/>
  <c r="L10" i="10"/>
  <c r="L48" i="10" s="1"/>
  <c r="L11" i="10"/>
  <c r="L47" i="10" s="1"/>
  <c r="L12" i="10"/>
  <c r="L13" i="10"/>
  <c r="L14" i="10"/>
  <c r="L15" i="10"/>
  <c r="L16" i="10"/>
  <c r="S19" i="3"/>
  <c r="B41" i="3" s="1"/>
  <c r="S20" i="3"/>
  <c r="B42" i="3" s="1"/>
  <c r="S21" i="3"/>
  <c r="B43" i="3" s="1"/>
  <c r="S18" i="3"/>
  <c r="B40" i="3" s="1"/>
  <c r="J43" i="3" l="1"/>
  <c r="C34" i="12" s="1"/>
  <c r="I43" i="3"/>
  <c r="J42" i="3"/>
  <c r="C33" i="12" s="1"/>
  <c r="I42" i="3"/>
  <c r="J41" i="3"/>
  <c r="C32" i="12" s="1"/>
  <c r="I41" i="3"/>
  <c r="J40" i="3"/>
  <c r="C31" i="12" s="1"/>
  <c r="I40" i="3"/>
  <c r="B26" i="3"/>
  <c r="F26" i="3" s="1"/>
  <c r="B25" i="3"/>
  <c r="F25" i="3" s="1"/>
  <c r="C27" i="3"/>
  <c r="I16" i="4"/>
  <c r="D34" i="12" l="1"/>
  <c r="C52" i="12"/>
  <c r="D33" i="12"/>
  <c r="C51" i="12"/>
  <c r="C50" i="12"/>
  <c r="D32" i="12"/>
  <c r="C49" i="12"/>
  <c r="D31" i="12"/>
  <c r="M53" i="10"/>
  <c r="M16" i="10"/>
  <c r="C16" i="12"/>
  <c r="D16" i="12" s="1"/>
  <c r="N53" i="10"/>
  <c r="N16" i="10"/>
  <c r="C15" i="12"/>
  <c r="D15" i="12" s="1"/>
  <c r="N52" i="10"/>
  <c r="N15" i="10"/>
  <c r="M52" i="10"/>
  <c r="M15" i="10"/>
  <c r="C14" i="12"/>
  <c r="D14" i="12" s="1"/>
  <c r="N51" i="10"/>
  <c r="N14" i="10"/>
  <c r="M51" i="10"/>
  <c r="M14" i="10"/>
  <c r="C13" i="12"/>
  <c r="D13" i="12" s="1"/>
  <c r="N50" i="10"/>
  <c r="N13" i="10"/>
  <c r="M50" i="10"/>
  <c r="M13" i="10"/>
  <c r="C24" i="6"/>
  <c r="C25" i="6"/>
  <c r="C70" i="12" l="1"/>
  <c r="D52" i="12"/>
  <c r="C69" i="12"/>
  <c r="D51" i="12"/>
  <c r="C68" i="12"/>
  <c r="D50" i="12"/>
  <c r="C67" i="12"/>
  <c r="D49" i="12"/>
  <c r="E24" i="1"/>
  <c r="C88" i="12" l="1"/>
  <c r="D70" i="12"/>
  <c r="C87" i="12"/>
  <c r="D69" i="12"/>
  <c r="C86" i="12"/>
  <c r="D68" i="12"/>
  <c r="D67" i="12"/>
  <c r="C85" i="12"/>
  <c r="C106" i="12" l="1"/>
  <c r="D106" i="12" s="1"/>
  <c r="D88" i="12"/>
  <c r="D87" i="12"/>
  <c r="C105" i="12"/>
  <c r="D105" i="12" s="1"/>
  <c r="C104" i="12"/>
  <c r="D104" i="12" s="1"/>
  <c r="D86" i="12"/>
  <c r="D85" i="12"/>
  <c r="C103" i="12"/>
  <c r="D103" i="12" s="1"/>
  <c r="I3" i="5"/>
  <c r="J4" i="5"/>
  <c r="J5" i="5"/>
  <c r="J6" i="5"/>
  <c r="J7" i="5"/>
  <c r="J3" i="5"/>
  <c r="H9" i="6" l="1"/>
  <c r="H8" i="6"/>
  <c r="H7" i="6"/>
  <c r="H6" i="6"/>
  <c r="H5" i="6"/>
  <c r="H4" i="6"/>
  <c r="H3" i="6"/>
  <c r="AA10" i="7" l="1"/>
  <c r="Y10" i="7"/>
  <c r="J3" i="6"/>
  <c r="L3" i="6" s="1"/>
  <c r="S8" i="7"/>
  <c r="AC10" i="7"/>
  <c r="U10" i="7"/>
  <c r="U8" i="7"/>
  <c r="S6" i="7"/>
  <c r="J4" i="6"/>
  <c r="L4" i="6" s="1"/>
  <c r="AC12" i="7"/>
  <c r="U12" i="7"/>
  <c r="S10" i="7"/>
  <c r="AA8" i="7"/>
  <c r="W8" i="7"/>
  <c r="S4" i="7"/>
  <c r="Y8" i="7"/>
  <c r="AA12" i="7"/>
  <c r="Y12" i="7"/>
  <c r="W10" i="7"/>
  <c r="W12" i="7"/>
  <c r="J5" i="6"/>
  <c r="L5" i="6" s="1"/>
  <c r="U4" i="7"/>
  <c r="AC8" i="7"/>
  <c r="W4" i="7"/>
  <c r="J9" i="6"/>
  <c r="L9" i="6" s="1"/>
  <c r="W6" i="7"/>
  <c r="U6" i="7"/>
  <c r="J6" i="6"/>
  <c r="L6" i="6" s="1"/>
  <c r="J7" i="6"/>
  <c r="L7" i="6" s="1"/>
  <c r="J8" i="6"/>
  <c r="L8" i="6" s="1"/>
  <c r="H19" i="6"/>
  <c r="H18" i="6"/>
  <c r="H17" i="6"/>
  <c r="H16" i="6"/>
  <c r="H15" i="6"/>
  <c r="H14" i="6"/>
  <c r="H13" i="6"/>
  <c r="L10" i="6" l="1"/>
  <c r="B3" i="19" s="1"/>
  <c r="B13" i="19" s="1"/>
  <c r="Y22" i="7"/>
  <c r="AA22" i="7"/>
  <c r="AD4" i="7"/>
  <c r="AF4" i="7" s="1"/>
  <c r="AD5" i="7"/>
  <c r="AD6" i="7"/>
  <c r="AE6" i="7" s="1"/>
  <c r="AF6" i="7" s="1"/>
  <c r="AD7" i="7"/>
  <c r="AE7" i="7" s="1"/>
  <c r="AF7" i="7" s="1"/>
  <c r="AD8" i="7"/>
  <c r="AE8" i="7" s="1"/>
  <c r="AF8" i="7" s="1"/>
  <c r="AD9" i="7"/>
  <c r="AE9" i="7" s="1"/>
  <c r="AF9" i="7" s="1"/>
  <c r="U16" i="7"/>
  <c r="AC20" i="7"/>
  <c r="W16" i="7"/>
  <c r="W18" i="7"/>
  <c r="U18" i="7"/>
  <c r="W24" i="7"/>
  <c r="Y20" i="7"/>
  <c r="AA24" i="7"/>
  <c r="Y24" i="7"/>
  <c r="W22" i="7"/>
  <c r="J13" i="6"/>
  <c r="L13" i="6" s="1"/>
  <c r="U20" i="7"/>
  <c r="S18" i="7"/>
  <c r="S20" i="7"/>
  <c r="U22" i="7"/>
  <c r="AC22" i="7"/>
  <c r="AC24" i="7"/>
  <c r="U24" i="7"/>
  <c r="AA20" i="7"/>
  <c r="S22" i="7"/>
  <c r="W20" i="7"/>
  <c r="S16" i="7"/>
  <c r="J15" i="6"/>
  <c r="L15" i="6" s="1"/>
  <c r="J19" i="6"/>
  <c r="L19" i="6" s="1"/>
  <c r="J16" i="6"/>
  <c r="L16" i="6" s="1"/>
  <c r="J17" i="6"/>
  <c r="L17" i="6" s="1"/>
  <c r="J14" i="6"/>
  <c r="L14" i="6" s="1"/>
  <c r="J18" i="6"/>
  <c r="L18" i="6" s="1"/>
  <c r="H29" i="6"/>
  <c r="H28" i="6"/>
  <c r="H27" i="6"/>
  <c r="H26" i="6"/>
  <c r="H25" i="6"/>
  <c r="H24" i="6"/>
  <c r="H23" i="6"/>
  <c r="L20" i="6" l="1"/>
  <c r="B4" i="19" s="1"/>
  <c r="B14" i="19" s="1"/>
  <c r="AA34" i="7"/>
  <c r="AD20" i="7"/>
  <c r="AE20" i="7" s="1"/>
  <c r="AF20" i="7" s="1"/>
  <c r="Y34" i="7"/>
  <c r="AD16" i="7"/>
  <c r="AF16" i="7" s="1"/>
  <c r="AD17" i="7"/>
  <c r="AD19" i="7"/>
  <c r="AE19" i="7" s="1"/>
  <c r="AF19" i="7" s="1"/>
  <c r="AD18" i="7"/>
  <c r="AE18" i="7" s="1"/>
  <c r="AF18" i="7" s="1"/>
  <c r="AE4" i="7"/>
  <c r="AE5" i="7"/>
  <c r="AF5" i="7"/>
  <c r="AD21" i="7"/>
  <c r="AE21" i="7" s="1"/>
  <c r="AF21" i="7" s="1"/>
  <c r="Y36" i="7"/>
  <c r="W36" i="7"/>
  <c r="Y32" i="7"/>
  <c r="W34" i="7"/>
  <c r="AA36" i="7"/>
  <c r="U32" i="7"/>
  <c r="S30" i="7"/>
  <c r="S32" i="7"/>
  <c r="AC34" i="7"/>
  <c r="U34" i="7"/>
  <c r="S34" i="7"/>
  <c r="W32" i="7"/>
  <c r="S28" i="7"/>
  <c r="AC36" i="7"/>
  <c r="U36" i="7"/>
  <c r="AA32" i="7"/>
  <c r="J25" i="6"/>
  <c r="L25" i="6" s="1"/>
  <c r="U28" i="7"/>
  <c r="AC32" i="7"/>
  <c r="W28" i="7"/>
  <c r="U30" i="7"/>
  <c r="W30" i="7"/>
  <c r="J24" i="6"/>
  <c r="L24" i="6" s="1"/>
  <c r="J28" i="6"/>
  <c r="L28" i="6" s="1"/>
  <c r="J29" i="6"/>
  <c r="L29" i="6" s="1"/>
  <c r="J26" i="6"/>
  <c r="L26" i="6" s="1"/>
  <c r="J23" i="6"/>
  <c r="L23" i="6" s="1"/>
  <c r="J27" i="6"/>
  <c r="L27" i="6" s="1"/>
  <c r="H39" i="6"/>
  <c r="H38" i="6"/>
  <c r="H37" i="6"/>
  <c r="H36" i="6"/>
  <c r="H35" i="6"/>
  <c r="H34" i="6"/>
  <c r="H33" i="6"/>
  <c r="L30" i="6" l="1"/>
  <c r="B5" i="19" s="1"/>
  <c r="B15" i="19" s="1"/>
  <c r="AE16" i="7"/>
  <c r="AD32" i="7"/>
  <c r="AE32" i="7" s="1"/>
  <c r="AF32" i="7" s="1"/>
  <c r="AA46" i="7"/>
  <c r="Y46" i="7"/>
  <c r="AD31" i="7"/>
  <c r="AE31" i="7" s="1"/>
  <c r="AF31" i="7" s="1"/>
  <c r="AG4" i="7"/>
  <c r="AM4" i="7" s="1"/>
  <c r="AD29" i="7"/>
  <c r="AE29" i="7" s="1"/>
  <c r="AD30" i="7"/>
  <c r="AE30" i="7" s="1"/>
  <c r="AF30" i="7" s="1"/>
  <c r="AD33" i="7"/>
  <c r="AE33" i="7" s="1"/>
  <c r="AF33" i="7" s="1"/>
  <c r="AD28" i="7"/>
  <c r="AF17" i="7"/>
  <c r="AE17" i="7"/>
  <c r="AA48" i="7"/>
  <c r="Y48" i="7"/>
  <c r="W48" i="7"/>
  <c r="Y44" i="7"/>
  <c r="W46" i="7"/>
  <c r="J33" i="6"/>
  <c r="L33" i="6" s="1"/>
  <c r="AC46" i="7"/>
  <c r="U46" i="7"/>
  <c r="U44" i="7"/>
  <c r="S42" i="7"/>
  <c r="S44" i="7"/>
  <c r="J34" i="6"/>
  <c r="L34" i="6" s="1"/>
  <c r="S46" i="7"/>
  <c r="W44" i="7"/>
  <c r="S40" i="7"/>
  <c r="AC48" i="7"/>
  <c r="U48" i="7"/>
  <c r="AA44" i="7"/>
  <c r="J35" i="6"/>
  <c r="L35" i="6" s="1"/>
  <c r="AC44" i="7"/>
  <c r="W40" i="7"/>
  <c r="U40" i="7"/>
  <c r="W42" i="7"/>
  <c r="U42" i="7"/>
  <c r="J38" i="6"/>
  <c r="L38" i="6" s="1"/>
  <c r="J39" i="6"/>
  <c r="L39" i="6" s="1"/>
  <c r="J36" i="6"/>
  <c r="L36" i="6" s="1"/>
  <c r="J37" i="6"/>
  <c r="L37" i="6" s="1"/>
  <c r="L24" i="3"/>
  <c r="L23" i="3"/>
  <c r="L21" i="3"/>
  <c r="L22" i="3"/>
  <c r="K19" i="3"/>
  <c r="K20" i="3"/>
  <c r="K18" i="3"/>
  <c r="J19" i="3"/>
  <c r="J20" i="3"/>
  <c r="J18" i="3"/>
  <c r="I19" i="3"/>
  <c r="I20" i="3"/>
  <c r="I18" i="3"/>
  <c r="L40" i="6" l="1"/>
  <c r="B6" i="19" s="1"/>
  <c r="B16" i="19" s="1"/>
  <c r="AG16" i="7"/>
  <c r="AM5" i="7" s="1"/>
  <c r="D34" i="3"/>
  <c r="L19" i="3"/>
  <c r="AF29" i="7"/>
  <c r="L18" i="3"/>
  <c r="L20" i="3"/>
  <c r="AD40" i="7"/>
  <c r="AE40" i="7" s="1"/>
  <c r="AD45" i="7"/>
  <c r="AE45" i="7" s="1"/>
  <c r="AF45" i="7" s="1"/>
  <c r="AD43" i="7"/>
  <c r="AE43" i="7" s="1"/>
  <c r="AF43" i="7" s="1"/>
  <c r="AD41" i="7"/>
  <c r="AD44" i="7"/>
  <c r="AE44" i="7" s="1"/>
  <c r="AF44" i="7" s="1"/>
  <c r="AF28" i="7"/>
  <c r="AE28" i="7"/>
  <c r="AG28" i="7" s="1"/>
  <c r="AM6" i="7" s="1"/>
  <c r="AD42" i="7"/>
  <c r="AE42" i="7" s="1"/>
  <c r="AF42" i="7" s="1"/>
  <c r="H49" i="6"/>
  <c r="H48" i="6"/>
  <c r="H47" i="6"/>
  <c r="H46" i="6"/>
  <c r="H45" i="6"/>
  <c r="H44" i="6"/>
  <c r="H43" i="6"/>
  <c r="B34" i="3" l="1"/>
  <c r="J34" i="3" s="1"/>
  <c r="I34" i="3"/>
  <c r="L25" i="3"/>
  <c r="Y58" i="7"/>
  <c r="AA58" i="7"/>
  <c r="AF40" i="7"/>
  <c r="AF41" i="7"/>
  <c r="AE41" i="7"/>
  <c r="AG40" i="7" s="1"/>
  <c r="AM7" i="7" s="1"/>
  <c r="S56" i="7"/>
  <c r="AC58" i="7"/>
  <c r="U58" i="7"/>
  <c r="U56" i="7"/>
  <c r="S54" i="7"/>
  <c r="W58" i="7"/>
  <c r="AA60" i="7"/>
  <c r="Y60" i="7"/>
  <c r="W60" i="7"/>
  <c r="Y56" i="7"/>
  <c r="AC60" i="7"/>
  <c r="U60" i="7"/>
  <c r="AA56" i="7"/>
  <c r="S58" i="7"/>
  <c r="W56" i="7"/>
  <c r="S52" i="7"/>
  <c r="U52" i="7"/>
  <c r="AC56" i="7"/>
  <c r="W52" i="7"/>
  <c r="W54" i="7"/>
  <c r="U54" i="7"/>
  <c r="I46" i="6"/>
  <c r="J46" i="6"/>
  <c r="L46" i="6" s="1"/>
  <c r="I43" i="6"/>
  <c r="J43" i="6"/>
  <c r="L43" i="6" s="1"/>
  <c r="I47" i="6"/>
  <c r="J47" i="6"/>
  <c r="L47" i="6" s="1"/>
  <c r="I48" i="6"/>
  <c r="J48" i="6"/>
  <c r="L48" i="6" s="1"/>
  <c r="I44" i="6"/>
  <c r="J44" i="6"/>
  <c r="L44" i="6" s="1"/>
  <c r="I45" i="6"/>
  <c r="J45" i="6"/>
  <c r="L45" i="6" s="1"/>
  <c r="I49" i="6"/>
  <c r="J49" i="6"/>
  <c r="L49" i="6" s="1"/>
  <c r="C49" i="6"/>
  <c r="C48" i="6"/>
  <c r="C47" i="6"/>
  <c r="C46" i="6"/>
  <c r="C45" i="6"/>
  <c r="C44" i="6"/>
  <c r="C43" i="6"/>
  <c r="L50" i="6" l="1"/>
  <c r="M44" i="10"/>
  <c r="M7" i="10"/>
  <c r="C25" i="12"/>
  <c r="C7" i="12"/>
  <c r="D7" i="12" s="1"/>
  <c r="N44" i="10"/>
  <c r="N7" i="10"/>
  <c r="AQ4" i="7"/>
  <c r="AS4" i="7" s="1"/>
  <c r="D54" i="7"/>
  <c r="D56" i="7"/>
  <c r="I50" i="6"/>
  <c r="P7" i="6" s="1"/>
  <c r="P17" i="6" s="1"/>
  <c r="AD55" i="7"/>
  <c r="AE55" i="7" s="1"/>
  <c r="AF55" i="7" s="1"/>
  <c r="AD56" i="7"/>
  <c r="AE56" i="7" s="1"/>
  <c r="AF56" i="7" s="1"/>
  <c r="AD54" i="7"/>
  <c r="AE54" i="7" s="1"/>
  <c r="AF54" i="7" s="1"/>
  <c r="AD53" i="7"/>
  <c r="AD52" i="7"/>
  <c r="AD57" i="7"/>
  <c r="AE57" i="7" s="1"/>
  <c r="AF57" i="7" s="1"/>
  <c r="B54" i="7"/>
  <c r="B56" i="7"/>
  <c r="L56" i="7"/>
  <c r="F54" i="7"/>
  <c r="F52" i="7"/>
  <c r="J60" i="7"/>
  <c r="H60" i="7"/>
  <c r="F60" i="7"/>
  <c r="H58" i="7"/>
  <c r="H56" i="7"/>
  <c r="F58" i="7"/>
  <c r="D52" i="7"/>
  <c r="L58" i="7"/>
  <c r="B58" i="7"/>
  <c r="B52" i="7"/>
  <c r="L60" i="7"/>
  <c r="D60" i="7"/>
  <c r="D58" i="7"/>
  <c r="J58" i="7"/>
  <c r="F56" i="7"/>
  <c r="J56" i="7"/>
  <c r="D46" i="6"/>
  <c r="E46" i="6"/>
  <c r="K46" i="6" s="1"/>
  <c r="D45" i="6"/>
  <c r="E45" i="6"/>
  <c r="K45" i="6" s="1"/>
  <c r="D49" i="6"/>
  <c r="E49" i="6"/>
  <c r="K49" i="6" s="1"/>
  <c r="D47" i="6"/>
  <c r="E47" i="6"/>
  <c r="K47" i="6" s="1"/>
  <c r="D43" i="6"/>
  <c r="E43" i="6"/>
  <c r="K43" i="6" s="1"/>
  <c r="D44" i="6"/>
  <c r="E44" i="6"/>
  <c r="K44" i="6" s="1"/>
  <c r="D48" i="6"/>
  <c r="E48" i="6"/>
  <c r="K48" i="6" s="1"/>
  <c r="C39" i="6"/>
  <c r="C38" i="6"/>
  <c r="C37" i="6"/>
  <c r="C36" i="6"/>
  <c r="C35" i="6"/>
  <c r="C34" i="6"/>
  <c r="C33" i="6"/>
  <c r="K50" i="6" l="1"/>
  <c r="B8" i="19"/>
  <c r="B18" i="19" s="1"/>
  <c r="B7" i="19"/>
  <c r="B17" i="19" s="1"/>
  <c r="C43" i="12"/>
  <c r="D25" i="12"/>
  <c r="D44" i="7"/>
  <c r="D42" i="7"/>
  <c r="D50" i="6"/>
  <c r="O7" i="6" s="1"/>
  <c r="O17" i="6" s="1"/>
  <c r="AF52" i="7"/>
  <c r="AE52" i="7"/>
  <c r="AF53" i="7"/>
  <c r="AE53" i="7"/>
  <c r="M52" i="7"/>
  <c r="N52" i="7" s="1"/>
  <c r="M60" i="7"/>
  <c r="O60" i="7" s="1"/>
  <c r="M54" i="7"/>
  <c r="N54" i="7" s="1"/>
  <c r="M58" i="7"/>
  <c r="M56" i="7"/>
  <c r="H48" i="7"/>
  <c r="F48" i="7"/>
  <c r="H46" i="7"/>
  <c r="H44" i="7"/>
  <c r="F46" i="7"/>
  <c r="D40" i="7"/>
  <c r="J48" i="7"/>
  <c r="L44" i="7"/>
  <c r="F42" i="7"/>
  <c r="F40" i="7"/>
  <c r="B46" i="7"/>
  <c r="B40" i="7"/>
  <c r="L48" i="7"/>
  <c r="D48" i="7"/>
  <c r="L46" i="7"/>
  <c r="J46" i="7"/>
  <c r="F44" i="7"/>
  <c r="J44" i="7"/>
  <c r="D46" i="7"/>
  <c r="B42" i="7"/>
  <c r="B44" i="7"/>
  <c r="D36" i="6"/>
  <c r="E36" i="6"/>
  <c r="K36" i="6" s="1"/>
  <c r="D35" i="6"/>
  <c r="E35" i="6"/>
  <c r="K35" i="6" s="1"/>
  <c r="D39" i="6"/>
  <c r="E39" i="6"/>
  <c r="K39" i="6" s="1"/>
  <c r="D33" i="6"/>
  <c r="E33" i="6"/>
  <c r="K33" i="6" s="1"/>
  <c r="D37" i="6"/>
  <c r="E37" i="6"/>
  <c r="K37" i="6" s="1"/>
  <c r="D34" i="6"/>
  <c r="E34" i="6"/>
  <c r="K34" i="6" s="1"/>
  <c r="D38" i="6"/>
  <c r="E38" i="6"/>
  <c r="K38" i="6" s="1"/>
  <c r="C29" i="6"/>
  <c r="C28" i="6"/>
  <c r="C27" i="6"/>
  <c r="C26" i="6"/>
  <c r="C23" i="6"/>
  <c r="K40" i="6" l="1"/>
  <c r="B6" i="17" s="1"/>
  <c r="B16" i="17" s="1"/>
  <c r="B7" i="17"/>
  <c r="B17" i="17" s="1"/>
  <c r="B8" i="17"/>
  <c r="B18" i="17" s="1"/>
  <c r="D43" i="12"/>
  <c r="C61" i="12"/>
  <c r="N60" i="7"/>
  <c r="D30" i="7"/>
  <c r="D32" i="7"/>
  <c r="AG52" i="7"/>
  <c r="AM8" i="7" s="1"/>
  <c r="M40" i="7"/>
  <c r="N40" i="7" s="1"/>
  <c r="O54" i="7"/>
  <c r="O52" i="7"/>
  <c r="M44" i="7"/>
  <c r="N44" i="7" s="1"/>
  <c r="M42" i="7"/>
  <c r="N42" i="7" s="1"/>
  <c r="M48" i="7"/>
  <c r="O48" i="7" s="1"/>
  <c r="O56" i="7"/>
  <c r="N56" i="7"/>
  <c r="M46" i="7"/>
  <c r="N58" i="7"/>
  <c r="O58" i="7"/>
  <c r="B30" i="7"/>
  <c r="B32" i="7"/>
  <c r="D40" i="6"/>
  <c r="O6" i="6" s="1"/>
  <c r="O16" i="6" s="1"/>
  <c r="H34" i="7"/>
  <c r="H32" i="7"/>
  <c r="F36" i="7"/>
  <c r="F34" i="7"/>
  <c r="D28" i="7"/>
  <c r="H36" i="7"/>
  <c r="J36" i="7"/>
  <c r="L32" i="7"/>
  <c r="F30" i="7"/>
  <c r="F28" i="7"/>
  <c r="L36" i="7"/>
  <c r="D36" i="7"/>
  <c r="L34" i="7"/>
  <c r="B34" i="7"/>
  <c r="B28" i="7"/>
  <c r="J32" i="7"/>
  <c r="D34" i="7"/>
  <c r="J34" i="7"/>
  <c r="F32" i="7"/>
  <c r="D24" i="6"/>
  <c r="E24" i="6"/>
  <c r="K24" i="6" s="1"/>
  <c r="D26" i="6"/>
  <c r="E26" i="6"/>
  <c r="K26" i="6" s="1"/>
  <c r="D27" i="6"/>
  <c r="E27" i="6"/>
  <c r="K27" i="6" s="1"/>
  <c r="D28" i="6"/>
  <c r="E28" i="6"/>
  <c r="K28" i="6" s="1"/>
  <c r="D23" i="6"/>
  <c r="E23" i="6"/>
  <c r="K23" i="6" s="1"/>
  <c r="D25" i="6"/>
  <c r="E25" i="6"/>
  <c r="K25" i="6" s="1"/>
  <c r="D29" i="6"/>
  <c r="E29" i="6"/>
  <c r="K29" i="6" s="1"/>
  <c r="C19" i="6"/>
  <c r="C18" i="6"/>
  <c r="C17" i="6"/>
  <c r="C16" i="6"/>
  <c r="C15" i="6"/>
  <c r="C14" i="6"/>
  <c r="C13" i="6"/>
  <c r="K30" i="6" l="1"/>
  <c r="B5" i="17" s="1"/>
  <c r="B15" i="17" s="1"/>
  <c r="D61" i="12"/>
  <c r="C79" i="12"/>
  <c r="D20" i="7"/>
  <c r="D18" i="7"/>
  <c r="O40" i="7"/>
  <c r="P52" i="7"/>
  <c r="AN8" i="7" s="1"/>
  <c r="O44" i="7"/>
  <c r="M28" i="7"/>
  <c r="N28" i="7" s="1"/>
  <c r="O42" i="7"/>
  <c r="N48" i="7"/>
  <c r="M32" i="7"/>
  <c r="M34" i="7"/>
  <c r="M30" i="7"/>
  <c r="N46" i="7"/>
  <c r="O46" i="7"/>
  <c r="M36" i="7"/>
  <c r="D30" i="6"/>
  <c r="O5" i="6" s="1"/>
  <c r="O15" i="6" s="1"/>
  <c r="F24" i="7"/>
  <c r="F22" i="7"/>
  <c r="H24" i="7"/>
  <c r="H22" i="7"/>
  <c r="H20" i="7"/>
  <c r="D16" i="7"/>
  <c r="J24" i="7"/>
  <c r="D24" i="7"/>
  <c r="B22" i="7"/>
  <c r="B16" i="7"/>
  <c r="L24" i="7"/>
  <c r="L22" i="7"/>
  <c r="J20" i="7"/>
  <c r="D22" i="7"/>
  <c r="J22" i="7"/>
  <c r="F20" i="7"/>
  <c r="F16" i="7"/>
  <c r="F18" i="7"/>
  <c r="L20" i="7"/>
  <c r="B20" i="7"/>
  <c r="B18" i="7"/>
  <c r="D13" i="6"/>
  <c r="E13" i="6"/>
  <c r="K13" i="6" s="1"/>
  <c r="D15" i="6"/>
  <c r="E15" i="6"/>
  <c r="K15" i="6" s="1"/>
  <c r="D19" i="6"/>
  <c r="E19" i="6"/>
  <c r="K19" i="6" s="1"/>
  <c r="D16" i="6"/>
  <c r="E16" i="6"/>
  <c r="K16" i="6" s="1"/>
  <c r="D17" i="6"/>
  <c r="E17" i="6"/>
  <c r="K17" i="6" s="1"/>
  <c r="D14" i="6"/>
  <c r="E14" i="6"/>
  <c r="K14" i="6" s="1"/>
  <c r="D18" i="6"/>
  <c r="E18" i="6"/>
  <c r="K18" i="6" s="1"/>
  <c r="C9" i="6"/>
  <c r="C8" i="6"/>
  <c r="C7" i="6"/>
  <c r="C6" i="6"/>
  <c r="C5" i="6"/>
  <c r="C4" i="6"/>
  <c r="C3" i="6"/>
  <c r="K20" i="6" l="1"/>
  <c r="B4" i="17" s="1"/>
  <c r="B14" i="17" s="1"/>
  <c r="D79" i="12"/>
  <c r="C97" i="12"/>
  <c r="D97" i="12" s="1"/>
  <c r="D6" i="7"/>
  <c r="D8" i="7"/>
  <c r="D20" i="6"/>
  <c r="O4" i="6" s="1"/>
  <c r="O14" i="6" s="1"/>
  <c r="P40" i="7"/>
  <c r="AN7" i="7" s="1"/>
  <c r="O28" i="7"/>
  <c r="M20" i="7"/>
  <c r="O20" i="7" s="1"/>
  <c r="M24" i="7"/>
  <c r="N24" i="7" s="1"/>
  <c r="M18" i="7"/>
  <c r="O18" i="7" s="1"/>
  <c r="M16" i="7"/>
  <c r="M22" i="7"/>
  <c r="O32" i="7"/>
  <c r="N32" i="7"/>
  <c r="O30" i="7"/>
  <c r="N30" i="7"/>
  <c r="O36" i="7"/>
  <c r="N36" i="7"/>
  <c r="N34" i="7"/>
  <c r="O34" i="7"/>
  <c r="B6" i="7"/>
  <c r="B8" i="7"/>
  <c r="H12" i="7"/>
  <c r="H10" i="7"/>
  <c r="D4" i="7"/>
  <c r="F12" i="7"/>
  <c r="H8" i="7"/>
  <c r="F10" i="7"/>
  <c r="J12" i="7"/>
  <c r="F6" i="7"/>
  <c r="L8" i="7"/>
  <c r="F4" i="7"/>
  <c r="B4" i="7"/>
  <c r="L12" i="7"/>
  <c r="D12" i="7"/>
  <c r="L10" i="7"/>
  <c r="B10" i="7"/>
  <c r="J8" i="7"/>
  <c r="F8" i="7"/>
  <c r="D10" i="7"/>
  <c r="J10" i="7"/>
  <c r="D7" i="6"/>
  <c r="E7" i="6"/>
  <c r="K7" i="6" s="1"/>
  <c r="D3" i="6"/>
  <c r="E3" i="6"/>
  <c r="K3" i="6" s="1"/>
  <c r="D4" i="6"/>
  <c r="E4" i="6"/>
  <c r="K4" i="6" s="1"/>
  <c r="D8" i="6"/>
  <c r="E8" i="6"/>
  <c r="K8" i="6" s="1"/>
  <c r="D5" i="6"/>
  <c r="E5" i="6"/>
  <c r="K5" i="6" s="1"/>
  <c r="D9" i="6"/>
  <c r="E9" i="6"/>
  <c r="K9" i="6" s="1"/>
  <c r="D6" i="6"/>
  <c r="E6" i="6"/>
  <c r="K6" i="6" s="1"/>
  <c r="I9" i="6"/>
  <c r="I8" i="6"/>
  <c r="I7" i="6"/>
  <c r="I6" i="6"/>
  <c r="I5" i="6"/>
  <c r="I4" i="6"/>
  <c r="I3" i="6"/>
  <c r="I19" i="6"/>
  <c r="I18" i="6"/>
  <c r="I17" i="6"/>
  <c r="I16" i="6"/>
  <c r="I15" i="6"/>
  <c r="I14" i="6"/>
  <c r="I13" i="6"/>
  <c r="I29" i="6"/>
  <c r="I28" i="6"/>
  <c r="I27" i="6"/>
  <c r="I26" i="6"/>
  <c r="I25" i="6"/>
  <c r="I24" i="6"/>
  <c r="I23" i="6"/>
  <c r="I39" i="6"/>
  <c r="I38" i="6"/>
  <c r="I37" i="6"/>
  <c r="I36" i="6"/>
  <c r="I35" i="6"/>
  <c r="I34" i="6"/>
  <c r="I33" i="6"/>
  <c r="K10" i="6" l="1"/>
  <c r="B3" i="17" s="1"/>
  <c r="B13" i="17" s="1"/>
  <c r="D10" i="6"/>
  <c r="O3" i="6" s="1"/>
  <c r="O13" i="6" s="1"/>
  <c r="N20" i="7"/>
  <c r="M4" i="7"/>
  <c r="O4" i="7" s="1"/>
  <c r="O24" i="7"/>
  <c r="P28" i="7"/>
  <c r="AN6" i="7" s="1"/>
  <c r="M12" i="7"/>
  <c r="N18" i="7"/>
  <c r="N22" i="7"/>
  <c r="O22" i="7"/>
  <c r="M6" i="7"/>
  <c r="O6" i="7" s="1"/>
  <c r="O16" i="7"/>
  <c r="N16" i="7"/>
  <c r="M10" i="7"/>
  <c r="O10" i="7" s="1"/>
  <c r="M8" i="7"/>
  <c r="O8" i="7" s="1"/>
  <c r="I20" i="6"/>
  <c r="P4" i="6" s="1"/>
  <c r="P14" i="6" s="1"/>
  <c r="I30" i="6"/>
  <c r="P5" i="6" s="1"/>
  <c r="P15" i="6" s="1"/>
  <c r="I10" i="6"/>
  <c r="P3" i="6" s="1"/>
  <c r="P13" i="6" s="1"/>
  <c r="I40" i="6"/>
  <c r="P6" i="6" s="1"/>
  <c r="P16" i="6" s="1"/>
  <c r="N4" i="7" l="1"/>
  <c r="N6" i="7"/>
  <c r="N12" i="7"/>
  <c r="O12" i="7"/>
  <c r="P16" i="7"/>
  <c r="AN5" i="7" s="1"/>
  <c r="N10" i="7"/>
  <c r="N8" i="7"/>
  <c r="A50" i="6"/>
  <c r="A40" i="6"/>
  <c r="A30" i="6"/>
  <c r="A20" i="6"/>
  <c r="P4" i="7" l="1"/>
  <c r="AN4" i="7" s="1"/>
  <c r="I4" i="5"/>
  <c r="I5" i="5"/>
  <c r="I6" i="5"/>
  <c r="I7" i="5"/>
  <c r="AR4" i="7" l="1"/>
  <c r="AT4" i="7" s="1"/>
  <c r="O19" i="4"/>
  <c r="L10" i="3"/>
  <c r="F3" i="3"/>
  <c r="Q7" i="3"/>
  <c r="R7" i="3" s="1"/>
  <c r="Y3" i="3"/>
  <c r="Z3" i="3" s="1"/>
  <c r="L20" i="4"/>
  <c r="L19" i="4"/>
  <c r="B4" i="5" l="1"/>
  <c r="A4" i="5"/>
  <c r="B8" i="2"/>
  <c r="B7" i="2"/>
  <c r="B6" i="2"/>
  <c r="B5" i="2"/>
  <c r="B4" i="2"/>
  <c r="B3" i="2"/>
  <c r="F50" i="6" l="1"/>
  <c r="F10" i="6"/>
  <c r="F40" i="6"/>
  <c r="A10" i="6"/>
  <c r="F30" i="6"/>
  <c r="F20" i="6"/>
  <c r="H4" i="3"/>
  <c r="I4" i="3"/>
  <c r="J4" i="3"/>
  <c r="K4" i="3"/>
  <c r="Q4" i="3" s="1"/>
  <c r="R4" i="3" s="1"/>
  <c r="H5" i="3"/>
  <c r="I5" i="3"/>
  <c r="J5" i="3"/>
  <c r="K5" i="3"/>
  <c r="Q5" i="3" s="1"/>
  <c r="R5" i="3" s="1"/>
  <c r="H6" i="3"/>
  <c r="I6" i="3"/>
  <c r="J6" i="3"/>
  <c r="K6" i="3"/>
  <c r="Q6" i="3" s="1"/>
  <c r="R6" i="3" s="1"/>
  <c r="D36" i="3" s="1"/>
  <c r="H7" i="3"/>
  <c r="I7" i="3"/>
  <c r="J7" i="3"/>
  <c r="K7" i="3"/>
  <c r="I8" i="3"/>
  <c r="J8" i="3"/>
  <c r="K8" i="3"/>
  <c r="H9" i="3"/>
  <c r="I9" i="3"/>
  <c r="J9" i="3"/>
  <c r="K9" i="3"/>
  <c r="I3" i="3"/>
  <c r="J3" i="3"/>
  <c r="K3" i="3"/>
  <c r="Q3" i="3" s="1"/>
  <c r="R3" i="3" s="1"/>
  <c r="H3" i="3"/>
  <c r="B36" i="3" l="1"/>
  <c r="J36" i="3" s="1"/>
  <c r="I36" i="3"/>
  <c r="R8" i="3"/>
  <c r="S19" i="4" s="1"/>
  <c r="L7" i="3"/>
  <c r="L6" i="3"/>
  <c r="L5" i="3"/>
  <c r="L4" i="3"/>
  <c r="L9" i="3"/>
  <c r="L3" i="3"/>
  <c r="L8" i="3"/>
  <c r="B10" i="5"/>
  <c r="C10" i="5" s="1"/>
  <c r="N3" i="5" s="1"/>
  <c r="M46" i="10" l="1"/>
  <c r="M9" i="10"/>
  <c r="B35" i="3"/>
  <c r="C27" i="12"/>
  <c r="C9" i="12"/>
  <c r="D9" i="12" s="1"/>
  <c r="N46" i="10"/>
  <c r="N9" i="10"/>
  <c r="B31" i="3"/>
  <c r="J35" i="3"/>
  <c r="D31" i="3"/>
  <c r="N7" i="5"/>
  <c r="O7" i="5"/>
  <c r="N4" i="5"/>
  <c r="O6" i="5"/>
  <c r="N6" i="5"/>
  <c r="N5" i="5"/>
  <c r="O3" i="5"/>
  <c r="H4" i="5"/>
  <c r="H5" i="5"/>
  <c r="H6" i="5"/>
  <c r="H7" i="5"/>
  <c r="H3" i="5"/>
  <c r="D27" i="12" l="1"/>
  <c r="C45" i="12"/>
  <c r="J31" i="3"/>
  <c r="C4" i="12" s="1"/>
  <c r="D4" i="12" s="1"/>
  <c r="N4" i="10"/>
  <c r="C26" i="12"/>
  <c r="C8" i="12"/>
  <c r="D8" i="12" s="1"/>
  <c r="N8" i="10"/>
  <c r="N40" i="10" s="1"/>
  <c r="I35" i="3"/>
  <c r="M8" i="10" s="1"/>
  <c r="M40" i="10" s="1"/>
  <c r="I31" i="3"/>
  <c r="O5" i="5"/>
  <c r="O4" i="5"/>
  <c r="C22" i="12" l="1"/>
  <c r="N41" i="10"/>
  <c r="D45" i="12"/>
  <c r="C63" i="12"/>
  <c r="R40" i="10"/>
  <c r="R41" i="10"/>
  <c r="C47" i="10"/>
  <c r="R43" i="10"/>
  <c r="C48" i="10"/>
  <c r="R42" i="10"/>
  <c r="S41" i="10"/>
  <c r="S42" i="10"/>
  <c r="D47" i="10"/>
  <c r="S40" i="10"/>
  <c r="S44" i="10"/>
  <c r="S46" i="10"/>
  <c r="D48" i="10"/>
  <c r="S43" i="10"/>
  <c r="S45" i="10"/>
  <c r="M41" i="10"/>
  <c r="M4" i="10"/>
  <c r="C44" i="12"/>
  <c r="D26" i="12"/>
  <c r="C40" i="12"/>
  <c r="D22" i="12"/>
  <c r="D2" i="1"/>
  <c r="D63" i="12" l="1"/>
  <c r="C81" i="12"/>
  <c r="P3" i="12"/>
  <c r="B15" i="1"/>
  <c r="D44" i="12"/>
  <c r="C62" i="12"/>
  <c r="R44" i="10"/>
  <c r="R46" i="10"/>
  <c r="R45" i="10"/>
  <c r="D40" i="12"/>
  <c r="C58" i="12"/>
  <c r="E14" i="3"/>
  <c r="E20" i="3" s="1"/>
  <c r="E13" i="3"/>
  <c r="E19" i="3" s="1"/>
  <c r="W3" i="3"/>
  <c r="B13" i="3" s="1"/>
  <c r="F6" i="3"/>
  <c r="F7" i="3"/>
  <c r="F8" i="3"/>
  <c r="F9" i="3"/>
  <c r="F4" i="3"/>
  <c r="F5" i="3"/>
  <c r="U3" i="3"/>
  <c r="V3" i="3" s="1"/>
  <c r="B14" i="3" l="1"/>
  <c r="B18" i="3"/>
  <c r="B20" i="3"/>
  <c r="B21" i="3"/>
  <c r="B19" i="3"/>
  <c r="B22" i="3"/>
  <c r="D81" i="12"/>
  <c r="C99" i="12"/>
  <c r="D99" i="12" s="1"/>
  <c r="B30" i="3"/>
  <c r="B37" i="3"/>
  <c r="J37" i="3" s="1"/>
  <c r="D62" i="12"/>
  <c r="C80" i="12"/>
  <c r="C76" i="12"/>
  <c r="D58" i="12"/>
  <c r="B38" i="3"/>
  <c r="J38" i="3" s="1"/>
  <c r="E21" i="3"/>
  <c r="E18" i="3"/>
  <c r="H16" i="4"/>
  <c r="B27" i="3"/>
  <c r="F27" i="3" s="1"/>
  <c r="B39" i="3" s="1"/>
  <c r="J39" i="3" s="1"/>
  <c r="L11" i="3"/>
  <c r="F10" i="3"/>
  <c r="F14" i="3"/>
  <c r="F22" i="3"/>
  <c r="F19" i="3"/>
  <c r="F18" i="3"/>
  <c r="F20" i="3"/>
  <c r="F13" i="3"/>
  <c r="A17" i="2"/>
  <c r="A18" i="2"/>
  <c r="B12" i="2"/>
  <c r="E8" i="2"/>
  <c r="E18" i="2" s="1"/>
  <c r="E7" i="2"/>
  <c r="T17" i="6" s="1"/>
  <c r="B18" i="2"/>
  <c r="B14" i="2"/>
  <c r="B15" i="2"/>
  <c r="B16" i="2"/>
  <c r="B17" i="2"/>
  <c r="B13" i="2"/>
  <c r="C30" i="12" l="1"/>
  <c r="C12" i="12"/>
  <c r="D12" i="12" s="1"/>
  <c r="N49" i="10"/>
  <c r="N12" i="10"/>
  <c r="C29" i="12"/>
  <c r="C11" i="12"/>
  <c r="D11" i="12" s="1"/>
  <c r="N11" i="10"/>
  <c r="N47" i="10" s="1"/>
  <c r="C28" i="12"/>
  <c r="C10" i="12"/>
  <c r="D10" i="12" s="1"/>
  <c r="N10" i="10"/>
  <c r="D76" i="12"/>
  <c r="C94" i="12"/>
  <c r="D94" i="12" s="1"/>
  <c r="C98" i="12"/>
  <c r="D98" i="12" s="1"/>
  <c r="D80" i="12"/>
  <c r="I38" i="3"/>
  <c r="M11" i="10" s="1"/>
  <c r="M47" i="10" s="1"/>
  <c r="I39" i="3"/>
  <c r="I37" i="3"/>
  <c r="M10" i="10" s="1"/>
  <c r="F21" i="3"/>
  <c r="R19" i="4"/>
  <c r="T19" i="4" s="1"/>
  <c r="E17" i="2"/>
  <c r="F15" i="3"/>
  <c r="F23" i="3"/>
  <c r="D32" i="3" s="1"/>
  <c r="J32" i="3" s="1"/>
  <c r="N42" i="10" s="1"/>
  <c r="E2" i="1"/>
  <c r="C17" i="1"/>
  <c r="C16" i="1" s="1"/>
  <c r="C15" i="1" s="1"/>
  <c r="D15" i="1" s="1"/>
  <c r="N3" i="1"/>
  <c r="M49" i="10" l="1"/>
  <c r="M12" i="10"/>
  <c r="C46" i="12"/>
  <c r="D28" i="12"/>
  <c r="D28" i="10"/>
  <c r="D17" i="10"/>
  <c r="D12" i="10"/>
  <c r="D32" i="10"/>
  <c r="D31" i="10"/>
  <c r="C71" i="10"/>
  <c r="C55" i="10"/>
  <c r="C70" i="10"/>
  <c r="C63" i="10"/>
  <c r="C64" i="10"/>
  <c r="D44" i="10"/>
  <c r="D56" i="10"/>
  <c r="D61" i="10"/>
  <c r="D73" i="10"/>
  <c r="D71" i="10"/>
  <c r="D57" i="10"/>
  <c r="D72" i="10"/>
  <c r="D55" i="10"/>
  <c r="D70" i="10"/>
  <c r="D66" i="10"/>
  <c r="D62" i="10"/>
  <c r="D67" i="10"/>
  <c r="D64" i="10"/>
  <c r="D60" i="10"/>
  <c r="D63" i="10"/>
  <c r="V40" i="10"/>
  <c r="D45" i="10" s="1"/>
  <c r="D49" i="10"/>
  <c r="D68" i="10"/>
  <c r="D65" i="10"/>
  <c r="D54" i="10"/>
  <c r="D69" i="10"/>
  <c r="D43" i="10"/>
  <c r="D58" i="10"/>
  <c r="D41" i="10"/>
  <c r="D59" i="10"/>
  <c r="D40" i="10"/>
  <c r="V46" i="10"/>
  <c r="D42" i="10" s="1"/>
  <c r="V45" i="10"/>
  <c r="D53" i="10" s="1"/>
  <c r="V43" i="10"/>
  <c r="D51" i="10" s="1"/>
  <c r="V41" i="10"/>
  <c r="D46" i="10" s="1"/>
  <c r="V42" i="10"/>
  <c r="D50" i="10" s="1"/>
  <c r="V44" i="10"/>
  <c r="D52" i="10" s="1"/>
  <c r="N48" i="10"/>
  <c r="D33" i="10"/>
  <c r="D18" i="10"/>
  <c r="D34" i="10"/>
  <c r="M48" i="10"/>
  <c r="C34" i="10"/>
  <c r="C33" i="10"/>
  <c r="C18" i="10"/>
  <c r="C47" i="12"/>
  <c r="D29" i="12"/>
  <c r="C48" i="12"/>
  <c r="D30" i="12"/>
  <c r="C23" i="12"/>
  <c r="C5" i="12"/>
  <c r="D5" i="12" s="1"/>
  <c r="N5" i="10"/>
  <c r="I32" i="3"/>
  <c r="D33" i="3"/>
  <c r="J33" i="3" s="1"/>
  <c r="J20" i="4"/>
  <c r="E3" i="1"/>
  <c r="D46" i="12" l="1"/>
  <c r="C64" i="12"/>
  <c r="D47" i="12"/>
  <c r="C65" i="12"/>
  <c r="C31" i="10"/>
  <c r="C32" i="10"/>
  <c r="C28" i="10"/>
  <c r="C17" i="10"/>
  <c r="C12" i="10"/>
  <c r="I3" i="16"/>
  <c r="H3" i="16"/>
  <c r="C54" i="10"/>
  <c r="C65" i="10"/>
  <c r="C69" i="10"/>
  <c r="C49" i="10"/>
  <c r="C68" i="10"/>
  <c r="M5" i="10"/>
  <c r="C35" i="10" s="1"/>
  <c r="M42" i="10"/>
  <c r="C66" i="12"/>
  <c r="D48" i="12"/>
  <c r="D24" i="10"/>
  <c r="D7" i="10"/>
  <c r="D19" i="10"/>
  <c r="D36" i="10"/>
  <c r="D20" i="10"/>
  <c r="D35" i="10"/>
  <c r="C24" i="12"/>
  <c r="C6" i="12"/>
  <c r="D6" i="12" s="1"/>
  <c r="N43" i="10"/>
  <c r="N6" i="10"/>
  <c r="D23" i="12"/>
  <c r="C41" i="12"/>
  <c r="C36" i="10"/>
  <c r="C20" i="10"/>
  <c r="C7" i="10"/>
  <c r="C24" i="10"/>
  <c r="C19" i="10"/>
  <c r="J30" i="3"/>
  <c r="I30" i="3"/>
  <c r="I33" i="3"/>
  <c r="A6" i="2"/>
  <c r="A3" i="2"/>
  <c r="A4" i="2"/>
  <c r="A5" i="2"/>
  <c r="A2" i="2"/>
  <c r="D16" i="1"/>
  <c r="O3" i="1"/>
  <c r="D5" i="1"/>
  <c r="D6" i="1"/>
  <c r="D7" i="1"/>
  <c r="C83" i="12" l="1"/>
  <c r="D65" i="12"/>
  <c r="E7" i="1"/>
  <c r="P8" i="12"/>
  <c r="D66" i="12"/>
  <c r="C84" i="12"/>
  <c r="C58" i="10"/>
  <c r="U42" i="10"/>
  <c r="C50" i="10" s="1"/>
  <c r="C41" i="10"/>
  <c r="U41" i="10"/>
  <c r="C46" i="10" s="1"/>
  <c r="C59" i="10"/>
  <c r="C40" i="10"/>
  <c r="U43" i="10"/>
  <c r="C51" i="10" s="1"/>
  <c r="C43" i="10"/>
  <c r="U46" i="10"/>
  <c r="C42" i="10" s="1"/>
  <c r="U44" i="10"/>
  <c r="C52" i="10" s="1"/>
  <c r="U45" i="10"/>
  <c r="C53" i="10" s="1"/>
  <c r="C57" i="10"/>
  <c r="C56" i="10"/>
  <c r="U40" i="10"/>
  <c r="C45" i="10" s="1"/>
  <c r="C60" i="10"/>
  <c r="C67" i="10"/>
  <c r="C72" i="10"/>
  <c r="C61" i="10"/>
  <c r="C44" i="10"/>
  <c r="C62" i="10"/>
  <c r="C73" i="10"/>
  <c r="C66" i="10"/>
  <c r="D64" i="12"/>
  <c r="C82" i="12"/>
  <c r="E6" i="1"/>
  <c r="P7" i="12"/>
  <c r="E5" i="1"/>
  <c r="P6" i="12"/>
  <c r="M43" i="10"/>
  <c r="M6" i="10"/>
  <c r="D4" i="4"/>
  <c r="M3" i="10"/>
  <c r="D41" i="12"/>
  <c r="C59" i="12"/>
  <c r="C21" i="12"/>
  <c r="C3" i="12"/>
  <c r="D3" i="12" s="1"/>
  <c r="D17" i="12" s="1"/>
  <c r="K8" i="12" s="1"/>
  <c r="K19" i="4"/>
  <c r="N3" i="10"/>
  <c r="E4" i="4"/>
  <c r="G4" i="4" s="1"/>
  <c r="C42" i="12"/>
  <c r="D24" i="12"/>
  <c r="D10" i="4"/>
  <c r="F10" i="4" s="1"/>
  <c r="F4" i="4"/>
  <c r="D13" i="4"/>
  <c r="F13" i="4" s="1"/>
  <c r="H13" i="4" s="1"/>
  <c r="K20" i="4"/>
  <c r="M20" i="4" s="1"/>
  <c r="D22" i="4" s="1"/>
  <c r="D23" i="4" s="1"/>
  <c r="D24" i="4" s="1"/>
  <c r="D25" i="4" s="1"/>
  <c r="D26" i="4" s="1"/>
  <c r="E13" i="4"/>
  <c r="G13" i="4" s="1"/>
  <c r="E4" i="2"/>
  <c r="A14" i="2"/>
  <c r="A13" i="2"/>
  <c r="E3" i="2"/>
  <c r="B17" i="1"/>
  <c r="D17" i="1" s="1"/>
  <c r="E4" i="1"/>
  <c r="E5" i="2"/>
  <c r="A15" i="2"/>
  <c r="E2" i="2"/>
  <c r="E12" i="2" s="1"/>
  <c r="A12" i="2"/>
  <c r="A16" i="2"/>
  <c r="E6" i="2"/>
  <c r="J19" i="4"/>
  <c r="E10" i="4"/>
  <c r="G10" i="4" s="1"/>
  <c r="E7" i="4"/>
  <c r="G7" i="4" s="1"/>
  <c r="D7" i="4"/>
  <c r="F7" i="4" s="1"/>
  <c r="D8" i="1"/>
  <c r="B12" i="1" s="1"/>
  <c r="E15" i="1" s="1"/>
  <c r="E16" i="1" s="1"/>
  <c r="B19" i="1"/>
  <c r="D19" i="1" s="1"/>
  <c r="B18" i="1"/>
  <c r="D18" i="1" s="1"/>
  <c r="B20" i="1"/>
  <c r="D20" i="1" s="1"/>
  <c r="I6" i="16" l="1"/>
  <c r="H6" i="16"/>
  <c r="I7" i="16"/>
  <c r="H7" i="16"/>
  <c r="I4" i="16"/>
  <c r="H4" i="16"/>
  <c r="C6" i="10"/>
  <c r="C21" i="10"/>
  <c r="P9" i="12"/>
  <c r="D82" i="12"/>
  <c r="C100" i="12"/>
  <c r="D100" i="12" s="1"/>
  <c r="D84" i="12"/>
  <c r="C102" i="12"/>
  <c r="D102" i="12" s="1"/>
  <c r="I5" i="16"/>
  <c r="H5" i="16"/>
  <c r="C101" i="12"/>
  <c r="D101" i="12" s="1"/>
  <c r="D83" i="12"/>
  <c r="C60" i="12"/>
  <c r="D42" i="12"/>
  <c r="L8" i="12"/>
  <c r="N8" i="12"/>
  <c r="M45" i="10"/>
  <c r="C3" i="10"/>
  <c r="R9" i="10"/>
  <c r="U9" i="10" s="1"/>
  <c r="C5" i="10" s="1"/>
  <c r="R6" i="10"/>
  <c r="U6" i="10" s="1"/>
  <c r="C14" i="10" s="1"/>
  <c r="R7" i="10"/>
  <c r="U7" i="10" s="1"/>
  <c r="C15" i="10" s="1"/>
  <c r="R5" i="10"/>
  <c r="U5" i="10" s="1"/>
  <c r="C13" i="10" s="1"/>
  <c r="R4" i="10"/>
  <c r="U4" i="10" s="1"/>
  <c r="C9" i="10" s="1"/>
  <c r="R3" i="10"/>
  <c r="U3" i="10" s="1"/>
  <c r="C8" i="10" s="1"/>
  <c r="R8" i="10"/>
  <c r="U8" i="10" s="1"/>
  <c r="C16" i="10" s="1"/>
  <c r="C30" i="10"/>
  <c r="C25" i="10"/>
  <c r="C4" i="10"/>
  <c r="C29" i="10"/>
  <c r="C27" i="10"/>
  <c r="C22" i="10"/>
  <c r="C26" i="10"/>
  <c r="C23" i="10"/>
  <c r="C11" i="10"/>
  <c r="C10" i="10"/>
  <c r="D21" i="12"/>
  <c r="D35" i="12" s="1"/>
  <c r="K7" i="12" s="1"/>
  <c r="C39" i="12"/>
  <c r="N45" i="10"/>
  <c r="D3" i="10"/>
  <c r="D11" i="10"/>
  <c r="D26" i="10"/>
  <c r="D10" i="10"/>
  <c r="D27" i="10"/>
  <c r="S6" i="10"/>
  <c r="V6" i="10" s="1"/>
  <c r="D14" i="10" s="1"/>
  <c r="D22" i="10"/>
  <c r="D23" i="10"/>
  <c r="S9" i="10"/>
  <c r="V9" i="10" s="1"/>
  <c r="D5" i="10" s="1"/>
  <c r="S8" i="10"/>
  <c r="V8" i="10" s="1"/>
  <c r="D16" i="10" s="1"/>
  <c r="S5" i="10"/>
  <c r="V5" i="10" s="1"/>
  <c r="D13" i="10" s="1"/>
  <c r="D29" i="10"/>
  <c r="D25" i="10"/>
  <c r="S3" i="10"/>
  <c r="V3" i="10" s="1"/>
  <c r="D8" i="10" s="1"/>
  <c r="S7" i="10"/>
  <c r="V7" i="10" s="1"/>
  <c r="D15" i="10" s="1"/>
  <c r="D6" i="10"/>
  <c r="D4" i="10"/>
  <c r="S4" i="10"/>
  <c r="V4" i="10" s="1"/>
  <c r="D9" i="10" s="1"/>
  <c r="D21" i="10"/>
  <c r="D30" i="10"/>
  <c r="D59" i="12"/>
  <c r="C77" i="12"/>
  <c r="M19" i="4"/>
  <c r="T16" i="6"/>
  <c r="E16" i="2"/>
  <c r="T13" i="6"/>
  <c r="E13" i="2"/>
  <c r="T15" i="6"/>
  <c r="E15" i="2"/>
  <c r="T14" i="6"/>
  <c r="E14" i="2"/>
  <c r="E8" i="1"/>
  <c r="C7" i="13" l="1"/>
  <c r="D7" i="13" s="1"/>
  <c r="C7" i="18"/>
  <c r="D7" i="18" s="1"/>
  <c r="C7" i="11"/>
  <c r="D7" i="11" s="1"/>
  <c r="B20" i="13"/>
  <c r="D20" i="13" s="1"/>
  <c r="E7" i="13"/>
  <c r="C57" i="12"/>
  <c r="D39" i="12"/>
  <c r="D53" i="12" s="1"/>
  <c r="K6" i="12" s="1"/>
  <c r="C95" i="12"/>
  <c r="D95" i="12" s="1"/>
  <c r="D77" i="12"/>
  <c r="L7" i="12"/>
  <c r="N7" i="12"/>
  <c r="C78" i="12"/>
  <c r="D60" i="12"/>
  <c r="C22" i="4"/>
  <c r="C23" i="4" s="1"/>
  <c r="C24" i="4" s="1"/>
  <c r="C25" i="4" s="1"/>
  <c r="C26" i="4" s="1"/>
  <c r="C6" i="13" l="1"/>
  <c r="D6" i="13" s="1"/>
  <c r="C6" i="18"/>
  <c r="D6" i="18" s="1"/>
  <c r="C6" i="11"/>
  <c r="D6" i="11" s="1"/>
  <c r="B20" i="11"/>
  <c r="D20" i="11" s="1"/>
  <c r="E7" i="11"/>
  <c r="B20" i="18"/>
  <c r="D20" i="18" s="1"/>
  <c r="E7" i="18"/>
  <c r="B19" i="13"/>
  <c r="D19" i="13" s="1"/>
  <c r="E6" i="13"/>
  <c r="L6" i="12"/>
  <c r="N6" i="12"/>
  <c r="D57" i="12"/>
  <c r="D71" i="12" s="1"/>
  <c r="K5" i="12" s="1"/>
  <c r="C75" i="12"/>
  <c r="C96" i="12"/>
  <c r="D96" i="12" s="1"/>
  <c r="D78" i="12"/>
  <c r="E6" i="11" l="1"/>
  <c r="B19" i="11"/>
  <c r="D19" i="11" s="1"/>
  <c r="B19" i="18"/>
  <c r="D19" i="18" s="1"/>
  <c r="E6" i="18"/>
  <c r="C5" i="13"/>
  <c r="D5" i="13" s="1"/>
  <c r="B18" i="13" s="1"/>
  <c r="D18" i="13" s="1"/>
  <c r="C5" i="18"/>
  <c r="D5" i="18" s="1"/>
  <c r="C5" i="11"/>
  <c r="D5" i="11" s="1"/>
  <c r="E5" i="13"/>
  <c r="N5" i="12"/>
  <c r="L5" i="12"/>
  <c r="C93" i="12"/>
  <c r="D93" i="12" s="1"/>
  <c r="D107" i="12" s="1"/>
  <c r="K3" i="12" s="1"/>
  <c r="D75" i="12"/>
  <c r="D89" i="12" s="1"/>
  <c r="K4" i="12" s="1"/>
  <c r="B5" i="8"/>
  <c r="B4" i="8"/>
  <c r="B3" i="8"/>
  <c r="B6" i="8"/>
  <c r="E19" i="1"/>
  <c r="C2" i="2"/>
  <c r="C3" i="2" s="1"/>
  <c r="E18" i="1"/>
  <c r="E20" i="1"/>
  <c r="E17" i="1"/>
  <c r="B18" i="18" l="1"/>
  <c r="D18" i="18" s="1"/>
  <c r="E5" i="18"/>
  <c r="C4" i="13"/>
  <c r="D4" i="13" s="1"/>
  <c r="E4" i="13" s="1"/>
  <c r="C4" i="18"/>
  <c r="D4" i="18" s="1"/>
  <c r="C4" i="11"/>
  <c r="D4" i="11" s="1"/>
  <c r="B18" i="11"/>
  <c r="D18" i="11" s="1"/>
  <c r="E5" i="11"/>
  <c r="C4" i="2"/>
  <c r="C5" i="2" s="1"/>
  <c r="C6" i="2" s="1"/>
  <c r="C7" i="2" s="1"/>
  <c r="C8" i="2" s="1"/>
  <c r="N4" i="12"/>
  <c r="L4" i="12"/>
  <c r="L3" i="12"/>
  <c r="K9" i="12"/>
  <c r="Q3" i="12" s="1"/>
  <c r="N3" i="12"/>
  <c r="C12" i="2"/>
  <c r="D2" i="2"/>
  <c r="Q6" i="6"/>
  <c r="P6" i="5"/>
  <c r="P3" i="5"/>
  <c r="Q3" i="6"/>
  <c r="P4" i="5"/>
  <c r="Q4" i="6"/>
  <c r="P7" i="5"/>
  <c r="Q7" i="6"/>
  <c r="P5" i="5"/>
  <c r="Q5" i="6"/>
  <c r="B17" i="13" l="1"/>
  <c r="D17" i="13" s="1"/>
  <c r="B17" i="11"/>
  <c r="D17" i="11" s="1"/>
  <c r="E4" i="11"/>
  <c r="C2" i="13"/>
  <c r="D2" i="13" s="1"/>
  <c r="B15" i="13" s="1"/>
  <c r="D15" i="13" s="1"/>
  <c r="C2" i="18"/>
  <c r="D2" i="18" s="1"/>
  <c r="C2" i="11"/>
  <c r="D2" i="11" s="1"/>
  <c r="C3" i="13"/>
  <c r="D3" i="13" s="1"/>
  <c r="B16" i="13" s="1"/>
  <c r="D16" i="13" s="1"/>
  <c r="C3" i="18"/>
  <c r="D3" i="18" s="1"/>
  <c r="C3" i="11"/>
  <c r="D3" i="11" s="1"/>
  <c r="B17" i="18"/>
  <c r="D17" i="18" s="1"/>
  <c r="E4" i="18"/>
  <c r="D8" i="13"/>
  <c r="B12" i="13" s="1"/>
  <c r="Q14" i="6"/>
  <c r="S4" i="6"/>
  <c r="D3" i="8" s="1"/>
  <c r="G3" i="8" s="1"/>
  <c r="H3" i="8" s="1"/>
  <c r="C14" i="2"/>
  <c r="D4" i="2"/>
  <c r="R4" i="6"/>
  <c r="C3" i="8" s="1"/>
  <c r="E3" i="8" s="1"/>
  <c r="F3" i="8" s="1"/>
  <c r="R3" i="6"/>
  <c r="C2" i="8" s="1"/>
  <c r="E2" i="8" s="1"/>
  <c r="F2" i="8" s="1"/>
  <c r="D3" i="2"/>
  <c r="S3" i="6"/>
  <c r="D2" i="8" s="1"/>
  <c r="G2" i="8" s="1"/>
  <c r="H2" i="8" s="1"/>
  <c r="Q13" i="6"/>
  <c r="C13" i="2"/>
  <c r="F2" i="2"/>
  <c r="D12" i="2"/>
  <c r="E3" i="13" l="1"/>
  <c r="E8" i="13" s="1"/>
  <c r="E2" i="13"/>
  <c r="D8" i="11"/>
  <c r="B12" i="11" s="1"/>
  <c r="B15" i="11"/>
  <c r="D15" i="11" s="1"/>
  <c r="E2" i="11"/>
  <c r="E8" i="11" s="1"/>
  <c r="B16" i="11"/>
  <c r="D16" i="11" s="1"/>
  <c r="E3" i="11"/>
  <c r="D8" i="18"/>
  <c r="B12" i="18" s="1"/>
  <c r="E2" i="18"/>
  <c r="B15" i="18"/>
  <c r="D15" i="18" s="1"/>
  <c r="B16" i="18"/>
  <c r="D16" i="18" s="1"/>
  <c r="E3" i="18"/>
  <c r="B3" i="20"/>
  <c r="K3" i="20"/>
  <c r="B4" i="20"/>
  <c r="K4" i="20"/>
  <c r="E20" i="13"/>
  <c r="E19" i="13"/>
  <c r="E18" i="13"/>
  <c r="E17" i="13"/>
  <c r="E15" i="13"/>
  <c r="C2" i="14" s="1"/>
  <c r="Q3" i="5"/>
  <c r="R3" i="5"/>
  <c r="G2" i="2"/>
  <c r="F12" i="2"/>
  <c r="D13" i="2"/>
  <c r="F3" i="2"/>
  <c r="R14" i="6"/>
  <c r="U14" i="6" s="1"/>
  <c r="S14" i="6"/>
  <c r="V14" i="6" s="1"/>
  <c r="D14" i="2"/>
  <c r="F4" i="2"/>
  <c r="Q15" i="6"/>
  <c r="R5" i="6"/>
  <c r="C4" i="8" s="1"/>
  <c r="E4" i="8" s="1"/>
  <c r="F4" i="8" s="1"/>
  <c r="D5" i="2"/>
  <c r="C15" i="2"/>
  <c r="S5" i="6"/>
  <c r="D4" i="8" s="1"/>
  <c r="G4" i="8" s="1"/>
  <c r="H4" i="8" s="1"/>
  <c r="S13" i="6"/>
  <c r="V13" i="6" s="1"/>
  <c r="R13" i="6"/>
  <c r="U13" i="6" s="1"/>
  <c r="Q4" i="5"/>
  <c r="R4" i="5"/>
  <c r="E20" i="18" l="1"/>
  <c r="E19" i="18"/>
  <c r="E18" i="18"/>
  <c r="E15" i="11"/>
  <c r="E15" i="18"/>
  <c r="E20" i="11"/>
  <c r="E19" i="11"/>
  <c r="E18" i="11"/>
  <c r="E8" i="18"/>
  <c r="E17" i="11"/>
  <c r="E17" i="18"/>
  <c r="E16" i="13"/>
  <c r="C3" i="14" s="1"/>
  <c r="C4" i="14" s="1"/>
  <c r="C5" i="14" s="1"/>
  <c r="N4" i="20"/>
  <c r="E4" i="20"/>
  <c r="E3" i="20"/>
  <c r="N3" i="20"/>
  <c r="B5" i="20"/>
  <c r="K5" i="20"/>
  <c r="C12" i="14"/>
  <c r="D2" i="14"/>
  <c r="R15" i="6"/>
  <c r="U15" i="6" s="1"/>
  <c r="S15" i="6"/>
  <c r="V15" i="6" s="1"/>
  <c r="H2" i="2"/>
  <c r="H12" i="2" s="1"/>
  <c r="G12" i="2"/>
  <c r="W13" i="6"/>
  <c r="W14" i="6"/>
  <c r="R5" i="5"/>
  <c r="Q5" i="5"/>
  <c r="F14" i="2"/>
  <c r="B23" i="4" s="1"/>
  <c r="G4" i="2"/>
  <c r="G3" i="2"/>
  <c r="F13" i="2"/>
  <c r="B22" i="4" s="1"/>
  <c r="Q16" i="6"/>
  <c r="C16" i="2"/>
  <c r="S6" i="6"/>
  <c r="D5" i="8" s="1"/>
  <c r="G5" i="8" s="1"/>
  <c r="H5" i="8" s="1"/>
  <c r="D6" i="2"/>
  <c r="R6" i="6"/>
  <c r="C5" i="8" s="1"/>
  <c r="E5" i="8" s="1"/>
  <c r="F5" i="8" s="1"/>
  <c r="X14" i="6"/>
  <c r="X13" i="6"/>
  <c r="F5" i="2"/>
  <c r="D15" i="2"/>
  <c r="E5" i="15" l="1"/>
  <c r="G5" i="15" s="1"/>
  <c r="C5" i="16"/>
  <c r="E16" i="11"/>
  <c r="C2" i="19"/>
  <c r="B4" i="16"/>
  <c r="B4" i="15"/>
  <c r="D4" i="15" s="1"/>
  <c r="C6" i="16"/>
  <c r="E6" i="15"/>
  <c r="G6" i="15" s="1"/>
  <c r="B5" i="16"/>
  <c r="B5" i="15"/>
  <c r="D5" i="15" s="1"/>
  <c r="C4" i="16"/>
  <c r="E4" i="15"/>
  <c r="C7" i="16"/>
  <c r="E7" i="15"/>
  <c r="G7" i="15" s="1"/>
  <c r="B6" i="16"/>
  <c r="B6" i="15"/>
  <c r="D6" i="15" s="1"/>
  <c r="E16" i="18"/>
  <c r="C2" i="17"/>
  <c r="D2" i="17" s="1"/>
  <c r="B7" i="15"/>
  <c r="D7" i="15" s="1"/>
  <c r="B7" i="16"/>
  <c r="H3" i="20"/>
  <c r="Q3" i="20"/>
  <c r="Q4" i="20"/>
  <c r="H4" i="20"/>
  <c r="N5" i="20"/>
  <c r="E5" i="20"/>
  <c r="K6" i="20"/>
  <c r="B6" i="20"/>
  <c r="C15" i="14"/>
  <c r="D5" i="14"/>
  <c r="C6" i="14"/>
  <c r="G4" i="15"/>
  <c r="D3" i="14"/>
  <c r="C13" i="14"/>
  <c r="C14" i="14"/>
  <c r="D4" i="14"/>
  <c r="F2" i="14"/>
  <c r="D12" i="14"/>
  <c r="H3" i="2"/>
  <c r="H13" i="2" s="1"/>
  <c r="E22" i="4" s="1"/>
  <c r="G13" i="2"/>
  <c r="Q17" i="6"/>
  <c r="C17" i="2"/>
  <c r="C18" i="2"/>
  <c r="D7" i="2"/>
  <c r="S7" i="6"/>
  <c r="R7" i="6"/>
  <c r="Q6" i="5"/>
  <c r="R6" i="5"/>
  <c r="S16" i="6"/>
  <c r="V16" i="6" s="1"/>
  <c r="R16" i="6"/>
  <c r="U16" i="6" s="1"/>
  <c r="X15" i="6"/>
  <c r="G5" i="2"/>
  <c r="F15" i="2"/>
  <c r="B24" i="4" s="1"/>
  <c r="G14" i="2"/>
  <c r="F6" i="2"/>
  <c r="D16" i="2"/>
  <c r="W15" i="6"/>
  <c r="C3" i="17" l="1"/>
  <c r="C3" i="16"/>
  <c r="G3" i="16" s="1"/>
  <c r="E3" i="15"/>
  <c r="G3" i="15" s="1"/>
  <c r="C12" i="17"/>
  <c r="F4" i="16"/>
  <c r="G4" i="16"/>
  <c r="G5" i="16"/>
  <c r="F5" i="16"/>
  <c r="G7" i="16"/>
  <c r="F7" i="16"/>
  <c r="B3" i="16"/>
  <c r="B3" i="15"/>
  <c r="D3" i="15" s="1"/>
  <c r="F6" i="16"/>
  <c r="G6" i="16"/>
  <c r="C3" i="19"/>
  <c r="D2" i="19"/>
  <c r="C12" i="19"/>
  <c r="H5" i="20"/>
  <c r="Q5" i="20"/>
  <c r="B7" i="20"/>
  <c r="K7" i="20"/>
  <c r="E6" i="20"/>
  <c r="N6" i="20"/>
  <c r="D13" i="14"/>
  <c r="F3" i="14"/>
  <c r="C16" i="14"/>
  <c r="D6" i="14"/>
  <c r="C7" i="14"/>
  <c r="F12" i="14"/>
  <c r="G2" i="14"/>
  <c r="F5" i="14"/>
  <c r="D15" i="14"/>
  <c r="F4" i="14"/>
  <c r="D14" i="14"/>
  <c r="H4" i="2"/>
  <c r="H14" i="2" s="1"/>
  <c r="E23" i="4" s="1"/>
  <c r="F16" i="2"/>
  <c r="B25" i="4" s="1"/>
  <c r="G6" i="2"/>
  <c r="X16" i="6"/>
  <c r="S17" i="6"/>
  <c r="V17" i="6" s="1"/>
  <c r="R17" i="6"/>
  <c r="U17" i="6" s="1"/>
  <c r="F7" i="2"/>
  <c r="D17" i="2"/>
  <c r="D8" i="2"/>
  <c r="G15" i="2"/>
  <c r="D6" i="8"/>
  <c r="G6" i="8" s="1"/>
  <c r="H6" i="8" s="1"/>
  <c r="U4" i="6"/>
  <c r="U6" i="6"/>
  <c r="U7" i="6"/>
  <c r="U3" i="6"/>
  <c r="U5" i="6"/>
  <c r="W16" i="6"/>
  <c r="C6" i="8"/>
  <c r="E6" i="8" s="1"/>
  <c r="F6" i="8" s="1"/>
  <c r="T7" i="6"/>
  <c r="T6" i="6"/>
  <c r="T4" i="6"/>
  <c r="T5" i="6"/>
  <c r="T3" i="6"/>
  <c r="R7" i="5"/>
  <c r="Q7" i="5"/>
  <c r="C4" i="19" l="1"/>
  <c r="N3" i="32" s="1"/>
  <c r="D3" i="19"/>
  <c r="C13" i="19"/>
  <c r="C13" i="17"/>
  <c r="D3" i="17"/>
  <c r="C4" i="17"/>
  <c r="M3" i="32" s="1"/>
  <c r="D12" i="19"/>
  <c r="F2" i="19"/>
  <c r="F2" i="17"/>
  <c r="D12" i="17"/>
  <c r="F3" i="16"/>
  <c r="J3" i="16" s="1"/>
  <c r="J4" i="16" s="1"/>
  <c r="K3" i="16"/>
  <c r="K4" i="16" s="1"/>
  <c r="E7" i="20"/>
  <c r="N7" i="20"/>
  <c r="H6" i="20"/>
  <c r="Q6" i="20"/>
  <c r="G5" i="14"/>
  <c r="F15" i="14"/>
  <c r="F6" i="14"/>
  <c r="D16" i="14"/>
  <c r="H2" i="14"/>
  <c r="H12" i="14" s="1"/>
  <c r="G12" i="14"/>
  <c r="F14" i="14"/>
  <c r="G4" i="14"/>
  <c r="F13" i="14"/>
  <c r="G3" i="14"/>
  <c r="C8" i="14"/>
  <c r="C18" i="14" s="1"/>
  <c r="C17" i="14"/>
  <c r="D7" i="14"/>
  <c r="H5" i="2"/>
  <c r="H15" i="2" s="1"/>
  <c r="E24" i="4" s="1"/>
  <c r="Y4" i="6"/>
  <c r="AG4" i="6"/>
  <c r="W4" i="6"/>
  <c r="W17" i="6"/>
  <c r="X4" i="6"/>
  <c r="AE4" i="6"/>
  <c r="V4" i="6"/>
  <c r="Y3" i="6"/>
  <c r="AG3" i="6"/>
  <c r="W3" i="6"/>
  <c r="G16" i="2"/>
  <c r="H6" i="2"/>
  <c r="H16" i="2" s="1"/>
  <c r="E25" i="4" s="1"/>
  <c r="A30" i="4" s="1"/>
  <c r="T4" i="5"/>
  <c r="T6" i="5"/>
  <c r="T5" i="5"/>
  <c r="T7" i="5"/>
  <c r="T3" i="5"/>
  <c r="X6" i="6"/>
  <c r="AE6" i="6"/>
  <c r="V6" i="6"/>
  <c r="Y7" i="6"/>
  <c r="AG7" i="6"/>
  <c r="W7" i="6"/>
  <c r="X17" i="6"/>
  <c r="X5" i="6"/>
  <c r="AE5" i="6"/>
  <c r="V5" i="6"/>
  <c r="Y5" i="6"/>
  <c r="AG5" i="6"/>
  <c r="W5" i="6"/>
  <c r="S4" i="5"/>
  <c r="S3" i="5"/>
  <c r="S5" i="5"/>
  <c r="S7" i="5"/>
  <c r="S6" i="5"/>
  <c r="F8" i="2"/>
  <c r="D18" i="2"/>
  <c r="AE3" i="6"/>
  <c r="X3" i="6"/>
  <c r="V3" i="6"/>
  <c r="X7" i="6"/>
  <c r="AE7" i="6"/>
  <c r="V7" i="6"/>
  <c r="Y6" i="6"/>
  <c r="AG6" i="6"/>
  <c r="W6" i="6"/>
  <c r="G7" i="2"/>
  <c r="F17" i="2"/>
  <c r="B26" i="4" s="1"/>
  <c r="D30" i="4" s="1"/>
  <c r="N3" i="28" l="1"/>
  <c r="N8" i="32"/>
  <c r="G17" i="32" s="1"/>
  <c r="N4" i="32"/>
  <c r="M3" i="31"/>
  <c r="M8" i="32"/>
  <c r="B17" i="32" s="1"/>
  <c r="M4" i="32"/>
  <c r="N8" i="31"/>
  <c r="G17" i="31" s="1"/>
  <c r="N4" i="31"/>
  <c r="M8" i="31"/>
  <c r="B17" i="31" s="1"/>
  <c r="M4" i="31"/>
  <c r="N3" i="31"/>
  <c r="M8" i="28"/>
  <c r="B17" i="28" s="1"/>
  <c r="M8" i="30"/>
  <c r="B17" i="30" s="1"/>
  <c r="F17" i="30" s="1"/>
  <c r="M4" i="30"/>
  <c r="M4" i="28"/>
  <c r="M8" i="29"/>
  <c r="B17" i="29" s="1"/>
  <c r="M4" i="29"/>
  <c r="M3" i="28"/>
  <c r="N8" i="30"/>
  <c r="G17" i="30" s="1"/>
  <c r="C17" i="30" s="1"/>
  <c r="N4" i="30"/>
  <c r="N4" i="28"/>
  <c r="N8" i="28"/>
  <c r="G17" i="28" s="1"/>
  <c r="N8" i="29"/>
  <c r="G17" i="29" s="1"/>
  <c r="N4" i="29"/>
  <c r="N3" i="30"/>
  <c r="M3" i="30"/>
  <c r="M3" i="29"/>
  <c r="N3" i="29"/>
  <c r="M8" i="27"/>
  <c r="B17" i="27" s="1"/>
  <c r="M4" i="27"/>
  <c r="N8" i="27"/>
  <c r="G17" i="27" s="1"/>
  <c r="N4" i="27"/>
  <c r="M3" i="27"/>
  <c r="N3" i="27"/>
  <c r="G2" i="17"/>
  <c r="F12" i="17"/>
  <c r="C5" i="17"/>
  <c r="M5" i="32" s="1"/>
  <c r="B15" i="32" s="1"/>
  <c r="D4" i="17"/>
  <c r="C14" i="17"/>
  <c r="D13" i="19"/>
  <c r="F3" i="19"/>
  <c r="G2" i="19"/>
  <c r="F12" i="19"/>
  <c r="D13" i="17"/>
  <c r="F3" i="17"/>
  <c r="C14" i="19"/>
  <c r="D4" i="19"/>
  <c r="C5" i="19"/>
  <c r="N5" i="32" s="1"/>
  <c r="G15" i="32" s="1"/>
  <c r="Q7" i="20"/>
  <c r="H7" i="20"/>
  <c r="N8" i="20"/>
  <c r="E8" i="20"/>
  <c r="G14" i="14"/>
  <c r="G6" i="14"/>
  <c r="F16" i="14"/>
  <c r="G13" i="14"/>
  <c r="H3" i="14"/>
  <c r="H13" i="14" s="1"/>
  <c r="D8" i="14"/>
  <c r="D17" i="14"/>
  <c r="F7" i="14"/>
  <c r="G15" i="14"/>
  <c r="B30" i="4"/>
  <c r="X3" i="5"/>
  <c r="V3" i="5"/>
  <c r="X4" i="5"/>
  <c r="V4" i="5"/>
  <c r="W7" i="5"/>
  <c r="U7" i="5"/>
  <c r="X5" i="5"/>
  <c r="V5" i="5"/>
  <c r="W5" i="5"/>
  <c r="U5" i="5"/>
  <c r="X6" i="5"/>
  <c r="V6" i="5"/>
  <c r="H7" i="2"/>
  <c r="H17" i="2" s="1"/>
  <c r="E26" i="4" s="1"/>
  <c r="C30" i="4" s="1"/>
  <c r="G17" i="2"/>
  <c r="H4" i="4" s="1"/>
  <c r="H10" i="4"/>
  <c r="F18" i="2"/>
  <c r="G8" i="2"/>
  <c r="W3" i="5"/>
  <c r="U3" i="5"/>
  <c r="Z3" i="6"/>
  <c r="C12" i="18" s="1"/>
  <c r="N3" i="16" s="1"/>
  <c r="W6" i="5"/>
  <c r="U6" i="5"/>
  <c r="W4" i="5"/>
  <c r="U4" i="5"/>
  <c r="X7" i="5"/>
  <c r="V7" i="5"/>
  <c r="AA3" i="6"/>
  <c r="C12" i="11" s="1"/>
  <c r="O3" i="16" s="1"/>
  <c r="C15" i="32" l="1"/>
  <c r="H29" i="32"/>
  <c r="I29" i="32" s="1"/>
  <c r="F17" i="29"/>
  <c r="H40" i="29"/>
  <c r="I40" i="29" s="1"/>
  <c r="F17" i="28"/>
  <c r="H40" i="28"/>
  <c r="I40" i="28" s="1"/>
  <c r="C17" i="29"/>
  <c r="H31" i="29"/>
  <c r="I31" i="29" s="1"/>
  <c r="H31" i="30"/>
  <c r="I31" i="30" s="1"/>
  <c r="C17" i="31"/>
  <c r="H31" i="31"/>
  <c r="I31" i="31" s="1"/>
  <c r="C17" i="28"/>
  <c r="H31" i="28"/>
  <c r="I31" i="28" s="1"/>
  <c r="C17" i="32"/>
  <c r="H31" i="32"/>
  <c r="I31" i="32" s="1"/>
  <c r="F15" i="32"/>
  <c r="H38" i="32"/>
  <c r="I38" i="32" s="1"/>
  <c r="F17" i="27"/>
  <c r="H40" i="27"/>
  <c r="I40" i="27" s="1"/>
  <c r="H40" i="30"/>
  <c r="I40" i="30" s="1"/>
  <c r="F17" i="31"/>
  <c r="H40" i="31"/>
  <c r="I40" i="31" s="1"/>
  <c r="F17" i="32"/>
  <c r="H40" i="32"/>
  <c r="I40" i="32" s="1"/>
  <c r="C17" i="27"/>
  <c r="H31" i="27"/>
  <c r="I31" i="27" s="1"/>
  <c r="M5" i="31"/>
  <c r="B15" i="31" s="1"/>
  <c r="M6" i="32"/>
  <c r="B16" i="32" s="1"/>
  <c r="N5" i="30"/>
  <c r="G15" i="30" s="1"/>
  <c r="N6" i="32"/>
  <c r="G16" i="32" s="1"/>
  <c r="M6" i="31"/>
  <c r="B16" i="31" s="1"/>
  <c r="N6" i="31"/>
  <c r="G16" i="31" s="1"/>
  <c r="N5" i="31"/>
  <c r="G15" i="31" s="1"/>
  <c r="M6" i="29"/>
  <c r="B16" i="29" s="1"/>
  <c r="M6" i="30"/>
  <c r="B16" i="30" s="1"/>
  <c r="F16" i="30" s="1"/>
  <c r="M6" i="28"/>
  <c r="B16" i="28" s="1"/>
  <c r="N5" i="27"/>
  <c r="G15" i="27" s="1"/>
  <c r="C15" i="27" s="1"/>
  <c r="N6" i="30"/>
  <c r="G16" i="30" s="1"/>
  <c r="C16" i="30" s="1"/>
  <c r="N6" i="28"/>
  <c r="G16" i="28" s="1"/>
  <c r="N6" i="29"/>
  <c r="G16" i="29" s="1"/>
  <c r="N5" i="28"/>
  <c r="G15" i="28" s="1"/>
  <c r="M5" i="30"/>
  <c r="B15" i="30" s="1"/>
  <c r="M5" i="29"/>
  <c r="B15" i="29" s="1"/>
  <c r="M5" i="28"/>
  <c r="B15" i="28" s="1"/>
  <c r="N5" i="29"/>
  <c r="G15" i="29" s="1"/>
  <c r="M6" i="27"/>
  <c r="B16" i="27" s="1"/>
  <c r="M5" i="27"/>
  <c r="B15" i="27" s="1"/>
  <c r="N6" i="27"/>
  <c r="G16" i="27" s="1"/>
  <c r="C16" i="27" s="1"/>
  <c r="F13" i="17"/>
  <c r="G3" i="17"/>
  <c r="C6" i="17"/>
  <c r="D5" i="17"/>
  <c r="C15" i="17"/>
  <c r="D5" i="19"/>
  <c r="C15" i="19"/>
  <c r="C6" i="19"/>
  <c r="N7" i="32" s="1"/>
  <c r="G12" i="19"/>
  <c r="H2" i="19"/>
  <c r="H12" i="19" s="1"/>
  <c r="D14" i="17"/>
  <c r="F4" i="17"/>
  <c r="G3" i="19"/>
  <c r="F13" i="19"/>
  <c r="D14" i="19"/>
  <c r="F4" i="19"/>
  <c r="G12" i="17"/>
  <c r="H2" i="17"/>
  <c r="H12" i="17" s="1"/>
  <c r="Z4" i="6"/>
  <c r="AA4" i="6"/>
  <c r="H4" i="14"/>
  <c r="G7" i="14"/>
  <c r="F17" i="14"/>
  <c r="G16" i="14"/>
  <c r="F8" i="14"/>
  <c r="D18" i="14"/>
  <c r="H7" i="4"/>
  <c r="C16" i="4" s="1"/>
  <c r="E16" i="4" s="1"/>
  <c r="F16" i="4" s="1"/>
  <c r="G16" i="4" s="1"/>
  <c r="Y3" i="5"/>
  <c r="Y4" i="5" s="1"/>
  <c r="G18" i="2"/>
  <c r="H8" i="2"/>
  <c r="H18" i="2" s="1"/>
  <c r="Z3" i="5"/>
  <c r="Z4" i="5" s="1"/>
  <c r="H38" i="30" l="1"/>
  <c r="I38" i="30" s="1"/>
  <c r="F15" i="30"/>
  <c r="H29" i="30"/>
  <c r="I29" i="30" s="1"/>
  <c r="C15" i="30"/>
  <c r="F16" i="27"/>
  <c r="H39" i="27"/>
  <c r="I39" i="27" s="1"/>
  <c r="H30" i="30"/>
  <c r="I30" i="30" s="1"/>
  <c r="F16" i="29"/>
  <c r="H39" i="29"/>
  <c r="I39" i="29" s="1"/>
  <c r="C16" i="32"/>
  <c r="H30" i="32"/>
  <c r="I30" i="32" s="1"/>
  <c r="C15" i="29"/>
  <c r="H29" i="29"/>
  <c r="I29" i="29" s="1"/>
  <c r="C15" i="28"/>
  <c r="H29" i="28"/>
  <c r="I29" i="28" s="1"/>
  <c r="C15" i="31"/>
  <c r="H29" i="31"/>
  <c r="I29" i="31" s="1"/>
  <c r="F15" i="28"/>
  <c r="H38" i="28"/>
  <c r="I38" i="28" s="1"/>
  <c r="C16" i="29"/>
  <c r="H30" i="29"/>
  <c r="I30" i="29" s="1"/>
  <c r="F16" i="28"/>
  <c r="H39" i="28"/>
  <c r="I39" i="28" s="1"/>
  <c r="C16" i="31"/>
  <c r="H30" i="31"/>
  <c r="I30" i="31" s="1"/>
  <c r="F16" i="32"/>
  <c r="H39" i="32"/>
  <c r="I39" i="32" s="1"/>
  <c r="F15" i="27"/>
  <c r="H38" i="27"/>
  <c r="I38" i="27" s="1"/>
  <c r="F15" i="29"/>
  <c r="H38" i="29"/>
  <c r="I38" i="29" s="1"/>
  <c r="C16" i="28"/>
  <c r="H30" i="28"/>
  <c r="I30" i="28" s="1"/>
  <c r="H39" i="30"/>
  <c r="I39" i="30" s="1"/>
  <c r="F16" i="31"/>
  <c r="H39" i="31"/>
  <c r="I39" i="31" s="1"/>
  <c r="F15" i="31"/>
  <c r="H38" i="31"/>
  <c r="I38" i="31" s="1"/>
  <c r="H29" i="27"/>
  <c r="I29" i="27" s="1"/>
  <c r="H30" i="27"/>
  <c r="I30" i="27" s="1"/>
  <c r="M7" i="32"/>
  <c r="N7" i="30"/>
  <c r="N7" i="31"/>
  <c r="M7" i="31"/>
  <c r="M7" i="29"/>
  <c r="M7" i="30"/>
  <c r="M7" i="28"/>
  <c r="N7" i="28"/>
  <c r="N7" i="29"/>
  <c r="N7" i="27"/>
  <c r="M7" i="27"/>
  <c r="F14" i="17"/>
  <c r="G4" i="17"/>
  <c r="D15" i="17"/>
  <c r="F5" i="17"/>
  <c r="F5" i="19"/>
  <c r="D15" i="19"/>
  <c r="G13" i="17"/>
  <c r="H3" i="17"/>
  <c r="H13" i="17" s="1"/>
  <c r="F14" i="19"/>
  <c r="G4" i="19"/>
  <c r="D6" i="19"/>
  <c r="C16" i="19"/>
  <c r="C7" i="19"/>
  <c r="N9" i="32" s="1"/>
  <c r="C7" i="17"/>
  <c r="C16" i="17"/>
  <c r="D6" i="17"/>
  <c r="H3" i="19"/>
  <c r="H13" i="19" s="1"/>
  <c r="G13" i="19"/>
  <c r="H14" i="14"/>
  <c r="H5" i="14"/>
  <c r="F18" i="14"/>
  <c r="G8" i="14"/>
  <c r="G17" i="14"/>
  <c r="G3" i="5"/>
  <c r="G4" i="5"/>
  <c r="G7" i="5"/>
  <c r="G6" i="5"/>
  <c r="G5" i="5"/>
  <c r="M9" i="31" l="1"/>
  <c r="M10" i="32"/>
  <c r="B18" i="32" s="1"/>
  <c r="N10" i="32"/>
  <c r="G18" i="32" s="1"/>
  <c r="M9" i="32"/>
  <c r="N10" i="31"/>
  <c r="G18" i="31" s="1"/>
  <c r="N9" i="30"/>
  <c r="N9" i="29"/>
  <c r="N9" i="31"/>
  <c r="M10" i="31"/>
  <c r="B18" i="31" s="1"/>
  <c r="N9" i="28"/>
  <c r="M10" i="30"/>
  <c r="B18" i="30" s="1"/>
  <c r="F18" i="30" s="1"/>
  <c r="M10" i="29"/>
  <c r="B18" i="29" s="1"/>
  <c r="M10" i="28"/>
  <c r="B18" i="28" s="1"/>
  <c r="M9" i="30"/>
  <c r="N9" i="27"/>
  <c r="N10" i="29"/>
  <c r="G18" i="29" s="1"/>
  <c r="N10" i="28"/>
  <c r="G18" i="28" s="1"/>
  <c r="N10" i="30"/>
  <c r="G18" i="30" s="1"/>
  <c r="C18" i="30" s="1"/>
  <c r="M9" i="28"/>
  <c r="M9" i="29"/>
  <c r="M10" i="27"/>
  <c r="B18" i="27" s="1"/>
  <c r="N10" i="27"/>
  <c r="G18" i="27" s="1"/>
  <c r="M9" i="27"/>
  <c r="C8" i="17"/>
  <c r="M11" i="32" s="1"/>
  <c r="B19" i="32" s="1"/>
  <c r="C17" i="17"/>
  <c r="D7" i="17"/>
  <c r="G14" i="19"/>
  <c r="H4" i="19"/>
  <c r="H14" i="19" s="1"/>
  <c r="G14" i="17"/>
  <c r="H4" i="17"/>
  <c r="H14" i="17" s="1"/>
  <c r="D16" i="17"/>
  <c r="F6" i="17"/>
  <c r="F15" i="17"/>
  <c r="G5" i="17"/>
  <c r="D16" i="19"/>
  <c r="F6" i="19"/>
  <c r="D7" i="19"/>
  <c r="C17" i="19"/>
  <c r="C8" i="19"/>
  <c r="N11" i="32" s="1"/>
  <c r="G19" i="32" s="1"/>
  <c r="F15" i="19"/>
  <c r="G5" i="19"/>
  <c r="H15" i="14"/>
  <c r="H6" i="14"/>
  <c r="G18" i="14"/>
  <c r="C18" i="28" l="1"/>
  <c r="H32" i="28"/>
  <c r="I32" i="28" s="1"/>
  <c r="F19" i="32"/>
  <c r="H42" i="32"/>
  <c r="I42" i="32" s="1"/>
  <c r="C18" i="29"/>
  <c r="H32" i="29"/>
  <c r="I32" i="29" s="1"/>
  <c r="F18" i="29"/>
  <c r="H41" i="29"/>
  <c r="I41" i="29" s="1"/>
  <c r="C19" i="32"/>
  <c r="H33" i="32"/>
  <c r="I33" i="32" s="1"/>
  <c r="H41" i="30"/>
  <c r="I41" i="30" s="1"/>
  <c r="C18" i="32"/>
  <c r="H32" i="32"/>
  <c r="I32" i="32" s="1"/>
  <c r="H32" i="30"/>
  <c r="I32" i="30" s="1"/>
  <c r="F18" i="32"/>
  <c r="H41" i="32"/>
  <c r="I41" i="32" s="1"/>
  <c r="F18" i="27"/>
  <c r="H41" i="27"/>
  <c r="I41" i="27" s="1"/>
  <c r="F18" i="28"/>
  <c r="H41" i="28"/>
  <c r="I41" i="28" s="1"/>
  <c r="F18" i="31"/>
  <c r="H41" i="31"/>
  <c r="I41" i="31" s="1"/>
  <c r="C18" i="31"/>
  <c r="H32" i="31"/>
  <c r="I32" i="31" s="1"/>
  <c r="C18" i="27"/>
  <c r="H32" i="27"/>
  <c r="I32" i="27" s="1"/>
  <c r="M12" i="31"/>
  <c r="M12" i="32"/>
  <c r="N12" i="31"/>
  <c r="N12" i="32"/>
  <c r="N11" i="29"/>
  <c r="G19" i="29" s="1"/>
  <c r="M11" i="31"/>
  <c r="B19" i="31" s="1"/>
  <c r="N11" i="31"/>
  <c r="G19" i="31" s="1"/>
  <c r="M12" i="28"/>
  <c r="M12" i="30"/>
  <c r="M12" i="29"/>
  <c r="M11" i="30"/>
  <c r="B19" i="30" s="1"/>
  <c r="F19" i="30" s="1"/>
  <c r="M11" i="28"/>
  <c r="B19" i="28" s="1"/>
  <c r="M11" i="29"/>
  <c r="B19" i="29" s="1"/>
  <c r="N11" i="27"/>
  <c r="G19" i="27" s="1"/>
  <c r="N12" i="28"/>
  <c r="N12" i="30"/>
  <c r="N12" i="29"/>
  <c r="N11" i="28"/>
  <c r="G19" i="28" s="1"/>
  <c r="N11" i="30"/>
  <c r="G19" i="30" s="1"/>
  <c r="C19" i="30" s="1"/>
  <c r="C18" i="17"/>
  <c r="M12" i="27"/>
  <c r="C18" i="19"/>
  <c r="N12" i="27"/>
  <c r="M11" i="27"/>
  <c r="B19" i="27" s="1"/>
  <c r="G15" i="17"/>
  <c r="H5" i="17"/>
  <c r="H15" i="17" s="1"/>
  <c r="F7" i="17"/>
  <c r="D17" i="17"/>
  <c r="D8" i="17"/>
  <c r="G15" i="19"/>
  <c r="H5" i="19"/>
  <c r="H15" i="19" s="1"/>
  <c r="D17" i="19"/>
  <c r="D8" i="19"/>
  <c r="F7" i="19"/>
  <c r="G6" i="19"/>
  <c r="F16" i="19"/>
  <c r="F16" i="17"/>
  <c r="G6" i="17"/>
  <c r="H16" i="14"/>
  <c r="H7" i="14"/>
  <c r="F19" i="27" l="1"/>
  <c r="H42" i="27"/>
  <c r="I42" i="27" s="1"/>
  <c r="F19" i="28"/>
  <c r="H42" i="28"/>
  <c r="I42" i="28" s="1"/>
  <c r="H33" i="30"/>
  <c r="I33" i="30" s="1"/>
  <c r="H42" i="30"/>
  <c r="I42" i="30" s="1"/>
  <c r="C19" i="31"/>
  <c r="H33" i="31"/>
  <c r="I33" i="31" s="1"/>
  <c r="C19" i="28"/>
  <c r="H33" i="28"/>
  <c r="I33" i="28" s="1"/>
  <c r="F19" i="31"/>
  <c r="H42" i="31"/>
  <c r="I42" i="31" s="1"/>
  <c r="F19" i="29"/>
  <c r="H42" i="29"/>
  <c r="I42" i="29" s="1"/>
  <c r="C19" i="29"/>
  <c r="H33" i="29"/>
  <c r="I33" i="29" s="1"/>
  <c r="C19" i="27"/>
  <c r="H33" i="27"/>
  <c r="I33" i="27" s="1"/>
  <c r="H6" i="17"/>
  <c r="H16" i="17" s="1"/>
  <c r="G16" i="17"/>
  <c r="G16" i="19"/>
  <c r="H6" i="19"/>
  <c r="H16" i="19" s="1"/>
  <c r="G7" i="17"/>
  <c r="F17" i="17"/>
  <c r="G7" i="19"/>
  <c r="F17" i="19"/>
  <c r="D18" i="19"/>
  <c r="F8" i="19"/>
  <c r="F8" i="17"/>
  <c r="D18" i="17"/>
  <c r="H17" i="14"/>
  <c r="H8" i="14"/>
  <c r="H18" i="14" s="1"/>
  <c r="G17" i="17" l="1"/>
  <c r="H7" i="17"/>
  <c r="H17" i="17" s="1"/>
  <c r="G8" i="17"/>
  <c r="F18" i="17"/>
  <c r="G17" i="19"/>
  <c r="H7" i="19"/>
  <c r="H17" i="19" s="1"/>
  <c r="F18" i="19"/>
  <c r="G8" i="19"/>
  <c r="J3" i="20"/>
  <c r="I3" i="20"/>
  <c r="S3" i="20"/>
  <c r="R3" i="20"/>
  <c r="R4" i="20"/>
  <c r="S4" i="20"/>
  <c r="R5" i="20"/>
  <c r="S5" i="20"/>
  <c r="R6" i="20"/>
  <c r="S6" i="20"/>
  <c r="R7" i="20"/>
  <c r="S7" i="20"/>
  <c r="I4" i="20"/>
  <c r="J4" i="20"/>
  <c r="I5" i="20"/>
  <c r="J5" i="20"/>
  <c r="I6" i="20"/>
  <c r="J6" i="20"/>
  <c r="I7" i="20"/>
  <c r="J7" i="20"/>
  <c r="G18" i="19" l="1"/>
  <c r="H8" i="19"/>
  <c r="H18" i="19" s="1"/>
  <c r="H8" i="17"/>
  <c r="H18" i="17" s="1"/>
  <c r="G18" i="17"/>
  <c r="I4" i="52" l="1"/>
  <c r="BW4" i="52" s="1"/>
  <c r="H4" i="52"/>
  <c r="BV4" i="52" s="1"/>
  <c r="F4" i="52"/>
  <c r="BT4" i="52" s="1"/>
  <c r="AW4" i="52" l="1"/>
  <c r="AY4" i="52"/>
  <c r="AZ4" i="52"/>
  <c r="G4" i="52"/>
  <c r="BU4" i="52" s="1"/>
  <c r="E4" i="52"/>
  <c r="BS4" i="52" s="1"/>
  <c r="D4" i="52"/>
  <c r="BR4" i="52" s="1"/>
  <c r="K4" i="52"/>
  <c r="BY4" i="52" s="1"/>
  <c r="J4" i="52"/>
  <c r="BX4" i="52" s="1"/>
  <c r="BA4" i="52" l="1"/>
  <c r="AX4" i="52"/>
  <c r="AV4" i="52"/>
  <c r="BB4" i="52"/>
  <c r="AU4" i="52"/>
  <c r="C4" i="52"/>
  <c r="BQ4" i="52" s="1"/>
  <c r="B4" i="52"/>
  <c r="BP4" i="52" s="1"/>
  <c r="AT4" i="52" l="1"/>
  <c r="AS4" i="52"/>
  <c r="I5" i="52"/>
  <c r="BW5" i="52" s="1"/>
  <c r="H5" i="52"/>
  <c r="BV5" i="52" s="1"/>
  <c r="F5" i="52"/>
  <c r="BT5" i="52" s="1"/>
  <c r="AW5" i="52" l="1"/>
  <c r="AY5" i="52"/>
  <c r="AZ5" i="52"/>
  <c r="G5" i="52"/>
  <c r="BU5" i="52" s="1"/>
  <c r="E5" i="52"/>
  <c r="BS5" i="52" s="1"/>
  <c r="D5" i="52"/>
  <c r="BR5" i="52" s="1"/>
  <c r="K5" i="52"/>
  <c r="BY5" i="52" s="1"/>
  <c r="J5" i="52"/>
  <c r="BX5" i="52" s="1"/>
  <c r="BA5" i="52" l="1"/>
  <c r="AX5" i="52"/>
  <c r="AV5" i="52"/>
  <c r="BB5" i="52"/>
  <c r="AU5" i="52"/>
  <c r="C5" i="52"/>
  <c r="BQ5" i="52" s="1"/>
  <c r="B5" i="52"/>
  <c r="BP5" i="52" s="1"/>
  <c r="AS5" i="52" l="1"/>
  <c r="AT5" i="52"/>
  <c r="C29" i="52"/>
  <c r="C28" i="52"/>
  <c r="H10" i="52" l="1"/>
  <c r="BV10" i="52" s="1"/>
  <c r="I10" i="52"/>
  <c r="BW10" i="52" s="1"/>
  <c r="F10" i="52"/>
  <c r="BT10" i="52" s="1"/>
  <c r="AW10" i="52" l="1"/>
  <c r="F28" i="52"/>
  <c r="F29" i="52"/>
  <c r="AZ10" i="52"/>
  <c r="I29" i="52"/>
  <c r="I28" i="52"/>
  <c r="AY10" i="52"/>
  <c r="H29" i="52"/>
  <c r="H28" i="52"/>
  <c r="G10" i="52"/>
  <c r="BU10" i="52" s="1"/>
  <c r="E10" i="52"/>
  <c r="BS10" i="52" s="1"/>
  <c r="D10" i="52"/>
  <c r="BR10" i="52" s="1"/>
  <c r="K10" i="52"/>
  <c r="BY10" i="52" s="1"/>
  <c r="J10" i="52"/>
  <c r="BX10" i="52" s="1"/>
  <c r="BB10" i="52" l="1"/>
  <c r="K29" i="52"/>
  <c r="K28" i="52"/>
  <c r="AU10" i="52"/>
  <c r="D29" i="52"/>
  <c r="D28" i="52"/>
  <c r="AX10" i="52"/>
  <c r="G28" i="52"/>
  <c r="G29" i="52"/>
  <c r="BA10" i="52"/>
  <c r="J29" i="52"/>
  <c r="J28" i="52"/>
  <c r="AV10" i="52"/>
  <c r="E28" i="52"/>
  <c r="E29" i="52"/>
  <c r="B10" i="52" l="1"/>
  <c r="BP10" i="52" s="1"/>
  <c r="P14" i="52" l="1"/>
  <c r="AS10" i="52"/>
  <c r="B28" i="52"/>
  <c r="B29" i="52"/>
</calcChain>
</file>

<file path=xl/comments1.xml><?xml version="1.0" encoding="utf-8"?>
<comments xmlns="http://schemas.openxmlformats.org/spreadsheetml/2006/main">
  <authors>
    <author>Autore</author>
  </authors>
  <commentList>
    <comment ref="B2" authorId="0" shapeId="0">
      <text>
        <r>
          <rPr>
            <b/>
            <sz val="9"/>
            <color indexed="81"/>
            <rFont val="Tahoma"/>
            <family val="2"/>
          </rPr>
          <t>Autore:</t>
        </r>
        <r>
          <rPr>
            <sz val="9"/>
            <color indexed="81"/>
            <rFont val="Tahoma"/>
            <family val="2"/>
          </rPr>
          <t xml:space="preserve">
comprende un conricione dello spessore di 30 cm
</t>
        </r>
      </text>
    </comment>
    <comment ref="F7" authorId="0" shapeId="0">
      <text>
        <r>
          <rPr>
            <b/>
            <sz val="9"/>
            <color indexed="81"/>
            <rFont val="Tahoma"/>
            <family val="2"/>
          </rPr>
          <t>Autore:</t>
        </r>
        <r>
          <rPr>
            <sz val="9"/>
            <color indexed="81"/>
            <rFont val="Tahoma"/>
            <family val="2"/>
          </rPr>
          <t xml:space="preserve">
considerare l'eventuale profondita del piano di posa delle fondazioni</t>
        </r>
      </text>
    </comment>
  </commentList>
</comments>
</file>

<file path=xl/comments2.xml><?xml version="1.0" encoding="utf-8"?>
<comments xmlns="http://schemas.openxmlformats.org/spreadsheetml/2006/main">
  <authors>
    <author>Autore</author>
  </authors>
  <commentList>
    <comment ref="B2" authorId="0" shapeId="0">
      <text>
        <r>
          <rPr>
            <b/>
            <sz val="9"/>
            <color indexed="81"/>
            <rFont val="Tahoma"/>
            <family val="2"/>
          </rPr>
          <t>Autore:</t>
        </r>
        <r>
          <rPr>
            <sz val="9"/>
            <color indexed="81"/>
            <rFont val="Tahoma"/>
            <family val="2"/>
          </rPr>
          <t xml:space="preserve">
comprende un conricione dello spessore di 30 cm
</t>
        </r>
      </text>
    </comment>
    <comment ref="F7" authorId="0" shapeId="0">
      <text>
        <r>
          <rPr>
            <b/>
            <sz val="9"/>
            <color indexed="81"/>
            <rFont val="Tahoma"/>
            <family val="2"/>
          </rPr>
          <t>Autore:</t>
        </r>
        <r>
          <rPr>
            <sz val="9"/>
            <color indexed="81"/>
            <rFont val="Tahoma"/>
            <family val="2"/>
          </rPr>
          <t xml:space="preserve">
considerare l'eventuale profondita del piano di posa delle fondazioni</t>
        </r>
      </text>
    </comment>
  </commentList>
</comments>
</file>

<file path=xl/comments3.xml><?xml version="1.0" encoding="utf-8"?>
<comments xmlns="http://schemas.openxmlformats.org/spreadsheetml/2006/main">
  <authors>
    <author>Autore</author>
  </authors>
  <commentList>
    <comment ref="T2" authorId="0" shapeId="0">
      <text>
        <r>
          <rPr>
            <b/>
            <sz val="9"/>
            <color indexed="81"/>
            <rFont val="Tahoma"/>
            <family val="2"/>
          </rPr>
          <t>Autore:</t>
        </r>
        <r>
          <rPr>
            <sz val="9"/>
            <color indexed="81"/>
            <rFont val="Tahoma"/>
            <family val="2"/>
          </rPr>
          <t xml:space="preserve">
lunghezza minima delle travi in direzione orizzontale
</t>
        </r>
      </text>
    </comment>
    <comment ref="G3" authorId="0" shapeId="0">
      <text>
        <r>
          <rPr>
            <b/>
            <sz val="9"/>
            <color indexed="81"/>
            <rFont val="Tahoma"/>
            <family val="2"/>
          </rPr>
          <t>Autore:</t>
        </r>
        <r>
          <rPr>
            <sz val="9"/>
            <color indexed="81"/>
            <rFont val="Tahoma"/>
            <family val="2"/>
          </rPr>
          <t xml:space="preserve">
bisogna considerare il momento pilastri torrino?</t>
        </r>
      </text>
    </comment>
    <comment ref="G8" authorId="0" shapeId="0">
      <text>
        <r>
          <rPr>
            <b/>
            <sz val="9"/>
            <color indexed="81"/>
            <rFont val="Tahoma"/>
            <family val="2"/>
          </rPr>
          <t>Autore:</t>
        </r>
        <r>
          <rPr>
            <sz val="9"/>
            <color indexed="81"/>
            <rFont val="Tahoma"/>
            <family val="2"/>
          </rPr>
          <t xml:space="preserve">
si considera?</t>
        </r>
      </text>
    </comment>
    <comment ref="G13" authorId="0" shapeId="0">
      <text>
        <r>
          <rPr>
            <b/>
            <sz val="9"/>
            <color indexed="81"/>
            <rFont val="Tahoma"/>
            <family val="2"/>
          </rPr>
          <t>Autore:</t>
        </r>
        <r>
          <rPr>
            <sz val="9"/>
            <color indexed="81"/>
            <rFont val="Tahoma"/>
            <family val="2"/>
          </rPr>
          <t xml:space="preserve">
bisogna considerare il momento pilastri torrino?</t>
        </r>
      </text>
    </comment>
    <comment ref="G18" authorId="0" shapeId="0">
      <text>
        <r>
          <rPr>
            <b/>
            <sz val="9"/>
            <color indexed="81"/>
            <rFont val="Tahoma"/>
            <family val="2"/>
          </rPr>
          <t>Autore:</t>
        </r>
        <r>
          <rPr>
            <sz val="9"/>
            <color indexed="81"/>
            <rFont val="Tahoma"/>
            <family val="2"/>
          </rPr>
          <t xml:space="preserve">
si considera?</t>
        </r>
      </text>
    </comment>
  </commentList>
</comments>
</file>

<file path=xl/comments4.xml><?xml version="1.0" encoding="utf-8"?>
<comments xmlns="http://schemas.openxmlformats.org/spreadsheetml/2006/main">
  <authors>
    <author>Autore</author>
  </authors>
  <commentList>
    <comment ref="B2" authorId="0" shapeId="0">
      <text>
        <r>
          <rPr>
            <b/>
            <sz val="9"/>
            <color indexed="81"/>
            <rFont val="Tahoma"/>
            <family val="2"/>
          </rPr>
          <t>Autore:</t>
        </r>
        <r>
          <rPr>
            <sz val="9"/>
            <color indexed="81"/>
            <rFont val="Tahoma"/>
            <family val="2"/>
          </rPr>
          <t xml:space="preserve">
comprende un conricione dello spessore di 30 cm
</t>
        </r>
      </text>
    </comment>
    <comment ref="F7" authorId="0" shapeId="0">
      <text>
        <r>
          <rPr>
            <b/>
            <sz val="9"/>
            <color indexed="81"/>
            <rFont val="Tahoma"/>
            <family val="2"/>
          </rPr>
          <t>Autore:</t>
        </r>
        <r>
          <rPr>
            <sz val="9"/>
            <color indexed="81"/>
            <rFont val="Tahoma"/>
            <family val="2"/>
          </rPr>
          <t xml:space="preserve">
considerare l'eventuale profondita del piano di posa delle fondazioni</t>
        </r>
      </text>
    </comment>
  </commentList>
</comments>
</file>

<file path=xl/comments5.xml><?xml version="1.0" encoding="utf-8"?>
<comments xmlns="http://schemas.openxmlformats.org/spreadsheetml/2006/main">
  <authors>
    <author>Autore</author>
  </authors>
  <commentList>
    <comment ref="B2" authorId="0" shapeId="0">
      <text>
        <r>
          <rPr>
            <b/>
            <sz val="9"/>
            <color indexed="81"/>
            <rFont val="Tahoma"/>
            <family val="2"/>
          </rPr>
          <t>Autore:</t>
        </r>
        <r>
          <rPr>
            <sz val="9"/>
            <color indexed="81"/>
            <rFont val="Tahoma"/>
            <family val="2"/>
          </rPr>
          <t xml:space="preserve">
comprende un conricione dello spessore di 30 cm
</t>
        </r>
      </text>
    </comment>
    <comment ref="F7" authorId="0" shapeId="0">
      <text>
        <r>
          <rPr>
            <b/>
            <sz val="9"/>
            <color indexed="81"/>
            <rFont val="Tahoma"/>
            <family val="2"/>
          </rPr>
          <t>Autore:</t>
        </r>
        <r>
          <rPr>
            <sz val="9"/>
            <color indexed="81"/>
            <rFont val="Tahoma"/>
            <family val="2"/>
          </rPr>
          <t xml:space="preserve">
considerare l'eventuale profondita del piano di posa delle fondazioni</t>
        </r>
      </text>
    </comment>
  </commentList>
</comments>
</file>

<file path=xl/comments6.xml><?xml version="1.0" encoding="utf-8"?>
<comments xmlns="http://schemas.openxmlformats.org/spreadsheetml/2006/main">
  <authors>
    <author>Autore</author>
  </authors>
  <commentList>
    <comment ref="T2" authorId="0" shapeId="0">
      <text>
        <r>
          <rPr>
            <b/>
            <sz val="9"/>
            <color indexed="81"/>
            <rFont val="Tahoma"/>
            <family val="2"/>
          </rPr>
          <t>Autore:</t>
        </r>
        <r>
          <rPr>
            <sz val="9"/>
            <color indexed="81"/>
            <rFont val="Tahoma"/>
            <family val="2"/>
          </rPr>
          <t xml:space="preserve">
lunghezza minima delle travi in direzione orizzontale
</t>
        </r>
      </text>
    </comment>
    <comment ref="G3" authorId="0" shapeId="0">
      <text>
        <r>
          <rPr>
            <b/>
            <sz val="9"/>
            <color indexed="81"/>
            <rFont val="Tahoma"/>
            <family val="2"/>
          </rPr>
          <t>Autore:</t>
        </r>
        <r>
          <rPr>
            <sz val="9"/>
            <color indexed="81"/>
            <rFont val="Tahoma"/>
            <family val="2"/>
          </rPr>
          <t xml:space="preserve">
bisogna considerare il momento pilastri torrino?</t>
        </r>
      </text>
    </comment>
    <comment ref="G8" authorId="0" shapeId="0">
      <text>
        <r>
          <rPr>
            <b/>
            <sz val="9"/>
            <color indexed="81"/>
            <rFont val="Tahoma"/>
            <family val="2"/>
          </rPr>
          <t>Autore:</t>
        </r>
        <r>
          <rPr>
            <sz val="9"/>
            <color indexed="81"/>
            <rFont val="Tahoma"/>
            <family val="2"/>
          </rPr>
          <t xml:space="preserve">
si considera?</t>
        </r>
      </text>
    </comment>
    <comment ref="G13" authorId="0" shapeId="0">
      <text>
        <r>
          <rPr>
            <b/>
            <sz val="9"/>
            <color indexed="81"/>
            <rFont val="Tahoma"/>
            <family val="2"/>
          </rPr>
          <t>Autore:</t>
        </r>
        <r>
          <rPr>
            <sz val="9"/>
            <color indexed="81"/>
            <rFont val="Tahoma"/>
            <family val="2"/>
          </rPr>
          <t xml:space="preserve">
bisogna considerare il momento pilastri torrino?</t>
        </r>
      </text>
    </comment>
    <comment ref="G18" authorId="0" shapeId="0">
      <text>
        <r>
          <rPr>
            <b/>
            <sz val="9"/>
            <color indexed="81"/>
            <rFont val="Tahoma"/>
            <family val="2"/>
          </rPr>
          <t>Autore:</t>
        </r>
        <r>
          <rPr>
            <sz val="9"/>
            <color indexed="81"/>
            <rFont val="Tahoma"/>
            <family val="2"/>
          </rPr>
          <t xml:space="preserve">
si considera?</t>
        </r>
      </text>
    </comment>
  </commentList>
</comments>
</file>

<file path=xl/comments7.xml><?xml version="1.0" encoding="utf-8"?>
<comments xmlns="http://schemas.openxmlformats.org/spreadsheetml/2006/main">
  <authors>
    <author>Autore</author>
  </authors>
  <commentList>
    <comment ref="T2" authorId="0" shapeId="0">
      <text>
        <r>
          <rPr>
            <b/>
            <sz val="9"/>
            <color indexed="81"/>
            <rFont val="Tahoma"/>
            <family val="2"/>
          </rPr>
          <t>Autore:</t>
        </r>
        <r>
          <rPr>
            <sz val="9"/>
            <color indexed="81"/>
            <rFont val="Tahoma"/>
            <family val="2"/>
          </rPr>
          <t xml:space="preserve">
lunghezza minima delle travi in direzione orizzontale
</t>
        </r>
      </text>
    </comment>
    <comment ref="G3" authorId="0" shapeId="0">
      <text>
        <r>
          <rPr>
            <b/>
            <sz val="9"/>
            <color indexed="81"/>
            <rFont val="Tahoma"/>
            <family val="2"/>
          </rPr>
          <t>Autore:</t>
        </r>
        <r>
          <rPr>
            <sz val="9"/>
            <color indexed="81"/>
            <rFont val="Tahoma"/>
            <family val="2"/>
          </rPr>
          <t xml:space="preserve">
bisogna considerare il momento pilastri torrino?</t>
        </r>
      </text>
    </comment>
    <comment ref="G8" authorId="0" shapeId="0">
      <text>
        <r>
          <rPr>
            <b/>
            <sz val="9"/>
            <color indexed="81"/>
            <rFont val="Tahoma"/>
            <family val="2"/>
          </rPr>
          <t>Autore:</t>
        </r>
        <r>
          <rPr>
            <sz val="9"/>
            <color indexed="81"/>
            <rFont val="Tahoma"/>
            <family val="2"/>
          </rPr>
          <t xml:space="preserve">
si considera?</t>
        </r>
      </text>
    </comment>
    <comment ref="G13" authorId="0" shapeId="0">
      <text>
        <r>
          <rPr>
            <b/>
            <sz val="9"/>
            <color indexed="81"/>
            <rFont val="Tahoma"/>
            <family val="2"/>
          </rPr>
          <t>Autore:</t>
        </r>
        <r>
          <rPr>
            <sz val="9"/>
            <color indexed="81"/>
            <rFont val="Tahoma"/>
            <family val="2"/>
          </rPr>
          <t xml:space="preserve">
bisogna considerare il momento pilastri torrino?</t>
        </r>
      </text>
    </comment>
    <comment ref="G18" authorId="0" shapeId="0">
      <text>
        <r>
          <rPr>
            <b/>
            <sz val="9"/>
            <color indexed="81"/>
            <rFont val="Tahoma"/>
            <family val="2"/>
          </rPr>
          <t>Autore:</t>
        </r>
        <r>
          <rPr>
            <sz val="9"/>
            <color indexed="81"/>
            <rFont val="Tahoma"/>
            <family val="2"/>
          </rPr>
          <t xml:space="preserve">
si considera?</t>
        </r>
      </text>
    </comment>
  </commentList>
</comments>
</file>

<file path=xl/comments8.xml><?xml version="1.0" encoding="utf-8"?>
<comments xmlns="http://schemas.openxmlformats.org/spreadsheetml/2006/main">
  <authors>
    <author>Autore</author>
  </authors>
  <commentList>
    <comment ref="T2" authorId="0" shapeId="0">
      <text>
        <r>
          <rPr>
            <b/>
            <sz val="9"/>
            <color indexed="81"/>
            <rFont val="Tahoma"/>
            <family val="2"/>
          </rPr>
          <t>Autore:</t>
        </r>
        <r>
          <rPr>
            <sz val="9"/>
            <color indexed="81"/>
            <rFont val="Tahoma"/>
            <family val="2"/>
          </rPr>
          <t xml:space="preserve">
lunghezza minima delle travi in direzione orizzontale
</t>
        </r>
      </text>
    </comment>
    <comment ref="G3" authorId="0" shapeId="0">
      <text>
        <r>
          <rPr>
            <b/>
            <sz val="9"/>
            <color indexed="81"/>
            <rFont val="Tahoma"/>
            <family val="2"/>
          </rPr>
          <t>Autore:</t>
        </r>
        <r>
          <rPr>
            <sz val="9"/>
            <color indexed="81"/>
            <rFont val="Tahoma"/>
            <family val="2"/>
          </rPr>
          <t xml:space="preserve">
bisogna considerare il momento pilastri torrino?</t>
        </r>
      </text>
    </comment>
    <comment ref="G8" authorId="0" shapeId="0">
      <text>
        <r>
          <rPr>
            <b/>
            <sz val="9"/>
            <color indexed="81"/>
            <rFont val="Tahoma"/>
            <family val="2"/>
          </rPr>
          <t>Autore:</t>
        </r>
        <r>
          <rPr>
            <sz val="9"/>
            <color indexed="81"/>
            <rFont val="Tahoma"/>
            <family val="2"/>
          </rPr>
          <t xml:space="preserve">
si considera?</t>
        </r>
      </text>
    </comment>
    <comment ref="G13" authorId="0" shapeId="0">
      <text>
        <r>
          <rPr>
            <b/>
            <sz val="9"/>
            <color indexed="81"/>
            <rFont val="Tahoma"/>
            <family val="2"/>
          </rPr>
          <t>Autore:</t>
        </r>
        <r>
          <rPr>
            <sz val="9"/>
            <color indexed="81"/>
            <rFont val="Tahoma"/>
            <family val="2"/>
          </rPr>
          <t xml:space="preserve">
bisogna considerare il momento pilastri torrino?</t>
        </r>
      </text>
    </comment>
    <comment ref="G18" authorId="0" shapeId="0">
      <text>
        <r>
          <rPr>
            <b/>
            <sz val="9"/>
            <color indexed="81"/>
            <rFont val="Tahoma"/>
            <family val="2"/>
          </rPr>
          <t>Autore:</t>
        </r>
        <r>
          <rPr>
            <sz val="9"/>
            <color indexed="81"/>
            <rFont val="Tahoma"/>
            <family val="2"/>
          </rPr>
          <t xml:space="preserve">
si considera?</t>
        </r>
      </text>
    </comment>
  </commentList>
</comments>
</file>

<file path=xl/comments9.xml><?xml version="1.0" encoding="utf-8"?>
<comments xmlns="http://schemas.openxmlformats.org/spreadsheetml/2006/main">
  <authors>
    <author>Autore</author>
  </authors>
  <commentList>
    <comment ref="I17" authorId="0" shapeId="0">
      <text>
        <r>
          <rPr>
            <b/>
            <sz val="9"/>
            <color indexed="81"/>
            <rFont val="Tahoma"/>
            <family val="2"/>
          </rPr>
          <t>Autore:</t>
        </r>
        <r>
          <rPr>
            <sz val="9"/>
            <color indexed="81"/>
            <rFont val="Tahoma"/>
            <family val="2"/>
          </rPr>
          <t xml:space="preserve">
larghezza rampa
</t>
        </r>
      </text>
    </comment>
    <comment ref="A30" authorId="0" shapeId="0">
      <text>
        <r>
          <rPr>
            <b/>
            <sz val="9"/>
            <color indexed="81"/>
            <rFont val="Tahoma"/>
            <family val="2"/>
          </rPr>
          <t>Autore:</t>
        </r>
        <r>
          <rPr>
            <sz val="9"/>
            <color indexed="81"/>
            <rFont val="Tahoma"/>
            <family val="2"/>
          </rPr>
          <t xml:space="preserve">
tramezzi NTC2008 3.1.3.1</t>
        </r>
      </text>
    </comment>
    <comment ref="F36" authorId="0" shapeId="0">
      <text>
        <r>
          <rPr>
            <b/>
            <sz val="9"/>
            <color indexed="81"/>
            <rFont val="Tahoma"/>
            <family val="2"/>
          </rPr>
          <t>Autore:</t>
        </r>
        <r>
          <rPr>
            <sz val="9"/>
            <color indexed="81"/>
            <rFont val="Tahoma"/>
            <family val="2"/>
          </rPr>
          <t xml:space="preserve">
Tabella 3,1,II copertura per sola manutenzione</t>
        </r>
      </text>
    </comment>
  </commentList>
</comments>
</file>

<file path=xl/comments10.xml><?xml version="1.0" encoding="utf-8"?>
<comments xmlns="http://schemas.openxmlformats.org/spreadsheetml/2006/main">
  <authors>
    <author>Autore</author>
  </authors>
  <commentList>
    <comment ref="B7" authorId="0" shapeId="0">
      <text>
        <r>
          <rPr>
            <b/>
            <sz val="9"/>
            <color indexed="81"/>
            <rFont val="Tahoma"/>
            <family val="2"/>
          </rPr>
          <t>Autore:</t>
        </r>
        <r>
          <rPr>
            <sz val="9"/>
            <color indexed="81"/>
            <rFont val="Tahoma"/>
            <family val="2"/>
          </rPr>
          <t xml:space="preserve">
sbalzo---&gt; non si dimezza
</t>
        </r>
      </text>
    </comment>
    <comment ref="B10" authorId="0" shapeId="0">
      <text>
        <r>
          <rPr>
            <b/>
            <sz val="9"/>
            <color indexed="81"/>
            <rFont val="Tahoma"/>
            <family val="2"/>
          </rPr>
          <t>Autore:</t>
        </r>
        <r>
          <rPr>
            <sz val="9"/>
            <color indexed="81"/>
            <rFont val="Tahoma"/>
            <family val="2"/>
          </rPr>
          <t xml:space="preserve">
sbalzo---&gt; non si dimezza
</t>
        </r>
      </text>
    </comment>
    <comment ref="H13" authorId="0" shapeId="0">
      <text>
        <r>
          <rPr>
            <b/>
            <sz val="9"/>
            <color indexed="81"/>
            <rFont val="Tahoma"/>
            <family val="2"/>
          </rPr>
          <t>Autore:</t>
        </r>
        <r>
          <rPr>
            <sz val="9"/>
            <color indexed="81"/>
            <rFont val="Tahoma"/>
            <family val="2"/>
          </rPr>
          <t xml:space="preserve">
non sommo il momento delle travi dovuto al sisma in quanto la trave si trova vicina al centro di massa</t>
        </r>
      </text>
    </comment>
    <comment ref="F21" authorId="0" shapeId="0">
      <text>
        <r>
          <rPr>
            <b/>
            <sz val="9"/>
            <color indexed="81"/>
            <rFont val="Tahoma"/>
            <family val="2"/>
          </rPr>
          <t>Autore:</t>
        </r>
        <r>
          <rPr>
            <sz val="9"/>
            <color indexed="81"/>
            <rFont val="Tahoma"/>
            <family val="2"/>
          </rPr>
          <t xml:space="preserve">
vedi immagine per la verifica della coppia</t>
        </r>
      </text>
    </comment>
    <comment ref="G26" authorId="0" shapeId="0">
      <text>
        <r>
          <rPr>
            <b/>
            <sz val="9"/>
            <color indexed="81"/>
            <rFont val="Tahoma"/>
            <family val="2"/>
          </rPr>
          <t>Autore:</t>
        </r>
        <r>
          <rPr>
            <sz val="9"/>
            <color indexed="81"/>
            <rFont val="Tahoma"/>
            <family val="2"/>
          </rPr>
          <t xml:space="preserve">
anche se metto il 70% del momento del pilastro dovuto al sisma (e non il massimo momento) in quanto il pilastro si trova sul bordo, non riesco ad utilizzare la 30x70</t>
        </r>
      </text>
    </comment>
  </commentList>
</comments>
</file>

<file path=xl/comments11.xml><?xml version="1.0" encoding="utf-8"?>
<comments xmlns="http://schemas.openxmlformats.org/spreadsheetml/2006/main">
  <authors>
    <author>Autore</author>
  </authors>
  <commentList>
    <comment ref="Y4" authorId="0" shapeId="0">
      <text>
        <r>
          <rPr>
            <b/>
            <sz val="9"/>
            <color indexed="81"/>
            <rFont val="Tahoma"/>
            <family val="2"/>
          </rPr>
          <t>Autore:</t>
        </r>
        <r>
          <rPr>
            <sz val="9"/>
            <color indexed="81"/>
            <rFont val="Tahoma"/>
            <family val="2"/>
          </rPr>
          <t xml:space="preserve">
risulta accettabile se il valore non si discosta di ±0,1 rispetto al periodo T [s] stimato con la formula della normativa</t>
        </r>
      </text>
    </comment>
  </commentList>
</comments>
</file>

<file path=xl/comments12.xml><?xml version="1.0" encoding="utf-8"?>
<comments xmlns="http://schemas.openxmlformats.org/spreadsheetml/2006/main">
  <authors>
    <author>Autore</author>
  </authors>
  <commentList>
    <comment ref="J2" authorId="0" shapeId="0">
      <text>
        <r>
          <rPr>
            <b/>
            <sz val="9"/>
            <color indexed="81"/>
            <rFont val="Tahoma"/>
            <family val="2"/>
          </rPr>
          <t>Autore:</t>
        </r>
        <r>
          <rPr>
            <sz val="9"/>
            <color indexed="81"/>
            <rFont val="Tahoma"/>
            <family val="2"/>
          </rPr>
          <t xml:space="preserve">
derivante dagli spostamenti del centro di massa con Analisi Statica
</t>
        </r>
      </text>
    </comment>
  </commentList>
</comments>
</file>

<file path=xl/comments13.xml><?xml version="1.0" encoding="utf-8"?>
<comments xmlns="http://schemas.openxmlformats.org/spreadsheetml/2006/main">
  <authors>
    <author>Autore</author>
  </authors>
  <commentList>
    <comment ref="E7" authorId="0" shapeId="0">
      <text>
        <r>
          <rPr>
            <b/>
            <sz val="9"/>
            <color indexed="81"/>
            <rFont val="Tahoma"/>
            <family val="2"/>
          </rPr>
          <t>Autore:</t>
        </r>
        <r>
          <rPr>
            <sz val="9"/>
            <color indexed="81"/>
            <rFont val="Tahoma"/>
            <family val="2"/>
          </rPr>
          <t xml:space="preserve">
testa</t>
        </r>
      </text>
    </comment>
    <comment ref="N7" authorId="0" shapeId="0">
      <text>
        <r>
          <rPr>
            <b/>
            <sz val="9"/>
            <color indexed="81"/>
            <rFont val="Tahoma"/>
            <family val="2"/>
          </rPr>
          <t>Autore:</t>
        </r>
        <r>
          <rPr>
            <sz val="9"/>
            <color indexed="81"/>
            <rFont val="Tahoma"/>
            <family val="2"/>
          </rPr>
          <t xml:space="preserve">
testa</t>
        </r>
      </text>
    </comment>
    <comment ref="E8" authorId="0" shapeId="0">
      <text>
        <r>
          <rPr>
            <b/>
            <sz val="9"/>
            <color indexed="81"/>
            <rFont val="Tahoma"/>
            <family val="2"/>
          </rPr>
          <t>Autore:</t>
        </r>
        <r>
          <rPr>
            <sz val="9"/>
            <color indexed="81"/>
            <rFont val="Tahoma"/>
            <family val="2"/>
          </rPr>
          <t xml:space="preserve">
piede</t>
        </r>
      </text>
    </comment>
    <comment ref="N8" authorId="0" shapeId="0">
      <text>
        <r>
          <rPr>
            <b/>
            <sz val="9"/>
            <color indexed="81"/>
            <rFont val="Tahoma"/>
            <family val="2"/>
          </rPr>
          <t>Autore:</t>
        </r>
        <r>
          <rPr>
            <sz val="9"/>
            <color indexed="81"/>
            <rFont val="Tahoma"/>
            <family val="2"/>
          </rPr>
          <t xml:space="preserve">
piede
</t>
        </r>
      </text>
    </comment>
  </commentList>
</comments>
</file>

<file path=xl/comments14.xml><?xml version="1.0" encoding="utf-8"?>
<comments xmlns="http://schemas.openxmlformats.org/spreadsheetml/2006/main">
  <authors>
    <author>Autore</author>
  </authors>
  <commentList>
    <comment ref="V1" authorId="0" shapeId="0">
      <text>
        <r>
          <rPr>
            <b/>
            <sz val="9"/>
            <color indexed="81"/>
            <rFont val="Tahoma"/>
            <family val="2"/>
          </rPr>
          <t>Autore:</t>
        </r>
        <r>
          <rPr>
            <sz val="9"/>
            <color indexed="81"/>
            <rFont val="Tahoma"/>
            <family val="2"/>
          </rPr>
          <t xml:space="preserve">
non trascinare</t>
        </r>
      </text>
    </comment>
    <comment ref="AR1" authorId="0" shapeId="0">
      <text>
        <r>
          <rPr>
            <b/>
            <sz val="9"/>
            <color indexed="81"/>
            <rFont val="Tahoma"/>
            <family val="2"/>
          </rPr>
          <t>Autore:</t>
        </r>
        <r>
          <rPr>
            <sz val="9"/>
            <color indexed="81"/>
            <rFont val="Tahoma"/>
            <family val="2"/>
          </rPr>
          <t xml:space="preserve">
per travi a spessore, elementi secondari al sisma, passo staffe 15cm (ovvero 0.8d)</t>
        </r>
      </text>
    </comment>
    <comment ref="AJ2" authorId="0" shapeId="0">
      <text>
        <r>
          <rPr>
            <b/>
            <sz val="9"/>
            <color indexed="81"/>
            <rFont val="Tahoma"/>
            <family val="2"/>
          </rPr>
          <t>Autore:</t>
        </r>
        <r>
          <rPr>
            <sz val="9"/>
            <color indexed="81"/>
            <rFont val="Tahoma"/>
            <family val="2"/>
          </rPr>
          <t xml:space="preserve">
armatura minima utilizzata 3 fi 16. Se armatura necessaria&lt;3fi16+1fi20 calcola momento resistente con 3fi16+1fi20, Se armatura necessaria&lt;3fi16+2fi20 calcola momento resistente con 3fi16+2fi20,Se armatura necessaria&lt;2fi16+3fi20 calcola momento resistente con 2fi16+3fi20</t>
        </r>
      </text>
    </comment>
    <comment ref="AK2" authorId="0" shapeId="0">
      <text>
        <r>
          <rPr>
            <b/>
            <sz val="9"/>
            <color indexed="81"/>
            <rFont val="Tahoma"/>
            <family val="2"/>
          </rPr>
          <t>Autore:</t>
        </r>
        <r>
          <rPr>
            <sz val="9"/>
            <color indexed="81"/>
            <rFont val="Tahoma"/>
            <family val="2"/>
          </rPr>
          <t xml:space="preserve">
armatura minima utilizzata 3 fi 16. Se armatura necessaria&lt;3fi16+1fi20 calcola momento resistente con 3fi16+1fi20, Se armatura necessaria&lt;3fi16+2fi20 calcola momento resistente con 3fi16+2fi20,Se armatura necessaria&lt;2fi16+3fi20 calcola momento resistente con 2fi16+3fi20
</t>
        </r>
      </text>
    </comment>
    <comment ref="AR38" authorId="0" shapeId="0">
      <text>
        <r>
          <rPr>
            <b/>
            <sz val="9"/>
            <color indexed="81"/>
            <rFont val="Tahoma"/>
            <family val="2"/>
          </rPr>
          <t>Autore:</t>
        </r>
        <r>
          <rPr>
            <sz val="9"/>
            <color indexed="81"/>
            <rFont val="Tahoma"/>
            <family val="2"/>
          </rPr>
          <t xml:space="preserve">
passo 8.4 , 10 cm non verificano
</t>
        </r>
      </text>
    </comment>
  </commentList>
</comments>
</file>

<file path=xl/comments15.xml><?xml version="1.0" encoding="utf-8"?>
<comments xmlns="http://schemas.openxmlformats.org/spreadsheetml/2006/main">
  <authors>
    <author>Autore</author>
  </authors>
  <commentList>
    <comment ref="AY7" authorId="0" shapeId="0">
      <text>
        <r>
          <rPr>
            <b/>
            <sz val="9"/>
            <color indexed="81"/>
            <rFont val="Tahoma"/>
            <family val="2"/>
          </rPr>
          <t>Autore:</t>
        </r>
        <r>
          <rPr>
            <sz val="9"/>
            <color indexed="81"/>
            <rFont val="Tahoma"/>
            <family val="2"/>
          </rPr>
          <t xml:space="preserve">
Passo ridotto a 8.2 perché con 10cm non verifica</t>
        </r>
      </text>
    </comment>
  </commentList>
</comments>
</file>

<file path=xl/comments16.xml><?xml version="1.0" encoding="utf-8"?>
<comments xmlns="http://schemas.openxmlformats.org/spreadsheetml/2006/main">
  <authors>
    <author>Autore</author>
  </authors>
  <commentList>
    <comment ref="B3" authorId="0" shapeId="0">
      <text>
        <r>
          <rPr>
            <b/>
            <sz val="9"/>
            <color indexed="81"/>
            <rFont val="Tahoma"/>
            <family val="2"/>
          </rPr>
          <t>Autore:</t>
        </r>
        <r>
          <rPr>
            <sz val="9"/>
            <color indexed="81"/>
            <rFont val="Tahoma"/>
            <family val="2"/>
          </rPr>
          <t xml:space="preserve">
30x80</t>
        </r>
      </text>
    </comment>
    <comment ref="D3" authorId="0" shapeId="0">
      <text>
        <r>
          <rPr>
            <b/>
            <sz val="9"/>
            <color indexed="81"/>
            <rFont val="Tahoma"/>
            <family val="2"/>
          </rPr>
          <t>Autore:</t>
        </r>
        <r>
          <rPr>
            <sz val="9"/>
            <color indexed="81"/>
            <rFont val="Tahoma"/>
            <family val="2"/>
          </rPr>
          <t xml:space="preserve">
30x80</t>
        </r>
      </text>
    </comment>
    <comment ref="F3" authorId="0" shapeId="0">
      <text>
        <r>
          <rPr>
            <b/>
            <sz val="9"/>
            <color indexed="81"/>
            <rFont val="Tahoma"/>
            <family val="2"/>
          </rPr>
          <t>Autore:</t>
        </r>
        <r>
          <rPr>
            <sz val="9"/>
            <color indexed="81"/>
            <rFont val="Tahoma"/>
            <family val="2"/>
          </rPr>
          <t xml:space="preserve">
30x80</t>
        </r>
      </text>
    </comment>
    <comment ref="H3" authorId="0" shapeId="0">
      <text>
        <r>
          <rPr>
            <b/>
            <sz val="9"/>
            <color indexed="81"/>
            <rFont val="Tahoma"/>
            <family val="2"/>
          </rPr>
          <t>Autore:</t>
        </r>
        <r>
          <rPr>
            <sz val="9"/>
            <color indexed="81"/>
            <rFont val="Tahoma"/>
            <family val="2"/>
          </rPr>
          <t xml:space="preserve">
30x70</t>
        </r>
      </text>
    </comment>
    <comment ref="J3" authorId="0" shapeId="0">
      <text>
        <r>
          <rPr>
            <b/>
            <sz val="9"/>
            <color indexed="81"/>
            <rFont val="Tahoma"/>
            <family val="2"/>
          </rPr>
          <t>Autore:</t>
        </r>
        <r>
          <rPr>
            <sz val="9"/>
            <color indexed="81"/>
            <rFont val="Tahoma"/>
            <family val="2"/>
          </rPr>
          <t xml:space="preserve">
30x70</t>
        </r>
      </text>
    </comment>
  </commentList>
</comments>
</file>

<file path=xl/connections.xml><?xml version="1.0" encoding="utf-8"?>
<connections xmlns="http://schemas.openxmlformats.org/spreadsheetml/2006/main">
  <connection id="1" name="telaio spaziale Emanuele modificato" type="6" refreshedVersion="6" background="1" saveData="1">
    <textPr codePage="850" sourceFile="C:\Users\Dami\Dropbox\PS 2016-17\Emanuele Damiano\calcolo tel\modifica\telaio spaziale Emanuele modificato.TRA" delimited="0">
      <textFields count="14">
        <textField/>
        <textField position="12"/>
        <textField position="24"/>
        <textField position="36"/>
        <textField position="48"/>
        <textField position="60"/>
        <textField position="72"/>
        <textField position="84"/>
        <textField position="96"/>
        <textField position="108"/>
        <textField position="120"/>
        <textField position="132"/>
        <textField position="144"/>
        <textField position="156"/>
      </textFields>
    </textPr>
  </connection>
  <connection id="2" name="telaio spaziale Emanuele modificato1" type="6" refreshedVersion="6" background="1" saveData="1">
    <textPr codePage="850" sourceFile="C:\Users\Dami\Dropbox\PS 2016-17\Emanuele Damiano\calcolo tel\modifica\telaio spaziale Emanuele modificato.PIL" delimited="0">
      <textFields count="13">
        <textField/>
        <textField position="12"/>
        <textField position="24"/>
        <textField position="36"/>
        <textField position="48"/>
        <textField position="60"/>
        <textField position="72"/>
        <textField position="84"/>
        <textField position="96"/>
        <textField position="108"/>
        <textField position="120"/>
        <textField position="132"/>
        <textField position="144"/>
      </textFields>
    </textPr>
  </connection>
  <connection id="3" name="telaio spaziale Emanuele modificato4" type="6" refreshedVersion="6" background="1" saveData="1">
    <textPr codePage="850" sourceFile="C:\Users\Dami\Dropbox\PS 2016-17\Emanuele Damiano\calcolo tel\modifica\telaio spaziale Emanuele modificato.TRA" delimited="0">
      <textFields count="13">
        <textField/>
        <textField position="12"/>
        <textField position="24"/>
        <textField position="36"/>
        <textField position="48"/>
        <textField position="60"/>
        <textField position="72"/>
        <textField position="84"/>
        <textField position="96"/>
        <textField position="108"/>
        <textField position="120"/>
        <textField position="132"/>
        <textField position="144"/>
      </textFields>
    </textPr>
  </connection>
</connections>
</file>

<file path=xl/sharedStrings.xml><?xml version="1.0" encoding="utf-8"?>
<sst xmlns="http://schemas.openxmlformats.org/spreadsheetml/2006/main" count="6488" uniqueCount="578">
  <si>
    <t>impalcato</t>
  </si>
  <si>
    <t>torrino</t>
  </si>
  <si>
    <t>periodo</t>
  </si>
  <si>
    <t>W</t>
  </si>
  <si>
    <t>z</t>
  </si>
  <si>
    <t>Wz</t>
  </si>
  <si>
    <t>ordine/impalcato</t>
  </si>
  <si>
    <t>numero pilastri</t>
  </si>
  <si>
    <r>
      <t>peso unitario  [kN/m</t>
    </r>
    <r>
      <rPr>
        <vertAlign val="superscript"/>
        <sz val="11"/>
        <color theme="1"/>
        <rFont val="Calibri"/>
        <family val="2"/>
        <scheme val="minor"/>
      </rPr>
      <t>2</t>
    </r>
    <r>
      <rPr>
        <sz val="11"/>
        <color theme="1"/>
        <rFont val="Calibri"/>
        <family val="2"/>
        <scheme val="minor"/>
      </rPr>
      <t>]</t>
    </r>
  </si>
  <si>
    <r>
      <t>superficie          [m</t>
    </r>
    <r>
      <rPr>
        <vertAlign val="superscript"/>
        <sz val="11"/>
        <color theme="1"/>
        <rFont val="Calibri"/>
        <family val="2"/>
        <scheme val="minor"/>
      </rPr>
      <t>2</t>
    </r>
    <r>
      <rPr>
        <sz val="11"/>
        <color theme="1"/>
        <rFont val="Calibri"/>
        <family val="2"/>
        <scheme val="minor"/>
      </rPr>
      <t>]</t>
    </r>
  </si>
  <si>
    <t>peso impalcato     [kN]</t>
  </si>
  <si>
    <r>
      <t>massa      [kN s</t>
    </r>
    <r>
      <rPr>
        <vertAlign val="superscript"/>
        <sz val="11"/>
        <color theme="1"/>
        <rFont val="Calibri"/>
        <family val="2"/>
        <scheme val="minor"/>
      </rPr>
      <t>2</t>
    </r>
    <r>
      <rPr>
        <sz val="11"/>
        <color theme="1"/>
        <rFont val="Calibri"/>
        <family val="2"/>
        <scheme val="minor"/>
      </rPr>
      <t>/m]</t>
    </r>
  </si>
  <si>
    <r>
      <t>H</t>
    </r>
    <r>
      <rPr>
        <vertAlign val="subscript"/>
        <sz val="11"/>
        <color theme="1"/>
        <rFont val="Calibri"/>
        <family val="2"/>
        <scheme val="minor"/>
      </rPr>
      <t xml:space="preserve">interpiano         </t>
    </r>
    <r>
      <rPr>
        <sz val="11"/>
        <color theme="1"/>
        <rFont val="Calibri"/>
        <family val="2"/>
        <scheme val="minor"/>
      </rPr>
      <t>[m]</t>
    </r>
  </si>
  <si>
    <r>
      <t>C</t>
    </r>
    <r>
      <rPr>
        <vertAlign val="subscript"/>
        <sz val="11"/>
        <color theme="1"/>
        <rFont val="Calibri"/>
        <family val="2"/>
        <scheme val="minor"/>
      </rPr>
      <t>1</t>
    </r>
  </si>
  <si>
    <r>
      <t>H</t>
    </r>
    <r>
      <rPr>
        <vertAlign val="subscript"/>
        <sz val="11"/>
        <color theme="1"/>
        <rFont val="Calibri"/>
        <family val="2"/>
        <scheme val="minor"/>
      </rPr>
      <t xml:space="preserve">TOT               </t>
    </r>
    <r>
      <rPr>
        <sz val="11"/>
        <color theme="1"/>
        <rFont val="Calibri"/>
        <family val="2"/>
        <scheme val="minor"/>
      </rPr>
      <t>[m]</t>
    </r>
  </si>
  <si>
    <t>H              [m]</t>
  </si>
  <si>
    <t>T               [s]</t>
  </si>
  <si>
    <t>Vb                           [kN]</t>
  </si>
  <si>
    <t>F            [kN]</t>
  </si>
  <si>
    <r>
      <t>V</t>
    </r>
    <r>
      <rPr>
        <vertAlign val="subscript"/>
        <sz val="11"/>
        <color theme="1"/>
        <rFont val="Calibri"/>
        <family val="2"/>
        <scheme val="minor"/>
      </rPr>
      <t xml:space="preserve">pilastro       </t>
    </r>
    <r>
      <rPr>
        <sz val="11"/>
        <color theme="1"/>
        <rFont val="Calibri"/>
        <family val="2"/>
        <scheme val="minor"/>
      </rPr>
      <t>[kN]</t>
    </r>
  </si>
  <si>
    <t>braccio       [m]</t>
  </si>
  <si>
    <t>1 testa</t>
  </si>
  <si>
    <t>1 piede</t>
  </si>
  <si>
    <r>
      <t>M</t>
    </r>
    <r>
      <rPr>
        <vertAlign val="subscript"/>
        <sz val="11"/>
        <color theme="1"/>
        <rFont val="Calibri"/>
        <family val="2"/>
        <scheme val="minor"/>
      </rPr>
      <t>pilastro</t>
    </r>
    <r>
      <rPr>
        <sz val="11"/>
        <color theme="1"/>
        <rFont val="Calibri"/>
        <family val="2"/>
        <scheme val="minor"/>
      </rPr>
      <t xml:space="preserve">            [kN m]</t>
    </r>
  </si>
  <si>
    <r>
      <t>M</t>
    </r>
    <r>
      <rPr>
        <vertAlign val="subscript"/>
        <sz val="11"/>
        <color theme="1"/>
        <rFont val="Calibri"/>
        <family val="2"/>
        <scheme val="minor"/>
      </rPr>
      <t>trave</t>
    </r>
    <r>
      <rPr>
        <sz val="11"/>
        <color theme="1"/>
        <rFont val="Calibri"/>
        <family val="2"/>
        <scheme val="minor"/>
      </rPr>
      <t xml:space="preserve">            [kN m]</t>
    </r>
  </si>
  <si>
    <t>L trave [m]</t>
  </si>
  <si>
    <r>
      <rPr>
        <sz val="11"/>
        <color theme="1"/>
        <rFont val="GreekC"/>
      </rPr>
      <t>∆</t>
    </r>
    <r>
      <rPr>
        <sz val="11"/>
        <color theme="1"/>
        <rFont val="Calibri"/>
        <family val="2"/>
        <scheme val="minor"/>
      </rPr>
      <t xml:space="preserve">N </t>
    </r>
    <r>
      <rPr>
        <vertAlign val="subscript"/>
        <sz val="11"/>
        <color theme="1"/>
        <rFont val="Calibri"/>
        <family val="2"/>
        <scheme val="minor"/>
      </rPr>
      <t>pilastro</t>
    </r>
    <r>
      <rPr>
        <sz val="11"/>
        <color theme="1"/>
        <rFont val="Calibri"/>
        <family val="2"/>
        <scheme val="minor"/>
      </rPr>
      <t xml:space="preserve">    [kN]</t>
    </r>
  </si>
  <si>
    <t>Incremento per eccentricità e gerarchia delle resistenze</t>
  </si>
  <si>
    <t>solaio</t>
  </si>
  <si>
    <t xml:space="preserve">soletta </t>
  </si>
  <si>
    <t xml:space="preserve">travetto </t>
  </si>
  <si>
    <t>pignatta</t>
  </si>
  <si>
    <t>n°</t>
  </si>
  <si>
    <t>altezza    [m]</t>
  </si>
  <si>
    <t>larghezza    [m]</t>
  </si>
  <si>
    <t>peso unitario       [kN/m3]</t>
  </si>
  <si>
    <t>pavimento</t>
  </si>
  <si>
    <t xml:space="preserve">allettamento </t>
  </si>
  <si>
    <t>massetto</t>
  </si>
  <si>
    <t>intonaco</t>
  </si>
  <si>
    <t>forati</t>
  </si>
  <si>
    <t>h                                     [cm]</t>
  </si>
  <si>
    <t>tamponature</t>
  </si>
  <si>
    <t>tramezzi</t>
  </si>
  <si>
    <t>intonaco esterno</t>
  </si>
  <si>
    <t>intonaco interno</t>
  </si>
  <si>
    <t>forati interni</t>
  </si>
  <si>
    <t>forati esterni</t>
  </si>
  <si>
    <t>isolante</t>
  </si>
  <si>
    <t>Σ</t>
  </si>
  <si>
    <t>scala</t>
  </si>
  <si>
    <t>dimensionamento trave</t>
  </si>
  <si>
    <t xml:space="preserve"> c              [m]</t>
  </si>
  <si>
    <t>r</t>
  </si>
  <si>
    <t>Sezione</t>
  </si>
  <si>
    <t>dimensionamento pilastro</t>
  </si>
  <si>
    <t>trave</t>
  </si>
  <si>
    <r>
      <t>V</t>
    </r>
    <r>
      <rPr>
        <vertAlign val="subscript"/>
        <sz val="11"/>
        <color theme="1"/>
        <rFont val="Calibri"/>
        <family val="2"/>
        <scheme val="minor"/>
      </rPr>
      <t>impalcato</t>
    </r>
    <r>
      <rPr>
        <sz val="11"/>
        <color theme="1"/>
        <rFont val="Calibri"/>
        <family val="2"/>
        <scheme val="minor"/>
      </rPr>
      <t xml:space="preserve">                           [kN]</t>
    </r>
  </si>
  <si>
    <t>Ls</t>
  </si>
  <si>
    <t>Lt</t>
  </si>
  <si>
    <t>qtrave</t>
  </si>
  <si>
    <t>qsolaio</t>
  </si>
  <si>
    <t>qpilastro</t>
  </si>
  <si>
    <t>Lt (spessore)</t>
  </si>
  <si>
    <r>
      <t>h</t>
    </r>
    <r>
      <rPr>
        <vertAlign val="subscript"/>
        <sz val="11"/>
        <color theme="1"/>
        <rFont val="Calibri"/>
        <family val="2"/>
        <scheme val="minor"/>
      </rPr>
      <t>interpiano</t>
    </r>
    <r>
      <rPr>
        <sz val="11"/>
        <color theme="1"/>
        <rFont val="Calibri"/>
        <family val="2"/>
        <scheme val="minor"/>
      </rPr>
      <t xml:space="preserve">       [m]</t>
    </r>
  </si>
  <si>
    <r>
      <t>L</t>
    </r>
    <r>
      <rPr>
        <vertAlign val="subscript"/>
        <sz val="11"/>
        <color theme="1"/>
        <rFont val="Calibri"/>
        <family val="2"/>
        <scheme val="minor"/>
      </rPr>
      <t xml:space="preserve">max          </t>
    </r>
    <r>
      <rPr>
        <sz val="11"/>
        <color theme="1"/>
        <rFont val="Calibri"/>
        <family val="2"/>
        <scheme val="minor"/>
      </rPr>
      <t>[m]</t>
    </r>
  </si>
  <si>
    <t>pilastro 13 max</t>
  </si>
  <si>
    <t>coppie M-N più gravose</t>
  </si>
  <si>
    <t>minimo</t>
  </si>
  <si>
    <t>massimo</t>
  </si>
  <si>
    <t>n° pilastri</t>
  </si>
  <si>
    <t>x</t>
  </si>
  <si>
    <t>y</t>
  </si>
  <si>
    <t>n° travi emergenti</t>
  </si>
  <si>
    <t>pilastro</t>
  </si>
  <si>
    <t>It</t>
  </si>
  <si>
    <t>Ip</t>
  </si>
  <si>
    <t>25/30</t>
  </si>
  <si>
    <t>E [Mpa]</t>
  </si>
  <si>
    <t>kn/mm2</t>
  </si>
  <si>
    <r>
      <t>m u</t>
    </r>
    <r>
      <rPr>
        <vertAlign val="subscript"/>
        <sz val="11"/>
        <color theme="1"/>
        <rFont val="Calibri"/>
        <family val="2"/>
        <scheme val="minor"/>
      </rPr>
      <t>x</t>
    </r>
    <r>
      <rPr>
        <vertAlign val="superscript"/>
        <sz val="11"/>
        <color theme="1"/>
        <rFont val="Calibri"/>
        <family val="2"/>
        <scheme val="minor"/>
      </rPr>
      <t>2</t>
    </r>
    <r>
      <rPr>
        <vertAlign val="subscript"/>
        <sz val="11"/>
        <color theme="1"/>
        <rFont val="Calibri"/>
        <family val="2"/>
        <scheme val="minor"/>
      </rPr>
      <t xml:space="preserve"> </t>
    </r>
    <r>
      <rPr>
        <sz val="11"/>
        <color theme="1"/>
        <rFont val="Calibri"/>
        <family val="2"/>
        <scheme val="minor"/>
      </rPr>
      <t xml:space="preserve">   [kN s</t>
    </r>
    <r>
      <rPr>
        <vertAlign val="superscript"/>
        <sz val="11"/>
        <color theme="1"/>
        <rFont val="Calibri"/>
        <family val="2"/>
        <scheme val="minor"/>
      </rPr>
      <t>2</t>
    </r>
    <r>
      <rPr>
        <sz val="11"/>
        <color theme="1"/>
        <rFont val="Calibri"/>
        <family val="2"/>
        <scheme val="minor"/>
      </rPr>
      <t>/mm]</t>
    </r>
  </si>
  <si>
    <r>
      <t>m u</t>
    </r>
    <r>
      <rPr>
        <vertAlign val="subscript"/>
        <sz val="11"/>
        <color theme="1"/>
        <rFont val="Calibri"/>
        <family val="2"/>
        <scheme val="minor"/>
      </rPr>
      <t>y</t>
    </r>
    <r>
      <rPr>
        <vertAlign val="superscript"/>
        <sz val="11"/>
        <color theme="1"/>
        <rFont val="Calibri"/>
        <family val="2"/>
        <scheme val="minor"/>
      </rPr>
      <t>2</t>
    </r>
    <r>
      <rPr>
        <sz val="11"/>
        <color theme="1"/>
        <rFont val="Calibri"/>
        <family val="2"/>
        <scheme val="minor"/>
      </rPr>
      <t xml:space="preserve">    [kN s</t>
    </r>
    <r>
      <rPr>
        <vertAlign val="superscript"/>
        <sz val="11"/>
        <color theme="1"/>
        <rFont val="Calibri"/>
        <family val="2"/>
        <scheme val="minor"/>
      </rPr>
      <t>2</t>
    </r>
    <r>
      <rPr>
        <sz val="11"/>
        <color theme="1"/>
        <rFont val="Calibri"/>
        <family val="2"/>
        <scheme val="minor"/>
      </rPr>
      <t>/mm]</t>
    </r>
  </si>
  <si>
    <r>
      <t>L</t>
    </r>
    <r>
      <rPr>
        <vertAlign val="subscript"/>
        <sz val="11"/>
        <color theme="1"/>
        <rFont val="Calibri"/>
        <family val="2"/>
        <scheme val="minor"/>
      </rPr>
      <t>p</t>
    </r>
    <r>
      <rPr>
        <sz val="11"/>
        <color theme="1"/>
        <rFont val="Calibri"/>
        <family val="2"/>
        <scheme val="minor"/>
      </rPr>
      <t xml:space="preserve">           [m]</t>
    </r>
  </si>
  <si>
    <r>
      <t>L</t>
    </r>
    <r>
      <rPr>
        <vertAlign val="subscript"/>
        <sz val="11"/>
        <color theme="1"/>
        <rFont val="Calibri"/>
        <family val="2"/>
        <scheme val="minor"/>
      </rPr>
      <t>tx</t>
    </r>
    <r>
      <rPr>
        <sz val="11"/>
        <color theme="1"/>
        <rFont val="Calibri"/>
        <family val="2"/>
        <scheme val="minor"/>
      </rPr>
      <t>(media) [m]</t>
    </r>
  </si>
  <si>
    <r>
      <t>L</t>
    </r>
    <r>
      <rPr>
        <vertAlign val="subscript"/>
        <sz val="11"/>
        <color theme="1"/>
        <rFont val="Calibri"/>
        <family val="2"/>
        <scheme val="minor"/>
      </rPr>
      <t>ty</t>
    </r>
    <r>
      <rPr>
        <sz val="11"/>
        <color theme="1"/>
        <rFont val="Calibri"/>
        <family val="2"/>
        <scheme val="minor"/>
      </rPr>
      <t>(media) [m]</t>
    </r>
  </si>
  <si>
    <r>
      <t>d</t>
    </r>
    <r>
      <rPr>
        <vertAlign val="subscript"/>
        <sz val="11"/>
        <color theme="1"/>
        <rFont val="Calibri"/>
        <family val="2"/>
        <scheme val="minor"/>
      </rPr>
      <t>rx</t>
    </r>
    <r>
      <rPr>
        <sz val="11"/>
        <color theme="1"/>
        <rFont val="Calibri"/>
        <family val="2"/>
        <scheme val="minor"/>
      </rPr>
      <t xml:space="preserve">                   [mm]</t>
    </r>
  </si>
  <si>
    <r>
      <t>d</t>
    </r>
    <r>
      <rPr>
        <vertAlign val="subscript"/>
        <sz val="11"/>
        <color theme="1"/>
        <rFont val="Calibri"/>
        <family val="2"/>
        <scheme val="minor"/>
      </rPr>
      <t>ry</t>
    </r>
    <r>
      <rPr>
        <sz val="11"/>
        <color theme="1"/>
        <rFont val="Calibri"/>
        <family val="2"/>
        <scheme val="minor"/>
      </rPr>
      <t xml:space="preserve">                   [mm]</t>
    </r>
  </si>
  <si>
    <r>
      <t>u</t>
    </r>
    <r>
      <rPr>
        <vertAlign val="subscript"/>
        <sz val="11"/>
        <color theme="1"/>
        <rFont val="Calibri"/>
        <family val="2"/>
        <scheme val="minor"/>
      </rPr>
      <t>x</t>
    </r>
    <r>
      <rPr>
        <sz val="11"/>
        <color theme="1"/>
        <rFont val="Calibri"/>
        <family val="2"/>
        <scheme val="minor"/>
      </rPr>
      <t xml:space="preserve">                   [mm]</t>
    </r>
  </si>
  <si>
    <r>
      <t>u</t>
    </r>
    <r>
      <rPr>
        <vertAlign val="subscript"/>
        <sz val="11"/>
        <color theme="1"/>
        <rFont val="Calibri"/>
        <family val="2"/>
        <scheme val="minor"/>
      </rPr>
      <t>y</t>
    </r>
    <r>
      <rPr>
        <sz val="11"/>
        <color theme="1"/>
        <rFont val="Calibri"/>
        <family val="2"/>
        <scheme val="minor"/>
      </rPr>
      <t xml:space="preserve">                   [mm]</t>
    </r>
  </si>
  <si>
    <r>
      <t xml:space="preserve">F </t>
    </r>
    <r>
      <rPr>
        <vertAlign val="subscript"/>
        <sz val="11"/>
        <color theme="1"/>
        <rFont val="Calibri"/>
        <family val="2"/>
        <scheme val="minor"/>
      </rPr>
      <t>ux</t>
    </r>
    <r>
      <rPr>
        <sz val="11"/>
        <color theme="1"/>
        <rFont val="Calibri"/>
        <family val="2"/>
        <scheme val="minor"/>
      </rPr>
      <t xml:space="preserve">        [kN mm]</t>
    </r>
  </si>
  <si>
    <r>
      <t>F</t>
    </r>
    <r>
      <rPr>
        <vertAlign val="subscript"/>
        <sz val="11"/>
        <color theme="1"/>
        <rFont val="Calibri"/>
        <family val="2"/>
        <scheme val="minor"/>
      </rPr>
      <t xml:space="preserve"> uy </t>
    </r>
    <r>
      <rPr>
        <sz val="11"/>
        <color theme="1"/>
        <rFont val="Calibri"/>
        <family val="2"/>
        <scheme val="minor"/>
      </rPr>
      <t xml:space="preserve">       [kN mm]</t>
    </r>
  </si>
  <si>
    <r>
      <t>S</t>
    </r>
    <r>
      <rPr>
        <vertAlign val="subscript"/>
        <sz val="11"/>
        <color theme="1"/>
        <rFont val="Calibri"/>
        <family val="2"/>
        <scheme val="minor"/>
      </rPr>
      <t>d</t>
    </r>
    <r>
      <rPr>
        <sz val="11"/>
        <color theme="1"/>
        <rFont val="Calibri"/>
        <family val="2"/>
        <scheme val="minor"/>
      </rPr>
      <t>(t</t>
    </r>
    <r>
      <rPr>
        <vertAlign val="subscript"/>
        <sz val="11"/>
        <color theme="1"/>
        <rFont val="Calibri"/>
        <family val="2"/>
        <scheme val="minor"/>
      </rPr>
      <t>1</t>
    </r>
    <r>
      <rPr>
        <sz val="11"/>
        <color theme="1"/>
        <rFont val="Calibri"/>
        <family val="2"/>
        <scheme val="minor"/>
      </rPr>
      <t>)              [g]</t>
    </r>
  </si>
  <si>
    <r>
      <t>V</t>
    </r>
    <r>
      <rPr>
        <vertAlign val="subscript"/>
        <sz val="11"/>
        <color theme="1"/>
        <rFont val="Calibri"/>
        <family val="2"/>
        <scheme val="minor"/>
      </rPr>
      <t>b</t>
    </r>
    <r>
      <rPr>
        <sz val="11"/>
        <color theme="1"/>
        <rFont val="Calibri"/>
        <family val="2"/>
        <scheme val="minor"/>
      </rPr>
      <t xml:space="preserve">                           [kN]</t>
    </r>
  </si>
  <si>
    <t>sbalzo</t>
  </si>
  <si>
    <t>soletta</t>
  </si>
  <si>
    <t>allettamento</t>
  </si>
  <si>
    <t xml:space="preserve">massetto </t>
  </si>
  <si>
    <t>guaina</t>
  </si>
  <si>
    <t>trave più sollecitatà  106  c. 6-12  per carichi orizzontali</t>
  </si>
  <si>
    <r>
      <t>peso                  [kN/m</t>
    </r>
    <r>
      <rPr>
        <vertAlign val="superscript"/>
        <sz val="11"/>
        <color theme="1"/>
        <rFont val="Calibri"/>
        <family val="2"/>
        <scheme val="minor"/>
      </rPr>
      <t>2</t>
    </r>
    <r>
      <rPr>
        <sz val="11"/>
        <color theme="1"/>
        <rFont val="Calibri"/>
        <family val="2"/>
        <scheme val="minor"/>
      </rPr>
      <t>]</t>
    </r>
  </si>
  <si>
    <t>riepilogo carichi unitari</t>
  </si>
  <si>
    <r>
      <t>qk                  [kN/m</t>
    </r>
    <r>
      <rPr>
        <vertAlign val="superscript"/>
        <sz val="11"/>
        <color theme="1"/>
        <rFont val="Calibri"/>
        <family val="2"/>
        <scheme val="minor"/>
      </rPr>
      <t>2</t>
    </r>
    <r>
      <rPr>
        <sz val="11"/>
        <color theme="1"/>
        <rFont val="Calibri"/>
        <family val="2"/>
        <scheme val="minor"/>
      </rPr>
      <t>]</t>
    </r>
  </si>
  <si>
    <r>
      <t>γ</t>
    </r>
    <r>
      <rPr>
        <sz val="11"/>
        <color theme="1"/>
        <rFont val="Calibri"/>
        <family val="2"/>
        <scheme val="minor"/>
      </rPr>
      <t>q                  [kN/m</t>
    </r>
    <r>
      <rPr>
        <vertAlign val="superscript"/>
        <sz val="11"/>
        <color theme="1"/>
        <rFont val="Calibri"/>
        <family val="2"/>
        <scheme val="minor"/>
      </rPr>
      <t>2</t>
    </r>
    <r>
      <rPr>
        <sz val="11"/>
        <color theme="1"/>
        <rFont val="Calibri"/>
        <family val="2"/>
        <scheme val="minor"/>
      </rPr>
      <t>]</t>
    </r>
  </si>
  <si>
    <r>
      <t>Ψ2                  [kN/m</t>
    </r>
    <r>
      <rPr>
        <vertAlign val="superscript"/>
        <sz val="11"/>
        <color theme="1"/>
        <rFont val="Calibri"/>
        <family val="2"/>
      </rPr>
      <t>2</t>
    </r>
    <r>
      <rPr>
        <sz val="11"/>
        <color theme="1"/>
        <rFont val="Calibri"/>
        <family val="2"/>
      </rPr>
      <t>]</t>
    </r>
  </si>
  <si>
    <t>sezione pilastro</t>
  </si>
  <si>
    <t>sezione trave</t>
  </si>
  <si>
    <t>trave più sollecitatà  107  c. 13-19  per carichi verticali</t>
  </si>
  <si>
    <r>
      <t xml:space="preserve">q </t>
    </r>
    <r>
      <rPr>
        <vertAlign val="subscript"/>
        <sz val="11"/>
        <color theme="1"/>
        <rFont val="Calibri"/>
        <family val="2"/>
        <scheme val="minor"/>
      </rPr>
      <t>senza sisma</t>
    </r>
    <r>
      <rPr>
        <sz val="11"/>
        <color theme="1"/>
        <rFont val="Calibri"/>
        <family val="2"/>
        <scheme val="minor"/>
      </rPr>
      <t xml:space="preserve">   [kN/m]</t>
    </r>
  </si>
  <si>
    <r>
      <t xml:space="preserve">q </t>
    </r>
    <r>
      <rPr>
        <vertAlign val="subscript"/>
        <sz val="11"/>
        <color theme="1"/>
        <rFont val="Calibri"/>
        <family val="2"/>
        <scheme val="minor"/>
      </rPr>
      <t>con sisma</t>
    </r>
    <r>
      <rPr>
        <sz val="11"/>
        <color theme="1"/>
        <rFont val="Calibri"/>
        <family val="2"/>
        <scheme val="minor"/>
      </rPr>
      <t xml:space="preserve">   [kN/m]</t>
    </r>
  </si>
  <si>
    <r>
      <t xml:space="preserve">M </t>
    </r>
    <r>
      <rPr>
        <vertAlign val="subscript"/>
        <sz val="11"/>
        <color theme="1"/>
        <rFont val="Calibri"/>
        <family val="2"/>
        <scheme val="minor"/>
      </rPr>
      <t>senza sisma</t>
    </r>
    <r>
      <rPr>
        <sz val="11"/>
        <color theme="1"/>
        <rFont val="Calibri"/>
        <family val="2"/>
        <scheme val="minor"/>
      </rPr>
      <t xml:space="preserve">       [kN m]</t>
    </r>
  </si>
  <si>
    <r>
      <t xml:space="preserve">M </t>
    </r>
    <r>
      <rPr>
        <vertAlign val="subscript"/>
        <sz val="11"/>
        <color theme="1"/>
        <rFont val="Calibri"/>
        <family val="2"/>
        <scheme val="minor"/>
      </rPr>
      <t>TOT</t>
    </r>
    <r>
      <rPr>
        <sz val="11"/>
        <color theme="1"/>
        <rFont val="Calibri"/>
        <family val="2"/>
        <scheme val="minor"/>
      </rPr>
      <t xml:space="preserve">      [kN m]</t>
    </r>
  </si>
  <si>
    <t>Med            [kNm]</t>
  </si>
  <si>
    <t>d                 [m]</t>
  </si>
  <si>
    <t>h                     [m]</t>
  </si>
  <si>
    <t>SEZIONE TRAVE</t>
  </si>
  <si>
    <t>trave a spessore</t>
  </si>
  <si>
    <r>
      <t>L</t>
    </r>
    <r>
      <rPr>
        <vertAlign val="subscript"/>
        <sz val="11"/>
        <color theme="1"/>
        <rFont val="Calibri"/>
        <family val="2"/>
        <scheme val="minor"/>
      </rPr>
      <t>trave</t>
    </r>
    <r>
      <rPr>
        <sz val="11"/>
        <color theme="1"/>
        <rFont val="Calibri"/>
        <family val="2"/>
        <scheme val="minor"/>
      </rPr>
      <t xml:space="preserve">                    [m]</t>
    </r>
  </si>
  <si>
    <r>
      <t>L</t>
    </r>
    <r>
      <rPr>
        <vertAlign val="subscript"/>
        <sz val="11"/>
        <color theme="1"/>
        <rFont val="Calibri"/>
        <family val="2"/>
        <scheme val="minor"/>
      </rPr>
      <t>inf,1</t>
    </r>
    <r>
      <rPr>
        <sz val="11"/>
        <color theme="1"/>
        <rFont val="Calibri"/>
        <family val="2"/>
        <scheme val="minor"/>
      </rPr>
      <t xml:space="preserve">                     [m]</t>
    </r>
  </si>
  <si>
    <r>
      <t>L</t>
    </r>
    <r>
      <rPr>
        <vertAlign val="subscript"/>
        <sz val="11"/>
        <color theme="1"/>
        <rFont val="Calibri"/>
        <family val="2"/>
        <scheme val="minor"/>
      </rPr>
      <t>inf,2</t>
    </r>
    <r>
      <rPr>
        <sz val="11"/>
        <color theme="1"/>
        <rFont val="Calibri"/>
        <family val="2"/>
        <scheme val="minor"/>
      </rPr>
      <t xml:space="preserve">                [m]</t>
    </r>
  </si>
  <si>
    <r>
      <t xml:space="preserve">M </t>
    </r>
    <r>
      <rPr>
        <vertAlign val="subscript"/>
        <sz val="11"/>
        <color theme="1"/>
        <rFont val="Calibri"/>
        <family val="2"/>
        <scheme val="minor"/>
      </rPr>
      <t xml:space="preserve">con sisma                   </t>
    </r>
    <r>
      <rPr>
        <sz val="11"/>
        <color theme="1"/>
        <rFont val="Calibri"/>
        <family val="2"/>
        <scheme val="minor"/>
      </rPr>
      <t xml:space="preserve">       [kN m]</t>
    </r>
  </si>
  <si>
    <r>
      <t>peso unitario       [kN/m</t>
    </r>
    <r>
      <rPr>
        <vertAlign val="superscript"/>
        <sz val="11"/>
        <color theme="1"/>
        <rFont val="Calibri"/>
        <family val="2"/>
        <scheme val="minor"/>
      </rPr>
      <t>3</t>
    </r>
    <r>
      <rPr>
        <sz val="11"/>
        <color theme="1"/>
        <rFont val="Calibri"/>
        <family val="2"/>
        <scheme val="minor"/>
      </rPr>
      <t>]</t>
    </r>
  </si>
  <si>
    <r>
      <t xml:space="preserve">N </t>
    </r>
    <r>
      <rPr>
        <vertAlign val="subscript"/>
        <sz val="11"/>
        <color theme="1"/>
        <rFont val="Calibri"/>
        <family val="2"/>
        <scheme val="minor"/>
      </rPr>
      <t>con sisma</t>
    </r>
    <r>
      <rPr>
        <sz val="11"/>
        <color theme="1"/>
        <rFont val="Calibri"/>
        <family val="2"/>
        <scheme val="minor"/>
      </rPr>
      <t xml:space="preserve">                                [kN]</t>
    </r>
  </si>
  <si>
    <r>
      <t>M</t>
    </r>
    <r>
      <rPr>
        <vertAlign val="subscript"/>
        <sz val="11"/>
        <color theme="1"/>
        <rFont val="Calibri"/>
        <family val="2"/>
        <scheme val="minor"/>
      </rPr>
      <t>pilastro</t>
    </r>
    <r>
      <rPr>
        <sz val="11"/>
        <color theme="1"/>
        <rFont val="Calibri"/>
        <family val="2"/>
        <scheme val="minor"/>
      </rPr>
      <t xml:space="preserve">     [kN m]</t>
    </r>
  </si>
  <si>
    <t>M                  [kN m]</t>
  </si>
  <si>
    <t>M                       [kN m]</t>
  </si>
  <si>
    <t>b                             [m]</t>
  </si>
  <si>
    <r>
      <t>T</t>
    </r>
    <r>
      <rPr>
        <vertAlign val="subscript"/>
        <sz val="11"/>
        <color theme="1"/>
        <rFont val="Calibri"/>
        <family val="2"/>
        <scheme val="minor"/>
      </rPr>
      <t xml:space="preserve">y </t>
    </r>
    <r>
      <rPr>
        <sz val="11"/>
        <color theme="1"/>
        <rFont val="Calibri"/>
        <family val="2"/>
        <scheme val="minor"/>
      </rPr>
      <t xml:space="preserve">                       [s]</t>
    </r>
  </si>
  <si>
    <r>
      <t>N</t>
    </r>
    <r>
      <rPr>
        <vertAlign val="subscript"/>
        <sz val="11"/>
        <color theme="1"/>
        <rFont val="Calibri"/>
        <family val="2"/>
        <scheme val="minor"/>
      </rPr>
      <t xml:space="preserve">min </t>
    </r>
    <r>
      <rPr>
        <sz val="11"/>
        <color theme="1"/>
        <rFont val="Calibri"/>
        <family val="2"/>
        <scheme val="minor"/>
      </rPr>
      <t xml:space="preserve">                  [kN]</t>
    </r>
  </si>
  <si>
    <r>
      <t>N</t>
    </r>
    <r>
      <rPr>
        <vertAlign val="subscript"/>
        <sz val="11"/>
        <color theme="1"/>
        <rFont val="Calibri"/>
        <family val="2"/>
        <scheme val="minor"/>
      </rPr>
      <t xml:space="preserve">max </t>
    </r>
    <r>
      <rPr>
        <sz val="11"/>
        <color theme="1"/>
        <rFont val="Calibri"/>
        <family val="2"/>
        <scheme val="minor"/>
      </rPr>
      <t xml:space="preserve">       [kN]</t>
    </r>
  </si>
  <si>
    <t>travetto</t>
  </si>
  <si>
    <t>solaio torrino</t>
  </si>
  <si>
    <r>
      <t>SLU (senza sisma)                  [kN/m</t>
    </r>
    <r>
      <rPr>
        <vertAlign val="superscript"/>
        <sz val="11"/>
        <color theme="1"/>
        <rFont val="Calibri"/>
        <family val="2"/>
      </rPr>
      <t>2</t>
    </r>
    <r>
      <rPr>
        <sz val="11"/>
        <color theme="1"/>
        <rFont val="Calibri"/>
        <family val="2"/>
      </rPr>
      <t>]</t>
    </r>
  </si>
  <si>
    <r>
      <t>SLV (con sisma)                 [kN/m</t>
    </r>
    <r>
      <rPr>
        <vertAlign val="superscript"/>
        <sz val="11"/>
        <color theme="1"/>
        <rFont val="Calibri"/>
        <family val="2"/>
      </rPr>
      <t>2</t>
    </r>
    <r>
      <rPr>
        <sz val="11"/>
        <color theme="1"/>
        <rFont val="Calibri"/>
        <family val="2"/>
      </rPr>
      <t>]</t>
    </r>
  </si>
  <si>
    <t>solaio copertura</t>
  </si>
  <si>
    <t>solaio di torrino</t>
  </si>
  <si>
    <t>pilastro torrino</t>
  </si>
  <si>
    <t xml:space="preserve">Ltrave </t>
  </si>
  <si>
    <t>Linf solaio   [m2]</t>
  </si>
  <si>
    <t>q trave</t>
  </si>
  <si>
    <t>q solaio</t>
  </si>
  <si>
    <t>Ntot                [kN]</t>
  </si>
  <si>
    <t>pilastro 13</t>
  </si>
  <si>
    <t>pilastro 21 min</t>
  </si>
  <si>
    <t>impalcato 5  direzione x</t>
  </si>
  <si>
    <t>tipologia</t>
  </si>
  <si>
    <t>piatto spessore</t>
  </si>
  <si>
    <t>piatto emergente</t>
  </si>
  <si>
    <t>coltello emergente-spessore</t>
  </si>
  <si>
    <t>piatto emergente-spessore</t>
  </si>
  <si>
    <t>h                      [m]</t>
  </si>
  <si>
    <t>b                        [m]</t>
  </si>
  <si>
    <t>K            [kN/mm]</t>
  </si>
  <si>
    <t xml:space="preserve">trave più sollecitatà  101  c. 1-2 per carichi orizzontali </t>
  </si>
  <si>
    <t xml:space="preserve">trave più sollecitatà  106  c. 18-21 per carichi orizzontali </t>
  </si>
  <si>
    <r>
      <t>peso                  [kN/m</t>
    </r>
    <r>
      <rPr>
        <sz val="11"/>
        <color theme="1"/>
        <rFont val="Calibri"/>
        <family val="2"/>
        <scheme val="minor"/>
      </rPr>
      <t>]</t>
    </r>
  </si>
  <si>
    <t>kN/mm2</t>
  </si>
  <si>
    <t>coltello emergente-emergente</t>
  </si>
  <si>
    <t>coltello emergente</t>
  </si>
  <si>
    <t>piatto emergente-emergente</t>
  </si>
  <si>
    <t>impalcato 4  direzione x</t>
  </si>
  <si>
    <t>impalcato 3  direzione x</t>
  </si>
  <si>
    <t>impalcato 2 direzione x</t>
  </si>
  <si>
    <t>impalcato 1  direzione x</t>
  </si>
  <si>
    <t>impalcato 5  direzione y</t>
  </si>
  <si>
    <t>impalcato 4  direzione y</t>
  </si>
  <si>
    <t>impalcato 3  direzione y</t>
  </si>
  <si>
    <t>impalcato 2 direzione y</t>
  </si>
  <si>
    <t>impalcato 1  direzione y</t>
  </si>
  <si>
    <t>piatto spessore-spessore</t>
  </si>
  <si>
    <r>
      <t>K</t>
    </r>
    <r>
      <rPr>
        <vertAlign val="subscript"/>
        <sz val="11"/>
        <color theme="1"/>
        <rFont val="Calibri"/>
        <family val="2"/>
        <scheme val="minor"/>
      </rPr>
      <t>TOT</t>
    </r>
    <r>
      <rPr>
        <sz val="11"/>
        <color theme="1"/>
        <rFont val="Calibri"/>
        <family val="2"/>
        <scheme val="minor"/>
      </rPr>
      <t xml:space="preserve">                [kN/mm]</t>
    </r>
  </si>
  <si>
    <r>
      <t>K</t>
    </r>
    <r>
      <rPr>
        <vertAlign val="subscript"/>
        <sz val="11"/>
        <color theme="1"/>
        <rFont val="Calibri"/>
        <family val="2"/>
        <scheme val="minor"/>
      </rPr>
      <t>TOT,x</t>
    </r>
    <r>
      <rPr>
        <sz val="11"/>
        <color theme="1"/>
        <rFont val="Calibri"/>
        <family val="2"/>
        <scheme val="minor"/>
      </rPr>
      <t xml:space="preserve">                [kN/mm]</t>
    </r>
  </si>
  <si>
    <r>
      <t>K</t>
    </r>
    <r>
      <rPr>
        <vertAlign val="subscript"/>
        <sz val="11"/>
        <color theme="1"/>
        <rFont val="Calibri"/>
        <family val="2"/>
        <scheme val="minor"/>
      </rPr>
      <t>TOT,y</t>
    </r>
    <r>
      <rPr>
        <sz val="11"/>
        <color theme="1"/>
        <rFont val="Calibri"/>
        <family val="2"/>
        <scheme val="minor"/>
      </rPr>
      <t xml:space="preserve">               [kN/mm]</t>
    </r>
  </si>
  <si>
    <t>F                 [kN]</t>
  </si>
  <si>
    <r>
      <t>T</t>
    </r>
    <r>
      <rPr>
        <vertAlign val="subscript"/>
        <sz val="11"/>
        <color theme="1"/>
        <rFont val="Calibri"/>
        <family val="2"/>
        <scheme val="minor"/>
      </rPr>
      <t>x</t>
    </r>
    <r>
      <rPr>
        <sz val="11"/>
        <color theme="1"/>
        <rFont val="Calibri"/>
        <family val="2"/>
        <scheme val="minor"/>
      </rPr>
      <t xml:space="preserve">                                 [s]</t>
    </r>
  </si>
  <si>
    <t>direzione x</t>
  </si>
  <si>
    <t>impalcato 5</t>
  </si>
  <si>
    <t>gradini cls all.</t>
  </si>
  <si>
    <t>marmo</t>
  </si>
  <si>
    <t>Controllo del periodo proprio con approccio per tipologia</t>
  </si>
  <si>
    <t>Conttrollo del periodo proprio con approccio globale</t>
  </si>
  <si>
    <t>pilastri equivalenti</t>
  </si>
  <si>
    <t>pilastro equivalente</t>
  </si>
  <si>
    <r>
      <t>V</t>
    </r>
    <r>
      <rPr>
        <vertAlign val="subscript"/>
        <sz val="11"/>
        <color theme="1"/>
        <rFont val="Calibri"/>
        <family val="2"/>
        <scheme val="minor"/>
      </rPr>
      <t xml:space="preserve">pilastro,x       </t>
    </r>
    <r>
      <rPr>
        <sz val="11"/>
        <color theme="1"/>
        <rFont val="Calibri"/>
        <family val="2"/>
        <scheme val="minor"/>
      </rPr>
      <t>[kN]</t>
    </r>
  </si>
  <si>
    <r>
      <t>V</t>
    </r>
    <r>
      <rPr>
        <vertAlign val="subscript"/>
        <sz val="11"/>
        <color theme="1"/>
        <rFont val="Calibri"/>
        <family val="2"/>
        <scheme val="minor"/>
      </rPr>
      <t xml:space="preserve">pilastro,y       </t>
    </r>
    <r>
      <rPr>
        <sz val="11"/>
        <color theme="1"/>
        <rFont val="Calibri"/>
        <family val="2"/>
        <scheme val="minor"/>
      </rPr>
      <t>[kN]</t>
    </r>
  </si>
  <si>
    <r>
      <t>M</t>
    </r>
    <r>
      <rPr>
        <vertAlign val="subscript"/>
        <sz val="11"/>
        <color theme="1"/>
        <rFont val="Calibri"/>
        <family val="2"/>
        <scheme val="minor"/>
      </rPr>
      <t>pilastro,x</t>
    </r>
    <r>
      <rPr>
        <sz val="11"/>
        <color theme="1"/>
        <rFont val="Calibri"/>
        <family val="2"/>
        <scheme val="minor"/>
      </rPr>
      <t xml:space="preserve">            [kN m]</t>
    </r>
  </si>
  <si>
    <r>
      <t>M</t>
    </r>
    <r>
      <rPr>
        <vertAlign val="subscript"/>
        <sz val="11"/>
        <color theme="1"/>
        <rFont val="Calibri"/>
        <family val="2"/>
        <scheme val="minor"/>
      </rPr>
      <t>pilastro,y</t>
    </r>
    <r>
      <rPr>
        <sz val="11"/>
        <color theme="1"/>
        <rFont val="Calibri"/>
        <family val="2"/>
        <scheme val="minor"/>
      </rPr>
      <t xml:space="preserve">            [kN m]</t>
    </r>
  </si>
  <si>
    <r>
      <t>M</t>
    </r>
    <r>
      <rPr>
        <vertAlign val="subscript"/>
        <sz val="11"/>
        <color theme="1"/>
        <rFont val="Calibri"/>
        <family val="2"/>
        <scheme val="minor"/>
      </rPr>
      <t>trave,x</t>
    </r>
    <r>
      <rPr>
        <sz val="11"/>
        <color theme="1"/>
        <rFont val="Calibri"/>
        <family val="2"/>
        <scheme val="minor"/>
      </rPr>
      <t xml:space="preserve">            [kN m]</t>
    </r>
  </si>
  <si>
    <r>
      <t>M</t>
    </r>
    <r>
      <rPr>
        <vertAlign val="subscript"/>
        <sz val="11"/>
        <color theme="1"/>
        <rFont val="Calibri"/>
        <family val="2"/>
        <scheme val="minor"/>
      </rPr>
      <t>trave,y</t>
    </r>
    <r>
      <rPr>
        <sz val="11"/>
        <color theme="1"/>
        <rFont val="Calibri"/>
        <family val="2"/>
        <scheme val="minor"/>
      </rPr>
      <t xml:space="preserve">            [kN m]</t>
    </r>
  </si>
  <si>
    <t>impalcato 4</t>
  </si>
  <si>
    <t>impalcato 3</t>
  </si>
  <si>
    <t>impalcato 2</t>
  </si>
  <si>
    <t>impalcato 1</t>
  </si>
  <si>
    <t>direzione y</t>
  </si>
  <si>
    <r>
      <t xml:space="preserve">F </t>
    </r>
    <r>
      <rPr>
        <vertAlign val="subscript"/>
        <sz val="11"/>
        <color theme="1"/>
        <rFont val="Calibri"/>
        <family val="2"/>
        <scheme val="minor"/>
      </rPr>
      <t>ux</t>
    </r>
    <r>
      <rPr>
        <sz val="11"/>
        <color theme="1"/>
        <rFont val="Calibri"/>
        <family val="2"/>
        <scheme val="minor"/>
      </rPr>
      <t xml:space="preserve">               [kN mm]</t>
    </r>
  </si>
  <si>
    <r>
      <t>F</t>
    </r>
    <r>
      <rPr>
        <vertAlign val="subscript"/>
        <sz val="11"/>
        <color theme="1"/>
        <rFont val="Calibri"/>
        <family val="2"/>
        <scheme val="minor"/>
      </rPr>
      <t xml:space="preserve"> uy </t>
    </r>
    <r>
      <rPr>
        <sz val="11"/>
        <color theme="1"/>
        <rFont val="Calibri"/>
        <family val="2"/>
        <scheme val="minor"/>
      </rPr>
      <t xml:space="preserve">               [kN mm]</t>
    </r>
  </si>
  <si>
    <r>
      <t>m u</t>
    </r>
    <r>
      <rPr>
        <vertAlign val="subscript"/>
        <sz val="11"/>
        <color theme="1"/>
        <rFont val="Calibri"/>
        <family val="2"/>
        <scheme val="minor"/>
      </rPr>
      <t>x</t>
    </r>
    <r>
      <rPr>
        <vertAlign val="superscript"/>
        <sz val="11"/>
        <color theme="1"/>
        <rFont val="Calibri"/>
        <family val="2"/>
        <scheme val="minor"/>
      </rPr>
      <t>2</t>
    </r>
    <r>
      <rPr>
        <vertAlign val="subscript"/>
        <sz val="11"/>
        <color theme="1"/>
        <rFont val="Calibri"/>
        <family val="2"/>
        <scheme val="minor"/>
      </rPr>
      <t xml:space="preserve"> </t>
    </r>
    <r>
      <rPr>
        <sz val="11"/>
        <color theme="1"/>
        <rFont val="Calibri"/>
        <family val="2"/>
        <scheme val="minor"/>
      </rPr>
      <t xml:space="preserve">           [kN s</t>
    </r>
    <r>
      <rPr>
        <vertAlign val="superscript"/>
        <sz val="11"/>
        <color theme="1"/>
        <rFont val="Calibri"/>
        <family val="2"/>
        <scheme val="minor"/>
      </rPr>
      <t>2</t>
    </r>
    <r>
      <rPr>
        <sz val="11"/>
        <color theme="1"/>
        <rFont val="Calibri"/>
        <family val="2"/>
        <scheme val="minor"/>
      </rPr>
      <t>/mm]</t>
    </r>
  </si>
  <si>
    <r>
      <t>K</t>
    </r>
    <r>
      <rPr>
        <vertAlign val="subscript"/>
        <sz val="11"/>
        <color theme="1"/>
        <rFont val="Calibri"/>
        <family val="2"/>
        <scheme val="minor"/>
      </rPr>
      <t>x</t>
    </r>
    <r>
      <rPr>
        <sz val="11"/>
        <color theme="1"/>
        <rFont val="Calibri"/>
        <family val="2"/>
        <scheme val="minor"/>
      </rPr>
      <t xml:space="preserve"> [kN/mm]</t>
    </r>
  </si>
  <si>
    <r>
      <t>K</t>
    </r>
    <r>
      <rPr>
        <vertAlign val="subscript"/>
        <sz val="11"/>
        <color theme="1"/>
        <rFont val="Calibri"/>
        <family val="2"/>
        <scheme val="minor"/>
      </rPr>
      <t>y</t>
    </r>
    <r>
      <rPr>
        <sz val="11"/>
        <color theme="1"/>
        <rFont val="Calibri"/>
        <family val="2"/>
        <scheme val="minor"/>
      </rPr>
      <t xml:space="preserve">  [kN/mm]</t>
    </r>
  </si>
  <si>
    <t>somma</t>
  </si>
  <si>
    <t>s y</t>
  </si>
  <si>
    <t>s x</t>
  </si>
  <si>
    <r>
      <t>s x</t>
    </r>
    <r>
      <rPr>
        <vertAlign val="superscript"/>
        <sz val="12"/>
        <color theme="1"/>
        <rFont val="Calibri"/>
        <family val="2"/>
        <scheme val="minor"/>
      </rPr>
      <t>2</t>
    </r>
  </si>
  <si>
    <t>s y2</t>
  </si>
  <si>
    <t>ordine</t>
  </si>
  <si>
    <r>
      <t>x</t>
    </r>
    <r>
      <rPr>
        <vertAlign val="subscript"/>
        <sz val="12"/>
        <color theme="1"/>
        <rFont val="Calibri"/>
        <family val="2"/>
        <scheme val="minor"/>
      </rPr>
      <t>g,k</t>
    </r>
    <r>
      <rPr>
        <sz val="12"/>
        <color theme="1"/>
        <rFont val="Calibri"/>
        <family val="2"/>
        <scheme val="minor"/>
      </rPr>
      <t xml:space="preserve">        [m]</t>
    </r>
  </si>
  <si>
    <r>
      <t>y</t>
    </r>
    <r>
      <rPr>
        <vertAlign val="subscript"/>
        <sz val="12"/>
        <color theme="1"/>
        <rFont val="Calibri"/>
        <family val="2"/>
        <scheme val="minor"/>
      </rPr>
      <t>g,k</t>
    </r>
    <r>
      <rPr>
        <sz val="12"/>
        <color theme="1"/>
        <rFont val="Calibri"/>
        <family val="2"/>
        <scheme val="minor"/>
      </rPr>
      <t xml:space="preserve">            [m]</t>
    </r>
  </si>
  <si>
    <r>
      <t>y</t>
    </r>
    <r>
      <rPr>
        <vertAlign val="subscript"/>
        <sz val="12"/>
        <color theme="1"/>
        <rFont val="Calibri"/>
        <family val="2"/>
        <scheme val="minor"/>
      </rPr>
      <t>g,m</t>
    </r>
    <r>
      <rPr>
        <sz val="12"/>
        <color theme="1"/>
        <rFont val="Calibri"/>
        <family val="2"/>
        <scheme val="minor"/>
      </rPr>
      <t xml:space="preserve">            [m]</t>
    </r>
  </si>
  <si>
    <r>
      <t>x</t>
    </r>
    <r>
      <rPr>
        <vertAlign val="subscript"/>
        <sz val="12"/>
        <color theme="1"/>
        <rFont val="Calibri"/>
        <family val="2"/>
        <scheme val="minor"/>
      </rPr>
      <t>g,m</t>
    </r>
    <r>
      <rPr>
        <sz val="12"/>
        <color theme="1"/>
        <rFont val="Calibri"/>
        <family val="2"/>
        <scheme val="minor"/>
      </rPr>
      <t xml:space="preserve">        [m]</t>
    </r>
  </si>
  <si>
    <r>
      <rPr>
        <sz val="11"/>
        <color theme="1"/>
        <rFont val="GreekC"/>
      </rPr>
      <t>∆</t>
    </r>
    <r>
      <rPr>
        <vertAlign val="subscript"/>
        <sz val="8.8000000000000007"/>
        <color theme="1"/>
        <rFont val="Calibri"/>
        <family val="2"/>
      </rPr>
      <t>x</t>
    </r>
    <r>
      <rPr>
        <sz val="8.8000000000000007"/>
        <color theme="1"/>
        <rFont val="Calibri"/>
        <family val="2"/>
      </rPr>
      <t xml:space="preserve">                [m]</t>
    </r>
  </si>
  <si>
    <r>
      <rPr>
        <sz val="11"/>
        <color theme="1"/>
        <rFont val="GreekC"/>
      </rPr>
      <t>∆</t>
    </r>
    <r>
      <rPr>
        <vertAlign val="subscript"/>
        <sz val="8.8000000000000007"/>
        <color theme="1"/>
        <rFont val="Calibri"/>
        <family val="2"/>
      </rPr>
      <t>x</t>
    </r>
    <r>
      <rPr>
        <sz val="8.8000000000000007"/>
        <color theme="1"/>
        <rFont val="Calibri"/>
        <family val="2"/>
      </rPr>
      <t xml:space="preserve">                [cm]</t>
    </r>
  </si>
  <si>
    <r>
      <rPr>
        <sz val="11"/>
        <color theme="1"/>
        <rFont val="GreekC"/>
      </rPr>
      <t>∆</t>
    </r>
    <r>
      <rPr>
        <vertAlign val="subscript"/>
        <sz val="8.8000000000000007"/>
        <color theme="1"/>
        <rFont val="Calibri"/>
        <family val="2"/>
      </rPr>
      <t>y</t>
    </r>
    <r>
      <rPr>
        <sz val="8.8000000000000007"/>
        <color theme="1"/>
        <rFont val="Calibri"/>
        <family val="2"/>
      </rPr>
      <t xml:space="preserve">                  [m]</t>
    </r>
  </si>
  <si>
    <r>
      <rPr>
        <sz val="11"/>
        <color theme="1"/>
        <rFont val="GreekC"/>
      </rPr>
      <t>∆</t>
    </r>
    <r>
      <rPr>
        <vertAlign val="subscript"/>
        <sz val="8.8000000000000007"/>
        <color theme="1"/>
        <rFont val="Calibri"/>
        <family val="2"/>
      </rPr>
      <t>y</t>
    </r>
    <r>
      <rPr>
        <sz val="8.8000000000000007"/>
        <color theme="1"/>
        <rFont val="Calibri"/>
        <family val="2"/>
      </rPr>
      <t xml:space="preserve">                  [cm]</t>
    </r>
  </si>
  <si>
    <t>Eccentricità</t>
  </si>
  <si>
    <t>fattore</t>
  </si>
  <si>
    <r>
      <t>d</t>
    </r>
    <r>
      <rPr>
        <vertAlign val="subscript"/>
        <sz val="11"/>
        <color theme="1"/>
        <rFont val="Calibri"/>
        <family val="2"/>
        <scheme val="minor"/>
      </rPr>
      <t xml:space="preserve">rx </t>
    </r>
    <r>
      <rPr>
        <sz val="11"/>
        <color theme="1"/>
        <rFont val="Calibri"/>
        <family val="2"/>
        <scheme val="minor"/>
      </rPr>
      <t xml:space="preserve">            [mm]</t>
    </r>
  </si>
  <si>
    <r>
      <t>d</t>
    </r>
    <r>
      <rPr>
        <vertAlign val="subscript"/>
        <sz val="11"/>
        <color theme="1"/>
        <rFont val="Calibri"/>
        <family val="2"/>
        <scheme val="minor"/>
      </rPr>
      <t>ry</t>
    </r>
    <r>
      <rPr>
        <sz val="11"/>
        <color theme="1"/>
        <rFont val="Calibri"/>
        <family val="2"/>
        <scheme val="minor"/>
      </rPr>
      <t xml:space="preserve">              [mm]</t>
    </r>
  </si>
  <si>
    <t>Verifica</t>
  </si>
  <si>
    <t>rm</t>
  </si>
  <si>
    <r>
      <t>d</t>
    </r>
    <r>
      <rPr>
        <vertAlign val="subscript"/>
        <sz val="11"/>
        <color theme="1"/>
        <rFont val="Calibri"/>
        <family val="2"/>
        <scheme val="minor"/>
      </rPr>
      <t xml:space="preserve">rx, SLD </t>
    </r>
    <r>
      <rPr>
        <sz val="11"/>
        <color theme="1"/>
        <rFont val="Calibri"/>
        <family val="2"/>
        <scheme val="minor"/>
      </rPr>
      <t xml:space="preserve">            [mm]</t>
    </r>
  </si>
  <si>
    <r>
      <t>d</t>
    </r>
    <r>
      <rPr>
        <vertAlign val="subscript"/>
        <sz val="11"/>
        <color theme="1"/>
        <rFont val="Calibri"/>
        <family val="2"/>
        <scheme val="minor"/>
      </rPr>
      <t>ry, SLD</t>
    </r>
    <r>
      <rPr>
        <sz val="11"/>
        <color theme="1"/>
        <rFont val="Calibri"/>
        <family val="2"/>
        <scheme val="minor"/>
      </rPr>
      <t xml:space="preserve">             [mm]</t>
    </r>
  </si>
  <si>
    <r>
      <t>u</t>
    </r>
    <r>
      <rPr>
        <vertAlign val="subscript"/>
        <sz val="11"/>
        <color theme="1"/>
        <rFont val="Calibri"/>
        <family val="2"/>
        <scheme val="minor"/>
      </rPr>
      <t>x,TEL</t>
    </r>
    <r>
      <rPr>
        <sz val="11"/>
        <color theme="1"/>
        <rFont val="Calibri"/>
        <family val="2"/>
        <scheme val="minor"/>
      </rPr>
      <t xml:space="preserve">                   [mm]</t>
    </r>
  </si>
  <si>
    <r>
      <t>u</t>
    </r>
    <r>
      <rPr>
        <vertAlign val="subscript"/>
        <sz val="11"/>
        <color theme="1"/>
        <rFont val="Calibri"/>
        <family val="2"/>
        <scheme val="minor"/>
      </rPr>
      <t>y,TEL</t>
    </r>
    <r>
      <rPr>
        <sz val="11"/>
        <color theme="1"/>
        <rFont val="Calibri"/>
        <family val="2"/>
        <scheme val="minor"/>
      </rPr>
      <t xml:space="preserve">                   [mm]</t>
    </r>
  </si>
  <si>
    <t>confronto spost statici</t>
  </si>
  <si>
    <t>emergente 30x50</t>
  </si>
  <si>
    <t>spessore 24x41</t>
  </si>
  <si>
    <t>solaio (+inc. tramezzi)</t>
  </si>
  <si>
    <r>
      <t>g1,k                  [kN/m</t>
    </r>
    <r>
      <rPr>
        <vertAlign val="superscript"/>
        <sz val="11"/>
        <color theme="1"/>
        <rFont val="Calibri"/>
        <family val="2"/>
        <scheme val="minor"/>
      </rPr>
      <t>2</t>
    </r>
    <r>
      <rPr>
        <sz val="11"/>
        <color theme="1"/>
        <rFont val="Calibri"/>
        <family val="2"/>
        <scheme val="minor"/>
      </rPr>
      <t>]</t>
    </r>
  </si>
  <si>
    <r>
      <rPr>
        <sz val="11"/>
        <color theme="1"/>
        <rFont val="GreekC"/>
      </rPr>
      <t>γ</t>
    </r>
    <r>
      <rPr>
        <sz val="11"/>
        <color theme="1"/>
        <rFont val="Calibri"/>
        <family val="2"/>
      </rPr>
      <t>g,1                  [kN/m</t>
    </r>
    <r>
      <rPr>
        <vertAlign val="superscript"/>
        <sz val="11"/>
        <color theme="1"/>
        <rFont val="Calibri"/>
        <family val="2"/>
      </rPr>
      <t>2</t>
    </r>
    <r>
      <rPr>
        <sz val="11"/>
        <color theme="1"/>
        <rFont val="Calibri"/>
        <family val="2"/>
      </rPr>
      <t>]</t>
    </r>
  </si>
  <si>
    <r>
      <t>g2,k                  [kN/m</t>
    </r>
    <r>
      <rPr>
        <vertAlign val="superscript"/>
        <sz val="11"/>
        <color theme="1"/>
        <rFont val="Calibri"/>
        <family val="2"/>
        <scheme val="minor"/>
      </rPr>
      <t>2</t>
    </r>
    <r>
      <rPr>
        <sz val="11"/>
        <color theme="1"/>
        <rFont val="Calibri"/>
        <family val="2"/>
        <scheme val="minor"/>
      </rPr>
      <t>]</t>
    </r>
  </si>
  <si>
    <r>
      <rPr>
        <sz val="11"/>
        <color theme="1"/>
        <rFont val="GreekC"/>
      </rPr>
      <t>γ</t>
    </r>
    <r>
      <rPr>
        <sz val="11"/>
        <color theme="1"/>
        <rFont val="Calibri"/>
        <family val="2"/>
      </rPr>
      <t>g,2                  [kN/m</t>
    </r>
    <r>
      <rPr>
        <vertAlign val="superscript"/>
        <sz val="11"/>
        <color theme="1"/>
        <rFont val="Calibri"/>
        <family val="2"/>
      </rPr>
      <t>2</t>
    </r>
    <r>
      <rPr>
        <sz val="11"/>
        <color theme="1"/>
        <rFont val="Calibri"/>
        <family val="2"/>
      </rPr>
      <t>]</t>
    </r>
  </si>
  <si>
    <t>pilastro30x70</t>
  </si>
  <si>
    <t>b               [m]</t>
  </si>
  <si>
    <t>h             [m]</t>
  </si>
  <si>
    <t>altezza [m]</t>
  </si>
  <si>
    <t>pilastro 30x80 1° ordine</t>
  </si>
  <si>
    <t>pilastro30x80</t>
  </si>
  <si>
    <t>pilastro30x70 5°ordine</t>
  </si>
  <si>
    <t>trave 30x50 [kN/m]</t>
  </si>
  <si>
    <t>trave 24x41 [kN/m]</t>
  </si>
  <si>
    <r>
      <t>[kN/m</t>
    </r>
    <r>
      <rPr>
        <vertAlign val="superscript"/>
        <sz val="11"/>
        <color theme="1"/>
        <rFont val="Calibri"/>
        <family val="2"/>
        <scheme val="minor"/>
      </rPr>
      <t>2</t>
    </r>
    <r>
      <rPr>
        <sz val="11"/>
        <color theme="1"/>
        <rFont val="Calibri"/>
        <family val="2"/>
        <scheme val="minor"/>
      </rPr>
      <t>]</t>
    </r>
  </si>
  <si>
    <t>telaio</t>
  </si>
  <si>
    <t>campata</t>
  </si>
  <si>
    <t>q SENZA SISMA     [kN/m]</t>
  </si>
  <si>
    <t>q CON SISMA     [kN/m]</t>
  </si>
  <si>
    <t>1-2</t>
  </si>
  <si>
    <t>2-3</t>
  </si>
  <si>
    <t>3-4</t>
  </si>
  <si>
    <t>4-5</t>
  </si>
  <si>
    <t>Linf1</t>
  </si>
  <si>
    <t>Linf2</t>
  </si>
  <si>
    <t>emergente 30x60</t>
  </si>
  <si>
    <t>trave 30x60 [kN/m]</t>
  </si>
  <si>
    <t>tamponature [kN/m]</t>
  </si>
  <si>
    <t>tramezzi [kN/m]</t>
  </si>
  <si>
    <t>Lsbalzo</t>
  </si>
  <si>
    <t>6-7</t>
  </si>
  <si>
    <t>7-8</t>
  </si>
  <si>
    <t>8-9</t>
  </si>
  <si>
    <t>9-10</t>
  </si>
  <si>
    <t>10-11</t>
  </si>
  <si>
    <t>12-13</t>
  </si>
  <si>
    <t>13-14</t>
  </si>
  <si>
    <t>14-15</t>
  </si>
  <si>
    <t>15-16</t>
  </si>
  <si>
    <t>16-17</t>
  </si>
  <si>
    <t>18-19</t>
  </si>
  <si>
    <t>19-20</t>
  </si>
  <si>
    <t>21-22</t>
  </si>
  <si>
    <t>22-23</t>
  </si>
  <si>
    <t>6-12</t>
  </si>
  <si>
    <t>12-18</t>
  </si>
  <si>
    <t>18-21</t>
  </si>
  <si>
    <t>1-7</t>
  </si>
  <si>
    <t>7-13</t>
  </si>
  <si>
    <t>13-19</t>
  </si>
  <si>
    <t>19-22</t>
  </si>
  <si>
    <t>2-8</t>
  </si>
  <si>
    <t>14-20</t>
  </si>
  <si>
    <t>20-23</t>
  </si>
  <si>
    <t>3-9</t>
  </si>
  <si>
    <t>9-15</t>
  </si>
  <si>
    <t>4-10</t>
  </si>
  <si>
    <t>10-16</t>
  </si>
  <si>
    <t>5-11</t>
  </si>
  <si>
    <t>11-17</t>
  </si>
  <si>
    <t>pesi equivalenti</t>
  </si>
  <si>
    <t>Ltrave [m]</t>
  </si>
  <si>
    <t>peso  senza sisma    [kN]</t>
  </si>
  <si>
    <t>peso  con sisma    [kN]</t>
  </si>
  <si>
    <t>q senza sisma         [kN/m]</t>
  </si>
  <si>
    <t>q con sisma         [kN/m]</t>
  </si>
  <si>
    <t>impalcato 1-2-3-4</t>
  </si>
  <si>
    <t>angolo rampa   [rad]</t>
  </si>
  <si>
    <t>pilastro 30x80 1° ordine [kN/m]</t>
  </si>
  <si>
    <t>pilastro30x80 [kN/m]</t>
  </si>
  <si>
    <t>pilastro30x70 [kN/m]</t>
  </si>
  <si>
    <t>pilastro30x70 5°ordine [kN/m]</t>
  </si>
  <si>
    <t>quantità</t>
  </si>
  <si>
    <t>trame</t>
  </si>
  <si>
    <t>sbalz</t>
  </si>
  <si>
    <t>tamp</t>
  </si>
  <si>
    <t>trav s.</t>
  </si>
  <si>
    <t>travi e.</t>
  </si>
  <si>
    <t>pilastri</t>
  </si>
  <si>
    <t>Riepilogo</t>
  </si>
  <si>
    <t>peso   [kN]</t>
  </si>
  <si>
    <t>massa    [t]</t>
  </si>
  <si>
    <t>peso medio</t>
  </si>
  <si>
    <r>
      <t>area     [m</t>
    </r>
    <r>
      <rPr>
        <vertAlign val="superscript"/>
        <sz val="11"/>
        <color theme="1"/>
        <rFont val="Calibri"/>
        <family val="2"/>
        <scheme val="minor"/>
      </rPr>
      <t>2</t>
    </r>
    <r>
      <rPr>
        <sz val="11"/>
        <color theme="1"/>
        <rFont val="Calibri"/>
        <family val="2"/>
        <scheme val="minor"/>
      </rPr>
      <t>]</t>
    </r>
  </si>
  <si>
    <t>est</t>
  </si>
  <si>
    <t>peso medio stimato</t>
  </si>
  <si>
    <t>peso stimato</t>
  </si>
  <si>
    <t>TOT</t>
  </si>
  <si>
    <t>variazione  [%]</t>
  </si>
  <si>
    <t>5+torrino</t>
  </si>
  <si>
    <t>M           [kN m]</t>
  </si>
  <si>
    <t>peso             [kN]</t>
  </si>
  <si>
    <r>
      <t>a</t>
    </r>
    <r>
      <rPr>
        <vertAlign val="subscript"/>
        <sz val="11"/>
        <color theme="1"/>
        <rFont val="Calibri"/>
        <family val="2"/>
        <scheme val="minor"/>
      </rPr>
      <t>g,simata</t>
    </r>
  </si>
  <si>
    <r>
      <t>a</t>
    </r>
    <r>
      <rPr>
        <vertAlign val="subscript"/>
        <sz val="11"/>
        <color theme="1"/>
        <rFont val="Calibri"/>
        <family val="2"/>
        <scheme val="minor"/>
      </rPr>
      <t>g,reale</t>
    </r>
  </si>
  <si>
    <r>
      <rPr>
        <sz val="11"/>
        <color theme="1"/>
        <rFont val="GreekC"/>
      </rPr>
      <t>∆</t>
    </r>
    <r>
      <rPr>
        <vertAlign val="subscript"/>
        <sz val="11"/>
        <color theme="1"/>
        <rFont val="Calibri"/>
        <family val="2"/>
      </rPr>
      <t xml:space="preserve">x               </t>
    </r>
    <r>
      <rPr>
        <sz val="11"/>
        <color theme="1"/>
        <rFont val="Calibri"/>
        <family val="2"/>
      </rPr>
      <t>[%]</t>
    </r>
  </si>
  <si>
    <r>
      <rPr>
        <sz val="11"/>
        <color theme="1"/>
        <rFont val="GreekC"/>
      </rPr>
      <t>∆</t>
    </r>
    <r>
      <rPr>
        <vertAlign val="subscript"/>
        <sz val="11"/>
        <color theme="1"/>
        <rFont val="Calibri"/>
        <family val="2"/>
      </rPr>
      <t xml:space="preserve">y               </t>
    </r>
    <r>
      <rPr>
        <sz val="11"/>
        <color theme="1"/>
        <rFont val="Calibri"/>
        <family val="2"/>
      </rPr>
      <t>[%]</t>
    </r>
  </si>
  <si>
    <t xml:space="preserve">Controllo del periodo proprio </t>
  </si>
  <si>
    <t>Caratteristica delle sollecitazioni, con lo quali ho effettuato il predimensionamento delle sezioni, utilizzando il periodo calcolato con la formula della normativa</t>
  </si>
  <si>
    <t>Caratteristica delle sollecitazioni utilizzando il periodo calcolato con l'approccio per tipologia, in direzione x</t>
  </si>
  <si>
    <t>Caratteristica delle sollecitazioni utilizzando il periodo calcolato con l'approccio per tipologia, in direzione y</t>
  </si>
  <si>
    <r>
      <t>M</t>
    </r>
    <r>
      <rPr>
        <vertAlign val="subscript"/>
        <sz val="11"/>
        <color theme="1"/>
        <rFont val="Calibri"/>
        <family val="2"/>
        <scheme val="minor"/>
      </rPr>
      <t>pilastro,stimato</t>
    </r>
    <r>
      <rPr>
        <sz val="11"/>
        <color theme="1"/>
        <rFont val="Calibri"/>
        <family val="2"/>
        <scheme val="minor"/>
      </rPr>
      <t xml:space="preserve">            [kN m]</t>
    </r>
  </si>
  <si>
    <r>
      <t>M</t>
    </r>
    <r>
      <rPr>
        <vertAlign val="subscript"/>
        <sz val="11"/>
        <color theme="1"/>
        <rFont val="Calibri"/>
        <family val="2"/>
        <scheme val="minor"/>
      </rPr>
      <t>trave,stimato</t>
    </r>
    <r>
      <rPr>
        <sz val="11"/>
        <color theme="1"/>
        <rFont val="Calibri"/>
        <family val="2"/>
        <scheme val="minor"/>
      </rPr>
      <t xml:space="preserve">            [kN m]</t>
    </r>
  </si>
  <si>
    <r>
      <t>V</t>
    </r>
    <r>
      <rPr>
        <vertAlign val="subscript"/>
        <sz val="11"/>
        <color theme="1"/>
        <rFont val="Calibri"/>
        <family val="2"/>
        <scheme val="minor"/>
      </rPr>
      <t xml:space="preserve">pilastro,static,x </t>
    </r>
    <r>
      <rPr>
        <sz val="11"/>
        <color theme="1"/>
        <rFont val="Calibri"/>
        <family val="2"/>
        <scheme val="minor"/>
      </rPr>
      <t xml:space="preserve">                      [kN]</t>
    </r>
  </si>
  <si>
    <r>
      <t>V</t>
    </r>
    <r>
      <rPr>
        <vertAlign val="subscript"/>
        <sz val="11"/>
        <color theme="1"/>
        <rFont val="Calibri"/>
        <family val="2"/>
        <scheme val="minor"/>
      </rPr>
      <t>pilastro,modal,x</t>
    </r>
    <r>
      <rPr>
        <sz val="11"/>
        <color theme="1"/>
        <rFont val="Calibri"/>
        <family val="2"/>
        <scheme val="minor"/>
      </rPr>
      <t xml:space="preserve">                        [kN]</t>
    </r>
  </si>
  <si>
    <r>
      <t>M</t>
    </r>
    <r>
      <rPr>
        <vertAlign val="subscript"/>
        <sz val="11"/>
        <color theme="1"/>
        <rFont val="Calibri"/>
        <family val="2"/>
        <scheme val="minor"/>
      </rPr>
      <t>pilastro,modal,x</t>
    </r>
    <r>
      <rPr>
        <sz val="11"/>
        <color theme="1"/>
        <rFont val="Calibri"/>
        <family val="2"/>
        <scheme val="minor"/>
      </rPr>
      <t xml:space="preserve">                       [kN m]</t>
    </r>
  </si>
  <si>
    <r>
      <t>M</t>
    </r>
    <r>
      <rPr>
        <vertAlign val="subscript"/>
        <sz val="11"/>
        <color theme="1"/>
        <rFont val="Calibri"/>
        <family val="2"/>
        <scheme val="minor"/>
      </rPr>
      <t xml:space="preserve">pilastro,static,x    </t>
    </r>
    <r>
      <rPr>
        <sz val="11"/>
        <color theme="1"/>
        <rFont val="Calibri"/>
        <family val="2"/>
        <scheme val="minor"/>
      </rPr>
      <t xml:space="preserve">         [kN m]</t>
    </r>
  </si>
  <si>
    <r>
      <t>M</t>
    </r>
    <r>
      <rPr>
        <vertAlign val="subscript"/>
        <sz val="11"/>
        <color theme="1"/>
        <rFont val="Calibri"/>
        <family val="2"/>
        <scheme val="minor"/>
      </rPr>
      <t xml:space="preserve">trave,static,x    </t>
    </r>
    <r>
      <rPr>
        <sz val="11"/>
        <color theme="1"/>
        <rFont val="Calibri"/>
        <family val="2"/>
        <scheme val="minor"/>
      </rPr>
      <t xml:space="preserve">         [kN m]</t>
    </r>
  </si>
  <si>
    <r>
      <t>M</t>
    </r>
    <r>
      <rPr>
        <vertAlign val="subscript"/>
        <sz val="11"/>
        <color theme="1"/>
        <rFont val="Calibri"/>
        <family val="2"/>
        <scheme val="minor"/>
      </rPr>
      <t xml:space="preserve">trave,modal,x    </t>
    </r>
    <r>
      <rPr>
        <sz val="11"/>
        <color theme="1"/>
        <rFont val="Calibri"/>
        <family val="2"/>
        <scheme val="minor"/>
      </rPr>
      <t xml:space="preserve">         [kN m]</t>
    </r>
  </si>
  <si>
    <r>
      <t>V</t>
    </r>
    <r>
      <rPr>
        <vertAlign val="subscript"/>
        <sz val="11"/>
        <color theme="1"/>
        <rFont val="Calibri"/>
        <family val="2"/>
        <scheme val="minor"/>
      </rPr>
      <t xml:space="preserve">pilastro,static,y </t>
    </r>
    <r>
      <rPr>
        <sz val="11"/>
        <color theme="1"/>
        <rFont val="Calibri"/>
        <family val="2"/>
        <scheme val="minor"/>
      </rPr>
      <t xml:space="preserve">                      [kN]</t>
    </r>
  </si>
  <si>
    <r>
      <t>V</t>
    </r>
    <r>
      <rPr>
        <vertAlign val="subscript"/>
        <sz val="11"/>
        <color theme="1"/>
        <rFont val="Calibri"/>
        <family val="2"/>
        <scheme val="minor"/>
      </rPr>
      <t>pilastro,modal,y</t>
    </r>
    <r>
      <rPr>
        <sz val="11"/>
        <color theme="1"/>
        <rFont val="Calibri"/>
        <family val="2"/>
        <scheme val="minor"/>
      </rPr>
      <t xml:space="preserve">                        [kN]</t>
    </r>
  </si>
  <si>
    <r>
      <t>M</t>
    </r>
    <r>
      <rPr>
        <vertAlign val="subscript"/>
        <sz val="11"/>
        <color theme="1"/>
        <rFont val="Calibri"/>
        <family val="2"/>
        <scheme val="minor"/>
      </rPr>
      <t xml:space="preserve">pilastro,static,y    </t>
    </r>
    <r>
      <rPr>
        <sz val="11"/>
        <color theme="1"/>
        <rFont val="Calibri"/>
        <family val="2"/>
        <scheme val="minor"/>
      </rPr>
      <t xml:space="preserve">         [kN m]</t>
    </r>
  </si>
  <si>
    <r>
      <t>M</t>
    </r>
    <r>
      <rPr>
        <vertAlign val="subscript"/>
        <sz val="11"/>
        <color theme="1"/>
        <rFont val="Calibri"/>
        <family val="2"/>
        <scheme val="minor"/>
      </rPr>
      <t>pilastro,modal,y</t>
    </r>
    <r>
      <rPr>
        <sz val="11"/>
        <color theme="1"/>
        <rFont val="Calibri"/>
        <family val="2"/>
        <scheme val="minor"/>
      </rPr>
      <t xml:space="preserve">                       [kN m]</t>
    </r>
  </si>
  <si>
    <r>
      <t>M</t>
    </r>
    <r>
      <rPr>
        <vertAlign val="subscript"/>
        <sz val="11"/>
        <color theme="1"/>
        <rFont val="Calibri"/>
        <family val="2"/>
        <scheme val="minor"/>
      </rPr>
      <t xml:space="preserve">trave,static,y    </t>
    </r>
    <r>
      <rPr>
        <sz val="11"/>
        <color theme="1"/>
        <rFont val="Calibri"/>
        <family val="2"/>
        <scheme val="minor"/>
      </rPr>
      <t xml:space="preserve">         [kN m]</t>
    </r>
  </si>
  <si>
    <r>
      <t>M</t>
    </r>
    <r>
      <rPr>
        <vertAlign val="subscript"/>
        <sz val="11"/>
        <color theme="1"/>
        <rFont val="Calibri"/>
        <family val="2"/>
        <scheme val="minor"/>
      </rPr>
      <t xml:space="preserve">trave,modal,y    </t>
    </r>
    <r>
      <rPr>
        <sz val="11"/>
        <color theme="1"/>
        <rFont val="Calibri"/>
        <family val="2"/>
        <scheme val="minor"/>
      </rPr>
      <t xml:space="preserve">         [kN m]</t>
    </r>
  </si>
  <si>
    <r>
      <t>V</t>
    </r>
    <r>
      <rPr>
        <vertAlign val="subscript"/>
        <sz val="11"/>
        <color theme="1"/>
        <rFont val="Calibri"/>
        <family val="2"/>
        <scheme val="minor"/>
      </rPr>
      <t xml:space="preserve">pilastro,stimato      </t>
    </r>
    <r>
      <rPr>
        <sz val="11"/>
        <color theme="1"/>
        <rFont val="Calibri"/>
        <family val="2"/>
        <scheme val="minor"/>
      </rPr>
      <t>[kN]</t>
    </r>
  </si>
  <si>
    <r>
      <t>V</t>
    </r>
    <r>
      <rPr>
        <vertAlign val="subscript"/>
        <sz val="11"/>
        <color theme="1"/>
        <rFont val="Calibri"/>
        <family val="2"/>
        <scheme val="minor"/>
      </rPr>
      <t xml:space="preserve">pilastro,stimato              </t>
    </r>
    <r>
      <rPr>
        <sz val="11"/>
        <color theme="1"/>
        <rFont val="Calibri"/>
        <family val="2"/>
        <scheme val="minor"/>
      </rPr>
      <t>[kN]</t>
    </r>
  </si>
  <si>
    <r>
      <t xml:space="preserve">F </t>
    </r>
    <r>
      <rPr>
        <vertAlign val="subscript"/>
        <sz val="11"/>
        <color theme="1"/>
        <rFont val="Calibri"/>
        <family val="2"/>
        <scheme val="minor"/>
      </rPr>
      <t>y</t>
    </r>
    <r>
      <rPr>
        <sz val="11"/>
        <color theme="1"/>
        <rFont val="Calibri"/>
        <family val="2"/>
        <scheme val="minor"/>
      </rPr>
      <t xml:space="preserve">                [kN]</t>
    </r>
  </si>
  <si>
    <r>
      <t xml:space="preserve">F </t>
    </r>
    <r>
      <rPr>
        <vertAlign val="subscript"/>
        <sz val="11"/>
        <color theme="1"/>
        <rFont val="Calibri"/>
        <family val="2"/>
        <scheme val="minor"/>
      </rPr>
      <t>x</t>
    </r>
    <r>
      <rPr>
        <sz val="11"/>
        <color theme="1"/>
        <rFont val="Calibri"/>
        <family val="2"/>
        <scheme val="minor"/>
      </rPr>
      <t xml:space="preserve">                [kN]</t>
    </r>
  </si>
  <si>
    <t>superficie          [m2]</t>
  </si>
  <si>
    <t>peso unitario  [kN/m2]</t>
  </si>
  <si>
    <t>massa      [kN s2/m]</t>
  </si>
  <si>
    <t>Hinterpiano         [m]</t>
  </si>
  <si>
    <t>Sd(t1)              [g]</t>
  </si>
  <si>
    <t>T                        [s]</t>
  </si>
  <si>
    <r>
      <t>F</t>
    </r>
    <r>
      <rPr>
        <vertAlign val="subscript"/>
        <sz val="11"/>
        <color theme="1"/>
        <rFont val="Calibri"/>
        <family val="2"/>
        <scheme val="minor"/>
      </rPr>
      <t>x</t>
    </r>
    <r>
      <rPr>
        <sz val="11"/>
        <color theme="1"/>
        <rFont val="Calibri"/>
        <family val="2"/>
        <scheme val="minor"/>
      </rPr>
      <t xml:space="preserve">                   [kN]</t>
    </r>
  </si>
  <si>
    <r>
      <t>F</t>
    </r>
    <r>
      <rPr>
        <vertAlign val="subscript"/>
        <sz val="11"/>
        <color theme="1"/>
        <rFont val="Calibri"/>
        <family val="2"/>
        <scheme val="minor"/>
      </rPr>
      <t>y</t>
    </r>
    <r>
      <rPr>
        <sz val="11"/>
        <color theme="1"/>
        <rFont val="Calibri"/>
        <family val="2"/>
        <scheme val="minor"/>
      </rPr>
      <t xml:space="preserve">                   [kN]</t>
    </r>
  </si>
  <si>
    <t>Telaio</t>
  </si>
  <si>
    <t>Estr.1</t>
  </si>
  <si>
    <t>Estr.2</t>
  </si>
  <si>
    <t>Piano</t>
  </si>
  <si>
    <t>Msin</t>
  </si>
  <si>
    <t>Mdes</t>
  </si>
  <si>
    <t>Vsin</t>
  </si>
  <si>
    <t>Vdes</t>
  </si>
  <si>
    <t>Fx</t>
  </si>
  <si>
    <t>Fy</t>
  </si>
  <si>
    <t>Mod x</t>
  </si>
  <si>
    <t>Mod y</t>
  </si>
  <si>
    <t>sisma x</t>
  </si>
  <si>
    <t>sisma y</t>
  </si>
  <si>
    <t>x+0.3y</t>
  </si>
  <si>
    <t>y+0.3x</t>
  </si>
  <si>
    <r>
      <t>T</t>
    </r>
    <r>
      <rPr>
        <vertAlign val="subscript"/>
        <sz val="11"/>
        <color theme="1"/>
        <rFont val="Calibri"/>
        <family val="2"/>
        <scheme val="minor"/>
      </rPr>
      <t>modal,x</t>
    </r>
    <r>
      <rPr>
        <sz val="11"/>
        <color theme="1"/>
        <rFont val="Calibri"/>
        <family val="2"/>
        <scheme val="minor"/>
      </rPr>
      <t xml:space="preserve">                                 [s]</t>
    </r>
  </si>
  <si>
    <r>
      <t>T</t>
    </r>
    <r>
      <rPr>
        <vertAlign val="subscript"/>
        <sz val="11"/>
        <color theme="1"/>
        <rFont val="Calibri"/>
        <family val="2"/>
        <scheme val="minor"/>
      </rPr>
      <t>modal,y</t>
    </r>
    <r>
      <rPr>
        <sz val="11"/>
        <color theme="1"/>
        <rFont val="Calibri"/>
        <family val="2"/>
        <scheme val="minor"/>
      </rPr>
      <t xml:space="preserve">                       [s]</t>
    </r>
  </si>
  <si>
    <t>il periodo proprio della struttura individuato tramite gli spostamenti dell'analisi statica è simile a quello individuato tramite l'analisi modale</t>
  </si>
  <si>
    <r>
      <t>T</t>
    </r>
    <r>
      <rPr>
        <vertAlign val="subscript"/>
        <sz val="11"/>
        <color theme="1"/>
        <rFont val="Calibri"/>
        <family val="2"/>
        <scheme val="minor"/>
      </rPr>
      <t>stimato,x</t>
    </r>
    <r>
      <rPr>
        <sz val="11"/>
        <color theme="1"/>
        <rFont val="Calibri"/>
        <family val="2"/>
        <scheme val="minor"/>
      </rPr>
      <t xml:space="preserve">                                 [s]</t>
    </r>
  </si>
  <si>
    <r>
      <t>T</t>
    </r>
    <r>
      <rPr>
        <vertAlign val="subscript"/>
        <sz val="11"/>
        <color theme="1"/>
        <rFont val="Calibri"/>
        <family val="2"/>
        <scheme val="minor"/>
      </rPr>
      <t>stimato,y</t>
    </r>
    <r>
      <rPr>
        <sz val="11"/>
        <color theme="1"/>
        <rFont val="Calibri"/>
        <family val="2"/>
        <scheme val="minor"/>
      </rPr>
      <t xml:space="preserve">                       [s]</t>
    </r>
  </si>
  <si>
    <t>i periodi stimati sono minori rispetto a quelli propri della struttura, quindi la percentuale indicata sopra stabilisce la percentuale di sovrastima</t>
  </si>
  <si>
    <t>NTC 08       7.3.7.2</t>
  </si>
  <si>
    <t>COLLEGAMENTO</t>
  </si>
  <si>
    <t>Rigido</t>
  </si>
  <si>
    <t>LIMITE            [mm]</t>
  </si>
  <si>
    <r>
      <t>e</t>
    </r>
    <r>
      <rPr>
        <vertAlign val="subscript"/>
        <sz val="11"/>
        <color theme="1"/>
        <rFont val="Calibri"/>
        <family val="2"/>
        <scheme val="minor"/>
      </rPr>
      <t>x</t>
    </r>
    <r>
      <rPr>
        <sz val="11"/>
        <color theme="1"/>
        <rFont val="Calibri"/>
        <family val="2"/>
        <scheme val="minor"/>
      </rPr>
      <t xml:space="preserve">               [m]</t>
    </r>
  </si>
  <si>
    <r>
      <t>e</t>
    </r>
    <r>
      <rPr>
        <vertAlign val="subscript"/>
        <sz val="11"/>
        <color theme="1"/>
        <rFont val="Calibri"/>
        <family val="2"/>
        <scheme val="minor"/>
      </rPr>
      <t>y</t>
    </r>
    <r>
      <rPr>
        <sz val="11"/>
        <color theme="1"/>
        <rFont val="Calibri"/>
        <family val="2"/>
        <scheme val="minor"/>
      </rPr>
      <t xml:space="preserve">               [m]</t>
    </r>
  </si>
  <si>
    <t>sisma prev.</t>
  </si>
  <si>
    <t>cinque</t>
  </si>
  <si>
    <t>quattro</t>
  </si>
  <si>
    <t>tre</t>
  </si>
  <si>
    <t>due</t>
  </si>
  <si>
    <t>uno</t>
  </si>
  <si>
    <t>acciaio</t>
  </si>
  <si>
    <t>fyk      [kN/m2]</t>
  </si>
  <si>
    <t>ys</t>
  </si>
  <si>
    <t>cls</t>
  </si>
  <si>
    <t>n</t>
  </si>
  <si>
    <t>fi</t>
  </si>
  <si>
    <r>
      <t>M(F</t>
    </r>
    <r>
      <rPr>
        <vertAlign val="subscript"/>
        <sz val="11"/>
        <color theme="1"/>
        <rFont val="Calibri"/>
        <family val="2"/>
        <scheme val="minor"/>
      </rPr>
      <t>x</t>
    </r>
    <r>
      <rPr>
        <sz val="11"/>
        <color theme="1"/>
        <rFont val="Calibri"/>
        <family val="2"/>
        <scheme val="minor"/>
      </rPr>
      <t>)</t>
    </r>
  </si>
  <si>
    <r>
      <t>M(F</t>
    </r>
    <r>
      <rPr>
        <vertAlign val="subscript"/>
        <sz val="11"/>
        <color theme="1"/>
        <rFont val="Calibri"/>
        <family val="2"/>
        <scheme val="minor"/>
      </rPr>
      <t>y</t>
    </r>
    <r>
      <rPr>
        <sz val="11"/>
        <color theme="1"/>
        <rFont val="Calibri"/>
        <family val="2"/>
        <scheme val="minor"/>
      </rPr>
      <t>)</t>
    </r>
  </si>
  <si>
    <r>
      <t>q</t>
    </r>
    <r>
      <rPr>
        <vertAlign val="subscript"/>
        <sz val="11"/>
        <color theme="1"/>
        <rFont val="Calibri"/>
        <family val="2"/>
        <scheme val="minor"/>
      </rPr>
      <t>max</t>
    </r>
  </si>
  <si>
    <r>
      <t>q</t>
    </r>
    <r>
      <rPr>
        <vertAlign val="subscript"/>
        <sz val="11"/>
        <color theme="1"/>
        <rFont val="Calibri"/>
        <family val="2"/>
        <scheme val="minor"/>
      </rPr>
      <t>min</t>
    </r>
  </si>
  <si>
    <r>
      <t>q</t>
    </r>
    <r>
      <rPr>
        <vertAlign val="subscript"/>
        <sz val="11"/>
        <color theme="1"/>
        <rFont val="Calibri"/>
        <family val="2"/>
        <scheme val="minor"/>
      </rPr>
      <t>min</t>
    </r>
    <r>
      <rPr>
        <sz val="11"/>
        <color theme="1"/>
        <rFont val="Calibri"/>
        <family val="2"/>
        <scheme val="minor"/>
      </rPr>
      <t>+sisma prev.</t>
    </r>
  </si>
  <si>
    <r>
      <t>q</t>
    </r>
    <r>
      <rPr>
        <vertAlign val="subscript"/>
        <sz val="11"/>
        <color theme="1"/>
        <rFont val="Calibri"/>
        <family val="2"/>
        <scheme val="minor"/>
      </rPr>
      <t>min</t>
    </r>
    <r>
      <rPr>
        <sz val="11"/>
        <color theme="1"/>
        <rFont val="Calibri"/>
        <family val="2"/>
        <scheme val="minor"/>
      </rPr>
      <t>-sisma prev.</t>
    </r>
  </si>
  <si>
    <r>
      <t>h</t>
    </r>
    <r>
      <rPr>
        <vertAlign val="subscript"/>
        <sz val="11"/>
        <color theme="1"/>
        <rFont val="Calibri"/>
        <family val="2"/>
        <scheme val="minor"/>
      </rPr>
      <t xml:space="preserve"> pilastro</t>
    </r>
    <r>
      <rPr>
        <sz val="11"/>
        <color theme="1"/>
        <rFont val="Calibri"/>
        <family val="2"/>
        <scheme val="minor"/>
      </rPr>
      <t xml:space="preserve">      [cm]</t>
    </r>
  </si>
  <si>
    <r>
      <t>q</t>
    </r>
    <r>
      <rPr>
        <vertAlign val="subscript"/>
        <sz val="11"/>
        <color theme="1"/>
        <rFont val="Calibri"/>
        <family val="2"/>
        <scheme val="minor"/>
      </rPr>
      <t>min</t>
    </r>
    <r>
      <rPr>
        <sz val="11"/>
        <color theme="1"/>
        <rFont val="Calibri"/>
        <family val="2"/>
        <scheme val="minor"/>
      </rPr>
      <t>+s.p. spuntato</t>
    </r>
  </si>
  <si>
    <r>
      <t>q</t>
    </r>
    <r>
      <rPr>
        <vertAlign val="subscript"/>
        <sz val="11"/>
        <color theme="1"/>
        <rFont val="Calibri"/>
        <family val="2"/>
        <scheme val="minor"/>
      </rPr>
      <t>min</t>
    </r>
    <r>
      <rPr>
        <sz val="11"/>
        <color theme="1"/>
        <rFont val="Calibri"/>
        <family val="2"/>
        <scheme val="minor"/>
      </rPr>
      <t>-s.p. spuntato</t>
    </r>
  </si>
  <si>
    <r>
      <t>b</t>
    </r>
    <r>
      <rPr>
        <vertAlign val="subscript"/>
        <sz val="11"/>
        <color theme="1"/>
        <rFont val="Calibri"/>
        <family val="2"/>
        <scheme val="minor"/>
      </rPr>
      <t>trave</t>
    </r>
    <r>
      <rPr>
        <sz val="11"/>
        <color theme="1"/>
        <rFont val="Calibri"/>
        <family val="2"/>
        <scheme val="minor"/>
      </rPr>
      <t xml:space="preserve">       [m]</t>
    </r>
  </si>
  <si>
    <r>
      <t>h</t>
    </r>
    <r>
      <rPr>
        <vertAlign val="subscript"/>
        <sz val="11"/>
        <color theme="1"/>
        <rFont val="Calibri"/>
        <family val="2"/>
        <scheme val="minor"/>
      </rPr>
      <t>trave</t>
    </r>
    <r>
      <rPr>
        <sz val="11"/>
        <color theme="1"/>
        <rFont val="Calibri"/>
        <family val="2"/>
        <scheme val="minor"/>
      </rPr>
      <t xml:space="preserve">        [m]</t>
    </r>
  </si>
  <si>
    <r>
      <t>M</t>
    </r>
    <r>
      <rPr>
        <vertAlign val="subscript"/>
        <sz val="11"/>
        <color theme="1"/>
        <rFont val="Calibri"/>
        <family val="2"/>
        <scheme val="minor"/>
      </rPr>
      <t>R,d</t>
    </r>
    <r>
      <rPr>
        <sz val="11"/>
        <color theme="1"/>
        <rFont val="Calibri"/>
        <family val="2"/>
        <scheme val="minor"/>
      </rPr>
      <t xml:space="preserve"> s.a.        [kN m]</t>
    </r>
  </si>
  <si>
    <r>
      <t>M</t>
    </r>
    <r>
      <rPr>
        <vertAlign val="subscript"/>
        <sz val="11"/>
        <color theme="1"/>
        <rFont val="Calibri"/>
        <family val="2"/>
        <scheme val="minor"/>
      </rPr>
      <t>R,d</t>
    </r>
    <r>
      <rPr>
        <sz val="11"/>
        <color theme="1"/>
        <rFont val="Calibri"/>
        <family val="2"/>
        <scheme val="minor"/>
      </rPr>
      <t xml:space="preserve"> d.a.        [kN m]</t>
    </r>
  </si>
  <si>
    <t>n° pilastro</t>
  </si>
  <si>
    <r>
      <t>A</t>
    </r>
    <r>
      <rPr>
        <vertAlign val="subscript"/>
        <sz val="11"/>
        <color theme="1"/>
        <rFont val="Calibri"/>
        <family val="2"/>
        <scheme val="minor"/>
      </rPr>
      <t xml:space="preserve">s </t>
    </r>
    <r>
      <rPr>
        <sz val="11"/>
        <color theme="1"/>
        <rFont val="Calibri"/>
        <family val="2"/>
        <scheme val="minor"/>
      </rPr>
      <t xml:space="preserve">                     [cm</t>
    </r>
    <r>
      <rPr>
        <vertAlign val="superscript"/>
        <sz val="11"/>
        <color theme="1"/>
        <rFont val="Calibri"/>
        <family val="2"/>
        <scheme val="minor"/>
      </rPr>
      <t>2</t>
    </r>
    <r>
      <rPr>
        <sz val="11"/>
        <color theme="1"/>
        <rFont val="Calibri"/>
        <family val="2"/>
        <scheme val="minor"/>
      </rPr>
      <t>]</t>
    </r>
  </si>
  <si>
    <r>
      <t>verifica semplice armatura M</t>
    </r>
    <r>
      <rPr>
        <vertAlign val="subscript"/>
        <sz val="11"/>
        <color theme="1"/>
        <rFont val="Calibri"/>
        <family val="2"/>
        <scheme val="minor"/>
      </rPr>
      <t>max</t>
    </r>
  </si>
  <si>
    <r>
      <t>verifica semplice armatura M</t>
    </r>
    <r>
      <rPr>
        <vertAlign val="subscript"/>
        <sz val="11"/>
        <color theme="1"/>
        <rFont val="Calibri"/>
        <family val="2"/>
        <scheme val="minor"/>
      </rPr>
      <t>min</t>
    </r>
  </si>
  <si>
    <t xml:space="preserve">Mmax </t>
  </si>
  <si>
    <t>Mmin</t>
  </si>
  <si>
    <r>
      <t>verifica doppia armatura M</t>
    </r>
    <r>
      <rPr>
        <vertAlign val="subscript"/>
        <sz val="11"/>
        <color theme="1"/>
        <rFont val="Calibri"/>
        <family val="2"/>
        <scheme val="minor"/>
      </rPr>
      <t>min</t>
    </r>
  </si>
  <si>
    <r>
      <t>A'</t>
    </r>
    <r>
      <rPr>
        <vertAlign val="subscript"/>
        <sz val="11"/>
        <color theme="1"/>
        <rFont val="Calibri"/>
        <family val="2"/>
        <scheme val="minor"/>
      </rPr>
      <t xml:space="preserve">s </t>
    </r>
    <r>
      <rPr>
        <sz val="11"/>
        <color theme="1"/>
        <rFont val="Calibri"/>
        <family val="2"/>
        <scheme val="minor"/>
      </rPr>
      <t xml:space="preserve">                     [cm</t>
    </r>
    <r>
      <rPr>
        <vertAlign val="superscript"/>
        <sz val="11"/>
        <color theme="1"/>
        <rFont val="Calibri"/>
        <family val="2"/>
        <scheme val="minor"/>
      </rPr>
      <t>2</t>
    </r>
    <r>
      <rPr>
        <sz val="11"/>
        <color theme="1"/>
        <rFont val="Calibri"/>
        <family val="2"/>
        <scheme val="minor"/>
      </rPr>
      <t>]</t>
    </r>
  </si>
  <si>
    <t>A   [cm2]</t>
  </si>
  <si>
    <t>Φ</t>
  </si>
  <si>
    <t>progetto armatura inferiore</t>
  </si>
  <si>
    <t>progetto armatura superiore</t>
  </si>
  <si>
    <t>verifica armatura</t>
  </si>
  <si>
    <t>app</t>
  </si>
  <si>
    <r>
      <t>M</t>
    </r>
    <r>
      <rPr>
        <vertAlign val="superscript"/>
        <sz val="11"/>
        <color theme="1"/>
        <rFont val="Calibri"/>
        <family val="2"/>
        <scheme val="minor"/>
      </rPr>
      <t>+</t>
    </r>
    <r>
      <rPr>
        <vertAlign val="subscript"/>
        <sz val="11"/>
        <color theme="1"/>
        <rFont val="Calibri"/>
        <family val="2"/>
        <scheme val="minor"/>
      </rPr>
      <t>Rd</t>
    </r>
    <r>
      <rPr>
        <sz val="11"/>
        <color theme="1"/>
        <rFont val="Calibri"/>
        <family val="2"/>
        <scheme val="minor"/>
      </rPr>
      <t xml:space="preserve">                  [kN m]</t>
    </r>
  </si>
  <si>
    <r>
      <t>M</t>
    </r>
    <r>
      <rPr>
        <vertAlign val="superscript"/>
        <sz val="11"/>
        <color theme="1"/>
        <rFont val="Calibri"/>
        <family val="2"/>
        <scheme val="minor"/>
      </rPr>
      <t>-</t>
    </r>
    <r>
      <rPr>
        <vertAlign val="subscript"/>
        <sz val="11"/>
        <color theme="1"/>
        <rFont val="Calibri"/>
        <family val="2"/>
        <scheme val="minor"/>
      </rPr>
      <t>Rd</t>
    </r>
    <r>
      <rPr>
        <sz val="11"/>
        <color theme="1"/>
        <rFont val="Calibri"/>
        <family val="2"/>
        <scheme val="minor"/>
      </rPr>
      <t xml:space="preserve">                  [kN m]</t>
    </r>
  </si>
  <si>
    <t>verifica momento resistente</t>
  </si>
  <si>
    <t>fyd      [kN/m2]</t>
  </si>
  <si>
    <t>% geometrica</t>
  </si>
  <si>
    <t>zona critica dal filo pilastro   [m]</t>
  </si>
  <si>
    <t>classe di duttilità</t>
  </si>
  <si>
    <t>A</t>
  </si>
  <si>
    <t>armature compressa 25% armatura tesa fuori dalle zone critiche</t>
  </si>
  <si>
    <t>50% armatura tesa</t>
  </si>
  <si>
    <t>verifiche normativa</t>
  </si>
  <si>
    <r>
      <t xml:space="preserve">min                        2 </t>
    </r>
    <r>
      <rPr>
        <sz val="11"/>
        <color theme="1"/>
        <rFont val="GreekC"/>
      </rPr>
      <t>Φ</t>
    </r>
    <r>
      <rPr>
        <sz val="11"/>
        <color theme="1"/>
        <rFont val="Calibri"/>
        <family val="2"/>
        <scheme val="minor"/>
      </rPr>
      <t>14</t>
    </r>
  </si>
  <si>
    <t>Lcampata [m]</t>
  </si>
  <si>
    <r>
      <t>L</t>
    </r>
    <r>
      <rPr>
        <vertAlign val="subscript"/>
        <sz val="11"/>
        <color theme="1"/>
        <rFont val="Calibri"/>
        <family val="2"/>
        <scheme val="minor"/>
      </rPr>
      <t>campata</t>
    </r>
    <r>
      <rPr>
        <sz val="11"/>
        <color theme="1"/>
        <rFont val="Calibri"/>
        <family val="2"/>
        <scheme val="minor"/>
      </rPr>
      <t xml:space="preserve">    [m]</t>
    </r>
  </si>
  <si>
    <r>
      <t>q</t>
    </r>
    <r>
      <rPr>
        <vertAlign val="subscript"/>
        <sz val="11"/>
        <color theme="1"/>
        <rFont val="Calibri"/>
        <family val="2"/>
        <scheme val="minor"/>
      </rPr>
      <t>min</t>
    </r>
    <r>
      <rPr>
        <sz val="11"/>
        <color theme="1"/>
        <rFont val="Calibri"/>
        <family val="2"/>
        <scheme val="minor"/>
      </rPr>
      <t xml:space="preserve">   [kN/m]</t>
    </r>
  </si>
  <si>
    <r>
      <t>V</t>
    </r>
    <r>
      <rPr>
        <vertAlign val="superscript"/>
        <sz val="11"/>
        <color theme="1"/>
        <rFont val="Calibri"/>
        <family val="2"/>
        <scheme val="minor"/>
      </rPr>
      <t>+</t>
    </r>
    <r>
      <rPr>
        <vertAlign val="subscript"/>
        <sz val="11"/>
        <color theme="1"/>
        <rFont val="Calibri"/>
        <family val="2"/>
        <scheme val="minor"/>
      </rPr>
      <t>S</t>
    </r>
    <r>
      <rPr>
        <sz val="11"/>
        <color theme="1"/>
        <rFont val="Calibri"/>
        <family val="2"/>
        <scheme val="minor"/>
      </rPr>
      <t xml:space="preserve">           [kN]</t>
    </r>
  </si>
  <si>
    <r>
      <t>V</t>
    </r>
    <r>
      <rPr>
        <vertAlign val="superscript"/>
        <sz val="11"/>
        <color theme="1"/>
        <rFont val="Calibri"/>
        <family val="2"/>
        <scheme val="minor"/>
      </rPr>
      <t>-</t>
    </r>
    <r>
      <rPr>
        <vertAlign val="subscript"/>
        <sz val="11"/>
        <color theme="1"/>
        <rFont val="Calibri"/>
        <family val="2"/>
        <scheme val="minor"/>
      </rPr>
      <t>S</t>
    </r>
    <r>
      <rPr>
        <sz val="11"/>
        <color theme="1"/>
        <rFont val="Calibri"/>
        <family val="2"/>
        <scheme val="minor"/>
      </rPr>
      <t xml:space="preserve">           [kN]</t>
    </r>
  </si>
  <si>
    <r>
      <t>A</t>
    </r>
    <r>
      <rPr>
        <vertAlign val="subscript"/>
        <sz val="11"/>
        <color theme="1"/>
        <rFont val="Calibri"/>
        <family val="2"/>
        <scheme val="minor"/>
      </rPr>
      <t>sw</t>
    </r>
    <r>
      <rPr>
        <sz val="11"/>
        <color theme="1"/>
        <rFont val="Calibri"/>
        <family val="2"/>
        <scheme val="minor"/>
      </rPr>
      <t>/s          [cm</t>
    </r>
    <r>
      <rPr>
        <vertAlign val="superscript"/>
        <sz val="11"/>
        <color theme="1"/>
        <rFont val="Calibri"/>
        <family val="2"/>
        <scheme val="minor"/>
      </rPr>
      <t>2</t>
    </r>
    <r>
      <rPr>
        <sz val="11"/>
        <color theme="1"/>
        <rFont val="Calibri"/>
        <family val="2"/>
        <scheme val="minor"/>
      </rPr>
      <t>/m]</t>
    </r>
  </si>
  <si>
    <t>smin             [cm]</t>
  </si>
  <si>
    <r>
      <t xml:space="preserve">8 </t>
    </r>
    <r>
      <rPr>
        <sz val="11"/>
        <color theme="1"/>
        <rFont val="GreekC"/>
      </rPr>
      <t>Φ</t>
    </r>
    <r>
      <rPr>
        <sz val="9.9"/>
        <color theme="1"/>
        <rFont val="Calibri"/>
        <family val="2"/>
      </rPr>
      <t>/10     [cm</t>
    </r>
    <r>
      <rPr>
        <vertAlign val="superscript"/>
        <sz val="9.9"/>
        <color theme="1"/>
        <rFont val="Calibri"/>
        <family val="2"/>
      </rPr>
      <t>2</t>
    </r>
    <r>
      <rPr>
        <sz val="9.9"/>
        <color theme="1"/>
        <rFont val="Calibri"/>
        <family val="2"/>
      </rPr>
      <t>/m]</t>
    </r>
  </si>
  <si>
    <r>
      <t xml:space="preserve">verifica        8 </t>
    </r>
    <r>
      <rPr>
        <sz val="11"/>
        <color theme="1"/>
        <rFont val="GreekC"/>
      </rPr>
      <t>Φ</t>
    </r>
    <r>
      <rPr>
        <sz val="9.9"/>
        <color theme="1"/>
        <rFont val="Calibri"/>
        <family val="2"/>
      </rPr>
      <t>/10     [cm</t>
    </r>
    <r>
      <rPr>
        <vertAlign val="superscript"/>
        <sz val="9.9"/>
        <color theme="1"/>
        <rFont val="Calibri"/>
        <family val="2"/>
      </rPr>
      <t>2</t>
    </r>
    <r>
      <rPr>
        <sz val="9.9"/>
        <color theme="1"/>
        <rFont val="Calibri"/>
        <family val="2"/>
      </rPr>
      <t>/m]</t>
    </r>
  </si>
  <si>
    <t>Trave 101</t>
  </si>
  <si>
    <t>Dati</t>
  </si>
  <si>
    <t>Armatura longitudinale</t>
  </si>
  <si>
    <t>Armatura trasversale</t>
  </si>
  <si>
    <r>
      <t xml:space="preserve">verifica                8 </t>
    </r>
    <r>
      <rPr>
        <sz val="11"/>
        <color theme="1"/>
        <rFont val="GreekC"/>
      </rPr>
      <t>Φ</t>
    </r>
    <r>
      <rPr>
        <sz val="9.9"/>
        <color theme="1"/>
        <rFont val="Calibri"/>
        <family val="2"/>
      </rPr>
      <t>/10     [cm</t>
    </r>
    <r>
      <rPr>
        <vertAlign val="superscript"/>
        <sz val="9.9"/>
        <color theme="1"/>
        <rFont val="Calibri"/>
        <family val="2"/>
      </rPr>
      <t>2</t>
    </r>
    <r>
      <rPr>
        <sz val="9.9"/>
        <color theme="1"/>
        <rFont val="Calibri"/>
        <family val="2"/>
      </rPr>
      <t>/m]</t>
    </r>
  </si>
  <si>
    <r>
      <t>A</t>
    </r>
    <r>
      <rPr>
        <vertAlign val="subscript"/>
        <sz val="11"/>
        <color theme="1"/>
        <rFont val="Calibri"/>
        <family val="2"/>
        <scheme val="minor"/>
      </rPr>
      <t>sw</t>
    </r>
    <r>
      <rPr>
        <sz val="11"/>
        <color theme="1"/>
        <rFont val="Calibri"/>
        <family val="2"/>
        <scheme val="minor"/>
      </rPr>
      <t>/s campata          [cm</t>
    </r>
    <r>
      <rPr>
        <vertAlign val="superscript"/>
        <sz val="11"/>
        <color theme="1"/>
        <rFont val="Calibri"/>
        <family val="2"/>
        <scheme val="minor"/>
      </rPr>
      <t>2</t>
    </r>
    <r>
      <rPr>
        <sz val="11"/>
        <color theme="1"/>
        <rFont val="Calibri"/>
        <family val="2"/>
        <scheme val="minor"/>
      </rPr>
      <t>/m]</t>
    </r>
  </si>
  <si>
    <r>
      <t xml:space="preserve">verifica        8 </t>
    </r>
    <r>
      <rPr>
        <sz val="11"/>
        <color theme="1"/>
        <rFont val="GreekC"/>
      </rPr>
      <t>Φ</t>
    </r>
    <r>
      <rPr>
        <sz val="9.9"/>
        <color theme="1"/>
        <rFont val="Calibri"/>
        <family val="2"/>
      </rPr>
      <t>/20     [cm</t>
    </r>
    <r>
      <rPr>
        <vertAlign val="superscript"/>
        <sz val="9.9"/>
        <color theme="1"/>
        <rFont val="Calibri"/>
        <family val="2"/>
      </rPr>
      <t>2</t>
    </r>
    <r>
      <rPr>
        <sz val="9.9"/>
        <color theme="1"/>
        <rFont val="Calibri"/>
        <family val="2"/>
      </rPr>
      <t>/m]</t>
    </r>
  </si>
  <si>
    <r>
      <t xml:space="preserve">8 </t>
    </r>
    <r>
      <rPr>
        <sz val="11"/>
        <color theme="1"/>
        <rFont val="GreekC"/>
      </rPr>
      <t>Φ</t>
    </r>
    <r>
      <rPr>
        <sz val="9.9"/>
        <color theme="1"/>
        <rFont val="Calibri"/>
        <family val="2"/>
      </rPr>
      <t>/20-15-10     [cm</t>
    </r>
    <r>
      <rPr>
        <vertAlign val="superscript"/>
        <sz val="9.9"/>
        <color theme="1"/>
        <rFont val="Calibri"/>
        <family val="2"/>
      </rPr>
      <t>2</t>
    </r>
    <r>
      <rPr>
        <sz val="9.9"/>
        <color theme="1"/>
        <rFont val="Calibri"/>
        <family val="2"/>
      </rPr>
      <t>/m]</t>
    </r>
  </si>
  <si>
    <t>passo staffe campata</t>
  </si>
  <si>
    <t>taglio lunghezza critica</t>
  </si>
  <si>
    <t>Pilastro</t>
  </si>
  <si>
    <t>Msup</t>
  </si>
  <si>
    <t>Minf</t>
  </si>
  <si>
    <t>V</t>
  </si>
  <si>
    <t>N</t>
  </si>
  <si>
    <t>sisma prev. x</t>
  </si>
  <si>
    <t>sisma prev. y</t>
  </si>
  <si>
    <r>
      <t>q</t>
    </r>
    <r>
      <rPr>
        <vertAlign val="subscript"/>
        <sz val="11"/>
        <color theme="1"/>
        <rFont val="Calibri"/>
        <family val="2"/>
        <scheme val="minor"/>
      </rPr>
      <t>min</t>
    </r>
    <r>
      <rPr>
        <sz val="11"/>
        <color theme="1"/>
        <rFont val="Calibri"/>
        <family val="2"/>
        <scheme val="minor"/>
      </rPr>
      <t>+F</t>
    </r>
    <r>
      <rPr>
        <vertAlign val="subscript"/>
        <sz val="11"/>
        <color theme="1"/>
        <rFont val="Calibri"/>
        <family val="2"/>
        <scheme val="minor"/>
      </rPr>
      <t>x</t>
    </r>
  </si>
  <si>
    <r>
      <t>q</t>
    </r>
    <r>
      <rPr>
        <vertAlign val="subscript"/>
        <sz val="11"/>
        <color theme="1"/>
        <rFont val="Calibri"/>
        <family val="2"/>
        <scheme val="minor"/>
      </rPr>
      <t>min</t>
    </r>
    <r>
      <rPr>
        <sz val="11"/>
        <color theme="1"/>
        <rFont val="Calibri"/>
        <family val="2"/>
        <scheme val="minor"/>
      </rPr>
      <t>-F</t>
    </r>
    <r>
      <rPr>
        <vertAlign val="subscript"/>
        <sz val="11"/>
        <color theme="1"/>
        <rFont val="Calibri"/>
        <family val="2"/>
        <scheme val="minor"/>
      </rPr>
      <t>x</t>
    </r>
  </si>
  <si>
    <r>
      <t>q</t>
    </r>
    <r>
      <rPr>
        <vertAlign val="subscript"/>
        <sz val="11"/>
        <color theme="1"/>
        <rFont val="Calibri"/>
        <family val="2"/>
        <scheme val="minor"/>
      </rPr>
      <t>min</t>
    </r>
    <r>
      <rPr>
        <sz val="11"/>
        <color theme="1"/>
        <rFont val="Calibri"/>
        <family val="2"/>
        <scheme val="minor"/>
      </rPr>
      <t>+F</t>
    </r>
    <r>
      <rPr>
        <vertAlign val="subscript"/>
        <sz val="11"/>
        <color theme="1"/>
        <rFont val="Calibri"/>
        <family val="2"/>
        <scheme val="minor"/>
      </rPr>
      <t>y</t>
    </r>
  </si>
  <si>
    <r>
      <t>q</t>
    </r>
    <r>
      <rPr>
        <vertAlign val="subscript"/>
        <sz val="11"/>
        <color theme="1"/>
        <rFont val="Calibri"/>
        <family val="2"/>
        <scheme val="minor"/>
      </rPr>
      <t>min</t>
    </r>
    <r>
      <rPr>
        <sz val="11"/>
        <color theme="1"/>
        <rFont val="Calibri"/>
        <family val="2"/>
        <scheme val="minor"/>
      </rPr>
      <t>-F</t>
    </r>
    <r>
      <rPr>
        <vertAlign val="subscript"/>
        <sz val="11"/>
        <color theme="1"/>
        <rFont val="Calibri"/>
        <family val="2"/>
        <scheme val="minor"/>
      </rPr>
      <t>y</t>
    </r>
  </si>
  <si>
    <r>
      <t>M</t>
    </r>
    <r>
      <rPr>
        <vertAlign val="subscript"/>
        <sz val="11"/>
        <color theme="1"/>
        <rFont val="Calibri"/>
        <family val="2"/>
        <scheme val="minor"/>
      </rPr>
      <t>y,testa</t>
    </r>
  </si>
  <si>
    <r>
      <t>M</t>
    </r>
    <r>
      <rPr>
        <vertAlign val="subscript"/>
        <sz val="11"/>
        <color theme="1"/>
        <rFont val="Calibri"/>
        <family val="2"/>
        <scheme val="minor"/>
      </rPr>
      <t>x,testa</t>
    </r>
  </si>
  <si>
    <r>
      <t>M</t>
    </r>
    <r>
      <rPr>
        <vertAlign val="subscript"/>
        <sz val="11"/>
        <color theme="1"/>
        <rFont val="Calibri"/>
        <family val="2"/>
        <scheme val="minor"/>
      </rPr>
      <t>y,piede</t>
    </r>
  </si>
  <si>
    <r>
      <t>M</t>
    </r>
    <r>
      <rPr>
        <vertAlign val="subscript"/>
        <sz val="11"/>
        <color theme="1"/>
        <rFont val="Calibri"/>
        <family val="2"/>
        <scheme val="minor"/>
      </rPr>
      <t>x,piede</t>
    </r>
  </si>
  <si>
    <r>
      <t>V</t>
    </r>
    <r>
      <rPr>
        <vertAlign val="superscript"/>
        <sz val="11"/>
        <color theme="1"/>
        <rFont val="Calibri"/>
        <family val="2"/>
        <scheme val="minor"/>
      </rPr>
      <t>+</t>
    </r>
    <r>
      <rPr>
        <vertAlign val="subscript"/>
        <sz val="11"/>
        <color theme="1"/>
        <rFont val="Calibri"/>
        <family val="2"/>
        <scheme val="minor"/>
      </rPr>
      <t>S</t>
    </r>
    <r>
      <rPr>
        <sz val="11"/>
        <color theme="1"/>
        <rFont val="Calibri"/>
        <family val="2"/>
        <scheme val="minor"/>
      </rPr>
      <t xml:space="preserve">                    [kN]</t>
    </r>
  </si>
  <si>
    <r>
      <t>V</t>
    </r>
    <r>
      <rPr>
        <vertAlign val="superscript"/>
        <sz val="11"/>
        <color theme="1"/>
        <rFont val="Calibri"/>
        <family val="2"/>
        <scheme val="minor"/>
      </rPr>
      <t>-</t>
    </r>
    <r>
      <rPr>
        <vertAlign val="subscript"/>
        <sz val="11"/>
        <color theme="1"/>
        <rFont val="Calibri"/>
        <family val="2"/>
        <scheme val="minor"/>
      </rPr>
      <t>S</t>
    </r>
    <r>
      <rPr>
        <sz val="11"/>
        <color theme="1"/>
        <rFont val="Calibri"/>
        <family val="2"/>
        <scheme val="minor"/>
      </rPr>
      <t xml:space="preserve">                    [kN]</t>
    </r>
  </si>
  <si>
    <t>passo staffe zona critica</t>
  </si>
  <si>
    <t>taglio campata</t>
  </si>
  <si>
    <t>piano</t>
  </si>
  <si>
    <t>sin</t>
  </si>
  <si>
    <t>des</t>
  </si>
  <si>
    <r>
      <rPr>
        <sz val="11"/>
        <color theme="1"/>
        <rFont val="GreekC"/>
      </rPr>
      <t>Σ</t>
    </r>
    <r>
      <rPr>
        <sz val="11"/>
        <color theme="1"/>
        <rFont val="Calibri"/>
        <family val="2"/>
      </rPr>
      <t>M</t>
    </r>
  </si>
  <si>
    <r>
      <t>M</t>
    </r>
    <r>
      <rPr>
        <vertAlign val="superscript"/>
        <sz val="11"/>
        <color theme="1"/>
        <rFont val="Calibri"/>
        <family val="2"/>
        <scheme val="minor"/>
      </rPr>
      <t>-</t>
    </r>
    <r>
      <rPr>
        <vertAlign val="subscript"/>
        <sz val="11"/>
        <color theme="1"/>
        <rFont val="Calibri"/>
        <family val="2"/>
        <scheme val="minor"/>
      </rPr>
      <t>Rd</t>
    </r>
  </si>
  <si>
    <r>
      <t>M</t>
    </r>
    <r>
      <rPr>
        <vertAlign val="superscript"/>
        <sz val="11"/>
        <color theme="1"/>
        <rFont val="Calibri"/>
        <family val="2"/>
        <scheme val="minor"/>
      </rPr>
      <t>+</t>
    </r>
    <r>
      <rPr>
        <vertAlign val="subscript"/>
        <sz val="11"/>
        <color theme="1"/>
        <rFont val="Calibri"/>
        <family val="2"/>
        <scheme val="minor"/>
      </rPr>
      <t>Rd</t>
    </r>
  </si>
  <si>
    <t>5testa</t>
  </si>
  <si>
    <t>5piede</t>
  </si>
  <si>
    <t xml:space="preserve">4testa </t>
  </si>
  <si>
    <t>4piede</t>
  </si>
  <si>
    <t>3testa</t>
  </si>
  <si>
    <t>3piede</t>
  </si>
  <si>
    <t xml:space="preserve">2testa </t>
  </si>
  <si>
    <t>2piede</t>
  </si>
  <si>
    <t>1testa</t>
  </si>
  <si>
    <t>1piede</t>
  </si>
  <si>
    <r>
      <t>M</t>
    </r>
    <r>
      <rPr>
        <vertAlign val="subscript"/>
        <sz val="11"/>
        <color theme="1"/>
        <rFont val="Calibri"/>
        <family val="2"/>
        <scheme val="minor"/>
      </rPr>
      <t>y</t>
    </r>
    <r>
      <rPr>
        <sz val="11"/>
        <color theme="1"/>
        <rFont val="Calibri"/>
        <family val="2"/>
        <scheme val="minor"/>
      </rPr>
      <t xml:space="preserve">       [kN/m]</t>
    </r>
  </si>
  <si>
    <r>
      <t>M</t>
    </r>
    <r>
      <rPr>
        <vertAlign val="subscript"/>
        <sz val="11"/>
        <color theme="1"/>
        <rFont val="Calibri"/>
        <family val="2"/>
        <scheme val="minor"/>
      </rPr>
      <t>x</t>
    </r>
    <r>
      <rPr>
        <sz val="11"/>
        <color theme="1"/>
        <rFont val="Calibri"/>
        <family val="2"/>
        <scheme val="minor"/>
      </rPr>
      <t xml:space="preserve">       [kN/m]</t>
    </r>
  </si>
  <si>
    <t>N                                        [kN]</t>
  </si>
  <si>
    <t>valori a filo</t>
  </si>
  <si>
    <r>
      <t>A</t>
    </r>
    <r>
      <rPr>
        <vertAlign val="subscript"/>
        <sz val="11"/>
        <color theme="1"/>
        <rFont val="Calibri"/>
        <family val="2"/>
        <scheme val="minor"/>
      </rPr>
      <t>parete</t>
    </r>
    <r>
      <rPr>
        <sz val="11"/>
        <color theme="1"/>
        <rFont val="Calibri"/>
        <family val="2"/>
        <scheme val="minor"/>
      </rPr>
      <t xml:space="preserve">                   [cm</t>
    </r>
    <r>
      <rPr>
        <vertAlign val="superscript"/>
        <sz val="11"/>
        <color theme="1"/>
        <rFont val="Calibri"/>
        <family val="2"/>
        <scheme val="minor"/>
      </rPr>
      <t>2</t>
    </r>
    <r>
      <rPr>
        <sz val="11"/>
        <color theme="1"/>
        <rFont val="Calibri"/>
        <family val="2"/>
        <scheme val="minor"/>
      </rPr>
      <t>]</t>
    </r>
  </si>
  <si>
    <t>armatura min e max</t>
  </si>
  <si>
    <t>b</t>
  </si>
  <si>
    <t>h</t>
  </si>
  <si>
    <t>progetto armatura per Mx</t>
  </si>
  <si>
    <t>Ac            [cm2]</t>
  </si>
  <si>
    <t>b            [cm]</t>
  </si>
  <si>
    <t>h          [cm]</t>
  </si>
  <si>
    <t>Ncmax            [kN]</t>
  </si>
  <si>
    <t>Mcmax         [kN m]</t>
  </si>
  <si>
    <t>zs,eq    [m]</t>
  </si>
  <si>
    <t>Med</t>
  </si>
  <si>
    <t>Ned</t>
  </si>
  <si>
    <t>Ms,Ed               [kN m]</t>
  </si>
  <si>
    <t>As     [cm2]</t>
  </si>
  <si>
    <t>pilastro allunato in</t>
  </si>
  <si>
    <t>Wpil</t>
  </si>
  <si>
    <r>
      <t>N</t>
    </r>
    <r>
      <rPr>
        <vertAlign val="subscript"/>
        <sz val="11"/>
        <color theme="1"/>
        <rFont val="Calibri"/>
        <family val="2"/>
        <scheme val="minor"/>
      </rPr>
      <t>inf</t>
    </r>
  </si>
  <si>
    <r>
      <t>N</t>
    </r>
    <r>
      <rPr>
        <vertAlign val="subscript"/>
        <sz val="11"/>
        <color theme="1"/>
        <rFont val="Calibri"/>
        <family val="2"/>
        <scheme val="minor"/>
      </rPr>
      <t>testa</t>
    </r>
  </si>
  <si>
    <t>lato lungo</t>
  </si>
  <si>
    <t>lato corto</t>
  </si>
  <si>
    <r>
      <t>Armatura necessaria                                                                                                                                                                                 [cm</t>
    </r>
    <r>
      <rPr>
        <vertAlign val="superscript"/>
        <sz val="14"/>
        <color theme="1"/>
        <rFont val="Calibri"/>
        <family val="2"/>
        <scheme val="minor"/>
      </rPr>
      <t>2</t>
    </r>
    <r>
      <rPr>
        <sz val="14"/>
        <color theme="1"/>
        <rFont val="Calibri"/>
        <family val="2"/>
        <scheme val="minor"/>
      </rPr>
      <t>]</t>
    </r>
  </si>
  <si>
    <t>Tipologia sezione</t>
  </si>
  <si>
    <t>Ordine</t>
  </si>
  <si>
    <t>E</t>
  </si>
  <si>
    <t>D</t>
  </si>
  <si>
    <r>
      <t>V</t>
    </r>
    <r>
      <rPr>
        <vertAlign val="subscript"/>
        <sz val="11"/>
        <color theme="1"/>
        <rFont val="Calibri"/>
        <family val="2"/>
        <scheme val="minor"/>
      </rPr>
      <t xml:space="preserve">Ed,x </t>
    </r>
    <r>
      <rPr>
        <sz val="11"/>
        <color theme="1"/>
        <rFont val="Calibri"/>
        <family val="2"/>
        <scheme val="minor"/>
      </rPr>
      <t xml:space="preserve">                  [kN]</t>
    </r>
  </si>
  <si>
    <r>
      <t>V</t>
    </r>
    <r>
      <rPr>
        <vertAlign val="subscript"/>
        <sz val="11"/>
        <color theme="1"/>
        <rFont val="Calibri"/>
        <family val="2"/>
        <scheme val="minor"/>
      </rPr>
      <t>Ed,y</t>
    </r>
    <r>
      <rPr>
        <sz val="11"/>
        <color theme="1"/>
        <rFont val="Calibri"/>
        <family val="2"/>
        <scheme val="minor"/>
      </rPr>
      <t xml:space="preserve">                  [kN]</t>
    </r>
  </si>
  <si>
    <t>allungato in</t>
  </si>
  <si>
    <t xml:space="preserve">max </t>
  </si>
  <si>
    <t>min</t>
  </si>
  <si>
    <t>hcritica</t>
  </si>
  <si>
    <t>smin NTC           [cm]</t>
  </si>
  <si>
    <t>fcd</t>
  </si>
  <si>
    <t>braccio</t>
  </si>
  <si>
    <t>passo</t>
  </si>
  <si>
    <t>Ast</t>
  </si>
  <si>
    <t>VRd,max</t>
  </si>
  <si>
    <t>cot</t>
  </si>
  <si>
    <t>VRd,s</t>
  </si>
  <si>
    <t>bracci</t>
  </si>
  <si>
    <t>VRd,y</t>
  </si>
  <si>
    <t>VRd,x</t>
  </si>
  <si>
    <t>Taglio sollecitante gerarchia resistenze</t>
  </si>
  <si>
    <t>Taglio resistente</t>
  </si>
  <si>
    <t>Passo minimo in zona critica</t>
  </si>
  <si>
    <t>fuori zona critica</t>
  </si>
  <si>
    <t>smin</t>
  </si>
  <si>
    <t>Vc           [kN]</t>
  </si>
  <si>
    <t>A's          [cm2]</t>
  </si>
  <si>
    <t>As           [cm2]</t>
  </si>
  <si>
    <t>Vjbd      [kN]</t>
  </si>
  <si>
    <t>bj              [cm]</t>
  </si>
  <si>
    <t>hjc              [cm]</t>
  </si>
  <si>
    <t>υ</t>
  </si>
  <si>
    <t>η</t>
  </si>
  <si>
    <t>taglio limite compressione</t>
  </si>
  <si>
    <t>taglio limite trazione</t>
  </si>
  <si>
    <t>σ</t>
  </si>
  <si>
    <t>τ</t>
  </si>
  <si>
    <r>
      <t>α</t>
    </r>
    <r>
      <rPr>
        <sz val="11"/>
        <color theme="1"/>
        <rFont val="Calibri"/>
        <family val="2"/>
        <scheme val="minor"/>
      </rPr>
      <t>k</t>
    </r>
  </si>
  <si>
    <t>fctd</t>
  </si>
  <si>
    <t>fck</t>
  </si>
  <si>
    <t>Nmin           [kN]</t>
  </si>
  <si>
    <t>fyd</t>
  </si>
  <si>
    <t>Ash     [cm2]</t>
  </si>
  <si>
    <t>hjw    [cm]</t>
  </si>
  <si>
    <t>armatura</t>
  </si>
  <si>
    <t>Ast     [cm2]</t>
  </si>
  <si>
    <t>Aparete    [cm2]</t>
  </si>
  <si>
    <t>Atot     [cm2]</t>
  </si>
  <si>
    <t>n staffe</t>
  </si>
  <si>
    <t>pilastri allungrati in</t>
  </si>
  <si>
    <t>3-2</t>
  </si>
  <si>
    <t>I II III</t>
  </si>
  <si>
    <t>IV V</t>
  </si>
  <si>
    <t>σh</t>
  </si>
  <si>
    <t>σx</t>
  </si>
  <si>
    <t>direzione</t>
  </si>
  <si>
    <t>secondari al sisma con pilastro di piatto tra due travi emergenti-&gt;vengono armati con 4 f 20 su lato lungo anche se non soddisfano l'area minima</t>
  </si>
  <si>
    <t>ho deciso di abbondare al primo impalcato su lato corto</t>
  </si>
  <si>
    <t>D1</t>
  </si>
  <si>
    <t>PILASTRI D'ANGOLO</t>
  </si>
  <si>
    <t>B</t>
  </si>
  <si>
    <t>A1</t>
  </si>
  <si>
    <t>zona non critica</t>
  </si>
  <si>
    <t>zona critica</t>
  </si>
  <si>
    <t>passo fuori zona critica</t>
  </si>
  <si>
    <r>
      <t>s</t>
    </r>
    <r>
      <rPr>
        <vertAlign val="subscript"/>
        <sz val="11"/>
        <color theme="1"/>
        <rFont val="Calibri"/>
        <family val="2"/>
        <scheme val="minor"/>
      </rPr>
      <t>,y</t>
    </r>
    <r>
      <rPr>
        <sz val="11"/>
        <color theme="1"/>
        <rFont val="Calibri"/>
        <family val="2"/>
        <scheme val="minor"/>
      </rPr>
      <t xml:space="preserve">                  [cm]</t>
    </r>
  </si>
  <si>
    <r>
      <t>s</t>
    </r>
    <r>
      <rPr>
        <vertAlign val="subscript"/>
        <sz val="11"/>
        <color theme="1"/>
        <rFont val="Calibri"/>
        <family val="2"/>
        <scheme val="minor"/>
      </rPr>
      <t xml:space="preserve">,x </t>
    </r>
    <r>
      <rPr>
        <sz val="11"/>
        <color theme="1"/>
        <rFont val="Calibri"/>
        <family val="2"/>
        <scheme val="minor"/>
      </rPr>
      <t xml:space="preserve">                  [cm]</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</si>
</sst>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5" formatCode="0.0000"/>
    <numFmt numFmtId="166" formatCode="0.0"/>
  </numFmts>
  <fonts count="24" x14ac:knownFonts="1">
    <font>
      <sz val="11"/>
      <color theme="1"/>
      <name val="Calibri"/>
      <family val="2"/>
      <scheme val="minor"/>
    </font>
    <font>
      <sz val="9"/>
      <color indexed="81"/>
      <name val="Tahoma"/>
      <family val="2"/>
    </font>
    <font>
      <b/>
      <sz val="9"/>
      <color indexed="81"/>
      <name val="Tahoma"/>
      <family val="2"/>
    </font>
    <font>
      <vertAlign val="superscript"/>
      <sz val="11"/>
      <color theme="1"/>
      <name val="Calibri"/>
      <family val="2"/>
      <scheme val="minor"/>
    </font>
    <font>
      <vertAlign val="subscript"/>
      <sz val="11"/>
      <color theme="1"/>
      <name val="Calibri"/>
      <family val="2"/>
      <scheme val="minor"/>
    </font>
    <font>
      <sz val="11"/>
      <color theme="1"/>
      <name val="GreekC"/>
    </font>
    <font>
      <sz val="11"/>
      <color theme="1"/>
      <name val="Calibri"/>
      <family val="2"/>
    </font>
    <font>
      <vertAlign val="superscript"/>
      <sz val="11"/>
      <color theme="1"/>
      <name val="Calibri"/>
      <family val="2"/>
    </font>
    <font>
      <sz val="16"/>
      <color theme="1"/>
      <name val="Calibri"/>
      <family val="2"/>
      <scheme val="minor"/>
    </font>
    <font>
      <sz val="22"/>
      <color theme="1"/>
      <name val="Calibri"/>
      <family val="2"/>
      <scheme val="minor"/>
    </font>
    <font>
      <sz val="12"/>
      <color theme="1"/>
      <name val="Calibri"/>
      <family val="2"/>
      <scheme val="minor"/>
    </font>
    <font>
      <sz val="14"/>
      <color theme="1"/>
      <name val="Calibri"/>
      <family val="2"/>
      <scheme val="minor"/>
    </font>
    <font>
      <vertAlign val="superscript"/>
      <sz val="12"/>
      <color theme="1"/>
      <name val="Calibri"/>
      <family val="2"/>
      <scheme val="minor"/>
    </font>
    <font>
      <vertAlign val="subscript"/>
      <sz val="12"/>
      <color theme="1"/>
      <name val="Calibri"/>
      <family val="2"/>
      <scheme val="minor"/>
    </font>
    <font>
      <sz val="8.8000000000000007"/>
      <color theme="1"/>
      <name val="Calibri"/>
      <family val="2"/>
    </font>
    <font>
      <vertAlign val="subscript"/>
      <sz val="8.8000000000000007"/>
      <color theme="1"/>
      <name val="Calibri"/>
      <family val="2"/>
    </font>
    <font>
      <sz val="11"/>
      <color theme="0" tint="-0.499984740745262"/>
      <name val="Calibri"/>
      <family val="2"/>
      <scheme val="minor"/>
    </font>
    <font>
      <vertAlign val="subscript"/>
      <sz val="11"/>
      <color theme="1"/>
      <name val="Calibri"/>
      <family val="2"/>
    </font>
    <font>
      <sz val="11"/>
      <color theme="0" tint="-0.249977111117893"/>
      <name val="Calibri"/>
      <family val="2"/>
      <scheme val="minor"/>
    </font>
    <font>
      <sz val="11"/>
      <name val="Calibri"/>
      <family val="2"/>
      <scheme val="minor"/>
    </font>
    <font>
      <sz val="9.9"/>
      <color theme="1"/>
      <name val="Calibri"/>
      <family val="2"/>
    </font>
    <font>
      <vertAlign val="superscript"/>
      <sz val="9.9"/>
      <color theme="1"/>
      <name val="Calibri"/>
      <family val="2"/>
    </font>
    <font>
      <b/>
      <sz val="11"/>
      <color theme="1"/>
      <name val="Calibri"/>
      <family val="2"/>
      <scheme val="minor"/>
    </font>
    <font>
      <vertAlign val="superscript"/>
      <sz val="14"/>
      <color theme="1"/>
      <name val="Calibri"/>
      <family val="2"/>
      <scheme val="minor"/>
    </font>
  </fonts>
  <fills count="14">
    <fill>
      <patternFill patternType="none"/>
    </fill>
    <fill>
      <patternFill patternType="gray125"/>
    </fill>
    <fill>
      <patternFill patternType="solid">
        <fgColor theme="4" tint="0.79998168889431442"/>
        <bgColor indexed="64"/>
      </patternFill>
    </fill>
    <fill>
      <patternFill patternType="solid">
        <fgColor rgb="FF00B050"/>
        <bgColor indexed="64"/>
      </patternFill>
    </fill>
    <fill>
      <patternFill patternType="solid">
        <fgColor rgb="FFFF0000"/>
        <bgColor indexed="64"/>
      </patternFill>
    </fill>
    <fill>
      <patternFill patternType="solid">
        <fgColor theme="0"/>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4" tint="0.59999389629810485"/>
        <bgColor indexed="64"/>
      </patternFill>
    </fill>
    <fill>
      <patternFill patternType="solid">
        <fgColor theme="2" tint="-0.249977111117893"/>
        <bgColor indexed="64"/>
      </patternFill>
    </fill>
    <fill>
      <patternFill patternType="solid">
        <fgColor rgb="FFFFFF00"/>
        <bgColor indexed="64"/>
      </patternFill>
    </fill>
    <fill>
      <patternFill patternType="solid">
        <fgColor theme="5" tint="0.59999389629810485"/>
        <bgColor indexed="64"/>
      </patternFill>
    </fill>
    <fill>
      <patternFill patternType="solid">
        <fgColor theme="2" tint="-0.499984740745262"/>
        <bgColor indexed="64"/>
      </patternFill>
    </fill>
    <fill>
      <patternFill patternType="solid">
        <fgColor theme="6" tint="-0.249977111117893"/>
        <bgColor indexed="64"/>
      </patternFill>
    </fill>
  </fills>
  <borders count="37">
    <border>
      <left/>
      <right/>
      <top/>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diagonal/>
    </border>
    <border>
      <left/>
      <right/>
      <top style="thin">
        <color auto="1"/>
      </top>
      <bottom style="thin">
        <color auto="1"/>
      </bottom>
      <diagonal/>
    </border>
    <border>
      <left/>
      <right style="thin">
        <color auto="1"/>
      </right>
      <top/>
      <bottom/>
      <diagonal/>
    </border>
    <border>
      <left style="thin">
        <color auto="1"/>
      </left>
      <right/>
      <top/>
      <bottom/>
      <diagonal/>
    </border>
    <border>
      <left style="thin">
        <color auto="1"/>
      </left>
      <right/>
      <top style="thin">
        <color auto="1"/>
      </top>
      <bottom style="thin">
        <color auto="1"/>
      </bottom>
      <diagonal/>
    </border>
    <border>
      <left style="thin">
        <color auto="1"/>
      </left>
      <right style="thin">
        <color auto="1"/>
      </right>
      <top style="thin">
        <color auto="1"/>
      </top>
      <bottom/>
      <diagonal/>
    </border>
    <border>
      <left style="medium">
        <color auto="1"/>
      </left>
      <right style="thin">
        <color auto="1"/>
      </right>
      <top style="medium">
        <color auto="1"/>
      </top>
      <bottom style="thin">
        <color auto="1"/>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thin">
        <color auto="1"/>
      </left>
      <right style="thin">
        <color auto="1"/>
      </right>
      <top style="thin">
        <color auto="1"/>
      </top>
      <bottom style="medium">
        <color auto="1"/>
      </bottom>
      <diagonal/>
    </border>
    <border>
      <left style="thin">
        <color auto="1"/>
      </left>
      <right style="thin">
        <color auto="1"/>
      </right>
      <top/>
      <bottom style="thin">
        <color auto="1"/>
      </bottom>
      <diagonal/>
    </border>
    <border>
      <left/>
      <right/>
      <top/>
      <bottom style="thin">
        <color auto="1"/>
      </bottom>
      <diagonal/>
    </border>
    <border>
      <left style="thin">
        <color auto="1"/>
      </left>
      <right/>
      <top/>
      <bottom style="thin">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right style="thin">
        <color auto="1"/>
      </right>
      <top/>
      <bottom style="thin">
        <color auto="1"/>
      </bottom>
      <diagonal/>
    </border>
    <border>
      <left style="medium">
        <color auto="1"/>
      </left>
      <right style="thin">
        <color auto="1"/>
      </right>
      <top style="thin">
        <color auto="1"/>
      </top>
      <bottom style="medium">
        <color auto="1"/>
      </bottom>
      <diagonal/>
    </border>
    <border>
      <left style="medium">
        <color auto="1"/>
      </left>
      <right style="medium">
        <color auto="1"/>
      </right>
      <top style="medium">
        <color auto="1"/>
      </top>
      <bottom style="medium">
        <color auto="1"/>
      </bottom>
      <diagonal/>
    </border>
    <border>
      <left/>
      <right/>
      <top/>
      <bottom style="thick">
        <color auto="1"/>
      </bottom>
      <diagonal/>
    </border>
    <border>
      <left/>
      <right/>
      <top style="medium">
        <color auto="1"/>
      </top>
      <bottom/>
      <diagonal/>
    </border>
    <border>
      <left/>
      <right style="medium">
        <color auto="1"/>
      </right>
      <top/>
      <bottom/>
      <diagonal/>
    </border>
    <border>
      <left/>
      <right/>
      <top/>
      <bottom style="medium">
        <color auto="1"/>
      </bottom>
      <diagonal/>
    </border>
    <border>
      <left style="medium">
        <color auto="1"/>
      </left>
      <right/>
      <top/>
      <bottom style="medium">
        <color auto="1"/>
      </bottom>
      <diagonal/>
    </border>
    <border>
      <left style="medium">
        <color auto="1"/>
      </left>
      <right/>
      <top style="medium">
        <color auto="1"/>
      </top>
      <bottom/>
      <diagonal/>
    </border>
    <border>
      <left/>
      <right style="medium">
        <color auto="1"/>
      </right>
      <top style="medium">
        <color auto="1"/>
      </top>
      <bottom/>
      <diagonal/>
    </border>
    <border>
      <left/>
      <right style="medium">
        <color auto="1"/>
      </right>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top/>
      <bottom/>
      <diagonal/>
    </border>
  </borders>
  <cellStyleXfs count="1">
    <xf numFmtId="0" fontId="0" fillId="0" borderId="0"/>
  </cellStyleXfs>
  <cellXfs count="445">
    <xf numFmtId="0" fontId="0" fillId="0" borderId="0" xfId="0"/>
    <xf numFmtId="0" fontId="0" fillId="0" borderId="0" xfId="0"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2" fontId="0" fillId="0" borderId="0" xfId="0" applyNumberFormat="1"/>
    <xf numFmtId="0" fontId="0" fillId="0" borderId="0" xfId="0" applyBorder="1" applyAlignment="1">
      <alignment horizontal="center" vertical="center"/>
    </xf>
    <xf numFmtId="0" fontId="0" fillId="0" borderId="0" xfId="0" applyAlignment="1">
      <alignment horizontal="center" vertical="center" wrapText="1"/>
    </xf>
    <xf numFmtId="0" fontId="0" fillId="0" borderId="1" xfId="0" applyBorder="1" applyAlignment="1">
      <alignment horizontal="center" vertical="center"/>
    </xf>
    <xf numFmtId="2" fontId="0" fillId="0" borderId="1" xfId="0" applyNumberFormat="1" applyBorder="1"/>
    <xf numFmtId="0" fontId="0" fillId="0" borderId="5" xfId="0" applyBorder="1"/>
    <xf numFmtId="0" fontId="0" fillId="0" borderId="5" xfId="0" applyBorder="1" applyAlignment="1">
      <alignment horizontal="center" vertical="center"/>
    </xf>
    <xf numFmtId="0" fontId="0" fillId="0" borderId="6" xfId="0" applyBorder="1" applyAlignment="1">
      <alignment vertical="center"/>
    </xf>
    <xf numFmtId="0" fontId="0" fillId="0" borderId="1" xfId="0" applyBorder="1" applyAlignment="1">
      <alignment horizontal="center" vertical="center" wrapText="1"/>
    </xf>
    <xf numFmtId="0" fontId="0" fillId="0" borderId="3" xfId="0" applyFill="1" applyBorder="1" applyAlignment="1">
      <alignment horizontal="center" vertical="center" wrapText="1"/>
    </xf>
    <xf numFmtId="0" fontId="0" fillId="0" borderId="2" xfId="0" applyBorder="1" applyAlignment="1">
      <alignment horizontal="center" vertical="center" wrapText="1"/>
    </xf>
    <xf numFmtId="2" fontId="0" fillId="0" borderId="2" xfId="0" applyNumberFormat="1" applyBorder="1" applyAlignment="1">
      <alignment horizontal="center" vertical="center"/>
    </xf>
    <xf numFmtId="2" fontId="0" fillId="0" borderId="1" xfId="0" applyNumberFormat="1" applyBorder="1" applyAlignment="1">
      <alignment horizontal="center" vertical="center" wrapText="1"/>
    </xf>
    <xf numFmtId="1" fontId="0" fillId="0" borderId="1" xfId="0" applyNumberFormat="1" applyBorder="1" applyAlignment="1">
      <alignment horizontal="center" vertical="center"/>
    </xf>
    <xf numFmtId="2" fontId="0" fillId="0" borderId="0" xfId="0" applyNumberFormat="1" applyFont="1" applyFill="1" applyBorder="1" applyAlignment="1">
      <alignment horizontal="center" vertical="center" wrapText="1"/>
    </xf>
    <xf numFmtId="2" fontId="0" fillId="0" borderId="1" xfId="0" applyNumberFormat="1" applyFont="1" applyFill="1" applyBorder="1" applyAlignment="1">
      <alignment horizontal="center" vertical="center" wrapText="1"/>
    </xf>
    <xf numFmtId="2" fontId="0" fillId="2" borderId="1" xfId="0" applyNumberFormat="1" applyFill="1" applyBorder="1" applyAlignment="1">
      <alignment horizontal="center" vertical="center"/>
    </xf>
    <xf numFmtId="2" fontId="0" fillId="0" borderId="0" xfId="0" applyNumberFormat="1" applyAlignment="1">
      <alignment horizontal="center" vertical="center"/>
    </xf>
    <xf numFmtId="1" fontId="0" fillId="0" borderId="0" xfId="0" applyNumberFormat="1" applyAlignment="1">
      <alignment horizontal="center" vertical="center"/>
    </xf>
    <xf numFmtId="0" fontId="0" fillId="0" borderId="1" xfId="0" applyBorder="1"/>
    <xf numFmtId="0" fontId="5" fillId="0" borderId="1" xfId="0" applyFont="1" applyBorder="1" applyAlignment="1">
      <alignment horizontal="center" vertical="center"/>
    </xf>
    <xf numFmtId="0" fontId="5" fillId="0" borderId="8" xfId="0" applyFont="1" applyBorder="1" applyAlignment="1">
      <alignment horizontal="center" vertical="center"/>
    </xf>
    <xf numFmtId="2" fontId="0" fillId="0" borderId="8" xfId="0" applyNumberFormat="1" applyBorder="1" applyAlignment="1">
      <alignment horizontal="center" vertical="center"/>
    </xf>
    <xf numFmtId="2" fontId="0" fillId="0" borderId="8" xfId="0" applyNumberFormat="1" applyBorder="1"/>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0" xfId="0" applyNumberFormat="1" applyBorder="1" applyAlignment="1">
      <alignment horizontal="center" vertical="center"/>
    </xf>
    <xf numFmtId="0" fontId="0" fillId="0" borderId="0" xfId="0" applyFill="1" applyAlignment="1">
      <alignment horizontal="center" vertical="center"/>
    </xf>
    <xf numFmtId="0" fontId="0" fillId="0" borderId="1" xfId="0" applyBorder="1" applyAlignment="1">
      <alignment horizontal="center" vertical="center"/>
    </xf>
    <xf numFmtId="0" fontId="0" fillId="0" borderId="1" xfId="0" applyFill="1" applyBorder="1" applyAlignment="1">
      <alignment horizontal="center" vertical="center" wrapText="1"/>
    </xf>
    <xf numFmtId="0" fontId="0" fillId="0" borderId="1" xfId="0" applyBorder="1" applyAlignment="1">
      <alignment horizontal="center" vertical="center" wrapText="1"/>
    </xf>
    <xf numFmtId="0" fontId="0" fillId="0" borderId="8" xfId="0" applyBorder="1" applyAlignment="1">
      <alignment horizontal="center" vertical="center"/>
    </xf>
    <xf numFmtId="0" fontId="6" fillId="0" borderId="1" xfId="0" applyFont="1" applyBorder="1" applyAlignment="1">
      <alignment horizontal="center" vertical="center" wrapText="1"/>
    </xf>
    <xf numFmtId="0" fontId="5" fillId="0" borderId="1" xfId="0" applyFont="1" applyBorder="1" applyAlignment="1">
      <alignment horizontal="center" vertical="center" wrapText="1"/>
    </xf>
    <xf numFmtId="0" fontId="6" fillId="0" borderId="13" xfId="0" applyFont="1"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xf>
    <xf numFmtId="0" fontId="0" fillId="0" borderId="15" xfId="0" applyBorder="1" applyAlignment="1">
      <alignment horizontal="center" vertical="center"/>
    </xf>
    <xf numFmtId="0" fontId="0" fillId="0" borderId="15" xfId="0" applyFont="1" applyBorder="1" applyAlignment="1">
      <alignment horizontal="center" vertical="center" wrapText="1"/>
    </xf>
    <xf numFmtId="2" fontId="0" fillId="0" borderId="15" xfId="0" applyNumberFormat="1" applyFont="1" applyFill="1" applyBorder="1" applyAlignment="1">
      <alignment horizontal="center" vertical="center" wrapText="1"/>
    </xf>
    <xf numFmtId="2" fontId="0" fillId="0" borderId="1" xfId="0" applyNumberFormat="1" applyFill="1" applyBorder="1" applyAlignment="1">
      <alignment horizontal="center" vertical="center"/>
    </xf>
    <xf numFmtId="0" fontId="5" fillId="0" borderId="15" xfId="0" applyFont="1" applyBorder="1" applyAlignment="1">
      <alignment horizontal="center" vertical="center"/>
    </xf>
    <xf numFmtId="0" fontId="0" fillId="0" borderId="1" xfId="0" applyFill="1" applyBorder="1" applyAlignment="1">
      <alignment horizontal="center" vertical="center"/>
    </xf>
    <xf numFmtId="0" fontId="0" fillId="0" borderId="1" xfId="0" applyBorder="1" applyAlignment="1">
      <alignment horizontal="right" vertical="center"/>
    </xf>
    <xf numFmtId="0" fontId="0" fillId="0" borderId="1" xfId="0" applyBorder="1" applyAlignment="1">
      <alignment horizontal="left" vertical="center"/>
    </xf>
    <xf numFmtId="0" fontId="0" fillId="0" borderId="1" xfId="0" applyFill="1" applyBorder="1" applyAlignment="1">
      <alignment horizontal="right" vertical="center"/>
    </xf>
    <xf numFmtId="2" fontId="0" fillId="0" borderId="1" xfId="0" applyNumberFormat="1" applyBorder="1" applyAlignment="1">
      <alignment horizontal="center"/>
    </xf>
    <xf numFmtId="164" fontId="0" fillId="0" borderId="8"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xf>
    <xf numFmtId="0" fontId="0" fillId="4" borderId="1" xfId="0" applyFill="1" applyBorder="1" applyAlignment="1">
      <alignment horizontal="center" vertical="center"/>
    </xf>
    <xf numFmtId="2" fontId="0" fillId="3" borderId="0" xfId="0" applyNumberFormat="1" applyFill="1" applyAlignment="1">
      <alignment horizontal="center" vertical="center"/>
    </xf>
    <xf numFmtId="0" fontId="0" fillId="5" borderId="1" xfId="0" applyFill="1" applyBorder="1" applyAlignment="1">
      <alignment horizontal="center" vertical="center" wrapText="1"/>
    </xf>
    <xf numFmtId="2" fontId="0" fillId="5" borderId="1" xfId="0" applyNumberFormat="1" applyFill="1" applyBorder="1" applyAlignment="1">
      <alignment horizontal="center" vertical="center"/>
    </xf>
    <xf numFmtId="1" fontId="0" fillId="5" borderId="1" xfId="0" applyNumberFormat="1" applyFill="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Alignment="1"/>
    <xf numFmtId="0" fontId="0" fillId="4" borderId="8" xfId="0" applyFill="1" applyBorder="1" applyAlignment="1">
      <alignment horizontal="center" vertical="center"/>
    </xf>
    <xf numFmtId="0" fontId="0" fillId="0" borderId="8" xfId="0" applyBorder="1"/>
    <xf numFmtId="0" fontId="0" fillId="7" borderId="1" xfId="0" applyFill="1" applyBorder="1" applyAlignment="1">
      <alignment horizontal="center" vertical="center"/>
    </xf>
    <xf numFmtId="0" fontId="0" fillId="6" borderId="1" xfId="0" applyFill="1" applyBorder="1" applyAlignment="1">
      <alignment horizontal="center" vertical="center"/>
    </xf>
    <xf numFmtId="0" fontId="0" fillId="6" borderId="1" xfId="0" applyFill="1" applyBorder="1" applyAlignment="1">
      <alignment horizontal="center" vertical="center" wrapText="1"/>
    </xf>
    <xf numFmtId="0" fontId="0" fillId="7" borderId="1" xfId="0" applyFill="1" applyBorder="1" applyAlignment="1">
      <alignment horizontal="center" vertical="center" wrapText="1"/>
    </xf>
    <xf numFmtId="0" fontId="0" fillId="0" borderId="0" xfId="0" applyFill="1"/>
    <xf numFmtId="2" fontId="0" fillId="0" borderId="18" xfId="0" applyNumberFormat="1" applyFill="1" applyBorder="1" applyAlignment="1">
      <alignment horizontal="center" vertical="center"/>
    </xf>
    <xf numFmtId="2" fontId="0" fillId="0" borderId="19" xfId="0" applyNumberFormat="1" applyBorder="1" applyAlignment="1">
      <alignment horizontal="center" vertical="center"/>
    </xf>
    <xf numFmtId="2" fontId="0" fillId="0" borderId="19" xfId="0" applyNumberFormat="1" applyFill="1" applyBorder="1" applyAlignment="1">
      <alignment horizontal="center" vertical="center"/>
    </xf>
    <xf numFmtId="2" fontId="0" fillId="0" borderId="20" xfId="0" applyNumberFormat="1" applyBorder="1" applyAlignment="1">
      <alignment horizontal="center" vertical="center"/>
    </xf>
    <xf numFmtId="1" fontId="0" fillId="6" borderId="6" xfId="0" applyNumberFormat="1" applyFill="1" applyBorder="1" applyAlignment="1">
      <alignment horizontal="center" vertical="center"/>
    </xf>
    <xf numFmtId="1" fontId="0" fillId="6" borderId="0" xfId="0" applyNumberFormat="1" applyFill="1" applyBorder="1" applyAlignment="1">
      <alignment horizontal="center" vertical="center"/>
    </xf>
    <xf numFmtId="2" fontId="0" fillId="0" borderId="5" xfId="0" applyNumberFormat="1" applyBorder="1" applyAlignment="1">
      <alignment horizontal="center" vertical="center"/>
    </xf>
    <xf numFmtId="2" fontId="0" fillId="0" borderId="6" xfId="0" applyNumberFormat="1" applyFill="1" applyBorder="1" applyAlignment="1">
      <alignment horizontal="center" vertical="center"/>
    </xf>
    <xf numFmtId="2" fontId="0" fillId="0" borderId="0" xfId="0" applyNumberFormat="1" applyFill="1" applyBorder="1" applyAlignment="1">
      <alignment horizontal="center" vertical="center"/>
    </xf>
    <xf numFmtId="2" fontId="0" fillId="0" borderId="6" xfId="0" applyNumberFormat="1" applyBorder="1" applyAlignment="1">
      <alignment horizontal="center" vertical="center"/>
    </xf>
    <xf numFmtId="1" fontId="0" fillId="6" borderId="5" xfId="0" applyNumberFormat="1" applyFill="1" applyBorder="1" applyAlignment="1">
      <alignment horizontal="center" vertical="center"/>
    </xf>
    <xf numFmtId="2" fontId="0" fillId="0" borderId="17" xfId="0" applyNumberFormat="1" applyBorder="1" applyAlignment="1">
      <alignment horizontal="center" vertical="center"/>
    </xf>
    <xf numFmtId="2" fontId="0" fillId="0" borderId="16" xfId="0" applyNumberFormat="1" applyBorder="1" applyAlignment="1">
      <alignment horizontal="center" vertical="center"/>
    </xf>
    <xf numFmtId="1" fontId="0" fillId="6" borderId="16" xfId="0" applyNumberFormat="1" applyFill="1" applyBorder="1" applyAlignment="1">
      <alignment horizontal="center" vertical="center"/>
    </xf>
    <xf numFmtId="1" fontId="0" fillId="6" borderId="21" xfId="0" applyNumberFormat="1" applyFill="1" applyBorder="1" applyAlignment="1">
      <alignment horizontal="center" vertical="center"/>
    </xf>
    <xf numFmtId="1" fontId="0" fillId="0" borderId="0" xfId="0" applyNumberFormat="1" applyFill="1" applyBorder="1" applyAlignment="1">
      <alignment horizontal="center" vertical="center"/>
    </xf>
    <xf numFmtId="0" fontId="11" fillId="0" borderId="6" xfId="0" applyFont="1" applyFill="1" applyBorder="1" applyAlignment="1">
      <alignment horizontal="center" vertical="center"/>
    </xf>
    <xf numFmtId="0" fontId="11" fillId="0" borderId="0" xfId="0" applyFont="1" applyFill="1" applyBorder="1" applyAlignment="1">
      <alignment horizontal="center" vertical="center"/>
    </xf>
    <xf numFmtId="0" fontId="11" fillId="0" borderId="5" xfId="0" applyFont="1" applyFill="1" applyBorder="1" applyAlignment="1">
      <alignment horizontal="center" vertical="center"/>
    </xf>
    <xf numFmtId="0" fontId="10" fillId="0" borderId="6" xfId="0" applyFont="1" applyFill="1" applyBorder="1" applyAlignment="1">
      <alignment horizontal="center" vertical="center"/>
    </xf>
    <xf numFmtId="0" fontId="10" fillId="0" borderId="0" xfId="0" applyFont="1" applyFill="1" applyBorder="1" applyAlignment="1">
      <alignment horizontal="center" vertical="center"/>
    </xf>
    <xf numFmtId="0" fontId="10" fillId="0" borderId="5" xfId="0" applyFont="1" applyFill="1" applyBorder="1" applyAlignment="1">
      <alignment horizontal="center" vertical="center"/>
    </xf>
    <xf numFmtId="2" fontId="0" fillId="0" borderId="5" xfId="0" applyNumberFormat="1" applyFill="1" applyBorder="1" applyAlignment="1">
      <alignment horizontal="center" vertical="center"/>
    </xf>
    <xf numFmtId="1" fontId="0" fillId="0" borderId="6" xfId="0" applyNumberFormat="1" applyFill="1" applyBorder="1" applyAlignment="1">
      <alignment horizontal="center" vertical="center"/>
    </xf>
    <xf numFmtId="1" fontId="0" fillId="7" borderId="0" xfId="0" applyNumberFormat="1" applyFill="1" applyBorder="1" applyAlignment="1">
      <alignment horizontal="center" vertical="center"/>
    </xf>
    <xf numFmtId="1" fontId="0" fillId="7" borderId="6" xfId="0" applyNumberFormat="1" applyFill="1" applyBorder="1" applyAlignment="1">
      <alignment horizontal="center" vertical="center"/>
    </xf>
    <xf numFmtId="1" fontId="0" fillId="7" borderId="5" xfId="0" applyNumberFormat="1" applyFill="1" applyBorder="1" applyAlignment="1">
      <alignment horizontal="center" vertical="center"/>
    </xf>
    <xf numFmtId="1" fontId="0" fillId="7" borderId="16" xfId="0" applyNumberFormat="1" applyFill="1" applyBorder="1" applyAlignment="1">
      <alignment horizontal="center" vertical="center"/>
    </xf>
    <xf numFmtId="1" fontId="0" fillId="7" borderId="21" xfId="0" applyNumberFormat="1" applyFill="1" applyBorder="1" applyAlignment="1">
      <alignment horizontal="center" vertical="center"/>
    </xf>
    <xf numFmtId="0" fontId="0" fillId="0" borderId="1" xfId="0" applyBorder="1" applyAlignment="1">
      <alignment horizontal="center" vertical="center"/>
    </xf>
    <xf numFmtId="0" fontId="10" fillId="0" borderId="18" xfId="0" applyFont="1" applyBorder="1" applyAlignment="1">
      <alignment vertical="center"/>
    </xf>
    <xf numFmtId="0" fontId="10" fillId="0" borderId="19" xfId="0" applyFont="1" applyBorder="1" applyAlignment="1">
      <alignment vertical="center"/>
    </xf>
    <xf numFmtId="0" fontId="10" fillId="0" borderId="20" xfId="0" applyFont="1" applyBorder="1" applyAlignment="1">
      <alignment vertical="center"/>
    </xf>
    <xf numFmtId="2" fontId="10" fillId="0" borderId="6" xfId="0" applyNumberFormat="1" applyFont="1" applyFill="1" applyBorder="1" applyAlignment="1">
      <alignment horizontal="center" vertical="center"/>
    </xf>
    <xf numFmtId="2" fontId="10" fillId="0" borderId="0" xfId="0" applyNumberFormat="1" applyFont="1" applyFill="1" applyBorder="1" applyAlignment="1">
      <alignment horizontal="center" vertical="center"/>
    </xf>
    <xf numFmtId="0" fontId="10" fillId="0" borderId="0" xfId="0" applyFont="1" applyFill="1" applyBorder="1" applyAlignment="1">
      <alignment horizontal="center" vertical="center" wrapText="1"/>
    </xf>
    <xf numFmtId="2" fontId="10" fillId="0" borderId="0" xfId="0" applyNumberFormat="1" applyFont="1" applyFill="1" applyBorder="1" applyAlignment="1">
      <alignment horizontal="center" vertical="center" wrapText="1"/>
    </xf>
    <xf numFmtId="0" fontId="0" fillId="0" borderId="7" xfId="0" applyBorder="1"/>
    <xf numFmtId="0" fontId="0" fillId="0" borderId="4" xfId="0" applyBorder="1"/>
    <xf numFmtId="0" fontId="0" fillId="0" borderId="2" xfId="0" applyBorder="1"/>
    <xf numFmtId="2" fontId="10" fillId="0" borderId="1" xfId="0" applyNumberFormat="1" applyFont="1" applyFill="1" applyBorder="1" applyAlignment="1">
      <alignment horizontal="center" vertical="center" wrapText="1"/>
    </xf>
    <xf numFmtId="0" fontId="10" fillId="0" borderId="1" xfId="0" applyFont="1" applyFill="1" applyBorder="1" applyAlignment="1">
      <alignment horizontal="center" vertical="center" wrapText="1"/>
    </xf>
    <xf numFmtId="2" fontId="0" fillId="4" borderId="1" xfId="0" applyNumberFormat="1" applyFill="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5" borderId="1" xfId="0" applyFill="1" applyBorder="1" applyAlignment="1">
      <alignment horizontal="center" vertical="center"/>
    </xf>
    <xf numFmtId="2" fontId="0" fillId="5" borderId="15" xfId="0" applyNumberFormat="1" applyFill="1" applyBorder="1" applyAlignment="1">
      <alignment horizontal="center" vertical="center"/>
    </xf>
    <xf numFmtId="0" fontId="5" fillId="0" borderId="0" xfId="0" applyFont="1" applyBorder="1" applyAlignment="1">
      <alignment horizontal="center" vertical="center"/>
    </xf>
    <xf numFmtId="2" fontId="0" fillId="5" borderId="0" xfId="0" applyNumberFormat="1" applyFill="1" applyBorder="1" applyAlignment="1">
      <alignment horizontal="center" vertical="center"/>
    </xf>
    <xf numFmtId="0" fontId="0" fillId="0" borderId="12" xfId="0" applyBorder="1" applyAlignment="1">
      <alignment horizontal="center" vertical="center"/>
    </xf>
    <xf numFmtId="2" fontId="0" fillId="0" borderId="13" xfId="0" applyNumberFormat="1" applyBorder="1" applyAlignment="1">
      <alignment horizontal="center" vertical="center"/>
    </xf>
    <xf numFmtId="2" fontId="0" fillId="0" borderId="14"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22" xfId="0" applyBorder="1" applyAlignment="1">
      <alignment horizontal="center" vertical="center"/>
    </xf>
    <xf numFmtId="0" fontId="0" fillId="0" borderId="14" xfId="0" applyBorder="1" applyAlignment="1">
      <alignment horizontal="center" vertical="center"/>
    </xf>
    <xf numFmtId="49" fontId="0" fillId="0" borderId="0" xfId="0" applyNumberFormat="1" applyAlignment="1">
      <alignment horizontal="center" vertical="center"/>
    </xf>
    <xf numFmtId="0" fontId="8" fillId="0" borderId="0" xfId="0" applyFont="1" applyBorder="1" applyAlignment="1">
      <alignment vertical="center"/>
    </xf>
    <xf numFmtId="165"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49" fontId="0" fillId="0" borderId="1" xfId="0" applyNumberFormat="1" applyBorder="1" applyAlignment="1">
      <alignment horizontal="center" vertical="center"/>
    </xf>
    <xf numFmtId="0" fontId="0" fillId="0" borderId="23" xfId="0" applyBorder="1" applyAlignment="1">
      <alignment horizontal="center" vertical="center"/>
    </xf>
    <xf numFmtId="0" fontId="6" fillId="0" borderId="23" xfId="0" applyFont="1" applyBorder="1" applyAlignment="1">
      <alignment horizontal="center" vertical="center" wrapText="1"/>
    </xf>
    <xf numFmtId="2" fontId="0" fillId="0" borderId="23" xfId="0" applyNumberFormat="1" applyBorder="1" applyAlignment="1">
      <alignment horizontal="center" vertical="center"/>
    </xf>
    <xf numFmtId="0" fontId="0" fillId="0" borderId="0" xfId="0" applyBorder="1" applyAlignment="1">
      <alignment horizontal="center" vertical="center" wrapText="1"/>
    </xf>
    <xf numFmtId="0" fontId="0" fillId="0" borderId="0" xfId="0" applyBorder="1"/>
    <xf numFmtId="165" fontId="0" fillId="0" borderId="0"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8" xfId="0" applyNumberFormat="1" applyFont="1" applyBorder="1" applyAlignment="1">
      <alignment horizontal="center" vertical="center"/>
    </xf>
    <xf numFmtId="2" fontId="0" fillId="0" borderId="19" xfId="0" applyNumberFormat="1" applyFont="1" applyBorder="1" applyAlignment="1">
      <alignment horizontal="center" vertical="center"/>
    </xf>
    <xf numFmtId="2" fontId="0" fillId="0" borderId="0" xfId="0" applyNumberFormat="1" applyFont="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5" xfId="0" applyBorder="1" applyAlignment="1">
      <alignment horizontal="center" vertical="center" wrapText="1"/>
    </xf>
    <xf numFmtId="0" fontId="0" fillId="0" borderId="0" xfId="0"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16" fillId="0" borderId="0" xfId="0" applyFont="1" applyAlignment="1">
      <alignment horizontal="center" vertical="center"/>
    </xf>
    <xf numFmtId="0" fontId="0" fillId="0" borderId="1" xfId="0" applyBorder="1" applyAlignment="1">
      <alignment horizontal="center" vertical="center"/>
    </xf>
    <xf numFmtId="2" fontId="6" fillId="0" borderId="1" xfId="0" applyNumberFormat="1" applyFont="1" applyBorder="1" applyAlignment="1">
      <alignment horizontal="center" vertical="center" wrapText="1"/>
    </xf>
    <xf numFmtId="0" fontId="11" fillId="0" borderId="6" xfId="0" applyFont="1" applyBorder="1" applyAlignment="1">
      <alignment vertical="center"/>
    </xf>
    <xf numFmtId="0" fontId="11" fillId="0" borderId="0" xfId="0" applyFont="1" applyBorder="1" applyAlignment="1">
      <alignment vertical="center"/>
    </xf>
    <xf numFmtId="2" fontId="0" fillId="0" borderId="6" xfId="0" applyNumberFormat="1" applyFill="1" applyBorder="1" applyAlignment="1">
      <alignment horizontal="center" vertical="center" wrapText="1"/>
    </xf>
    <xf numFmtId="2" fontId="0" fillId="0" borderId="0" xfId="0" applyNumberFormat="1" applyFill="1" applyBorder="1" applyAlignment="1">
      <alignment horizontal="center" vertical="center" wrapText="1"/>
    </xf>
    <xf numFmtId="2" fontId="0" fillId="0" borderId="6" xfId="0" applyNumberFormat="1" applyBorder="1" applyAlignment="1">
      <alignment horizontal="center"/>
    </xf>
    <xf numFmtId="2" fontId="0" fillId="0" borderId="0" xfId="0" applyNumberFormat="1" applyBorder="1" applyAlignment="1">
      <alignment horizont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2"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18" fillId="0" borderId="0" xfId="0" applyFont="1" applyAlignment="1">
      <alignment horizontal="center" vertical="center"/>
    </xf>
    <xf numFmtId="2" fontId="18" fillId="0" borderId="0" xfId="0" applyNumberFormat="1" applyFont="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2" fontId="19" fillId="8" borderId="0" xfId="0" applyNumberFormat="1" applyFont="1" applyFill="1" applyBorder="1" applyAlignment="1">
      <alignment horizontal="center" vertical="center" wrapText="1"/>
    </xf>
    <xf numFmtId="2" fontId="0" fillId="0" borderId="1" xfId="0" applyNumberFormat="1" applyFill="1" applyBorder="1" applyAlignment="1">
      <alignment horizontal="center" vertical="center" wrapText="1"/>
    </xf>
    <xf numFmtId="2" fontId="0" fillId="0" borderId="1" xfId="0" applyNumberFormat="1" applyBorder="1" applyAlignment="1">
      <alignment horizontal="center" vertical="center"/>
    </xf>
    <xf numFmtId="0" fontId="0" fillId="0" borderId="24" xfId="0" applyBorder="1" applyAlignment="1">
      <alignment horizontal="center" vertical="center"/>
    </xf>
    <xf numFmtId="2" fontId="0" fillId="0" borderId="0" xfId="0" applyNumberFormat="1" applyAlignment="1">
      <alignment horizontal="center" vertical="center" wrapText="1"/>
    </xf>
    <xf numFmtId="2" fontId="0" fillId="0" borderId="24" xfId="0" applyNumberFormat="1" applyBorder="1" applyAlignment="1">
      <alignment horizontal="center" vertical="center"/>
    </xf>
    <xf numFmtId="2" fontId="0" fillId="0" borderId="0" xfId="0" applyNumberFormat="1" applyAlignment="1">
      <alignment vertical="center"/>
    </xf>
    <xf numFmtId="0" fontId="0" fillId="0" borderId="0" xfId="0" applyAlignment="1">
      <alignment horizontal="center" vertical="center"/>
    </xf>
    <xf numFmtId="2" fontId="0" fillId="0" borderId="0" xfId="0" applyNumberFormat="1" applyFill="1" applyAlignment="1">
      <alignment horizontal="center" vertical="center"/>
    </xf>
    <xf numFmtId="0" fontId="0" fillId="0" borderId="0" xfId="0" applyAlignment="1">
      <alignment horizontal="center" vertical="center"/>
    </xf>
    <xf numFmtId="0" fontId="0" fillId="0" borderId="0" xfId="0" applyAlignment="1">
      <alignment horizontal="center" vertical="center"/>
    </xf>
    <xf numFmtId="2" fontId="0" fillId="4" borderId="0" xfId="0" applyNumberFormat="1" applyFill="1" applyAlignment="1">
      <alignment horizontal="center" vertical="center"/>
    </xf>
    <xf numFmtId="2" fontId="0" fillId="10" borderId="0" xfId="0" applyNumberFormat="1" applyFill="1" applyAlignment="1">
      <alignment horizontal="center" vertical="center"/>
    </xf>
    <xf numFmtId="2" fontId="0" fillId="0" borderId="0" xfId="0" applyNumberFormat="1" applyFill="1"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0" fontId="0" fillId="0" borderId="0" xfId="0" applyAlignment="1">
      <alignment horizontal="center" vertical="center"/>
    </xf>
    <xf numFmtId="0" fontId="0" fillId="0" borderId="0" xfId="0" applyAlignment="1">
      <alignment horizontal="center" vertical="center"/>
    </xf>
    <xf numFmtId="0" fontId="0" fillId="0" borderId="0" xfId="0" applyAlignment="1">
      <alignment vertical="center"/>
    </xf>
    <xf numFmtId="0" fontId="0" fillId="4" borderId="0" xfId="0" applyFill="1" applyAlignment="1">
      <alignment horizontal="center" vertical="center"/>
    </xf>
    <xf numFmtId="0" fontId="0" fillId="0" borderId="25" xfId="0" applyBorder="1" applyAlignment="1">
      <alignment horizontal="center" vertical="center"/>
    </xf>
    <xf numFmtId="2" fontId="0" fillId="0" borderId="25" xfId="0" applyNumberFormat="1" applyBorder="1" applyAlignment="1">
      <alignment horizontal="center" vertical="center"/>
    </xf>
    <xf numFmtId="2" fontId="0" fillId="10" borderId="25" xfId="0" applyNumberFormat="1" applyFill="1" applyBorder="1" applyAlignment="1">
      <alignment horizontal="center" vertical="center"/>
    </xf>
    <xf numFmtId="1" fontId="0" fillId="0" borderId="25" xfId="0" applyNumberFormat="1" applyBorder="1" applyAlignment="1">
      <alignment horizontal="center" vertical="center"/>
    </xf>
    <xf numFmtId="2" fontId="0" fillId="0" borderId="25" xfId="0" applyNumberFormat="1" applyFill="1" applyBorder="1" applyAlignment="1">
      <alignment horizontal="center" vertical="center"/>
    </xf>
    <xf numFmtId="2" fontId="0" fillId="4" borderId="25" xfId="0" applyNumberFormat="1" applyFill="1" applyBorder="1" applyAlignment="1">
      <alignment horizontal="center" vertical="center"/>
    </xf>
    <xf numFmtId="0" fontId="0" fillId="4" borderId="25" xfId="0" applyFill="1" applyBorder="1" applyAlignment="1">
      <alignment horizontal="center" vertical="center"/>
    </xf>
    <xf numFmtId="0" fontId="0" fillId="6" borderId="0" xfId="0" applyFill="1" applyAlignment="1">
      <alignment horizontal="center" vertical="center"/>
    </xf>
    <xf numFmtId="0" fontId="0" fillId="6" borderId="25" xfId="0" applyFill="1" applyBorder="1" applyAlignment="1">
      <alignment horizontal="center" vertical="center"/>
    </xf>
    <xf numFmtId="0" fontId="0" fillId="0" borderId="0" xfId="0" applyAlignment="1">
      <alignment horizontal="center" vertical="center"/>
    </xf>
    <xf numFmtId="0" fontId="0" fillId="4" borderId="0" xfId="0" applyFill="1" applyBorder="1" applyAlignment="1">
      <alignment horizontal="center" vertical="center"/>
    </xf>
    <xf numFmtId="0" fontId="0" fillId="10" borderId="0" xfId="0" applyFill="1" applyAlignment="1">
      <alignment horizontal="center" vertical="center"/>
    </xf>
    <xf numFmtId="0" fontId="0" fillId="10" borderId="25" xfId="0" applyFill="1" applyBorder="1" applyAlignment="1">
      <alignment horizontal="center" vertical="center"/>
    </xf>
    <xf numFmtId="2" fontId="0" fillId="10" borderId="26" xfId="0" applyNumberFormat="1" applyFill="1" applyBorder="1" applyAlignment="1">
      <alignment horizontal="center" vertical="center"/>
    </xf>
    <xf numFmtId="2" fontId="0" fillId="0" borderId="26" xfId="0" applyNumberFormat="1" applyBorder="1"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10" borderId="27" xfId="0" applyNumberFormat="1" applyFill="1" applyBorder="1" applyAlignment="1">
      <alignment horizontal="center" vertical="center"/>
    </xf>
    <xf numFmtId="0" fontId="0" fillId="0" borderId="28" xfId="0" applyBorder="1" applyAlignment="1">
      <alignment horizontal="center" vertical="center"/>
    </xf>
    <xf numFmtId="0" fontId="0" fillId="4" borderId="27" xfId="0" applyFill="1" applyBorder="1" applyAlignment="1">
      <alignment horizontal="center" vertical="center"/>
    </xf>
    <xf numFmtId="2" fontId="0" fillId="0" borderId="23" xfId="0" applyNumberFormat="1" applyBorder="1" applyAlignment="1">
      <alignment horizontal="center" vertical="center" wrapText="1"/>
    </xf>
    <xf numFmtId="0" fontId="5" fillId="0" borderId="23" xfId="0" applyFont="1" applyBorder="1" applyAlignment="1">
      <alignment horizontal="center" vertical="center"/>
    </xf>
    <xf numFmtId="2" fontId="0" fillId="0" borderId="23" xfId="0" applyNumberFormat="1" applyFill="1" applyBorder="1" applyAlignment="1">
      <alignment horizontal="center" vertical="center" wrapText="1"/>
    </xf>
    <xf numFmtId="0" fontId="0" fillId="0" borderId="23" xfId="0" applyBorder="1" applyAlignment="1">
      <alignment horizontal="center" vertical="center" wrapText="1"/>
    </xf>
    <xf numFmtId="0" fontId="0" fillId="0" borderId="23" xfId="0" applyFill="1" applyBorder="1" applyAlignment="1">
      <alignment horizontal="center" vertical="center"/>
    </xf>
    <xf numFmtId="2" fontId="0" fillId="9" borderId="23" xfId="0" applyNumberFormat="1" applyFill="1" applyBorder="1" applyAlignment="1">
      <alignment horizontal="center" vertical="center" wrapText="1"/>
    </xf>
    <xf numFmtId="0" fontId="0" fillId="0" borderId="35" xfId="0" applyBorder="1" applyAlignment="1">
      <alignment horizontal="center" vertical="center" wrapText="1"/>
    </xf>
    <xf numFmtId="0" fontId="0" fillId="0" borderId="36" xfId="0" applyBorder="1" applyAlignment="1">
      <alignment horizontal="center" vertical="center"/>
    </xf>
    <xf numFmtId="0" fontId="0" fillId="0" borderId="29" xfId="0" applyBorder="1" applyAlignment="1">
      <alignment horizontal="center" vertical="center"/>
    </xf>
    <xf numFmtId="0" fontId="0" fillId="0" borderId="27" xfId="0" applyBorder="1" applyAlignment="1">
      <alignment horizontal="center" vertical="center"/>
    </xf>
    <xf numFmtId="0" fontId="0" fillId="10" borderId="27" xfId="0" applyFill="1" applyBorder="1" applyAlignment="1">
      <alignment horizontal="center" vertical="center"/>
    </xf>
    <xf numFmtId="2" fontId="0" fillId="4" borderId="27" xfId="0" applyNumberFormat="1" applyFill="1" applyBorder="1" applyAlignment="1">
      <alignment horizontal="center" vertical="center"/>
    </xf>
    <xf numFmtId="2" fontId="0" fillId="0" borderId="27" xfId="0" applyNumberFormat="1" applyFill="1" applyBorder="1" applyAlignment="1">
      <alignment horizontal="center" vertical="center"/>
    </xf>
    <xf numFmtId="0" fontId="0" fillId="4" borderId="31" xfId="0" applyFill="1" applyBorder="1" applyAlignment="1">
      <alignment horizontal="center" vertical="center"/>
    </xf>
    <xf numFmtId="0" fontId="0" fillId="6" borderId="27" xfId="0" applyFill="1" applyBorder="1" applyAlignment="1">
      <alignment horizontal="center" vertical="center"/>
    </xf>
    <xf numFmtId="2" fontId="0" fillId="0" borderId="27" xfId="0" applyNumberFormat="1" applyBorder="1" applyAlignment="1">
      <alignment horizontal="center" vertical="center"/>
    </xf>
    <xf numFmtId="1" fontId="0" fillId="0" borderId="27" xfId="0" applyNumberFormat="1" applyBorder="1" applyAlignment="1">
      <alignment horizontal="center" vertical="center"/>
    </xf>
    <xf numFmtId="2" fontId="0" fillId="10" borderId="31" xfId="0" applyNumberFormat="1" applyFill="1" applyBorder="1" applyAlignment="1">
      <alignment horizontal="center" vertical="center"/>
    </xf>
    <xf numFmtId="2" fontId="0" fillId="0" borderId="0" xfId="0" applyNumberFormat="1" applyAlignment="1">
      <alignment horizontal="center" vertical="center"/>
    </xf>
    <xf numFmtId="2" fontId="0" fillId="0" borderId="33" xfId="0" applyNumberFormat="1" applyBorder="1" applyAlignment="1">
      <alignment horizontal="center" vertical="center" wrapText="1"/>
    </xf>
    <xf numFmtId="0" fontId="0" fillId="0" borderId="33" xfId="0" applyBorder="1" applyAlignment="1">
      <alignment horizontal="center" vertical="center" wrapText="1"/>
    </xf>
    <xf numFmtId="0" fontId="0" fillId="0" borderId="34" xfId="0" applyBorder="1" applyAlignment="1">
      <alignment horizontal="center"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0" borderId="0" xfId="0" applyNumberFormat="1" applyBorder="1" applyAlignment="1">
      <alignment horizontal="center" vertical="center"/>
    </xf>
    <xf numFmtId="2" fontId="0" fillId="0" borderId="27" xfId="0" applyNumberFormat="1" applyBorder="1" applyAlignment="1">
      <alignment horizontal="center" vertical="center"/>
    </xf>
    <xf numFmtId="2" fontId="0" fillId="0" borderId="0" xfId="0" applyNumberFormat="1" applyAlignment="1">
      <alignment horizontal="center" vertical="center"/>
    </xf>
    <xf numFmtId="0" fontId="6" fillId="0" borderId="0" xfId="0" applyFon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wrapText="1"/>
    </xf>
    <xf numFmtId="0" fontId="0" fillId="0" borderId="16" xfId="0" applyBorder="1" applyAlignment="1">
      <alignment horizontal="center" vertical="center"/>
    </xf>
    <xf numFmtId="166" fontId="22" fillId="0" borderId="0" xfId="0" applyNumberFormat="1" applyFont="1" applyAlignment="1">
      <alignment horizontal="center" vertical="center"/>
    </xf>
    <xf numFmtId="166" fontId="0" fillId="0" borderId="0" xfId="0" applyNumberFormat="1" applyAlignment="1">
      <alignment horizontal="center" vertical="center"/>
    </xf>
    <xf numFmtId="166"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166" fontId="0" fillId="0" borderId="0" xfId="0" applyNumberFormat="1" applyAlignment="1">
      <alignment horizontal="center" vertical="center"/>
    </xf>
    <xf numFmtId="0" fontId="0" fillId="0" borderId="0" xfId="0" applyAlignment="1">
      <alignment horizontal="center" vertical="center" wrapText="1"/>
    </xf>
    <xf numFmtId="2" fontId="5" fillId="0" borderId="0" xfId="0" applyNumberFormat="1" applyFont="1" applyAlignment="1">
      <alignment vertical="center"/>
    </xf>
    <xf numFmtId="166" fontId="0" fillId="0" borderId="0" xfId="0" applyNumberFormat="1" applyFon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166" fontId="0" fillId="0" borderId="0" xfId="0" applyNumberFormat="1" applyAlignment="1">
      <alignment horizontal="center" vertical="center"/>
    </xf>
    <xf numFmtId="0" fontId="0" fillId="0" borderId="0" xfId="0" applyAlignment="1">
      <alignment horizontal="center" vertical="center" wrapText="1"/>
    </xf>
    <xf numFmtId="0" fontId="0" fillId="7" borderId="0" xfId="0" applyFill="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0" xfId="0" applyAlignment="1">
      <alignment horizontal="center" vertical="center"/>
    </xf>
    <xf numFmtId="0" fontId="0" fillId="0" borderId="1" xfId="0" applyBorder="1" applyAlignment="1">
      <alignment horizontal="center" vertical="center" wrapText="1"/>
    </xf>
    <xf numFmtId="0" fontId="0" fillId="0" borderId="0" xfId="0" applyAlignment="1">
      <alignment horizontal="center" vertical="center"/>
    </xf>
    <xf numFmtId="2" fontId="0" fillId="0" borderId="1" xfId="0" applyNumberFormat="1" applyFont="1" applyFill="1" applyBorder="1" applyAlignment="1">
      <alignment horizontal="center" vertical="center"/>
    </xf>
    <xf numFmtId="0" fontId="0" fillId="0" borderId="1" xfId="0" applyBorder="1" applyAlignment="1">
      <alignment horizontal="center" vertical="center"/>
    </xf>
    <xf numFmtId="2" fontId="0" fillId="0" borderId="1" xfId="0" applyNumberFormat="1" applyBorder="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wrapText="1"/>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2" fontId="0" fillId="0" borderId="0" xfId="0" applyNumberFormat="1" applyAlignment="1">
      <alignment horizontal="center" vertical="center"/>
    </xf>
    <xf numFmtId="166" fontId="0" fillId="0" borderId="0" xfId="0" applyNumberFormat="1" applyAlignment="1">
      <alignment horizontal="center" vertical="center"/>
    </xf>
    <xf numFmtId="0" fontId="0" fillId="0" borderId="0" xfId="0" applyAlignment="1">
      <alignment horizontal="center" vertical="center" wrapText="1"/>
    </xf>
    <xf numFmtId="1" fontId="0" fillId="0" borderId="0" xfId="0" applyNumberFormat="1" applyBorder="1" applyAlignment="1">
      <alignment horizontal="center" vertical="center"/>
    </xf>
    <xf numFmtId="0" fontId="0" fillId="0" borderId="0" xfId="0" applyAlignment="1">
      <alignment horizontal="center" vertical="center"/>
    </xf>
    <xf numFmtId="0" fontId="0" fillId="0" borderId="0" xfId="0" applyAlignment="1">
      <alignment horizontal="center" vertical="center" wrapText="1"/>
    </xf>
    <xf numFmtId="0" fontId="0" fillId="0" borderId="0" xfId="0" applyAlignment="1">
      <alignment horizontal="center" vertical="center"/>
    </xf>
    <xf numFmtId="2" fontId="0" fillId="0" borderId="0" xfId="0" applyNumberFormat="1" applyAlignment="1">
      <alignment horizontal="center" vertical="center"/>
    </xf>
    <xf numFmtId="0" fontId="0" fillId="0" borderId="0" xfId="0" applyAlignment="1">
      <alignment horizontal="center" vertical="center"/>
    </xf>
    <xf numFmtId="0" fontId="0" fillId="11" borderId="1" xfId="0" applyFill="1" applyBorder="1" applyAlignment="1">
      <alignment horizontal="center" vertical="center"/>
    </xf>
    <xf numFmtId="0" fontId="0" fillId="0" borderId="0" xfId="0" applyAlignment="1">
      <alignment horizontal="center" vertical="center"/>
    </xf>
    <xf numFmtId="0" fontId="0" fillId="0" borderId="7" xfId="0" applyFill="1" applyBorder="1" applyAlignment="1">
      <alignment horizontal="center" vertical="center"/>
    </xf>
    <xf numFmtId="0" fontId="0" fillId="0" borderId="0" xfId="0"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0" borderId="0" xfId="0" applyNumberFormat="1" applyAlignment="1">
      <alignment horizontal="center" vertical="center"/>
    </xf>
    <xf numFmtId="164" fontId="0" fillId="0" borderId="1" xfId="0" applyNumberFormat="1" applyBorder="1" applyAlignment="1">
      <alignment horizontal="center" vertical="center"/>
    </xf>
    <xf numFmtId="0" fontId="0" fillId="12" borderId="1" xfId="0" applyFill="1" applyBorder="1" applyAlignment="1">
      <alignment horizontal="center" vertical="center"/>
    </xf>
    <xf numFmtId="0" fontId="0" fillId="12" borderId="0" xfId="0" applyFill="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2" fontId="0" fillId="0" borderId="1" xfId="0" applyNumberForma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0" fillId="0" borderId="0" xfId="0" applyAlignment="1">
      <alignment horizontal="center" vertical="center"/>
    </xf>
    <xf numFmtId="2" fontId="0" fillId="0" borderId="0" xfId="0" applyNumberFormat="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2" fontId="0" fillId="0" borderId="1" xfId="0" applyNumberFormat="1" applyBorder="1" applyAlignment="1">
      <alignment horizontal="center" vertical="center"/>
    </xf>
    <xf numFmtId="0" fontId="0" fillId="0" borderId="4" xfId="0" applyBorder="1" applyAlignment="1">
      <alignment horizontal="center" vertical="center"/>
    </xf>
    <xf numFmtId="0" fontId="0" fillId="0" borderId="2" xfId="0" applyBorder="1" applyAlignment="1">
      <alignment horizontal="center" vertical="center"/>
    </xf>
    <xf numFmtId="0" fontId="0" fillId="0" borderId="7" xfId="0" applyBorder="1" applyAlignment="1">
      <alignment horizontal="center" vertical="center"/>
    </xf>
    <xf numFmtId="0" fontId="10" fillId="8" borderId="18" xfId="0" applyFont="1" applyFill="1" applyBorder="1" applyAlignment="1">
      <alignment horizontal="center" vertical="center" wrapText="1"/>
    </xf>
    <xf numFmtId="0" fontId="10" fillId="8" borderId="19" xfId="0" applyFont="1" applyFill="1" applyBorder="1" applyAlignment="1">
      <alignment horizontal="center" vertical="center" wrapText="1"/>
    </xf>
    <xf numFmtId="0" fontId="10" fillId="8" borderId="20" xfId="0" applyFont="1" applyFill="1" applyBorder="1" applyAlignment="1">
      <alignment horizontal="center" vertical="center" wrapText="1"/>
    </xf>
    <xf numFmtId="0" fontId="10" fillId="8" borderId="6" xfId="0" applyFont="1" applyFill="1" applyBorder="1" applyAlignment="1">
      <alignment horizontal="center" vertical="center" wrapText="1"/>
    </xf>
    <xf numFmtId="0" fontId="10" fillId="8" borderId="0" xfId="0" applyFont="1" applyFill="1" applyBorder="1" applyAlignment="1">
      <alignment horizontal="center" vertical="center" wrapText="1"/>
    </xf>
    <xf numFmtId="0" fontId="10" fillId="8" borderId="5" xfId="0" applyFont="1" applyFill="1" applyBorder="1" applyAlignment="1">
      <alignment horizontal="center" vertical="center" wrapText="1"/>
    </xf>
    <xf numFmtId="0" fontId="10" fillId="8" borderId="17" xfId="0" applyFont="1" applyFill="1" applyBorder="1" applyAlignment="1">
      <alignment horizontal="center" vertical="center" wrapText="1"/>
    </xf>
    <xf numFmtId="0" fontId="10" fillId="8" borderId="16" xfId="0" applyFont="1" applyFill="1" applyBorder="1" applyAlignment="1">
      <alignment horizontal="center" vertical="center" wrapText="1"/>
    </xf>
    <xf numFmtId="0" fontId="10" fillId="8" borderId="21" xfId="0" applyFont="1" applyFill="1" applyBorder="1" applyAlignment="1">
      <alignment horizontal="center" vertic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0" fillId="0" borderId="1" xfId="0" applyBorder="1" applyAlignment="1">
      <alignment horizontal="center" vertical="center"/>
    </xf>
    <xf numFmtId="0" fontId="0" fillId="0" borderId="1" xfId="0" applyBorder="1" applyAlignment="1">
      <alignment horizontal="center" vertical="center" wrapText="1"/>
    </xf>
    <xf numFmtId="0" fontId="0" fillId="5" borderId="1" xfId="0" applyFill="1" applyBorder="1" applyAlignment="1">
      <alignment horizontal="center" vertical="center"/>
    </xf>
    <xf numFmtId="2" fontId="10" fillId="0" borderId="1" xfId="0" applyNumberFormat="1" applyFont="1" applyBorder="1" applyAlignment="1">
      <alignment horizontal="center" vertical="center"/>
    </xf>
    <xf numFmtId="0" fontId="11" fillId="0" borderId="7" xfId="0" applyFont="1" applyBorder="1" applyAlignment="1">
      <alignment horizontal="center" vertical="center"/>
    </xf>
    <xf numFmtId="0" fontId="11" fillId="0" borderId="4" xfId="0" applyFont="1" applyBorder="1" applyAlignment="1">
      <alignment horizontal="center" vertical="center"/>
    </xf>
    <xf numFmtId="0" fontId="11" fillId="0" borderId="2" xfId="0" applyFont="1" applyBorder="1" applyAlignment="1">
      <alignment horizontal="center" vertical="center"/>
    </xf>
    <xf numFmtId="0" fontId="9" fillId="0" borderId="7" xfId="0" applyFont="1" applyBorder="1" applyAlignment="1">
      <alignment horizontal="center" vertical="center"/>
    </xf>
    <xf numFmtId="0" fontId="9" fillId="0" borderId="4" xfId="0" applyFont="1" applyBorder="1" applyAlignment="1">
      <alignment horizontal="center" vertical="center"/>
    </xf>
    <xf numFmtId="0" fontId="9" fillId="0" borderId="2" xfId="0" applyFont="1" applyBorder="1" applyAlignment="1">
      <alignment horizontal="center" vertical="center"/>
    </xf>
    <xf numFmtId="0" fontId="11" fillId="0" borderId="15" xfId="0" applyFont="1" applyBorder="1" applyAlignment="1">
      <alignment horizontal="center" vertical="center"/>
    </xf>
    <xf numFmtId="0" fontId="0" fillId="0" borderId="15" xfId="0" applyBorder="1" applyAlignment="1">
      <alignment horizontal="center" vertical="center" wrapText="1"/>
    </xf>
    <xf numFmtId="0" fontId="10" fillId="0" borderId="1" xfId="0" applyFont="1" applyBorder="1" applyAlignment="1">
      <alignment horizontal="center" vertical="center"/>
    </xf>
    <xf numFmtId="2" fontId="11" fillId="0" borderId="1" xfId="0" applyNumberFormat="1" applyFont="1" applyBorder="1" applyAlignment="1">
      <alignment horizontal="center" vertical="center"/>
    </xf>
    <xf numFmtId="0" fontId="10" fillId="0" borderId="7" xfId="0" applyFont="1" applyBorder="1" applyAlignment="1">
      <alignment horizontal="center" vertical="center"/>
    </xf>
    <xf numFmtId="0" fontId="10" fillId="0" borderId="4" xfId="0" applyFont="1" applyBorder="1" applyAlignment="1">
      <alignment horizontal="center" vertical="center"/>
    </xf>
    <xf numFmtId="0" fontId="10" fillId="0" borderId="2" xfId="0" applyFont="1" applyBorder="1" applyAlignment="1">
      <alignment horizontal="center" vertical="center"/>
    </xf>
    <xf numFmtId="0" fontId="11" fillId="0" borderId="1" xfId="0" applyFont="1" applyBorder="1" applyAlignment="1">
      <alignment horizontal="center" vertical="center"/>
    </xf>
    <xf numFmtId="0" fontId="11" fillId="6" borderId="7" xfId="0" applyFont="1" applyFill="1" applyBorder="1" applyAlignment="1">
      <alignment horizontal="center" vertical="center"/>
    </xf>
    <xf numFmtId="0" fontId="11" fillId="6" borderId="4" xfId="0" applyFont="1" applyFill="1" applyBorder="1" applyAlignment="1">
      <alignment horizontal="center" vertical="center"/>
    </xf>
    <xf numFmtId="0" fontId="11" fillId="6" borderId="2" xfId="0" applyFont="1" applyFill="1" applyBorder="1" applyAlignment="1">
      <alignment horizontal="center" vertical="center"/>
    </xf>
    <xf numFmtId="0" fontId="11" fillId="7" borderId="7" xfId="0" applyFont="1" applyFill="1" applyBorder="1" applyAlignment="1">
      <alignment horizontal="center" vertical="center"/>
    </xf>
    <xf numFmtId="0" fontId="11" fillId="7" borderId="4" xfId="0" applyFont="1" applyFill="1" applyBorder="1" applyAlignment="1">
      <alignment horizontal="center" vertical="center"/>
    </xf>
    <xf numFmtId="0" fontId="11" fillId="7" borderId="2" xfId="0" applyFont="1" applyFill="1" applyBorder="1" applyAlignment="1">
      <alignment horizontal="center" vertical="center"/>
    </xf>
    <xf numFmtId="0" fontId="0" fillId="8" borderId="0" xfId="0" applyFill="1" applyAlignment="1">
      <alignment horizontal="center"/>
    </xf>
    <xf numFmtId="0" fontId="0" fillId="0" borderId="1" xfId="0" applyBorder="1" applyAlignment="1">
      <alignment horizontal="center"/>
    </xf>
    <xf numFmtId="2" fontId="0" fillId="0" borderId="1" xfId="0" applyNumberFormat="1" applyBorder="1" applyAlignment="1">
      <alignment horizontal="center" vertical="center"/>
    </xf>
    <xf numFmtId="0" fontId="11" fillId="0" borderId="16" xfId="0" applyFont="1" applyBorder="1" applyAlignment="1">
      <alignment horizontal="center" vertical="center"/>
    </xf>
    <xf numFmtId="0" fontId="11" fillId="0" borderId="21" xfId="0" applyFont="1" applyBorder="1" applyAlignment="1">
      <alignment horizontal="center" vertical="center"/>
    </xf>
    <xf numFmtId="0" fontId="0" fillId="0" borderId="8" xfId="0" applyBorder="1" applyAlignment="1">
      <alignment horizontal="center" vertical="center"/>
    </xf>
    <xf numFmtId="0" fontId="0" fillId="0" borderId="15" xfId="0" applyBorder="1" applyAlignment="1">
      <alignment horizontal="center" vertical="center"/>
    </xf>
    <xf numFmtId="0" fontId="0" fillId="0" borderId="3" xfId="0" applyBorder="1" applyAlignment="1">
      <alignment horizontal="center" vertical="center"/>
    </xf>
    <xf numFmtId="0" fontId="8" fillId="0" borderId="23" xfId="0" applyFont="1" applyBorder="1" applyAlignment="1">
      <alignment horizontal="center" vertical="center"/>
    </xf>
    <xf numFmtId="0" fontId="8" fillId="0" borderId="1" xfId="0" applyFont="1" applyBorder="1" applyAlignment="1">
      <alignment horizontal="center" vertical="center"/>
    </xf>
    <xf numFmtId="0" fontId="0" fillId="0" borderId="0" xfId="0" applyAlignment="1">
      <alignment horizontal="center" vertical="center"/>
    </xf>
    <xf numFmtId="2" fontId="5" fillId="0" borderId="0" xfId="0" applyNumberFormat="1" applyFont="1" applyAlignment="1">
      <alignment horizontal="center" vertical="center"/>
    </xf>
    <xf numFmtId="0" fontId="0" fillId="0" borderId="0" xfId="0" applyFill="1" applyAlignment="1">
      <alignment horizontal="center" vertical="center"/>
    </xf>
    <xf numFmtId="2" fontId="0" fillId="0" borderId="0" xfId="0" applyNumberFormat="1" applyAlignment="1">
      <alignment horizontal="center" vertical="center"/>
    </xf>
    <xf numFmtId="0" fontId="0" fillId="4" borderId="0" xfId="0" applyFill="1" applyAlignment="1">
      <alignment horizontal="center" vertical="center"/>
    </xf>
    <xf numFmtId="2" fontId="0" fillId="0" borderId="0" xfId="0" applyNumberFormat="1" applyBorder="1" applyAlignment="1">
      <alignment horizontal="center" vertical="center"/>
    </xf>
    <xf numFmtId="2" fontId="0" fillId="0" borderId="27" xfId="0" applyNumberFormat="1" applyBorder="1" applyAlignment="1">
      <alignment horizontal="center" vertical="center"/>
    </xf>
    <xf numFmtId="0" fontId="0" fillId="4" borderId="0" xfId="0" applyFill="1" applyBorder="1" applyAlignment="1">
      <alignment horizontal="center" vertical="center"/>
    </xf>
    <xf numFmtId="0" fontId="0" fillId="4" borderId="27" xfId="0" applyFill="1" applyBorder="1" applyAlignment="1">
      <alignment horizontal="center" vertical="center"/>
    </xf>
    <xf numFmtId="0" fontId="0" fillId="0" borderId="26" xfId="0" applyBorder="1" applyAlignment="1">
      <alignment horizontal="center" vertical="center"/>
    </xf>
    <xf numFmtId="0" fontId="0" fillId="0" borderId="31" xfId="0" applyBorder="1" applyAlignment="1">
      <alignment horizontal="center" vertical="center"/>
    </xf>
    <xf numFmtId="0" fontId="11" fillId="0" borderId="32" xfId="0" applyFont="1" applyBorder="1" applyAlignment="1">
      <alignment horizontal="center" vertical="center"/>
    </xf>
    <xf numFmtId="0" fontId="11" fillId="0" borderId="33" xfId="0" applyFont="1" applyBorder="1" applyAlignment="1">
      <alignment horizontal="center" vertical="center"/>
    </xf>
    <xf numFmtId="0" fontId="11" fillId="0" borderId="34" xfId="0" applyFont="1" applyBorder="1" applyAlignment="1">
      <alignment horizontal="center" vertical="center"/>
    </xf>
    <xf numFmtId="0" fontId="0" fillId="4" borderId="25" xfId="0" applyFill="1" applyBorder="1" applyAlignment="1">
      <alignment horizontal="center" vertical="center"/>
    </xf>
    <xf numFmtId="0" fontId="0" fillId="0" borderId="30" xfId="0" applyBorder="1" applyAlignment="1">
      <alignment horizontal="center" vertical="center"/>
    </xf>
    <xf numFmtId="2" fontId="0" fillId="0" borderId="26" xfId="0" applyNumberFormat="1" applyBorder="1" applyAlignment="1">
      <alignment horizontal="center" vertical="center"/>
    </xf>
    <xf numFmtId="2" fontId="0" fillId="0" borderId="31" xfId="0" applyNumberFormat="1" applyBorder="1" applyAlignment="1">
      <alignment horizontal="center" vertical="center"/>
    </xf>
    <xf numFmtId="0" fontId="11" fillId="0" borderId="23" xfId="0" applyFont="1" applyBorder="1" applyAlignment="1">
      <alignment horizontal="center" vertical="center"/>
    </xf>
    <xf numFmtId="0" fontId="11" fillId="0" borderId="29" xfId="0" applyFont="1" applyBorder="1" applyAlignment="1">
      <alignment horizontal="center" vertical="center"/>
    </xf>
    <xf numFmtId="0" fontId="11" fillId="0" borderId="25" xfId="0" applyFont="1" applyBorder="1" applyAlignment="1">
      <alignment horizontal="center" vertical="center"/>
    </xf>
    <xf numFmtId="0" fontId="11" fillId="0" borderId="30" xfId="0" applyFont="1" applyBorder="1" applyAlignment="1">
      <alignment horizontal="center" vertical="center"/>
    </xf>
    <xf numFmtId="2" fontId="0" fillId="0" borderId="30" xfId="0" applyNumberFormat="1" applyBorder="1" applyAlignment="1">
      <alignment horizontal="center" vertical="center"/>
    </xf>
    <xf numFmtId="0" fontId="0" fillId="0" borderId="0" xfId="0" applyBorder="1" applyAlignment="1">
      <alignment horizontal="center" vertical="center"/>
    </xf>
    <xf numFmtId="0" fontId="0" fillId="0" borderId="27" xfId="0" applyBorder="1" applyAlignment="1">
      <alignment horizontal="center" vertical="center"/>
    </xf>
    <xf numFmtId="2" fontId="0" fillId="0" borderId="32" xfId="0" applyNumberFormat="1" applyBorder="1" applyAlignment="1">
      <alignment horizontal="center" vertical="center"/>
    </xf>
    <xf numFmtId="2" fontId="0" fillId="0" borderId="33" xfId="0" applyNumberFormat="1" applyBorder="1" applyAlignment="1">
      <alignment horizontal="center" vertical="center"/>
    </xf>
    <xf numFmtId="2" fontId="0" fillId="0" borderId="34" xfId="0" applyNumberFormat="1" applyBorder="1" applyAlignment="1">
      <alignment horizontal="center" vertical="center"/>
    </xf>
    <xf numFmtId="0" fontId="8" fillId="0" borderId="0" xfId="0" applyFont="1" applyAlignment="1">
      <alignment horizontal="center" vertical="center"/>
    </xf>
    <xf numFmtId="0" fontId="11" fillId="0" borderId="28" xfId="0" applyFont="1" applyBorder="1" applyAlignment="1">
      <alignment horizontal="center" vertical="center"/>
    </xf>
    <xf numFmtId="0" fontId="11" fillId="0" borderId="27" xfId="0" applyFont="1" applyBorder="1" applyAlignment="1">
      <alignment horizontal="center" vertical="center"/>
    </xf>
    <xf numFmtId="0" fontId="11" fillId="0" borderId="31" xfId="0" applyFont="1" applyBorder="1" applyAlignment="1">
      <alignment horizontal="center" vertical="center"/>
    </xf>
    <xf numFmtId="166" fontId="0" fillId="0" borderId="0" xfId="0" applyNumberFormat="1" applyAlignment="1">
      <alignment horizontal="center" vertical="center"/>
    </xf>
    <xf numFmtId="0" fontId="0" fillId="0" borderId="0" xfId="0" applyAlignment="1">
      <alignment horizontal="center" vertical="center" wrapText="1"/>
    </xf>
    <xf numFmtId="0" fontId="0" fillId="7" borderId="0" xfId="0" applyFill="1" applyAlignment="1">
      <alignment horizontal="center" vertical="center" wrapText="1"/>
    </xf>
    <xf numFmtId="0" fontId="0" fillId="0" borderId="1" xfId="0" applyFill="1" applyBorder="1" applyAlignment="1">
      <alignment horizontal="center" vertical="center"/>
    </xf>
    <xf numFmtId="0" fontId="0" fillId="0" borderId="7" xfId="0" applyFill="1" applyBorder="1" applyAlignment="1">
      <alignment horizontal="center" vertical="center"/>
    </xf>
    <xf numFmtId="0" fontId="0" fillId="0" borderId="2" xfId="0" applyFill="1" applyBorder="1" applyAlignment="1">
      <alignment horizontal="center" vertical="center"/>
    </xf>
    <xf numFmtId="0" fontId="0" fillId="13" borderId="0" xfId="0" applyFill="1" applyAlignment="1">
      <alignment horizontal="center" vertical="center"/>
    </xf>
    <xf numFmtId="0" fontId="11" fillId="0" borderId="18" xfId="0" applyFont="1" applyBorder="1" applyAlignment="1">
      <alignment horizontal="center" vertical="center" wrapText="1"/>
    </xf>
    <xf numFmtId="0" fontId="11" fillId="0" borderId="19" xfId="0" applyFont="1" applyBorder="1" applyAlignment="1">
      <alignment horizontal="center" vertical="center" wrapText="1"/>
    </xf>
    <xf numFmtId="0" fontId="11" fillId="0" borderId="20" xfId="0" applyFont="1" applyBorder="1" applyAlignment="1">
      <alignment horizontal="center" vertical="center" wrapText="1"/>
    </xf>
    <xf numFmtId="0" fontId="11" fillId="0" borderId="17"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21" xfId="0" applyFont="1" applyBorder="1" applyAlignment="1">
      <alignment horizontal="center" vertical="center" wrapText="1"/>
    </xf>
    <xf numFmtId="0" fontId="11" fillId="0" borderId="18" xfId="0" applyFont="1" applyFill="1" applyBorder="1" applyAlignment="1">
      <alignment horizontal="center" vertical="center"/>
    </xf>
    <xf numFmtId="0" fontId="11" fillId="0" borderId="19" xfId="0" applyFont="1" applyFill="1" applyBorder="1" applyAlignment="1">
      <alignment horizontal="center" vertical="center"/>
    </xf>
    <xf numFmtId="0" fontId="11" fillId="0" borderId="20" xfId="0" applyFont="1" applyFill="1" applyBorder="1" applyAlignment="1">
      <alignment horizontal="center" vertical="center"/>
    </xf>
    <xf numFmtId="0" fontId="11" fillId="0" borderId="17" xfId="0" applyFont="1" applyFill="1" applyBorder="1" applyAlignment="1">
      <alignment horizontal="center" vertical="center"/>
    </xf>
    <xf numFmtId="0" fontId="11" fillId="0" borderId="16" xfId="0" applyFont="1" applyFill="1" applyBorder="1" applyAlignment="1">
      <alignment horizontal="center" vertical="center"/>
    </xf>
    <xf numFmtId="0" fontId="11" fillId="0" borderId="21" xfId="0" applyFont="1" applyFill="1" applyBorder="1" applyAlignment="1">
      <alignment horizontal="center" vertical="center"/>
    </xf>
    <xf numFmtId="0" fontId="0" fillId="0" borderId="0" xfId="0" applyAlignment="1">
      <alignment horizontal="center"/>
    </xf>
  </cellXfs>
  <cellStyles count="1">
    <cellStyle name="Normale" xfId="0" builtinId="0"/>
  </cellStyles>
  <dxfs count="40">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00B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externalLink" Target="externalLinks/externalLink12.xml"/><Relationship Id="rId68" Type="http://schemas.openxmlformats.org/officeDocument/2006/relationships/externalLink" Target="externalLinks/externalLink17.xml"/><Relationship Id="rId84" Type="http://schemas.openxmlformats.org/officeDocument/2006/relationships/externalLink" Target="externalLinks/externalLink33.xml"/><Relationship Id="rId89" Type="http://schemas.openxmlformats.org/officeDocument/2006/relationships/externalLink" Target="externalLinks/externalLink3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2.xml"/><Relationship Id="rId58" Type="http://schemas.openxmlformats.org/officeDocument/2006/relationships/externalLink" Target="externalLinks/externalLink7.xml"/><Relationship Id="rId74" Type="http://schemas.openxmlformats.org/officeDocument/2006/relationships/externalLink" Target="externalLinks/externalLink23.xml"/><Relationship Id="rId79" Type="http://schemas.openxmlformats.org/officeDocument/2006/relationships/externalLink" Target="externalLinks/externalLink28.xml"/><Relationship Id="rId5" Type="http://schemas.openxmlformats.org/officeDocument/2006/relationships/worksheet" Target="worksheets/sheet5.xml"/><Relationship Id="rId90" Type="http://schemas.openxmlformats.org/officeDocument/2006/relationships/theme" Target="theme/theme1.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externalLink" Target="externalLinks/externalLink13.xml"/><Relationship Id="rId69" Type="http://schemas.openxmlformats.org/officeDocument/2006/relationships/externalLink" Target="externalLinks/externalLink1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21.xml"/><Relationship Id="rId80" Type="http://schemas.openxmlformats.org/officeDocument/2006/relationships/externalLink" Target="externalLinks/externalLink29.xml"/><Relationship Id="rId85" Type="http://schemas.openxmlformats.org/officeDocument/2006/relationships/externalLink" Target="externalLinks/externalLink34.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externalLink" Target="externalLinks/externalLink8.xml"/><Relationship Id="rId67" Type="http://schemas.openxmlformats.org/officeDocument/2006/relationships/externalLink" Target="externalLinks/externalLink16.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3.xml"/><Relationship Id="rId62" Type="http://schemas.openxmlformats.org/officeDocument/2006/relationships/externalLink" Target="externalLinks/externalLink11.xml"/><Relationship Id="rId70" Type="http://schemas.openxmlformats.org/officeDocument/2006/relationships/externalLink" Target="externalLinks/externalLink19.xml"/><Relationship Id="rId75" Type="http://schemas.openxmlformats.org/officeDocument/2006/relationships/externalLink" Target="externalLinks/externalLink24.xml"/><Relationship Id="rId83" Type="http://schemas.openxmlformats.org/officeDocument/2006/relationships/externalLink" Target="externalLinks/externalLink32.xml"/><Relationship Id="rId88" Type="http://schemas.openxmlformats.org/officeDocument/2006/relationships/externalLink" Target="externalLinks/externalLink37.xml"/><Relationship Id="rId91" Type="http://schemas.openxmlformats.org/officeDocument/2006/relationships/connections" Target="connection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6.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1.xml"/><Relationship Id="rId60" Type="http://schemas.openxmlformats.org/officeDocument/2006/relationships/externalLink" Target="externalLinks/externalLink9.xml"/><Relationship Id="rId65" Type="http://schemas.openxmlformats.org/officeDocument/2006/relationships/externalLink" Target="externalLinks/externalLink14.xml"/><Relationship Id="rId73" Type="http://schemas.openxmlformats.org/officeDocument/2006/relationships/externalLink" Target="externalLinks/externalLink22.xml"/><Relationship Id="rId78" Type="http://schemas.openxmlformats.org/officeDocument/2006/relationships/externalLink" Target="externalLinks/externalLink27.xml"/><Relationship Id="rId81" Type="http://schemas.openxmlformats.org/officeDocument/2006/relationships/externalLink" Target="externalLinks/externalLink30.xml"/><Relationship Id="rId86" Type="http://schemas.openxmlformats.org/officeDocument/2006/relationships/externalLink" Target="externalLinks/externalLink35.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externalLink" Target="externalLinks/externalLink4.xml"/><Relationship Id="rId76" Type="http://schemas.openxmlformats.org/officeDocument/2006/relationships/externalLink" Target="externalLinks/externalLink25.xml"/><Relationship Id="rId7" Type="http://schemas.openxmlformats.org/officeDocument/2006/relationships/worksheet" Target="worksheets/sheet7.xml"/><Relationship Id="rId71" Type="http://schemas.openxmlformats.org/officeDocument/2006/relationships/externalLink" Target="externalLinks/externalLink20.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5.xml"/><Relationship Id="rId87" Type="http://schemas.openxmlformats.org/officeDocument/2006/relationships/externalLink" Target="externalLinks/externalLink36.xml"/><Relationship Id="rId61" Type="http://schemas.openxmlformats.org/officeDocument/2006/relationships/externalLink" Target="externalLinks/externalLink10.xml"/><Relationship Id="rId82" Type="http://schemas.openxmlformats.org/officeDocument/2006/relationships/externalLink" Target="externalLinks/externalLink31.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5.xml"/><Relationship Id="rId77" Type="http://schemas.openxmlformats.org/officeDocument/2006/relationships/externalLink" Target="externalLinks/externalLink2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pettri/Spettri%20Solarin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carpenteria%20carichi%20orizzontali.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spettri/Spettri%20Solarino%20Fx.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spettri/Spettri%20Solarino%20Fy.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x/5%20impalcato%20x.xlsx"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y/5%20impalcato%20y.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x/4%20impalcato%20x.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y/4%20impalcato%20y.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x/3%20impalcato%20x.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y/3%20impalcato%20y.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x/2%20impalcato%20x.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y/2%20impalcato%20y.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x/1%20impalcato%20x.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rigidezze%20approccio%20per%20tipologia%20di%20pilastro/direzione%20y/1%20impalcato%20y.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output%20tel%20ED.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pilastri/1.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pilastri/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pilastri/3.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pilastri/4.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pilastri/5.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pilastri/6.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pilastri/7.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pilastri/17.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pilastri/8.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pilastri/9.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pilastri/10.xlsx"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pilastri/11.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pilastri/1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pilastri/13.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pilastri/14.xlsx"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pilastri/1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pilastri/16.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pilastri/18.xlsx"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pilastri/19.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pilastri/20.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pilastri/21.xlsx"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pilastri/22.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pilastri/23.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sheetName val="spettri"/>
      <sheetName val="Se"/>
      <sheetName val="Sd"/>
      <sheetName val="T"/>
      <sheetName val="val x spettri"/>
      <sheetName val="SLO"/>
      <sheetName val="SLD"/>
      <sheetName val="SLV"/>
      <sheetName val="SLC"/>
      <sheetName val="suolo A"/>
      <sheetName val="suolo B"/>
      <sheetName val="suolo C"/>
      <sheetName val="suolo D"/>
      <sheetName val="suolo E"/>
      <sheetName val="Fig SLD"/>
      <sheetName val="Fig SLV"/>
    </sheetNames>
    <sheetDataSet>
      <sheetData sheetId="0">
        <row r="28">
          <cell r="C28">
            <v>7.8404136148112882E-2</v>
          </cell>
          <cell r="D28">
            <v>0.10290253864900561</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ilanciamento approssimativo"/>
      <sheetName val="bilanciamento più accurato"/>
    </sheetNames>
    <sheetDataSet>
      <sheetData sheetId="0">
        <row r="17">
          <cell r="E17">
            <v>11</v>
          </cell>
          <cell r="F17">
            <v>12</v>
          </cell>
        </row>
      </sheetData>
      <sheetData sheetId="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sheetName val="spettri"/>
      <sheetName val="Se"/>
      <sheetName val="Sd"/>
      <sheetName val="T"/>
      <sheetName val="val x spettri"/>
      <sheetName val="SLO"/>
      <sheetName val="SLD"/>
      <sheetName val="SLV"/>
      <sheetName val="SLC"/>
      <sheetName val="suolo A"/>
      <sheetName val="suolo B"/>
      <sheetName val="suolo C"/>
      <sheetName val="suolo D"/>
      <sheetName val="suolo E"/>
      <sheetName val="Fig SLD"/>
      <sheetName val="Fig SLV"/>
    </sheetNames>
    <sheetDataSet>
      <sheetData sheetId="0">
        <row r="28">
          <cell r="D28">
            <v>0.10333922006827545</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i"/>
      <sheetName val="spettri"/>
      <sheetName val="Se"/>
      <sheetName val="Sd"/>
      <sheetName val="T"/>
      <sheetName val="val x spettri"/>
      <sheetName val="SLO"/>
      <sheetName val="SLD"/>
      <sheetName val="SLV"/>
      <sheetName val="SLC"/>
      <sheetName val="suolo A"/>
      <sheetName val="suolo B"/>
      <sheetName val="suolo C"/>
      <sheetName val="suolo D"/>
      <sheetName val="suolo E"/>
      <sheetName val="Fig SLD"/>
      <sheetName val="Fig SLV"/>
    </sheetNames>
    <sheetDataSet>
      <sheetData sheetId="0">
        <row r="28">
          <cell r="D28">
            <v>9.4700988589851404E-2</v>
          </cell>
        </row>
      </sheetData>
      <sheetData sheetId="1" refreshError="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29.578490733397459</v>
          </cell>
        </row>
      </sheetData>
      <sheetData sheetId="1">
        <row r="5">
          <cell r="L5">
            <v>19.144042571410964</v>
          </cell>
        </row>
      </sheetData>
      <sheetData sheetId="2">
        <row r="5">
          <cell r="L5">
            <v>9.2981965217784328</v>
          </cell>
        </row>
      </sheetData>
      <sheetData sheetId="3">
        <row r="5">
          <cell r="L5">
            <v>9.2981965217784328</v>
          </cell>
        </row>
      </sheetData>
      <sheetData sheetId="4">
        <row r="5">
          <cell r="L5">
            <v>21.550130644901419</v>
          </cell>
        </row>
      </sheetData>
      <sheetData sheetId="5">
        <row r="5">
          <cell r="L5">
            <v>10.43982699792816</v>
          </cell>
        </row>
      </sheetData>
      <sheetData sheetId="6">
        <row r="5">
          <cell r="L5">
            <v>12.088228174122568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29.076083059916176</v>
          </cell>
        </row>
      </sheetData>
      <sheetData sheetId="1">
        <row r="5">
          <cell r="L5">
            <v>16.487624857295124</v>
          </cell>
        </row>
      </sheetData>
      <sheetData sheetId="2">
        <row r="5">
          <cell r="L5">
            <v>9.5177906152193383</v>
          </cell>
        </row>
      </sheetData>
      <sheetData sheetId="3">
        <row r="5">
          <cell r="L5">
            <v>2.0772049756402158</v>
          </cell>
        </row>
      </sheetData>
      <sheetData sheetId="4">
        <row r="5">
          <cell r="L5">
            <v>19.174685155706243</v>
          </cell>
        </row>
      </sheetData>
      <sheetData sheetId="5">
        <row r="5">
          <cell r="L5">
            <v>11.749562050521041</v>
          </cell>
        </row>
      </sheetData>
      <sheetData sheetId="6">
        <row r="5">
          <cell r="L5">
            <v>11.725733516069614</v>
          </cell>
        </row>
      </sheetData>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28.153958944496583</v>
          </cell>
        </row>
      </sheetData>
      <sheetData sheetId="1">
        <row r="5">
          <cell r="L5">
            <v>18.060858968289882</v>
          </cell>
        </row>
      </sheetData>
      <sheetData sheetId="2">
        <row r="5">
          <cell r="L5">
            <v>9.0052581722888103</v>
          </cell>
        </row>
      </sheetData>
      <sheetData sheetId="3">
        <row r="5">
          <cell r="L5">
            <v>9.0052581722888103</v>
          </cell>
        </row>
      </sheetData>
      <sheetData sheetId="4">
        <row r="5">
          <cell r="L5">
            <v>20.057531483011818</v>
          </cell>
        </row>
      </sheetData>
      <sheetData sheetId="5">
        <row r="5">
          <cell r="L5">
            <v>10.087524551288199</v>
          </cell>
        </row>
      </sheetData>
      <sheetData sheetId="6">
        <row r="5">
          <cell r="L5">
            <v>12.081640107757641</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27.664075933571997</v>
          </cell>
        </row>
      </sheetData>
      <sheetData sheetId="1">
        <row r="5">
          <cell r="L5">
            <v>15.518789144883046</v>
          </cell>
        </row>
      </sheetData>
      <sheetData sheetId="2">
        <row r="5">
          <cell r="L5">
            <v>9.2269065801862133</v>
          </cell>
        </row>
      </sheetData>
      <sheetData sheetId="3">
        <row r="5">
          <cell r="L5">
            <v>1.4918235798911712</v>
          </cell>
        </row>
      </sheetData>
      <sheetData sheetId="4">
        <row r="5">
          <cell r="L5">
            <v>17.742923495586432</v>
          </cell>
        </row>
      </sheetData>
      <sheetData sheetId="5">
        <row r="5">
          <cell r="L5">
            <v>11.503227279540368</v>
          </cell>
        </row>
      </sheetData>
      <sheetData sheetId="6">
        <row r="5">
          <cell r="L5">
            <v>11.478693950703297</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31.387918829776268</v>
          </cell>
        </row>
      </sheetData>
      <sheetData sheetId="1">
        <row r="5">
          <cell r="L5">
            <v>19.339082795181753</v>
          </cell>
        </row>
      </sheetData>
      <sheetData sheetId="2">
        <row r="5">
          <cell r="L5">
            <v>9.6617534293260636</v>
          </cell>
        </row>
      </sheetData>
      <sheetData sheetId="3">
        <row r="5">
          <cell r="L5">
            <v>9.6617534293260636</v>
          </cell>
        </row>
      </sheetData>
      <sheetData sheetId="4">
        <row r="5">
          <cell r="L5">
            <v>21.646430943353561</v>
          </cell>
        </row>
      </sheetData>
      <sheetData sheetId="5">
        <row r="5">
          <cell r="L5">
            <v>10.918580494345843</v>
          </cell>
        </row>
      </sheetData>
      <sheetData sheetId="6">
        <row r="5">
          <cell r="L5">
            <v>13.016528925619836</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30.780243905950602</v>
          </cell>
        </row>
      </sheetData>
      <sheetData sheetId="1">
        <row r="5">
          <cell r="L5">
            <v>16.45320677252948</v>
          </cell>
        </row>
      </sheetData>
      <sheetData sheetId="2">
        <row r="5">
          <cell r="L5">
            <v>9.9173553719008289</v>
          </cell>
        </row>
      </sheetData>
      <sheetData sheetId="3">
        <row r="5">
          <cell r="L5">
            <v>1.5088072167286981</v>
          </cell>
        </row>
      </sheetData>
      <sheetData sheetId="4">
        <row r="5">
          <cell r="L5">
            <v>18.975005835958047</v>
          </cell>
        </row>
      </sheetData>
      <sheetData sheetId="5">
        <row r="5">
          <cell r="L5">
            <v>12.596556662648048</v>
          </cell>
        </row>
      </sheetData>
      <sheetData sheetId="6">
        <row r="5">
          <cell r="L5">
            <v>12.567144108313839</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31.387918829776268</v>
          </cell>
        </row>
      </sheetData>
      <sheetData sheetId="1">
        <row r="5">
          <cell r="L5">
            <v>19.339082795181753</v>
          </cell>
        </row>
      </sheetData>
      <sheetData sheetId="2">
        <row r="5">
          <cell r="L5">
            <v>9.6617534293260636</v>
          </cell>
        </row>
      </sheetData>
      <sheetData sheetId="3">
        <row r="5">
          <cell r="L5">
            <v>9.6617534293260636</v>
          </cell>
        </row>
      </sheetData>
      <sheetData sheetId="4">
        <row r="5">
          <cell r="L5">
            <v>21.646430943353561</v>
          </cell>
        </row>
      </sheetData>
      <sheetData sheetId="5">
        <row r="5">
          <cell r="L5">
            <v>10.918580494345843</v>
          </cell>
        </row>
      </sheetData>
      <sheetData sheetId="6">
        <row r="5">
          <cell r="L5">
            <v>13.016528925619836</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30.780243905950602</v>
          </cell>
        </row>
      </sheetData>
      <sheetData sheetId="1">
        <row r="5">
          <cell r="L5">
            <v>16.45320677252948</v>
          </cell>
        </row>
      </sheetData>
      <sheetData sheetId="2">
        <row r="5">
          <cell r="L5">
            <v>9.9173553719008289</v>
          </cell>
        </row>
      </sheetData>
      <sheetData sheetId="3">
        <row r="5">
          <cell r="L5">
            <v>1.5088072167286981</v>
          </cell>
        </row>
      </sheetData>
      <sheetData sheetId="4">
        <row r="5">
          <cell r="L5">
            <v>18.975005835958047</v>
          </cell>
        </row>
      </sheetData>
      <sheetData sheetId="5">
        <row r="5">
          <cell r="L5">
            <v>12.596556662648048</v>
          </cell>
        </row>
      </sheetData>
      <sheetData sheetId="6">
        <row r="5">
          <cell r="L5">
            <v>12.567144108313839</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44.813694432641086</v>
          </cell>
        </row>
      </sheetData>
      <sheetData sheetId="1">
        <row r="5">
          <cell r="L5">
            <v>36.899858864490447</v>
          </cell>
        </row>
      </sheetData>
      <sheetData sheetId="2">
        <row r="5">
          <cell r="L5">
            <v>9.0784006414929284</v>
          </cell>
        </row>
      </sheetData>
      <sheetData sheetId="3">
        <row r="5">
          <cell r="L5">
            <v>9.0784006414929284</v>
          </cell>
        </row>
      </sheetData>
      <sheetData sheetId="4">
        <row r="5">
          <cell r="L5">
            <v>44.511013306806831</v>
          </cell>
        </row>
      </sheetData>
      <sheetData sheetId="5">
        <row r="5">
          <cell r="L5">
            <v>9.6262993937794956</v>
          </cell>
        </row>
      </sheetData>
      <sheetData sheetId="6">
        <row r="5">
          <cell r="L5">
            <v>10.462303178305875</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sheetName val="2"/>
      <sheetName val="3"/>
      <sheetName val="4"/>
      <sheetName val="5"/>
      <sheetName val="6"/>
      <sheetName val="7"/>
    </sheetNames>
    <sheetDataSet>
      <sheetData sheetId="0">
        <row r="5">
          <cell r="L5">
            <v>44.435716047715225</v>
          </cell>
        </row>
      </sheetData>
      <sheetData sheetId="1">
        <row r="5">
          <cell r="L5">
            <v>34.863942239559144</v>
          </cell>
        </row>
      </sheetData>
      <sheetData sheetId="2">
        <row r="5">
          <cell r="L5">
            <v>9.1929305066084837</v>
          </cell>
        </row>
      </sheetData>
      <sheetData sheetId="3">
        <row r="5">
          <cell r="L5">
            <v>4.3099233735719036</v>
          </cell>
        </row>
      </sheetData>
      <sheetData sheetId="4">
        <row r="5">
          <cell r="L5">
            <v>36.6461848119528</v>
          </cell>
        </row>
      </sheetData>
      <sheetData sheetId="5">
        <row r="5">
          <cell r="L5">
            <v>10.302219384711986</v>
          </cell>
        </row>
      </sheetData>
      <sheetData sheetId="6">
        <row r="5">
          <cell r="L5">
            <v>10.290877470263323</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egenda"/>
      <sheetName val="PIL"/>
      <sheetName val="RIG"/>
      <sheetName val="SPI"/>
      <sheetName val="SPO"/>
      <sheetName val="TRA"/>
      <sheetName val="grafici statica"/>
      <sheetName val="grafici modale"/>
      <sheetName val="modale + ecc"/>
      <sheetName val="sisma prevalente"/>
    </sheetNames>
    <sheetDataSet>
      <sheetData sheetId="0"/>
      <sheetData sheetId="1">
        <row r="3">
          <cell r="Q3">
            <v>77.424000000000007</v>
          </cell>
          <cell r="R3">
            <v>40.640999999999998</v>
          </cell>
          <cell r="T3">
            <v>91.248000000000005</v>
          </cell>
          <cell r="U3">
            <v>48.156999999999996</v>
          </cell>
          <cell r="W3">
            <v>78.584999999999994</v>
          </cell>
          <cell r="X3">
            <v>41.805</v>
          </cell>
          <cell r="Z3">
            <v>92.853999999999999</v>
          </cell>
          <cell r="AA3">
            <v>49.853000000000002</v>
          </cell>
        </row>
        <row r="4">
          <cell r="Q4">
            <v>137.91800000000001</v>
          </cell>
          <cell r="R4">
            <v>73.72</v>
          </cell>
          <cell r="T4">
            <v>152.86699999999999</v>
          </cell>
          <cell r="U4">
            <v>80.822000000000003</v>
          </cell>
          <cell r="W4">
            <v>138.626</v>
          </cell>
          <cell r="X4">
            <v>73.7</v>
          </cell>
          <cell r="Z4">
            <v>153.16800000000001</v>
          </cell>
          <cell r="AA4">
            <v>81.263000000000005</v>
          </cell>
        </row>
        <row r="5">
          <cell r="Q5">
            <v>188.53100000000001</v>
          </cell>
          <cell r="R5">
            <v>104.185</v>
          </cell>
          <cell r="T5">
            <v>209.435</v>
          </cell>
          <cell r="U5">
            <v>116.01900000000001</v>
          </cell>
          <cell r="W5">
            <v>190.88300000000001</v>
          </cell>
          <cell r="X5">
            <v>105.35599999999999</v>
          </cell>
          <cell r="Z5">
            <v>210.02199999999999</v>
          </cell>
          <cell r="AA5">
            <v>116.23</v>
          </cell>
        </row>
        <row r="6">
          <cell r="Q6">
            <v>208.40100000000001</v>
          </cell>
          <cell r="R6">
            <v>124.117</v>
          </cell>
          <cell r="T6">
            <v>232.07300000000001</v>
          </cell>
          <cell r="U6">
            <v>134.78100000000001</v>
          </cell>
          <cell r="W6">
            <v>210.46299999999999</v>
          </cell>
          <cell r="X6">
            <v>125.229</v>
          </cell>
          <cell r="Z6">
            <v>232.28100000000001</v>
          </cell>
          <cell r="AA6">
            <v>135.089</v>
          </cell>
        </row>
        <row r="7">
          <cell r="Q7">
            <v>348.47199999999998</v>
          </cell>
          <cell r="R7">
            <v>140.12200000000001</v>
          </cell>
          <cell r="T7">
            <v>330.447</v>
          </cell>
          <cell r="U7">
            <v>126.38800000000001</v>
          </cell>
          <cell r="W7">
            <v>330.69900000000001</v>
          </cell>
          <cell r="X7">
            <v>133.42400000000001</v>
          </cell>
          <cell r="Z7">
            <v>324.536</v>
          </cell>
          <cell r="AA7">
            <v>121.554</v>
          </cell>
        </row>
      </sheetData>
      <sheetData sheetId="2"/>
      <sheetData sheetId="3">
        <row r="2">
          <cell r="F2">
            <v>13.586</v>
          </cell>
        </row>
        <row r="3">
          <cell r="G3">
            <v>15.045999999999999</v>
          </cell>
        </row>
        <row r="5">
          <cell r="F5">
            <v>12.003</v>
          </cell>
        </row>
        <row r="6">
          <cell r="G6">
            <v>13.15</v>
          </cell>
        </row>
        <row r="8">
          <cell r="F8">
            <v>9.5020000000000007</v>
          </cell>
        </row>
        <row r="9">
          <cell r="G9">
            <v>10.286</v>
          </cell>
        </row>
        <row r="11">
          <cell r="F11">
            <v>6.4930000000000003</v>
          </cell>
        </row>
        <row r="12">
          <cell r="G12">
            <v>6.84</v>
          </cell>
        </row>
        <row r="14">
          <cell r="F14">
            <v>3.0619999999999998</v>
          </cell>
        </row>
        <row r="15">
          <cell r="G15">
            <v>3.0510000000000002</v>
          </cell>
        </row>
        <row r="19">
          <cell r="C19">
            <v>0.7</v>
          </cell>
        </row>
        <row r="36">
          <cell r="C36">
            <v>0.63900000000000001</v>
          </cell>
        </row>
      </sheetData>
      <sheetData sheetId="4"/>
      <sheetData sheetId="5">
        <row r="3">
          <cell r="P3">
            <v>41.637</v>
          </cell>
          <cell r="R3">
            <v>49.39</v>
          </cell>
          <cell r="T3">
            <v>42.173000000000002</v>
          </cell>
          <cell r="V3">
            <v>50.552</v>
          </cell>
        </row>
        <row r="4">
          <cell r="P4">
            <v>107.919</v>
          </cell>
          <cell r="R4">
            <v>121.792</v>
          </cell>
          <cell r="T4">
            <v>108.441</v>
          </cell>
          <cell r="V4">
            <v>121.884</v>
          </cell>
        </row>
        <row r="5">
          <cell r="P5">
            <v>166.74799999999999</v>
          </cell>
          <cell r="R5">
            <v>180.66800000000001</v>
          </cell>
          <cell r="T5">
            <v>167.917</v>
          </cell>
          <cell r="V5">
            <v>179.649</v>
          </cell>
        </row>
        <row r="6">
          <cell r="P6">
            <v>204.18700000000001</v>
          </cell>
          <cell r="R6">
            <v>215.66499999999999</v>
          </cell>
          <cell r="T6">
            <v>206.82300000000001</v>
          </cell>
          <cell r="V6">
            <v>214.779</v>
          </cell>
        </row>
        <row r="7">
          <cell r="P7">
            <v>215.69</v>
          </cell>
          <cell r="R7">
            <v>211.95599999999999</v>
          </cell>
          <cell r="T7">
            <v>215.83199999999999</v>
          </cell>
          <cell r="V7">
            <v>209.69399999999999</v>
          </cell>
        </row>
      </sheetData>
      <sheetData sheetId="6"/>
      <sheetData sheetId="7"/>
      <sheetData sheetId="8"/>
      <sheetData sheetId="9"/>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246.85025947405512</v>
          </cell>
        </row>
        <row r="48">
          <cell r="AC48">
            <v>139.44207430369275</v>
          </cell>
        </row>
        <row r="96">
          <cell r="AC96">
            <v>301.24984684180373</v>
          </cell>
        </row>
        <row r="97">
          <cell r="AC97">
            <v>160.25979553087583</v>
          </cell>
        </row>
        <row r="145">
          <cell r="AC145">
            <v>415.17926480806381</v>
          </cell>
        </row>
        <row r="146">
          <cell r="AC146">
            <v>179.84713253942743</v>
          </cell>
        </row>
        <row r="194">
          <cell r="AC194">
            <v>457.59137576437359</v>
          </cell>
        </row>
        <row r="195">
          <cell r="AC195">
            <v>193.8542753658335</v>
          </cell>
        </row>
        <row r="242">
          <cell r="AC242">
            <v>402.23042894292587</v>
          </cell>
        </row>
        <row r="243">
          <cell r="AC243">
            <v>158.24432402853313</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122.80749422742041</v>
          </cell>
        </row>
        <row r="48">
          <cell r="AC48">
            <v>275.99793467891868</v>
          </cell>
        </row>
        <row r="96">
          <cell r="AC96">
            <v>150.64662655814152</v>
          </cell>
        </row>
        <row r="97">
          <cell r="AC97">
            <v>347.16603529287192</v>
          </cell>
        </row>
        <row r="145">
          <cell r="AC145">
            <v>183.58440633701198</v>
          </cell>
        </row>
        <row r="146">
          <cell r="AC146">
            <v>482.57220234718039</v>
          </cell>
        </row>
        <row r="194">
          <cell r="AC194">
            <v>197.66774828280396</v>
          </cell>
        </row>
        <row r="195">
          <cell r="AC195">
            <v>523.48448513856101</v>
          </cell>
        </row>
        <row r="242">
          <cell r="AC242">
            <v>156.8161164769881</v>
          </cell>
        </row>
        <row r="243">
          <cell r="AC243">
            <v>439.70317446036313</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118.07924852831461</v>
          </cell>
        </row>
        <row r="48">
          <cell r="AC48">
            <v>263.72243246991604</v>
          </cell>
        </row>
        <row r="96">
          <cell r="AC96">
            <v>144.14526734552516</v>
          </cell>
        </row>
        <row r="97">
          <cell r="AC97">
            <v>330.42688162739944</v>
          </cell>
        </row>
        <row r="145">
          <cell r="AC145">
            <v>175.77492563256521</v>
          </cell>
        </row>
        <row r="146">
          <cell r="AC146">
            <v>459.61815914920714</v>
          </cell>
        </row>
        <row r="194">
          <cell r="AC194">
            <v>190.91548802337215</v>
          </cell>
        </row>
        <row r="195">
          <cell r="AC195">
            <v>503.97433107053592</v>
          </cell>
        </row>
        <row r="242">
          <cell r="AC242">
            <v>154.7188983648777</v>
          </cell>
        </row>
        <row r="243">
          <cell r="AC243">
            <v>433.70246177498882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114.49120930541471</v>
          </cell>
        </row>
        <row r="48">
          <cell r="AC48">
            <v>254.3973125424971</v>
          </cell>
        </row>
        <row r="96">
          <cell r="AC96">
            <v>138.29029005177091</v>
          </cell>
        </row>
        <row r="97">
          <cell r="AC97">
            <v>315.31347022983482</v>
          </cell>
        </row>
        <row r="145">
          <cell r="AC145">
            <v>168.50002833536766</v>
          </cell>
        </row>
        <row r="146">
          <cell r="AC146">
            <v>438.13132531403909</v>
          </cell>
        </row>
        <row r="194">
          <cell r="AC194">
            <v>183.83202272916239</v>
          </cell>
        </row>
        <row r="195">
          <cell r="AC195">
            <v>513.52622009052629</v>
          </cell>
        </row>
        <row r="242">
          <cell r="AC242">
            <v>150.7175882547443</v>
          </cell>
        </row>
        <row r="243">
          <cell r="AC243">
            <v>487.0481494052342</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237.02150499852243</v>
          </cell>
        </row>
        <row r="48">
          <cell r="AC48">
            <v>135.87403824516676</v>
          </cell>
        </row>
        <row r="96">
          <cell r="AC96">
            <v>282.49070414448414</v>
          </cell>
        </row>
        <row r="97">
          <cell r="AC97">
            <v>153.36313729476802</v>
          </cell>
        </row>
        <row r="145">
          <cell r="AC145">
            <v>385.54902883005474</v>
          </cell>
        </row>
        <row r="146">
          <cell r="AC146">
            <v>170.16490243298821</v>
          </cell>
        </row>
        <row r="194">
          <cell r="AC194">
            <v>424.13325314903523</v>
          </cell>
        </row>
        <row r="195">
          <cell r="AC195">
            <v>182.78810359612649</v>
          </cell>
        </row>
        <row r="242">
          <cell r="AC242">
            <v>376.61199158170132</v>
          </cell>
        </row>
        <row r="243">
          <cell r="AC243">
            <v>149.61868537849085</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251.41738144711081</v>
          </cell>
        </row>
        <row r="48">
          <cell r="AC48">
            <v>113.34526994501947</v>
          </cell>
        </row>
        <row r="96">
          <cell r="AC96">
            <v>308.83908485951986</v>
          </cell>
        </row>
        <row r="97">
          <cell r="AC97">
            <v>135.78589080111146</v>
          </cell>
        </row>
        <row r="145">
          <cell r="AC145">
            <v>426.9538851539815</v>
          </cell>
        </row>
        <row r="146">
          <cell r="AC146">
            <v>164.72646561243536</v>
          </cell>
        </row>
        <row r="194">
          <cell r="AC194">
            <v>470.60593228734382</v>
          </cell>
        </row>
        <row r="195">
          <cell r="AC195">
            <v>179.50760236773874</v>
          </cell>
        </row>
        <row r="242">
          <cell r="AC242">
            <v>412.30939462941836</v>
          </cell>
        </row>
        <row r="243">
          <cell r="AC243">
            <v>147.34776902740856</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267.57678696033361</v>
          </cell>
        </row>
        <row r="48">
          <cell r="AC48">
            <v>146.99591574116099</v>
          </cell>
        </row>
        <row r="96">
          <cell r="AC96">
            <v>335.87622146358285</v>
          </cell>
        </row>
        <row r="97">
          <cell r="AC97">
            <v>173.11542233074621</v>
          </cell>
        </row>
        <row r="145">
          <cell r="AC145">
            <v>467.36271053323594</v>
          </cell>
        </row>
        <row r="146">
          <cell r="AC146">
            <v>197.11363286082013</v>
          </cell>
        </row>
        <row r="194">
          <cell r="AC194">
            <v>510.81083096056574</v>
          </cell>
        </row>
        <row r="195">
          <cell r="AC195">
            <v>211.83960573404232</v>
          </cell>
        </row>
        <row r="242">
          <cell r="AC242">
            <v>436.70288084326404</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246.32664593328798</v>
          </cell>
        </row>
        <row r="48">
          <cell r="AC48">
            <v>139.25177367463968</v>
          </cell>
        </row>
        <row r="96">
          <cell r="AC96">
            <v>299.43842773374183</v>
          </cell>
        </row>
        <row r="97">
          <cell r="AC97">
            <v>159.59197735596049</v>
          </cell>
        </row>
        <row r="145">
          <cell r="AC145">
            <v>412.04177380564437</v>
          </cell>
        </row>
        <row r="146">
          <cell r="AC146">
            <v>178.81838638011087</v>
          </cell>
        </row>
        <row r="194">
          <cell r="AC194">
            <v>454.23846320162767</v>
          </cell>
        </row>
        <row r="195">
          <cell r="AC195">
            <v>192.73907774938547</v>
          </cell>
        </row>
        <row r="242">
          <cell r="AC242">
            <v>400.05734677933981</v>
          </cell>
        </row>
        <row r="243">
          <cell r="AC243">
            <v>157.50793469309426</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108.29459752512804</v>
          </cell>
        </row>
        <row r="48">
          <cell r="AC48">
            <v>238.27417014093533</v>
          </cell>
        </row>
        <row r="96">
          <cell r="AC96">
            <v>127.55663468146388</v>
          </cell>
        </row>
        <row r="97">
          <cell r="AC97">
            <v>287.52822425617506</v>
          </cell>
        </row>
        <row r="145">
          <cell r="AC145">
            <v>154.06982898589578</v>
          </cell>
        </row>
        <row r="146">
          <cell r="AC146">
            <v>395.29098074974229</v>
          </cell>
        </row>
        <row r="194">
          <cell r="AC194">
            <v>168.01063682007356</v>
          </cell>
        </row>
        <row r="195">
          <cell r="AC195">
            <v>436.68287078909935</v>
          </cell>
        </row>
        <row r="242">
          <cell r="AC242">
            <v>138.99106868311713</v>
          </cell>
        </row>
        <row r="243">
          <cell r="AC243">
            <v>387.88955340500951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110.0128710581877</v>
          </cell>
        </row>
        <row r="48">
          <cell r="AC48">
            <v>242.74724650853489</v>
          </cell>
        </row>
        <row r="96">
          <cell r="AC96">
            <v>132.27859842349056</v>
          </cell>
        </row>
        <row r="97">
          <cell r="AC97">
            <v>299.76300695481069</v>
          </cell>
        </row>
        <row r="145">
          <cell r="AC145">
            <v>161.08056056543435</v>
          </cell>
        </row>
        <row r="146">
          <cell r="AC146">
            <v>416.13646277298955</v>
          </cell>
        </row>
        <row r="194">
          <cell r="AC194">
            <v>176.13208897862174</v>
          </cell>
        </row>
        <row r="195">
          <cell r="AC195">
            <v>460.67071093457565</v>
          </cell>
        </row>
        <row r="242">
          <cell r="AC242">
            <v>145.21174691059304</v>
          </cell>
        </row>
        <row r="243">
          <cell r="AC243">
            <v>406.07886785702277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260.9377160182222</v>
          </cell>
        </row>
        <row r="48">
          <cell r="AC48">
            <v>144.57167403600627</v>
          </cell>
        </row>
        <row r="96">
          <cell r="AC96">
            <v>328.50038513418906</v>
          </cell>
        </row>
        <row r="97">
          <cell r="AC97">
            <v>170.36128603718799</v>
          </cell>
        </row>
        <row r="145">
          <cell r="AC145">
            <v>459.11509950638259</v>
          </cell>
        </row>
        <row r="146">
          <cell r="AC146">
            <v>194.36159728882112</v>
          </cell>
        </row>
        <row r="194">
          <cell r="AC194">
            <v>504.8266874087717</v>
          </cell>
        </row>
        <row r="195">
          <cell r="AC195">
            <v>209.78051539342596</v>
          </cell>
        </row>
        <row r="242">
          <cell r="AC242">
            <v>435.03235898088309</v>
          </cell>
        </row>
        <row r="243">
          <cell r="AC243">
            <v>169.56849818981829</v>
          </cell>
        </row>
      </sheetData>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249.49148977246332</v>
          </cell>
        </row>
        <row r="48">
          <cell r="AC48">
            <v>112.60482710219931</v>
          </cell>
        </row>
        <row r="96">
          <cell r="AC96">
            <v>306.64426965847156</v>
          </cell>
        </row>
        <row r="97">
          <cell r="AC97">
            <v>134.93737920096032</v>
          </cell>
        </row>
        <row r="145">
          <cell r="AC145">
            <v>424.57663692711367</v>
          </cell>
        </row>
        <row r="146">
          <cell r="AC146">
            <v>163.92474297486953</v>
          </cell>
        </row>
        <row r="194">
          <cell r="AC194">
            <v>499.08205931822147</v>
          </cell>
        </row>
        <row r="195">
          <cell r="AC195">
            <v>178.89746630981438</v>
          </cell>
        </row>
        <row r="242">
          <cell r="AC242">
            <v>411.76322963400474</v>
          </cell>
        </row>
        <row r="243">
          <cell r="AC243">
            <v>147.16039362305156</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275.61301216416297</v>
          </cell>
        </row>
        <row r="48">
          <cell r="AC48">
            <v>122.65914051033009</v>
          </cell>
        </row>
        <row r="96">
          <cell r="AC96">
            <v>348.42588107519418</v>
          </cell>
        </row>
        <row r="97">
          <cell r="AC97">
            <v>151.13674047216688</v>
          </cell>
        </row>
        <row r="145">
          <cell r="AC145">
            <v>484.71496713950086</v>
          </cell>
        </row>
        <row r="146">
          <cell r="AC146">
            <v>184.31589746522295</v>
          </cell>
        </row>
        <row r="194">
          <cell r="AC194">
            <v>525.12330519169552</v>
          </cell>
        </row>
        <row r="195">
          <cell r="AC195">
            <v>198.23986437352613</v>
          </cell>
        </row>
        <row r="242">
          <cell r="AC242">
            <v>439.69723457474481</v>
          </cell>
        </row>
        <row r="243">
          <cell r="AC243">
            <v>156.81396787772903</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279.5839983784528</v>
          </cell>
        </row>
        <row r="48">
          <cell r="AC48">
            <v>124.18989748221226</v>
          </cell>
        </row>
        <row r="96">
          <cell r="AC96">
            <v>360.09348768940822</v>
          </cell>
        </row>
        <row r="97">
          <cell r="AC97">
            <v>155.68181326345541</v>
          </cell>
        </row>
        <row r="145">
          <cell r="AC145">
            <v>501.4332060700587</v>
          </cell>
        </row>
        <row r="146">
          <cell r="AC146">
            <v>190.04177524824962</v>
          </cell>
        </row>
        <row r="194">
          <cell r="AC194">
            <v>535.67144880439366</v>
          </cell>
        </row>
        <row r="195">
          <cell r="AC195">
            <v>201.9593073997043</v>
          </cell>
        </row>
        <row r="242">
          <cell r="AC242">
            <v>434.23424778599235</v>
          </cell>
        </row>
        <row r="243">
          <cell r="AC243">
            <v>154.90346953915272</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281.01476219189971</v>
          </cell>
        </row>
        <row r="48">
          <cell r="AC48">
            <v>151.91715672085809</v>
          </cell>
        </row>
        <row r="96">
          <cell r="AC96">
            <v>356.62156243982241</v>
          </cell>
        </row>
        <row r="97">
          <cell r="AC97">
            <v>180.91802304362145</v>
          </cell>
        </row>
        <row r="145">
          <cell r="AC145">
            <v>495.14131567893969</v>
          </cell>
        </row>
        <row r="146">
          <cell r="AC146">
            <v>206.47341182425285</v>
          </cell>
        </row>
        <row r="194">
          <cell r="AC194">
            <v>531.83421009635367</v>
          </cell>
        </row>
        <row r="195">
          <cell r="AC195">
            <v>219.23252359167128</v>
          </cell>
        </row>
        <row r="242">
          <cell r="AC242">
            <v>437.82133872529573</v>
          </cell>
        </row>
        <row r="243">
          <cell r="AC243">
            <v>170.57511786581273</v>
          </cell>
        </row>
      </sheetData>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111.97299860456333</v>
          </cell>
        </row>
        <row r="48">
          <cell r="AC48">
            <v>247.84784385921</v>
          </cell>
        </row>
        <row r="96">
          <cell r="AC96">
            <v>133.33601424478366</v>
          </cell>
        </row>
        <row r="97">
          <cell r="AC97">
            <v>302.50042738699199</v>
          </cell>
        </row>
        <row r="145">
          <cell r="AC145">
            <v>161.3468038891983</v>
          </cell>
        </row>
        <row r="146">
          <cell r="AC146">
            <v>416.92697556400969</v>
          </cell>
        </row>
        <row r="194">
          <cell r="AC194">
            <v>175.75389462157386</v>
          </cell>
        </row>
        <row r="195">
          <cell r="AC195">
            <v>459.55617383609524</v>
          </cell>
        </row>
        <row r="242">
          <cell r="AC242">
            <v>144.53877556841135</v>
          </cell>
        </row>
        <row r="243">
          <cell r="AC243">
            <v>404.11403960662886</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265.9754988506574</v>
          </cell>
        </row>
        <row r="48">
          <cell r="AC48">
            <v>146.41079383619609</v>
          </cell>
        </row>
        <row r="96">
          <cell r="AC96">
            <v>331.12792948462254</v>
          </cell>
        </row>
        <row r="97">
          <cell r="AC97">
            <v>171.34132894203836</v>
          </cell>
        </row>
        <row r="145">
          <cell r="AC145">
            <v>460.16235524828397</v>
          </cell>
        </row>
        <row r="146">
          <cell r="AC146">
            <v>194.71047402220518</v>
          </cell>
        </row>
        <row r="194">
          <cell r="AC194">
            <v>504.56357834937614</v>
          </cell>
        </row>
        <row r="195">
          <cell r="AC195">
            <v>209.69028428556712</v>
          </cell>
        </row>
        <row r="242">
          <cell r="AC242">
            <v>434.47378519012324</v>
          </cell>
        </row>
        <row r="243">
          <cell r="AC243">
            <v>169.36913895295606</v>
          </cell>
        </row>
      </sheetData>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266.71719942006024</v>
          </cell>
        </row>
        <row r="48">
          <cell r="AC48">
            <v>119.23222807199726</v>
          </cell>
        </row>
        <row r="96">
          <cell r="AC96">
            <v>335.72661442756629</v>
          </cell>
        </row>
        <row r="97">
          <cell r="AC97">
            <v>146.20161444442945</v>
          </cell>
        </row>
        <row r="145">
          <cell r="AC145">
            <v>467.76531324806047</v>
          </cell>
        </row>
        <row r="146">
          <cell r="AC146">
            <v>178.54169401865659</v>
          </cell>
        </row>
        <row r="194">
          <cell r="AC194">
            <v>511.6017593524262</v>
          </cell>
        </row>
        <row r="195">
          <cell r="AC195">
            <v>193.54482379339115</v>
          </cell>
        </row>
        <row r="242">
          <cell r="AC242">
            <v>437.28139739436591</v>
          </cell>
        </row>
        <row r="243">
          <cell r="AC243">
            <v>155.96418136252888</v>
          </cell>
        </row>
      </sheetData>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148.15357498592991</v>
          </cell>
        </row>
        <row r="48">
          <cell r="AC48">
            <v>270.74274850848218</v>
          </cell>
        </row>
        <row r="96">
          <cell r="AC96">
            <v>177.11086606626264</v>
          </cell>
        </row>
        <row r="97">
          <cell r="AC97">
            <v>346.52895423943863</v>
          </cell>
        </row>
        <row r="145">
          <cell r="AC145">
            <v>202.92413880344878</v>
          </cell>
        </row>
        <row r="146">
          <cell r="AC146">
            <v>484.66357059951395</v>
          </cell>
        </row>
        <row r="194">
          <cell r="AC194">
            <v>217.11613067930921</v>
          </cell>
        </row>
        <row r="195">
          <cell r="AC195">
            <v>525.91799417615073</v>
          </cell>
        </row>
        <row r="242">
          <cell r="AC242">
            <v>171.2172896785805</v>
          </cell>
        </row>
        <row r="243">
          <cell r="AC243">
            <v>439.54395109477974</v>
          </cell>
        </row>
      </sheetData>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148.1718421365749</v>
          </cell>
        </row>
        <row r="48">
          <cell r="AC48">
            <v>270.79268204613334</v>
          </cell>
        </row>
        <row r="96">
          <cell r="AC96">
            <v>174.317813920612</v>
          </cell>
        </row>
        <row r="97">
          <cell r="AC97">
            <v>339.08819354524496</v>
          </cell>
        </row>
        <row r="145">
          <cell r="AC145">
            <v>198.48024543238444</v>
          </cell>
        </row>
        <row r="146">
          <cell r="AC146">
            <v>471.44634791703578</v>
          </cell>
        </row>
        <row r="194">
          <cell r="AC194">
            <v>213.09302604562112</v>
          </cell>
        </row>
        <row r="195">
          <cell r="AC195">
            <v>514.43271003167058</v>
          </cell>
        </row>
        <row r="242">
          <cell r="AC242">
            <v>170.7464765109487</v>
          </cell>
        </row>
        <row r="243">
          <cell r="AC243">
            <v>438.28833954903899</v>
          </cell>
        </row>
      </sheetData>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136.57486101873241</v>
          </cell>
        </row>
        <row r="48">
          <cell r="AC48">
            <v>238.95389510552812</v>
          </cell>
        </row>
        <row r="96">
          <cell r="AC96">
            <v>155.04821356646192</v>
          </cell>
        </row>
        <row r="97">
          <cell r="AC97">
            <v>287.08456486169047</v>
          </cell>
        </row>
        <row r="145">
          <cell r="AC145">
            <v>172.64894440206461</v>
          </cell>
        </row>
        <row r="146">
          <cell r="AC146">
            <v>393.17155676202646</v>
          </cell>
        </row>
        <row r="194">
          <cell r="AC194">
            <v>185.7724332027297</v>
          </cell>
        </row>
        <row r="195">
          <cell r="AC195">
            <v>433.19451252382964</v>
          </cell>
        </row>
        <row r="242">
          <cell r="AC242">
            <v>151.99023117724073</v>
          </cell>
        </row>
        <row r="243">
          <cell r="AC243">
            <v>383.68768958806857</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112.71901679863487</v>
          </cell>
        </row>
        <row r="48">
          <cell r="AC48">
            <v>249.78851868415623</v>
          </cell>
        </row>
        <row r="96">
          <cell r="AC96">
            <v>135.28971804240749</v>
          </cell>
        </row>
        <row r="97">
          <cell r="AC97">
            <v>307.55572663715049</v>
          </cell>
        </row>
        <row r="145">
          <cell r="AC145">
            <v>164.44800726768929</v>
          </cell>
        </row>
        <row r="146">
          <cell r="AC146">
            <v>426.12830373465187</v>
          </cell>
        </row>
        <row r="194">
          <cell r="AC194">
            <v>179.50731349915856</v>
          </cell>
        </row>
        <row r="195">
          <cell r="AC195">
            <v>470.60508305554771</v>
          </cell>
        </row>
        <row r="242">
          <cell r="AC242">
            <v>147.58502570184183</v>
          </cell>
        </row>
        <row r="243">
          <cell r="AC243">
            <v>413.0008389435398</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piegazioni"/>
      <sheetName val="Pilastri"/>
      <sheetName val="GerResPil"/>
    </sheetNames>
    <sheetDataSet>
      <sheetData sheetId="0"/>
      <sheetData sheetId="1"/>
      <sheetData sheetId="2">
        <row r="47">
          <cell r="AC47">
            <v>108.14105899017289</v>
          </cell>
        </row>
        <row r="96">
          <cell r="AC96">
            <v>126.44770230683891</v>
          </cell>
        </row>
        <row r="97">
          <cell r="AC97">
            <v>284.65252783707513</v>
          </cell>
        </row>
        <row r="145">
          <cell r="AC145">
            <v>151.88490805016369</v>
          </cell>
        </row>
        <row r="146">
          <cell r="AC146">
            <v>388.78348325255018</v>
          </cell>
        </row>
        <row r="194">
          <cell r="AC194">
            <v>164.96327678572118</v>
          </cell>
        </row>
        <row r="195">
          <cell r="AC195">
            <v>458.18784231278488</v>
          </cell>
        </row>
        <row r="242">
          <cell r="AC242">
            <v>135.84872731285597</v>
          </cell>
        </row>
        <row r="243">
          <cell r="AC243">
            <v>443.57133369974775</v>
          </cell>
        </row>
      </sheetData>
    </sheetDataSet>
  </externalBook>
</externalLink>
</file>

<file path=xl/queryTables/queryTable1.xml><?xml version="1.0" encoding="utf-8"?>
<queryTable xmlns="http://schemas.openxmlformats.org/spreadsheetml/2006/main" name="telaio spaziale Emanuele modificato"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telaio spaziale Emanuele modificato_1" connectionId="3"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telaio spaziale Emanuele modificato" connectionId="2" autoFormatId="16" applyNumberFormats="0" applyBorderFormats="0" applyFontFormats="0" applyPatternFormats="0" applyAlignmentFormats="0" applyWidthHeightFormats="0"/>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3.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6.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7.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_rels/sheet8.xml.rels><?xml version="1.0" encoding="UTF-8" standalone="yes"?>
<Relationships xmlns="http://schemas.openxmlformats.org/package/2006/relationships"><Relationship Id="rId2" Type="http://schemas.openxmlformats.org/officeDocument/2006/relationships/comments" Target="../comments8.xml"/><Relationship Id="rId1" Type="http://schemas.openxmlformats.org/officeDocument/2006/relationships/vmlDrawing" Target="../drawings/vmlDrawing8.vml"/></Relationships>
</file>

<file path=xl/worksheets/_rels/sheet9.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6.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2.bin"/></Relationships>
</file>

<file path=xl/worksheets/_rels/sheet18.xml.rels><?xml version="1.0" encoding="UTF-8" standalone="yes"?>
<Relationships xmlns="http://schemas.openxmlformats.org/package/2006/relationships"><Relationship Id="rId2" Type="http://schemas.openxmlformats.org/officeDocument/2006/relationships/comments" Target="../comments13.xml"/><Relationship Id="rId1" Type="http://schemas.openxmlformats.org/officeDocument/2006/relationships/vmlDrawing" Target="../drawings/vmlDrawing13.v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20.xml.rels><?xml version="1.0" encoding="UTF-8" standalone="yes"?>
<Relationships xmlns="http://schemas.openxmlformats.org/package/2006/relationships"><Relationship Id="rId3" Type="http://schemas.openxmlformats.org/officeDocument/2006/relationships/queryTable" Target="../queryTables/queryTable1.xml"/><Relationship Id="rId2" Type="http://schemas.openxmlformats.org/officeDocument/2006/relationships/vmlDrawing" Target="../drawings/vmlDrawing14.vml"/><Relationship Id="rId1" Type="http://schemas.openxmlformats.org/officeDocument/2006/relationships/printerSettings" Target="../printerSettings/printerSettings14.bin"/><Relationship Id="rId5" Type="http://schemas.openxmlformats.org/officeDocument/2006/relationships/comments" Target="../comments14.xml"/><Relationship Id="rId4" Type="http://schemas.openxmlformats.org/officeDocument/2006/relationships/queryTable" Target="../queryTables/queryTable2.xml"/></Relationships>
</file>

<file path=xl/worksheets/_rels/sheet21.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5.bin"/></Relationships>
</file>

<file path=xl/worksheets/_rels/sheet22.xml.rels><?xml version="1.0" encoding="UTF-8" standalone="yes"?>
<Relationships xmlns="http://schemas.openxmlformats.org/package/2006/relationships"><Relationship Id="rId2" Type="http://schemas.openxmlformats.org/officeDocument/2006/relationships/queryTable" Target="../queryTables/queryTable3.xml"/><Relationship Id="rId1" Type="http://schemas.openxmlformats.org/officeDocument/2006/relationships/printerSettings" Target="../printerSettings/printerSettings1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9.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6"/>
  <sheetViews>
    <sheetView workbookViewId="0"/>
  </sheetViews>
  <sheetFormatPr defaultRowHeight="15" x14ac:dyDescent="0.25"/>
  <cols>
    <col min="1" max="1" width="11.5703125" bestFit="1" customWidth="1"/>
    <col min="2" max="2" width="15.7109375" bestFit="1" customWidth="1"/>
    <col min="3" max="3" width="12.7109375" bestFit="1" customWidth="1"/>
    <col min="4" max="4" width="14.5703125" bestFit="1" customWidth="1"/>
    <col min="5" max="5" width="10.5703125" bestFit="1" customWidth="1"/>
    <col min="6" max="6" width="11.5703125" bestFit="1" customWidth="1"/>
  </cols>
  <sheetData>
    <row r="1" spans="1:16" ht="33" x14ac:dyDescent="0.25">
      <c r="A1" s="2" t="s">
        <v>0</v>
      </c>
      <c r="B1" s="12" t="s">
        <v>9</v>
      </c>
      <c r="C1" s="12" t="s">
        <v>8</v>
      </c>
      <c r="D1" s="12" t="s">
        <v>10</v>
      </c>
      <c r="E1" s="12" t="s">
        <v>11</v>
      </c>
      <c r="F1" s="13" t="s">
        <v>12</v>
      </c>
      <c r="J1" s="197" t="s">
        <v>424</v>
      </c>
      <c r="K1" s="9"/>
      <c r="L1" s="344" t="s">
        <v>2</v>
      </c>
      <c r="M1" s="344"/>
      <c r="N1" s="344"/>
      <c r="O1" s="345"/>
      <c r="P1" s="11"/>
    </row>
    <row r="2" spans="1:16" ht="33" x14ac:dyDescent="0.25">
      <c r="A2" s="2" t="s">
        <v>1</v>
      </c>
      <c r="B2" s="3">
        <v>52.210999999999999</v>
      </c>
      <c r="C2" s="3">
        <v>8</v>
      </c>
      <c r="D2" s="3">
        <f t="shared" ref="D2:D7" si="0">C2*B2</f>
        <v>417.68799999999999</v>
      </c>
      <c r="E2" s="3">
        <f t="shared" ref="E2:E7" si="1">D2/9.816</f>
        <v>42.551752241238788</v>
      </c>
      <c r="F2" s="3">
        <v>3.3</v>
      </c>
      <c r="J2" s="196" t="s">
        <v>425</v>
      </c>
      <c r="K2" s="9"/>
      <c r="L2" s="14" t="s">
        <v>14</v>
      </c>
      <c r="M2" s="12" t="s">
        <v>13</v>
      </c>
      <c r="N2" s="12" t="s">
        <v>15</v>
      </c>
      <c r="O2" s="12" t="s">
        <v>16</v>
      </c>
    </row>
    <row r="3" spans="1:16" x14ac:dyDescent="0.25">
      <c r="A3" s="2">
        <v>5</v>
      </c>
      <c r="B3" s="3">
        <v>361.654</v>
      </c>
      <c r="C3" s="3">
        <v>9</v>
      </c>
      <c r="D3" s="3">
        <f t="shared" si="0"/>
        <v>3254.886</v>
      </c>
      <c r="E3" s="3">
        <f t="shared" si="1"/>
        <v>331.58985330073347</v>
      </c>
      <c r="F3" s="3">
        <v>3.3</v>
      </c>
      <c r="K3" s="10"/>
      <c r="L3" s="15">
        <f>SUM(F3:F7)</f>
        <v>17</v>
      </c>
      <c r="M3" s="3">
        <v>7.4999999999999997E-2</v>
      </c>
      <c r="N3" s="3">
        <f>L3</f>
        <v>17</v>
      </c>
      <c r="O3" s="3">
        <f>M3*N3^(3/4)</f>
        <v>0.62791080214445183</v>
      </c>
    </row>
    <row r="4" spans="1:16" x14ac:dyDescent="0.25">
      <c r="A4" s="2">
        <v>4</v>
      </c>
      <c r="B4" s="3">
        <v>361.654</v>
      </c>
      <c r="C4" s="3">
        <v>10</v>
      </c>
      <c r="D4" s="3">
        <f t="shared" si="0"/>
        <v>3616.54</v>
      </c>
      <c r="E4" s="3">
        <f t="shared" si="1"/>
        <v>368.43317033414831</v>
      </c>
      <c r="F4" s="3">
        <v>3.3</v>
      </c>
    </row>
    <row r="5" spans="1:16" x14ac:dyDescent="0.25">
      <c r="A5" s="7">
        <v>3</v>
      </c>
      <c r="B5" s="3">
        <v>361.654</v>
      </c>
      <c r="C5" s="3">
        <v>10</v>
      </c>
      <c r="D5" s="3">
        <f t="shared" si="0"/>
        <v>3616.54</v>
      </c>
      <c r="E5" s="3">
        <f t="shared" si="1"/>
        <v>368.43317033414831</v>
      </c>
      <c r="F5" s="3">
        <v>3.3</v>
      </c>
    </row>
    <row r="6" spans="1:16" x14ac:dyDescent="0.25">
      <c r="A6" s="7">
        <v>2</v>
      </c>
      <c r="B6" s="3">
        <v>361.654</v>
      </c>
      <c r="C6" s="3">
        <v>10</v>
      </c>
      <c r="D6" s="3">
        <f t="shared" si="0"/>
        <v>3616.54</v>
      </c>
      <c r="E6" s="3">
        <f t="shared" si="1"/>
        <v>368.43317033414831</v>
      </c>
      <c r="F6" s="3">
        <v>3.3</v>
      </c>
    </row>
    <row r="7" spans="1:16" x14ac:dyDescent="0.25">
      <c r="A7" s="7">
        <v>1</v>
      </c>
      <c r="B7" s="3">
        <v>361.654</v>
      </c>
      <c r="C7" s="3">
        <v>10</v>
      </c>
      <c r="D7" s="3">
        <f t="shared" si="0"/>
        <v>3616.54</v>
      </c>
      <c r="E7" s="3">
        <f t="shared" si="1"/>
        <v>368.43317033414831</v>
      </c>
      <c r="F7" s="3">
        <v>3.8</v>
      </c>
    </row>
    <row r="8" spans="1:16" x14ac:dyDescent="0.25">
      <c r="D8" s="4">
        <f>SUM(D2:D7)</f>
        <v>18138.734</v>
      </c>
      <c r="E8" s="4">
        <f>SUM(E2:E7)</f>
        <v>1847.8742868785657</v>
      </c>
      <c r="F8" s="1"/>
    </row>
    <row r="11" spans="1:16" ht="33" x14ac:dyDescent="0.25">
      <c r="A11" s="12" t="s">
        <v>91</v>
      </c>
      <c r="B11" s="12" t="s">
        <v>92</v>
      </c>
    </row>
    <row r="12" spans="1:16" x14ac:dyDescent="0.25">
      <c r="A12" s="136">
        <f>[1]Dati!$D$28</f>
        <v>0.10290253864900561</v>
      </c>
      <c r="B12" s="3">
        <f>0.85*$D$8*A12</f>
        <v>1586.5435100071772</v>
      </c>
    </row>
    <row r="14" spans="1:16" ht="30" x14ac:dyDescent="0.25">
      <c r="A14" s="7" t="s">
        <v>0</v>
      </c>
      <c r="B14" s="7" t="s">
        <v>3</v>
      </c>
      <c r="C14" s="7" t="s">
        <v>4</v>
      </c>
      <c r="D14" s="7" t="s">
        <v>5</v>
      </c>
      <c r="E14" s="12" t="s">
        <v>18</v>
      </c>
    </row>
    <row r="15" spans="1:16" x14ac:dyDescent="0.25">
      <c r="A15" s="7" t="s">
        <v>1</v>
      </c>
      <c r="B15" s="3">
        <f t="shared" ref="B15:B20" si="2">D2</f>
        <v>417.68799999999999</v>
      </c>
      <c r="C15" s="3">
        <f>C16+F2</f>
        <v>20.3</v>
      </c>
      <c r="D15" s="3">
        <f t="shared" ref="D15:D20" si="3">B15*C15</f>
        <v>8479.0663999999997</v>
      </c>
      <c r="E15" s="3">
        <f>(D15*$B$12/SUM($D$15:$D$20))</f>
        <v>70.656731469390593</v>
      </c>
    </row>
    <row r="16" spans="1:16" x14ac:dyDescent="0.25">
      <c r="A16" s="7">
        <v>5</v>
      </c>
      <c r="B16" s="3">
        <f t="shared" si="2"/>
        <v>3254.886</v>
      </c>
      <c r="C16" s="3">
        <f>C17+F3</f>
        <v>17</v>
      </c>
      <c r="D16" s="3">
        <f t="shared" si="3"/>
        <v>55333.061999999998</v>
      </c>
      <c r="E16" s="3">
        <f>(D16*$B$12/SUM($D$15:$D$20))+E15</f>
        <v>531.75151698883656</v>
      </c>
    </row>
    <row r="17" spans="1:5" x14ac:dyDescent="0.25">
      <c r="A17" s="7">
        <v>4</v>
      </c>
      <c r="B17" s="3">
        <f t="shared" si="2"/>
        <v>3616.54</v>
      </c>
      <c r="C17" s="3">
        <f>C18+F4</f>
        <v>13.7</v>
      </c>
      <c r="D17" s="3">
        <f t="shared" si="3"/>
        <v>49546.597999999998</v>
      </c>
      <c r="E17" s="3">
        <f>(D17*$B$12/SUM($D$15:$D$20))</f>
        <v>412.87572298146472</v>
      </c>
    </row>
    <row r="18" spans="1:5" x14ac:dyDescent="0.25">
      <c r="A18" s="7">
        <v>3</v>
      </c>
      <c r="B18" s="3">
        <f t="shared" si="2"/>
        <v>3616.54</v>
      </c>
      <c r="C18" s="3">
        <f>C19+F5</f>
        <v>10.399999999999999</v>
      </c>
      <c r="D18" s="3">
        <f t="shared" si="3"/>
        <v>37612.015999999996</v>
      </c>
      <c r="E18" s="3">
        <f>(D18*$B$12/SUM($D$15:$D$20))</f>
        <v>313.42390649687832</v>
      </c>
    </row>
    <row r="19" spans="1:5" x14ac:dyDescent="0.25">
      <c r="A19" s="7">
        <v>2</v>
      </c>
      <c r="B19" s="3">
        <f t="shared" si="2"/>
        <v>3616.54</v>
      </c>
      <c r="C19" s="3">
        <f>C20+F6</f>
        <v>7.1</v>
      </c>
      <c r="D19" s="3">
        <f t="shared" si="3"/>
        <v>25677.433999999997</v>
      </c>
      <c r="E19" s="3">
        <f>(D19*$B$12/SUM($D$15:$D$20))</f>
        <v>213.97209001229189</v>
      </c>
    </row>
    <row r="20" spans="1:5" x14ac:dyDescent="0.25">
      <c r="A20" s="7">
        <v>1</v>
      </c>
      <c r="B20" s="3">
        <f t="shared" si="2"/>
        <v>3616.54</v>
      </c>
      <c r="C20" s="3">
        <f>F7</f>
        <v>3.8</v>
      </c>
      <c r="D20" s="3">
        <f t="shared" si="3"/>
        <v>13742.851999999999</v>
      </c>
      <c r="E20" s="3">
        <f>(D20*$B$12/SUM($D$15:$D$20))</f>
        <v>114.52027352770554</v>
      </c>
    </row>
    <row r="21" spans="1:5" x14ac:dyDescent="0.25">
      <c r="A21" s="5"/>
      <c r="B21" s="4"/>
    </row>
    <row r="23" spans="1:5" x14ac:dyDescent="0.25">
      <c r="C23" s="118" t="s">
        <v>71</v>
      </c>
      <c r="D23" s="118" t="s">
        <v>72</v>
      </c>
      <c r="E23" s="118" t="s">
        <v>217</v>
      </c>
    </row>
    <row r="24" spans="1:5" x14ac:dyDescent="0.25">
      <c r="C24" s="118">
        <v>5.78</v>
      </c>
      <c r="D24" s="118">
        <v>6.47</v>
      </c>
      <c r="E24" s="3">
        <f>SQRT((C24^2)+(D24^2))</f>
        <v>8.6757881486352577</v>
      </c>
    </row>
    <row r="27" spans="1:5" x14ac:dyDescent="0.25">
      <c r="A27" s="143"/>
      <c r="B27" s="143"/>
      <c r="C27" s="144"/>
      <c r="D27" s="144"/>
      <c r="E27" s="144"/>
    </row>
    <row r="28" spans="1:5" x14ac:dyDescent="0.25">
      <c r="A28" s="145"/>
      <c r="B28" s="32"/>
      <c r="C28" s="144"/>
      <c r="D28" s="144"/>
      <c r="E28" s="144"/>
    </row>
    <row r="29" spans="1:5" x14ac:dyDescent="0.25">
      <c r="A29" s="144"/>
      <c r="B29" s="144"/>
      <c r="C29" s="144"/>
      <c r="D29" s="144"/>
      <c r="E29" s="144"/>
    </row>
    <row r="30" spans="1:5" x14ac:dyDescent="0.25">
      <c r="A30" s="5"/>
      <c r="B30" s="5"/>
      <c r="C30" s="5"/>
      <c r="D30" s="5"/>
      <c r="E30" s="143"/>
    </row>
    <row r="31" spans="1:5" x14ac:dyDescent="0.25">
      <c r="A31" s="5"/>
      <c r="B31" s="32"/>
      <c r="C31" s="32"/>
      <c r="D31" s="32"/>
      <c r="E31" s="32"/>
    </row>
    <row r="32" spans="1:5" x14ac:dyDescent="0.25">
      <c r="A32" s="5"/>
      <c r="B32" s="32"/>
      <c r="C32" s="32"/>
      <c r="D32" s="32"/>
      <c r="E32" s="32"/>
    </row>
    <row r="33" spans="1:5" x14ac:dyDescent="0.25">
      <c r="A33" s="5"/>
      <c r="B33" s="32"/>
      <c r="C33" s="32"/>
      <c r="D33" s="32"/>
      <c r="E33" s="32"/>
    </row>
    <row r="34" spans="1:5" x14ac:dyDescent="0.25">
      <c r="A34" s="5"/>
      <c r="B34" s="32"/>
      <c r="C34" s="32"/>
      <c r="D34" s="32"/>
      <c r="E34" s="32"/>
    </row>
    <row r="35" spans="1:5" x14ac:dyDescent="0.25">
      <c r="A35" s="5"/>
      <c r="B35" s="32"/>
      <c r="C35" s="32"/>
      <c r="D35" s="32"/>
      <c r="E35" s="32"/>
    </row>
    <row r="36" spans="1:5" x14ac:dyDescent="0.25">
      <c r="A36" s="5"/>
      <c r="B36" s="32"/>
      <c r="C36" s="32"/>
      <c r="D36" s="32"/>
      <c r="E36" s="32"/>
    </row>
  </sheetData>
  <mergeCells count="1">
    <mergeCell ref="L1:O1"/>
  </mergeCells>
  <pageMargins left="0.7" right="0.7" top="0.75" bottom="0.75" header="0.3" footer="0.3"/>
  <pageSetup paperSize="9" orientation="portrait" horizontalDpi="300" verticalDpi="300"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P36"/>
  <sheetViews>
    <sheetView workbookViewId="0"/>
  </sheetViews>
  <sheetFormatPr defaultRowHeight="15" x14ac:dyDescent="0.25"/>
  <cols>
    <col min="1" max="1" width="11.5703125" customWidth="1"/>
    <col min="2" max="2" width="15.7109375" customWidth="1"/>
    <col min="3" max="3" width="12.7109375" customWidth="1"/>
    <col min="4" max="4" width="14.5703125" customWidth="1"/>
    <col min="5" max="5" width="10.5703125" customWidth="1"/>
    <col min="6" max="6" width="11.5703125" customWidth="1"/>
  </cols>
  <sheetData>
    <row r="1" spans="1:16" ht="33" x14ac:dyDescent="0.25">
      <c r="A1" s="151" t="s">
        <v>0</v>
      </c>
      <c r="B1" s="152" t="s">
        <v>9</v>
      </c>
      <c r="C1" s="152" t="s">
        <v>8</v>
      </c>
      <c r="D1" s="152" t="s">
        <v>10</v>
      </c>
      <c r="E1" s="152" t="s">
        <v>11</v>
      </c>
      <c r="F1" s="13" t="s">
        <v>12</v>
      </c>
      <c r="K1" s="9"/>
      <c r="L1" s="344" t="s">
        <v>2</v>
      </c>
      <c r="M1" s="344"/>
      <c r="N1" s="344"/>
      <c r="O1" s="345"/>
      <c r="P1" s="11"/>
    </row>
    <row r="2" spans="1:16" ht="33" x14ac:dyDescent="0.25">
      <c r="A2" s="151" t="s">
        <v>1</v>
      </c>
      <c r="B2" s="3">
        <f>'Masse di piano'!M3</f>
        <v>55.271000000000001</v>
      </c>
      <c r="C2" s="3">
        <f>'Masse di piano'!N3</f>
        <v>6.5050175679832094</v>
      </c>
      <c r="D2" s="3">
        <f t="shared" ref="D2:D7" si="0">C2*B2</f>
        <v>359.53882599999997</v>
      </c>
      <c r="E2" s="3">
        <f t="shared" ref="E2:E7" si="1">D2/9.816</f>
        <v>36.627834759576196</v>
      </c>
      <c r="F2" s="3">
        <v>3.3</v>
      </c>
      <c r="K2" s="9"/>
      <c r="L2" s="14" t="s">
        <v>14</v>
      </c>
      <c r="M2" s="152" t="s">
        <v>13</v>
      </c>
      <c r="N2" s="152" t="s">
        <v>15</v>
      </c>
      <c r="O2" s="152" t="s">
        <v>16</v>
      </c>
    </row>
    <row r="3" spans="1:16" x14ac:dyDescent="0.25">
      <c r="A3" s="151">
        <v>5</v>
      </c>
      <c r="B3" s="3">
        <f>'Masse di piano'!M4</f>
        <v>357.03399999999999</v>
      </c>
      <c r="C3" s="3">
        <f>'Masse di piano'!N4</f>
        <v>8.3922424026843387</v>
      </c>
      <c r="D3" s="3">
        <f t="shared" si="0"/>
        <v>2996.3158740000003</v>
      </c>
      <c r="E3" s="3">
        <f t="shared" si="1"/>
        <v>305.24815342298291</v>
      </c>
      <c r="F3" s="3">
        <v>3.3</v>
      </c>
      <c r="K3" s="10"/>
      <c r="L3" s="15">
        <f>SUM(F3:F7)</f>
        <v>17</v>
      </c>
      <c r="M3" s="3">
        <v>7.4999999999999997E-2</v>
      </c>
      <c r="N3" s="3">
        <f>L3</f>
        <v>17</v>
      </c>
      <c r="O3" s="3">
        <f>M3*N3^(3/4)</f>
        <v>0.62791080214445183</v>
      </c>
    </row>
    <row r="4" spans="1:16" x14ac:dyDescent="0.25">
      <c r="A4" s="151">
        <v>4</v>
      </c>
      <c r="B4" s="3">
        <f>'Masse di piano'!M5</f>
        <v>361.654</v>
      </c>
      <c r="C4" s="3">
        <f>'Masse di piano'!N5</f>
        <v>10.436008295221399</v>
      </c>
      <c r="D4" s="3">
        <f t="shared" si="0"/>
        <v>3774.2241439999998</v>
      </c>
      <c r="E4" s="3">
        <f t="shared" si="1"/>
        <v>384.49716218418905</v>
      </c>
      <c r="F4" s="3">
        <v>3.3</v>
      </c>
    </row>
    <row r="5" spans="1:16" x14ac:dyDescent="0.25">
      <c r="A5" s="151">
        <v>3</v>
      </c>
      <c r="B5" s="3">
        <f>'Masse di piano'!M6</f>
        <v>361.654</v>
      </c>
      <c r="C5" s="3">
        <f>'Masse di piano'!N6</f>
        <v>10.514709208248767</v>
      </c>
      <c r="D5" s="3">
        <f t="shared" si="0"/>
        <v>3802.6866439999999</v>
      </c>
      <c r="E5" s="3">
        <f t="shared" si="1"/>
        <v>387.39676487367558</v>
      </c>
      <c r="F5" s="3">
        <v>3.3</v>
      </c>
    </row>
    <row r="6" spans="1:16" x14ac:dyDescent="0.25">
      <c r="A6" s="151">
        <v>2</v>
      </c>
      <c r="B6" s="3">
        <f>'Masse di piano'!M7</f>
        <v>361.654</v>
      </c>
      <c r="C6" s="3">
        <f>'Masse di piano'!N7</f>
        <v>10.688805167369914</v>
      </c>
      <c r="D6" s="3">
        <f t="shared" si="0"/>
        <v>3865.6491439999986</v>
      </c>
      <c r="E6" s="3">
        <f t="shared" si="1"/>
        <v>393.81103748981241</v>
      </c>
      <c r="F6" s="3">
        <v>3.3</v>
      </c>
    </row>
    <row r="7" spans="1:16" x14ac:dyDescent="0.25">
      <c r="A7" s="151">
        <v>1</v>
      </c>
      <c r="B7" s="3">
        <f>'Masse di piano'!M8</f>
        <v>361.654</v>
      </c>
      <c r="C7" s="3">
        <f>'Masse di piano'!N8</f>
        <v>10.784200213463697</v>
      </c>
      <c r="D7" s="3">
        <f t="shared" si="0"/>
        <v>3900.1491439999995</v>
      </c>
      <c r="E7" s="3">
        <f t="shared" si="1"/>
        <v>397.32570741646282</v>
      </c>
      <c r="F7" s="3">
        <v>3.8</v>
      </c>
    </row>
    <row r="8" spans="1:16" x14ac:dyDescent="0.25">
      <c r="D8" s="4">
        <f>SUM(D2:D7)</f>
        <v>18698.563775999999</v>
      </c>
      <c r="E8" s="4">
        <f>SUM(E2:E7)</f>
        <v>1904.9066601466991</v>
      </c>
      <c r="F8" s="154"/>
    </row>
    <row r="11" spans="1:16" ht="33" x14ac:dyDescent="0.25">
      <c r="A11" s="152" t="s">
        <v>91</v>
      </c>
      <c r="B11" s="152" t="s">
        <v>92</v>
      </c>
    </row>
    <row r="12" spans="1:16" x14ac:dyDescent="0.25">
      <c r="A12" s="136">
        <f>[1]Dati!$D$28</f>
        <v>0.10290253864900561</v>
      </c>
      <c r="B12" s="3">
        <f>0.85*$D$8*A12</f>
        <v>1635.5102293946259</v>
      </c>
    </row>
    <row r="14" spans="1:16" ht="30" x14ac:dyDescent="0.25">
      <c r="A14" s="151" t="s">
        <v>0</v>
      </c>
      <c r="B14" s="151" t="s">
        <v>3</v>
      </c>
      <c r="C14" s="151" t="s">
        <v>4</v>
      </c>
      <c r="D14" s="151" t="s">
        <v>5</v>
      </c>
      <c r="E14" s="152" t="s">
        <v>18</v>
      </c>
    </row>
    <row r="15" spans="1:16" x14ac:dyDescent="0.25">
      <c r="A15" s="151" t="s">
        <v>1</v>
      </c>
      <c r="B15" s="3">
        <f t="shared" ref="B15:B20" si="2">D2</f>
        <v>359.53882599999997</v>
      </c>
      <c r="C15" s="3">
        <f>C16+F2</f>
        <v>20.3</v>
      </c>
      <c r="D15" s="3">
        <f t="shared" ref="D15:D20" si="3">B15*C15</f>
        <v>7298.6381677999998</v>
      </c>
      <c r="E15" s="3">
        <f>(D15*$B$12/SUM($D$15:$D$20))</f>
        <v>62.250486474417215</v>
      </c>
    </row>
    <row r="16" spans="1:16" x14ac:dyDescent="0.25">
      <c r="A16" s="151" t="s">
        <v>314</v>
      </c>
      <c r="B16" s="3">
        <f t="shared" si="2"/>
        <v>2996.3158740000003</v>
      </c>
      <c r="C16" s="3">
        <f>C17+F3</f>
        <v>17</v>
      </c>
      <c r="D16" s="3">
        <f t="shared" si="3"/>
        <v>50937.369858000005</v>
      </c>
      <c r="E16" s="3">
        <f>(D16*$B$12/SUM($D$15:$D$20))+E15</f>
        <v>496.6981163592676</v>
      </c>
    </row>
    <row r="17" spans="1:5" x14ac:dyDescent="0.25">
      <c r="A17" s="151">
        <v>4</v>
      </c>
      <c r="B17" s="3">
        <f t="shared" si="2"/>
        <v>3774.2241439999998</v>
      </c>
      <c r="C17" s="3">
        <f>C18+F4</f>
        <v>13.7</v>
      </c>
      <c r="D17" s="3">
        <f t="shared" si="3"/>
        <v>51706.870772799994</v>
      </c>
      <c r="E17" s="3">
        <f>(D17*$B$12/SUM($D$15:$D$20))</f>
        <v>441.01074552197571</v>
      </c>
    </row>
    <row r="18" spans="1:5" x14ac:dyDescent="0.25">
      <c r="A18" s="151">
        <v>3</v>
      </c>
      <c r="B18" s="3">
        <f t="shared" si="2"/>
        <v>3802.6866439999999</v>
      </c>
      <c r="C18" s="3">
        <f>C19+F5</f>
        <v>10.399999999999999</v>
      </c>
      <c r="D18" s="3">
        <f t="shared" si="3"/>
        <v>39547.941097599993</v>
      </c>
      <c r="E18" s="3">
        <f>(D18*$B$12/SUM($D$15:$D$20))</f>
        <v>337.30656538756347</v>
      </c>
    </row>
    <row r="19" spans="1:5" x14ac:dyDescent="0.25">
      <c r="A19" s="151">
        <v>2</v>
      </c>
      <c r="B19" s="3">
        <f t="shared" si="2"/>
        <v>3865.6491439999986</v>
      </c>
      <c r="C19" s="3">
        <f>C20+F6</f>
        <v>7.1</v>
      </c>
      <c r="D19" s="3">
        <f t="shared" si="3"/>
        <v>27446.108922399988</v>
      </c>
      <c r="E19" s="3">
        <f>(D19*$B$12/SUM($D$15:$D$20))</f>
        <v>234.08937297192233</v>
      </c>
    </row>
    <row r="20" spans="1:5" x14ac:dyDescent="0.25">
      <c r="A20" s="151">
        <v>1</v>
      </c>
      <c r="B20" s="3">
        <f t="shared" si="2"/>
        <v>3900.1491439999995</v>
      </c>
      <c r="C20" s="3">
        <f>F7</f>
        <v>3.8</v>
      </c>
      <c r="D20" s="3">
        <f t="shared" si="3"/>
        <v>14820.566747199997</v>
      </c>
      <c r="E20" s="3">
        <f>(D20*$B$12/SUM($D$15:$D$20))</f>
        <v>126.40542915389692</v>
      </c>
    </row>
    <row r="21" spans="1:5" x14ac:dyDescent="0.25">
      <c r="A21" s="5"/>
      <c r="B21" s="4"/>
    </row>
    <row r="23" spans="1:5" x14ac:dyDescent="0.25">
      <c r="C23" s="151" t="s">
        <v>71</v>
      </c>
      <c r="D23" s="151" t="s">
        <v>72</v>
      </c>
      <c r="E23" s="151" t="s">
        <v>217</v>
      </c>
    </row>
    <row r="24" spans="1:5" x14ac:dyDescent="0.25">
      <c r="C24" s="151">
        <v>5.78</v>
      </c>
      <c r="D24" s="151">
        <v>6.47</v>
      </c>
      <c r="E24" s="3">
        <f>SQRT((C24^2)+(D24^2))</f>
        <v>8.6757881486352577</v>
      </c>
    </row>
    <row r="27" spans="1:5" x14ac:dyDescent="0.25">
      <c r="A27" s="143"/>
      <c r="B27" s="143"/>
      <c r="C27" s="144"/>
      <c r="D27" s="144"/>
      <c r="E27" s="144"/>
    </row>
    <row r="28" spans="1:5" x14ac:dyDescent="0.25">
      <c r="A28" s="145"/>
      <c r="B28" s="32"/>
      <c r="C28" s="144"/>
      <c r="D28" s="144"/>
      <c r="E28" s="144"/>
    </row>
    <row r="29" spans="1:5" x14ac:dyDescent="0.25">
      <c r="A29" s="144"/>
      <c r="B29" s="144"/>
      <c r="C29" s="144"/>
      <c r="D29" s="144"/>
      <c r="E29" s="144"/>
    </row>
    <row r="30" spans="1:5" x14ac:dyDescent="0.25">
      <c r="A30" s="5"/>
      <c r="B30" s="5"/>
      <c r="C30" s="5"/>
      <c r="D30" s="5"/>
      <c r="E30" s="143"/>
    </row>
    <row r="31" spans="1:5" x14ac:dyDescent="0.25">
      <c r="A31" s="5"/>
      <c r="B31" s="32"/>
      <c r="C31" s="32"/>
      <c r="D31" s="32"/>
      <c r="E31" s="32"/>
    </row>
    <row r="32" spans="1:5" x14ac:dyDescent="0.25">
      <c r="A32" s="5"/>
      <c r="B32" s="32"/>
      <c r="C32" s="32"/>
      <c r="D32" s="32"/>
      <c r="E32" s="32"/>
    </row>
    <row r="33" spans="1:5" x14ac:dyDescent="0.25">
      <c r="A33" s="5"/>
      <c r="B33" s="32"/>
      <c r="C33" s="32"/>
      <c r="D33" s="32"/>
      <c r="E33" s="32"/>
    </row>
    <row r="34" spans="1:5" x14ac:dyDescent="0.25">
      <c r="A34" s="5"/>
      <c r="B34" s="32"/>
      <c r="C34" s="32"/>
      <c r="D34" s="32"/>
      <c r="E34" s="32"/>
    </row>
    <row r="35" spans="1:5" x14ac:dyDescent="0.25">
      <c r="A35" s="5"/>
      <c r="B35" s="32"/>
      <c r="C35" s="32"/>
      <c r="D35" s="32"/>
      <c r="E35" s="32"/>
    </row>
    <row r="36" spans="1:5" x14ac:dyDescent="0.25">
      <c r="A36" s="5"/>
      <c r="B36" s="32"/>
      <c r="C36" s="32"/>
      <c r="D36" s="32"/>
      <c r="E36" s="32"/>
    </row>
  </sheetData>
  <mergeCells count="1">
    <mergeCell ref="L1:O1"/>
  </mergeCells>
  <pageMargins left="0.7" right="0.7" top="0.75" bottom="0.75" header="0.3" footer="0.3"/>
  <legacyDrawing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18"/>
  <sheetViews>
    <sheetView workbookViewId="0"/>
  </sheetViews>
  <sheetFormatPr defaultRowHeight="15" x14ac:dyDescent="0.25"/>
  <cols>
    <col min="1" max="1" width="8.7109375" customWidth="1"/>
    <col min="2" max="2" width="9.28515625" bestFit="1" customWidth="1"/>
    <col min="3" max="3" width="10.5703125" bestFit="1" customWidth="1"/>
    <col min="4" max="4" width="6.5703125" customWidth="1"/>
    <col min="5" max="5" width="9.28515625" bestFit="1" customWidth="1"/>
    <col min="6" max="6" width="9.5703125" bestFit="1" customWidth="1"/>
    <col min="8" max="8" width="9.5703125" bestFit="1" customWidth="1"/>
  </cols>
  <sheetData>
    <row r="1" spans="1:20" ht="45" customHeight="1" x14ac:dyDescent="0.25">
      <c r="A1" s="16" t="s">
        <v>6</v>
      </c>
      <c r="B1" s="16" t="s">
        <v>7</v>
      </c>
      <c r="C1" s="16" t="s">
        <v>57</v>
      </c>
      <c r="D1" s="16" t="s">
        <v>19</v>
      </c>
      <c r="E1" s="16" t="s">
        <v>20</v>
      </c>
      <c r="F1" s="16" t="s">
        <v>23</v>
      </c>
      <c r="G1" s="16" t="s">
        <v>24</v>
      </c>
      <c r="H1" s="19" t="s">
        <v>26</v>
      </c>
      <c r="I1" s="18"/>
      <c r="T1" s="6" t="s">
        <v>25</v>
      </c>
    </row>
    <row r="2" spans="1:20" x14ac:dyDescent="0.25">
      <c r="A2" s="3" t="str">
        <f>Dati!A15</f>
        <v>torrino</v>
      </c>
      <c r="B2" s="17">
        <v>3</v>
      </c>
      <c r="C2" s="3">
        <f>Dati!E15</f>
        <v>70.656731469390593</v>
      </c>
      <c r="D2" s="3">
        <f t="shared" ref="D2:D7" si="0">C2/B2</f>
        <v>23.552243823130198</v>
      </c>
      <c r="E2" s="3">
        <f>IF(A2="1 testa",Dati!F2*0.4,IF(A2="1 piede",Dati!F2*0.6,IF(A2="torrino",Dati!F2/2,Dati!F2/2)))</f>
        <v>1.65</v>
      </c>
      <c r="F2" s="3">
        <f t="shared" ref="F2:F8" si="1">D2*E2</f>
        <v>38.861202308164827</v>
      </c>
      <c r="G2" s="3">
        <f>F2/2</f>
        <v>19.430601154082414</v>
      </c>
      <c r="H2" s="3">
        <f>IF(A2=5,2*G2/$T$2,2*G2/$T$2)</f>
        <v>9.7153005770412069</v>
      </c>
      <c r="K2" s="347" t="s">
        <v>322</v>
      </c>
      <c r="L2" s="348"/>
      <c r="M2" s="348"/>
      <c r="N2" s="348"/>
      <c r="O2" s="348"/>
      <c r="P2" s="349"/>
      <c r="T2" s="1">
        <v>4</v>
      </c>
    </row>
    <row r="3" spans="1:20" x14ac:dyDescent="0.25">
      <c r="A3" s="17">
        <f>Dati!A16</f>
        <v>5</v>
      </c>
      <c r="B3" s="17">
        <f>MIN('[2]bilanciamento approssimativo'!$E$17:$F$17)</f>
        <v>11</v>
      </c>
      <c r="C3" s="3">
        <f>Dati!E16+C2</f>
        <v>602.40824845822715</v>
      </c>
      <c r="D3" s="3">
        <f t="shared" si="0"/>
        <v>54.764386223475192</v>
      </c>
      <c r="E3" s="3">
        <f>IF(A3="1 testa",Dati!F3*0.4,IF(A3="1 piede",Dati!F3*0.6,IF(A3="torrino",Dati!F3/2,Dati!F3/2)))</f>
        <v>1.65</v>
      </c>
      <c r="F3" s="3">
        <f t="shared" si="1"/>
        <v>90.361237268734058</v>
      </c>
      <c r="G3" s="3">
        <f>(F3)/2</f>
        <v>45.180618634367029</v>
      </c>
      <c r="H3" s="3">
        <f t="shared" ref="H3:H8" si="2">IF(A3=5,2*G3/$T$2,2*G3/$T$2+H2)</f>
        <v>22.590309317183515</v>
      </c>
      <c r="K3" s="350"/>
      <c r="L3" s="351"/>
      <c r="M3" s="351"/>
      <c r="N3" s="351"/>
      <c r="O3" s="351"/>
      <c r="P3" s="352"/>
    </row>
    <row r="4" spans="1:20" x14ac:dyDescent="0.25">
      <c r="A4" s="17">
        <f>Dati!A17</f>
        <v>4</v>
      </c>
      <c r="B4" s="17">
        <f>MIN('[2]bilanciamento approssimativo'!$E$17:$F$17)</f>
        <v>11</v>
      </c>
      <c r="C4" s="3">
        <f>Dati!E17+C3</f>
        <v>1015.2839714396919</v>
      </c>
      <c r="D4" s="3">
        <f t="shared" si="0"/>
        <v>92.298542858153809</v>
      </c>
      <c r="E4" s="3">
        <f>IF(A4="1 testa",Dati!F4*0.4,IF(A4="1 piede",Dati!F4*0.6,IF(A4="torrino",Dati!F4/2,Dati!F4/2)))</f>
        <v>1.65</v>
      </c>
      <c r="F4" s="3">
        <f t="shared" si="1"/>
        <v>152.29259571595378</v>
      </c>
      <c r="G4" s="3">
        <f>(F4+F3)/2</f>
        <v>121.32691649234391</v>
      </c>
      <c r="H4" s="3">
        <f t="shared" si="2"/>
        <v>83.253767563355467</v>
      </c>
      <c r="K4" s="350"/>
      <c r="L4" s="351"/>
      <c r="M4" s="351"/>
      <c r="N4" s="351"/>
      <c r="O4" s="351"/>
      <c r="P4" s="352"/>
    </row>
    <row r="5" spans="1:20" x14ac:dyDescent="0.25">
      <c r="A5" s="17">
        <f>Dati!A18</f>
        <v>3</v>
      </c>
      <c r="B5" s="17">
        <f>MIN('[2]bilanciamento approssimativo'!$E$17:$F$17)</f>
        <v>11</v>
      </c>
      <c r="C5" s="3">
        <f>Dati!E18+C4</f>
        <v>1328.7078779365702</v>
      </c>
      <c r="D5" s="3">
        <f t="shared" si="0"/>
        <v>120.79162526696092</v>
      </c>
      <c r="E5" s="3">
        <f>IF(A5="1 testa",Dati!F5*0.4,IF(A5="1 piede",Dati!F5*0.6,IF(A5="torrino",Dati!F5/2,Dati!F5/2)))</f>
        <v>1.65</v>
      </c>
      <c r="F5" s="3">
        <f t="shared" si="1"/>
        <v>199.30618169048552</v>
      </c>
      <c r="G5" s="3">
        <f>(F5+F4)/2</f>
        <v>175.79938870321965</v>
      </c>
      <c r="H5" s="3">
        <f t="shared" si="2"/>
        <v>171.15346191496531</v>
      </c>
      <c r="K5" s="353"/>
      <c r="L5" s="354"/>
      <c r="M5" s="354"/>
      <c r="N5" s="354"/>
      <c r="O5" s="354"/>
      <c r="P5" s="355"/>
    </row>
    <row r="6" spans="1:20" x14ac:dyDescent="0.25">
      <c r="A6" s="17">
        <f>Dati!A19</f>
        <v>2</v>
      </c>
      <c r="B6" s="17">
        <f>MIN('[2]bilanciamento approssimativo'!$E$17:$F$17)</f>
        <v>11</v>
      </c>
      <c r="C6" s="3">
        <f>Dati!E19+C5</f>
        <v>1542.679967948862</v>
      </c>
      <c r="D6" s="3">
        <f t="shared" si="0"/>
        <v>140.24363344989655</v>
      </c>
      <c r="E6" s="3">
        <f>IF(A6="1 testa",Dati!F6*0.4,IF(A6="1 piede",Dati!F6*0.6,IF(A6="torrino",Dati!F6/2,Dati!F6/2)))</f>
        <v>1.65</v>
      </c>
      <c r="F6" s="3">
        <f t="shared" si="1"/>
        <v>231.40199519232928</v>
      </c>
      <c r="G6" s="3">
        <f>(F6+F5)/2</f>
        <v>215.35408844140738</v>
      </c>
      <c r="H6" s="3">
        <f t="shared" si="2"/>
        <v>278.830506135669</v>
      </c>
    </row>
    <row r="7" spans="1:20" x14ac:dyDescent="0.25">
      <c r="A7" s="17" t="s">
        <v>21</v>
      </c>
      <c r="B7" s="17">
        <f>MIN('[2]bilanciamento approssimativo'!$E$17:$F$17)</f>
        <v>11</v>
      </c>
      <c r="C7" s="3">
        <f>Dati!E20+C6</f>
        <v>1657.2002414765675</v>
      </c>
      <c r="D7" s="3">
        <f t="shared" si="0"/>
        <v>150.65456740696069</v>
      </c>
      <c r="E7" s="3">
        <f>IF(A7="1 testa",Dati!F7*0.4,IF(A7="1 piede",Dati!F7*0.6,IF(A7="torrino",Dati!F7/2,Dati!F7/2)))</f>
        <v>1.52</v>
      </c>
      <c r="F7" s="3">
        <f t="shared" si="1"/>
        <v>228.99494245858025</v>
      </c>
      <c r="G7" s="3">
        <f>(F7+F6)/2</f>
        <v>230.19846882545477</v>
      </c>
      <c r="H7" s="3">
        <f t="shared" si="2"/>
        <v>393.92974054839635</v>
      </c>
    </row>
    <row r="8" spans="1:20" x14ac:dyDescent="0.25">
      <c r="A8" s="7" t="s">
        <v>22</v>
      </c>
      <c r="B8" s="17">
        <f>MIN('[2]bilanciamento approssimativo'!$E$17:$F$17)</f>
        <v>11</v>
      </c>
      <c r="C8" s="3">
        <f>Dati!E21+C7</f>
        <v>1657.2002414765675</v>
      </c>
      <c r="D8" s="8">
        <f>D7</f>
        <v>150.65456740696069</v>
      </c>
      <c r="E8" s="3">
        <f>IF(A8="1 testa",Dati!F7*0.4,IF(A8="1 piede",Dati!F7*0.6,IF(A8="torrino",Dati!F7/2,Dati!F7/2)))</f>
        <v>2.2799999999999998</v>
      </c>
      <c r="F8" s="3">
        <f t="shared" si="1"/>
        <v>343.49241368787034</v>
      </c>
      <c r="G8" s="20">
        <f>(F8+F7)/2</f>
        <v>286.24367807322528</v>
      </c>
      <c r="H8" s="20">
        <f t="shared" si="2"/>
        <v>537.05157958500899</v>
      </c>
    </row>
    <row r="10" spans="1:20" x14ac:dyDescent="0.25">
      <c r="A10" s="346" t="s">
        <v>27</v>
      </c>
      <c r="B10" s="344"/>
      <c r="C10" s="344"/>
      <c r="D10" s="344"/>
      <c r="E10" s="344"/>
      <c r="F10" s="344"/>
      <c r="G10" s="344"/>
      <c r="H10" s="345"/>
    </row>
    <row r="11" spans="1:20" ht="45" x14ac:dyDescent="0.25">
      <c r="A11" s="16" t="s">
        <v>6</v>
      </c>
      <c r="B11" s="16" t="s">
        <v>7</v>
      </c>
      <c r="C11" s="16" t="s">
        <v>17</v>
      </c>
      <c r="D11" s="16" t="s">
        <v>19</v>
      </c>
      <c r="E11" s="16" t="s">
        <v>20</v>
      </c>
      <c r="F11" s="16" t="s">
        <v>23</v>
      </c>
      <c r="G11" s="16" t="s">
        <v>24</v>
      </c>
      <c r="H11" s="19" t="s">
        <v>26</v>
      </c>
    </row>
    <row r="12" spans="1:20" x14ac:dyDescent="0.25">
      <c r="A12" s="3" t="str">
        <f>A2</f>
        <v>torrino</v>
      </c>
      <c r="B12" s="17">
        <f t="shared" ref="B12:H12" si="3">B2</f>
        <v>3</v>
      </c>
      <c r="C12" s="3">
        <f>C2</f>
        <v>70.656731469390593</v>
      </c>
      <c r="D12" s="3">
        <f>D2*1.2</f>
        <v>28.262692587756238</v>
      </c>
      <c r="E12" s="3">
        <f t="shared" si="3"/>
        <v>1.65</v>
      </c>
      <c r="F12" s="3">
        <f t="shared" ref="F12:F17" si="4">F2*1.2*1.5</f>
        <v>69.950164154696679</v>
      </c>
      <c r="G12" s="3">
        <f>G2*1.2</f>
        <v>23.316721384898894</v>
      </c>
      <c r="H12" s="3">
        <f t="shared" si="3"/>
        <v>9.7153005770412069</v>
      </c>
    </row>
    <row r="13" spans="1:20" x14ac:dyDescent="0.25">
      <c r="A13" s="17">
        <f t="shared" ref="A13:H13" si="5">A3</f>
        <v>5</v>
      </c>
      <c r="B13" s="17">
        <f t="shared" si="5"/>
        <v>11</v>
      </c>
      <c r="C13" s="3">
        <f t="shared" si="5"/>
        <v>602.40824845822715</v>
      </c>
      <c r="D13" s="3">
        <f t="shared" ref="D13:D18" si="6">D3*1.2</f>
        <v>65.717263468170231</v>
      </c>
      <c r="E13" s="3">
        <f t="shared" si="5"/>
        <v>1.65</v>
      </c>
      <c r="F13" s="3">
        <f t="shared" si="4"/>
        <v>162.65022708372129</v>
      </c>
      <c r="G13" s="3">
        <f t="shared" ref="G13:G18" si="7">G3*1.2</f>
        <v>54.216742361240435</v>
      </c>
      <c r="H13" s="3">
        <f t="shared" si="5"/>
        <v>22.590309317183515</v>
      </c>
    </row>
    <row r="14" spans="1:20" x14ac:dyDescent="0.25">
      <c r="A14" s="17">
        <f t="shared" ref="A14:H14" si="8">A4</f>
        <v>4</v>
      </c>
      <c r="B14" s="17">
        <f t="shared" si="8"/>
        <v>11</v>
      </c>
      <c r="C14" s="3">
        <f t="shared" si="8"/>
        <v>1015.2839714396919</v>
      </c>
      <c r="D14" s="3">
        <f t="shared" si="6"/>
        <v>110.75825142978456</v>
      </c>
      <c r="E14" s="3">
        <f t="shared" si="8"/>
        <v>1.65</v>
      </c>
      <c r="F14" s="3">
        <f t="shared" si="4"/>
        <v>274.1266722887168</v>
      </c>
      <c r="G14" s="3">
        <f t="shared" si="7"/>
        <v>145.59229979081269</v>
      </c>
      <c r="H14" s="3">
        <f t="shared" si="8"/>
        <v>83.253767563355467</v>
      </c>
    </row>
    <row r="15" spans="1:20" x14ac:dyDescent="0.25">
      <c r="A15" s="17">
        <f t="shared" ref="A15:H15" si="9">A5</f>
        <v>3</v>
      </c>
      <c r="B15" s="17">
        <f t="shared" si="9"/>
        <v>11</v>
      </c>
      <c r="C15" s="3">
        <f t="shared" si="9"/>
        <v>1328.7078779365702</v>
      </c>
      <c r="D15" s="3">
        <f t="shared" si="6"/>
        <v>144.94995032035311</v>
      </c>
      <c r="E15" s="3">
        <f t="shared" si="9"/>
        <v>1.65</v>
      </c>
      <c r="F15" s="3">
        <f t="shared" si="4"/>
        <v>358.75112704287392</v>
      </c>
      <c r="G15" s="3">
        <f t="shared" si="7"/>
        <v>210.95926644386358</v>
      </c>
      <c r="H15" s="3">
        <f t="shared" si="9"/>
        <v>171.15346191496531</v>
      </c>
    </row>
    <row r="16" spans="1:20" x14ac:dyDescent="0.25">
      <c r="A16" s="17">
        <f t="shared" ref="A16:H16" si="10">A6</f>
        <v>2</v>
      </c>
      <c r="B16" s="17">
        <f t="shared" si="10"/>
        <v>11</v>
      </c>
      <c r="C16" s="3">
        <f t="shared" si="10"/>
        <v>1542.679967948862</v>
      </c>
      <c r="D16" s="3">
        <f t="shared" si="6"/>
        <v>168.29236013987585</v>
      </c>
      <c r="E16" s="3">
        <f t="shared" si="10"/>
        <v>1.65</v>
      </c>
      <c r="F16" s="3">
        <f t="shared" si="4"/>
        <v>416.52359134619269</v>
      </c>
      <c r="G16" s="3">
        <f t="shared" si="7"/>
        <v>258.42490612968885</v>
      </c>
      <c r="H16" s="3">
        <f t="shared" si="10"/>
        <v>278.830506135669</v>
      </c>
    </row>
    <row r="17" spans="1:8" x14ac:dyDescent="0.25">
      <c r="A17" s="3" t="str">
        <f t="shared" ref="A17:H17" si="11">A7</f>
        <v>1 testa</v>
      </c>
      <c r="B17" s="17">
        <f t="shared" si="11"/>
        <v>11</v>
      </c>
      <c r="C17" s="3">
        <f t="shared" si="11"/>
        <v>1657.2002414765675</v>
      </c>
      <c r="D17" s="3">
        <f t="shared" si="6"/>
        <v>180.78548088835282</v>
      </c>
      <c r="E17" s="3">
        <f t="shared" si="11"/>
        <v>1.52</v>
      </c>
      <c r="F17" s="3">
        <f t="shared" si="4"/>
        <v>412.19089642544441</v>
      </c>
      <c r="G17" s="3">
        <f t="shared" si="7"/>
        <v>276.2381625905457</v>
      </c>
      <c r="H17" s="3">
        <f t="shared" si="11"/>
        <v>393.92974054839635</v>
      </c>
    </row>
    <row r="18" spans="1:8" x14ac:dyDescent="0.25">
      <c r="A18" s="3" t="str">
        <f t="shared" ref="A18:H18" si="12">A8</f>
        <v>1 piede</v>
      </c>
      <c r="B18" s="17">
        <f t="shared" si="12"/>
        <v>11</v>
      </c>
      <c r="C18" s="3">
        <f t="shared" si="12"/>
        <v>1657.2002414765675</v>
      </c>
      <c r="D18" s="3">
        <f t="shared" si="6"/>
        <v>180.78548088835282</v>
      </c>
      <c r="E18" s="3">
        <f t="shared" si="12"/>
        <v>2.2799999999999998</v>
      </c>
      <c r="F18" s="3">
        <f>F8*1.2</f>
        <v>412.19089642544441</v>
      </c>
      <c r="G18" s="3">
        <f t="shared" si="7"/>
        <v>343.49241368787034</v>
      </c>
      <c r="H18" s="3">
        <f t="shared" si="12"/>
        <v>537.05157958500899</v>
      </c>
    </row>
  </sheetData>
  <mergeCells count="2">
    <mergeCell ref="A10:H10"/>
    <mergeCell ref="K2:P5"/>
  </mergeCells>
  <pageMargins left="0.7" right="0.7" top="0.75" bottom="0.75" header="0.3" footer="0.3"/>
  <pageSetup paperSize="9" orientation="portrait" horizontalDpi="300" verticalDpi="3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6"/>
  <sheetViews>
    <sheetView workbookViewId="0"/>
  </sheetViews>
  <sheetFormatPr defaultRowHeight="15" x14ac:dyDescent="0.25"/>
  <cols>
    <col min="1" max="1" width="11.5703125" customWidth="1"/>
    <col min="2" max="2" width="15.7109375" customWidth="1"/>
    <col min="3" max="3" width="12.7109375" customWidth="1"/>
    <col min="4" max="4" width="14.5703125" customWidth="1"/>
    <col min="5" max="5" width="10.5703125" customWidth="1"/>
    <col min="6" max="6" width="11.5703125" customWidth="1"/>
  </cols>
  <sheetData>
    <row r="1" spans="1:6" ht="30" x14ac:dyDescent="0.25">
      <c r="A1" s="168" t="s">
        <v>0</v>
      </c>
      <c r="B1" s="169" t="s">
        <v>343</v>
      </c>
      <c r="C1" s="169" t="s">
        <v>344</v>
      </c>
      <c r="D1" s="169" t="s">
        <v>10</v>
      </c>
      <c r="E1" s="169" t="s">
        <v>345</v>
      </c>
      <c r="F1" s="13" t="s">
        <v>346</v>
      </c>
    </row>
    <row r="2" spans="1:6" x14ac:dyDescent="0.25">
      <c r="A2" s="168" t="s">
        <v>1</v>
      </c>
      <c r="B2" s="170">
        <f>'Masse di piano'!M3</f>
        <v>55.271000000000001</v>
      </c>
      <c r="C2" s="170">
        <f>'Masse di piano'!N3</f>
        <v>6.5050175679832094</v>
      </c>
      <c r="D2" s="170">
        <f t="shared" ref="D2:D7" si="0">C2*B2</f>
        <v>359.53882599999997</v>
      </c>
      <c r="E2" s="170">
        <f t="shared" ref="E2:E7" si="1">D2/9.816</f>
        <v>36.627834759576196</v>
      </c>
      <c r="F2" s="170">
        <v>3.3</v>
      </c>
    </row>
    <row r="3" spans="1:6" x14ac:dyDescent="0.25">
      <c r="A3" s="168">
        <v>5</v>
      </c>
      <c r="B3" s="170">
        <f>'Masse di piano'!M4</f>
        <v>357.03399999999999</v>
      </c>
      <c r="C3" s="170">
        <f>'Masse di piano'!N4</f>
        <v>8.3922424026843387</v>
      </c>
      <c r="D3" s="170">
        <f t="shared" si="0"/>
        <v>2996.3158740000003</v>
      </c>
      <c r="E3" s="170">
        <f t="shared" si="1"/>
        <v>305.24815342298291</v>
      </c>
      <c r="F3" s="170">
        <v>3.3</v>
      </c>
    </row>
    <row r="4" spans="1:6" x14ac:dyDescent="0.25">
      <c r="A4" s="168">
        <v>4</v>
      </c>
      <c r="B4" s="170">
        <f>'Masse di piano'!M5</f>
        <v>361.654</v>
      </c>
      <c r="C4" s="170">
        <f>'Masse di piano'!N5</f>
        <v>10.436008295221399</v>
      </c>
      <c r="D4" s="170">
        <f t="shared" si="0"/>
        <v>3774.2241439999998</v>
      </c>
      <c r="E4" s="170">
        <f t="shared" si="1"/>
        <v>384.49716218418905</v>
      </c>
      <c r="F4" s="170">
        <v>3.3</v>
      </c>
    </row>
    <row r="5" spans="1:6" x14ac:dyDescent="0.25">
      <c r="A5" s="168">
        <v>3</v>
      </c>
      <c r="B5" s="170">
        <f>'Masse di piano'!M6</f>
        <v>361.654</v>
      </c>
      <c r="C5" s="170">
        <f>'Masse di piano'!N6</f>
        <v>10.514709208248767</v>
      </c>
      <c r="D5" s="170">
        <f t="shared" si="0"/>
        <v>3802.6866439999999</v>
      </c>
      <c r="E5" s="170">
        <f t="shared" si="1"/>
        <v>387.39676487367558</v>
      </c>
      <c r="F5" s="170">
        <v>3.3</v>
      </c>
    </row>
    <row r="6" spans="1:6" x14ac:dyDescent="0.25">
      <c r="A6" s="168">
        <v>2</v>
      </c>
      <c r="B6" s="170">
        <f>'Masse di piano'!M7</f>
        <v>361.654</v>
      </c>
      <c r="C6" s="170">
        <f>'Masse di piano'!N7</f>
        <v>10.688805167369914</v>
      </c>
      <c r="D6" s="170">
        <f t="shared" si="0"/>
        <v>3865.6491439999986</v>
      </c>
      <c r="E6" s="170">
        <f t="shared" si="1"/>
        <v>393.81103748981241</v>
      </c>
      <c r="F6" s="170">
        <v>3.3</v>
      </c>
    </row>
    <row r="7" spans="1:6" x14ac:dyDescent="0.25">
      <c r="A7" s="168">
        <v>1</v>
      </c>
      <c r="B7" s="170">
        <f>'Masse di piano'!M8</f>
        <v>361.654</v>
      </c>
      <c r="C7" s="170">
        <f>'Masse di piano'!N8</f>
        <v>10.784200213463697</v>
      </c>
      <c r="D7" s="170">
        <f t="shared" si="0"/>
        <v>3900.1491439999995</v>
      </c>
      <c r="E7" s="170">
        <f t="shared" si="1"/>
        <v>397.32570741646282</v>
      </c>
      <c r="F7" s="170">
        <v>3.8</v>
      </c>
    </row>
    <row r="8" spans="1:6" x14ac:dyDescent="0.25">
      <c r="D8" s="4">
        <f>SUM(D2:D7)</f>
        <v>18698.563775999999</v>
      </c>
      <c r="E8" s="4">
        <f>SUM(E2:E7)</f>
        <v>1904.9066601466991</v>
      </c>
      <c r="F8" s="154"/>
    </row>
    <row r="11" spans="1:6" ht="30" x14ac:dyDescent="0.25">
      <c r="A11" s="169" t="s">
        <v>347</v>
      </c>
      <c r="B11" s="169" t="s">
        <v>17</v>
      </c>
      <c r="C11" s="172" t="s">
        <v>348</v>
      </c>
    </row>
    <row r="12" spans="1:6" x14ac:dyDescent="0.25">
      <c r="A12" s="136">
        <f>[3]Dati!$D$28</f>
        <v>0.10333922006827545</v>
      </c>
      <c r="B12" s="170">
        <f>0.85*$D$8*A12</f>
        <v>1642.4507474574355</v>
      </c>
      <c r="C12" s="173">
        <f>'Approccio per tipologia'!Z3</f>
        <v>0.6238538257671995</v>
      </c>
    </row>
    <row r="14" spans="1:6" ht="30" x14ac:dyDescent="0.25">
      <c r="A14" s="168" t="s">
        <v>0</v>
      </c>
      <c r="B14" s="168" t="s">
        <v>3</v>
      </c>
      <c r="C14" s="168" t="s">
        <v>4</v>
      </c>
      <c r="D14" s="168" t="s">
        <v>5</v>
      </c>
      <c r="E14" s="169" t="s">
        <v>18</v>
      </c>
    </row>
    <row r="15" spans="1:6" x14ac:dyDescent="0.25">
      <c r="A15" s="168" t="s">
        <v>1</v>
      </c>
      <c r="B15" s="170">
        <f t="shared" ref="B15:B20" si="2">D2</f>
        <v>359.53882599999997</v>
      </c>
      <c r="C15" s="170">
        <f>C16+F2</f>
        <v>20.3</v>
      </c>
      <c r="D15" s="170">
        <f t="shared" ref="D15:D20" si="3">B15*C15</f>
        <v>7298.6381677999998</v>
      </c>
      <c r="E15" s="170">
        <f>(D15*$B$12/SUM($D$15:$D$20))</f>
        <v>62.514655183379858</v>
      </c>
    </row>
    <row r="16" spans="1:6" x14ac:dyDescent="0.25">
      <c r="A16" s="168" t="s">
        <v>314</v>
      </c>
      <c r="B16" s="170">
        <f t="shared" si="2"/>
        <v>2996.3158740000003</v>
      </c>
      <c r="C16" s="170">
        <f>C17+F3</f>
        <v>17</v>
      </c>
      <c r="D16" s="170">
        <f t="shared" si="3"/>
        <v>50937.369858000005</v>
      </c>
      <c r="E16" s="170">
        <f>(D16*$B$12/SUM($D$15:$D$20))+E15</f>
        <v>498.80592478895312</v>
      </c>
    </row>
    <row r="17" spans="1:5" x14ac:dyDescent="0.25">
      <c r="A17" s="168">
        <v>4</v>
      </c>
      <c r="B17" s="170">
        <f t="shared" si="2"/>
        <v>3774.2241439999998</v>
      </c>
      <c r="C17" s="170">
        <f>C18+F4</f>
        <v>13.7</v>
      </c>
      <c r="D17" s="170">
        <f t="shared" si="3"/>
        <v>51706.870772799994</v>
      </c>
      <c r="E17" s="170">
        <f>(D17*$B$12/SUM($D$15:$D$20))</f>
        <v>442.88223674849127</v>
      </c>
    </row>
    <row r="18" spans="1:5" x14ac:dyDescent="0.25">
      <c r="A18" s="168">
        <v>3</v>
      </c>
      <c r="B18" s="170">
        <f t="shared" si="2"/>
        <v>3802.6866439999999</v>
      </c>
      <c r="C18" s="170">
        <f>C19+F5</f>
        <v>10.399999999999999</v>
      </c>
      <c r="D18" s="170">
        <f t="shared" si="3"/>
        <v>39547.941097599993</v>
      </c>
      <c r="E18" s="170">
        <f>(D18*$B$12/SUM($D$15:$D$20))</f>
        <v>338.73797331623365</v>
      </c>
    </row>
    <row r="19" spans="1:5" x14ac:dyDescent="0.25">
      <c r="A19" s="168">
        <v>2</v>
      </c>
      <c r="B19" s="170">
        <f t="shared" si="2"/>
        <v>3865.6491439999986</v>
      </c>
      <c r="C19" s="170">
        <f>C20+F6</f>
        <v>7.1</v>
      </c>
      <c r="D19" s="170">
        <f t="shared" si="3"/>
        <v>27446.108922399988</v>
      </c>
      <c r="E19" s="170">
        <f>(D19*$B$12/SUM($D$15:$D$20))</f>
        <v>235.08276420373673</v>
      </c>
    </row>
    <row r="20" spans="1:5" x14ac:dyDescent="0.25">
      <c r="A20" s="168">
        <v>1</v>
      </c>
      <c r="B20" s="170">
        <f t="shared" si="2"/>
        <v>3900.1491439999995</v>
      </c>
      <c r="C20" s="170">
        <f>F7</f>
        <v>3.8</v>
      </c>
      <c r="D20" s="170">
        <f t="shared" si="3"/>
        <v>14820.566747199997</v>
      </c>
      <c r="E20" s="170">
        <f>(D20*$B$12/SUM($D$15:$D$20))</f>
        <v>126.94184840002083</v>
      </c>
    </row>
    <row r="21" spans="1:5" x14ac:dyDescent="0.25">
      <c r="A21" s="5"/>
      <c r="B21" s="4"/>
    </row>
    <row r="23" spans="1:5" x14ac:dyDescent="0.25">
      <c r="C23" s="168" t="s">
        <v>71</v>
      </c>
      <c r="D23" s="168" t="s">
        <v>72</v>
      </c>
      <c r="E23" s="168" t="s">
        <v>217</v>
      </c>
    </row>
    <row r="24" spans="1:5" x14ac:dyDescent="0.25">
      <c r="C24" s="168">
        <v>5.78</v>
      </c>
      <c r="D24" s="168">
        <v>6.47</v>
      </c>
      <c r="E24" s="170">
        <f>SQRT((C24^2)+(D24^2))</f>
        <v>8.6757881486352577</v>
      </c>
    </row>
    <row r="27" spans="1:5" x14ac:dyDescent="0.25">
      <c r="A27" s="143"/>
      <c r="B27" s="143"/>
      <c r="C27" s="144"/>
      <c r="D27" s="144"/>
      <c r="E27" s="144"/>
    </row>
    <row r="28" spans="1:5" x14ac:dyDescent="0.25">
      <c r="A28" s="145"/>
      <c r="B28" s="32"/>
      <c r="C28" s="144"/>
      <c r="D28" s="144"/>
      <c r="E28" s="144"/>
    </row>
    <row r="29" spans="1:5" x14ac:dyDescent="0.25">
      <c r="A29" s="144"/>
      <c r="B29" s="144"/>
      <c r="C29" s="144"/>
      <c r="D29" s="144"/>
      <c r="E29" s="144"/>
    </row>
    <row r="30" spans="1:5" x14ac:dyDescent="0.25">
      <c r="A30" s="5"/>
      <c r="B30" s="5"/>
      <c r="C30" s="5"/>
      <c r="D30" s="5"/>
      <c r="E30" s="143"/>
    </row>
    <row r="31" spans="1:5" x14ac:dyDescent="0.25">
      <c r="A31" s="5"/>
      <c r="B31" s="32"/>
      <c r="C31" s="32"/>
      <c r="D31" s="32"/>
      <c r="E31" s="32"/>
    </row>
    <row r="32" spans="1:5" x14ac:dyDescent="0.25">
      <c r="A32" s="5"/>
      <c r="B32" s="32"/>
      <c r="C32" s="32"/>
      <c r="D32" s="32"/>
      <c r="E32" s="32"/>
    </row>
    <row r="33" spans="1:5" x14ac:dyDescent="0.25">
      <c r="A33" s="5"/>
      <c r="B33" s="32"/>
      <c r="C33" s="32"/>
      <c r="D33" s="32"/>
      <c r="E33" s="32"/>
    </row>
    <row r="34" spans="1:5" x14ac:dyDescent="0.25">
      <c r="A34" s="5"/>
      <c r="B34" s="32"/>
      <c r="C34" s="32"/>
      <c r="D34" s="32"/>
      <c r="E34" s="32"/>
    </row>
    <row r="35" spans="1:5" x14ac:dyDescent="0.25">
      <c r="A35" s="5"/>
      <c r="B35" s="32"/>
      <c r="C35" s="32"/>
      <c r="D35" s="32"/>
      <c r="E35" s="32"/>
    </row>
    <row r="36" spans="1:5" x14ac:dyDescent="0.25">
      <c r="A36" s="5"/>
      <c r="B36" s="32"/>
      <c r="C36" s="32"/>
      <c r="D36" s="32"/>
      <c r="E36" s="32"/>
    </row>
  </sheetData>
  <pageMargins left="0.7" right="0.7" top="0.75" bottom="0.75" header="0.3" footer="0.3"/>
  <pageSetup paperSize="9" orientation="portrait"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F36"/>
  <sheetViews>
    <sheetView workbookViewId="0"/>
  </sheetViews>
  <sheetFormatPr defaultRowHeight="15" x14ac:dyDescent="0.25"/>
  <cols>
    <col min="1" max="1" width="11.5703125" customWidth="1"/>
    <col min="2" max="2" width="15.7109375" customWidth="1"/>
    <col min="3" max="3" width="12.7109375" customWidth="1"/>
    <col min="4" max="4" width="14.5703125" customWidth="1"/>
    <col min="5" max="5" width="10.5703125" customWidth="1"/>
    <col min="6" max="6" width="11.5703125" customWidth="1"/>
  </cols>
  <sheetData>
    <row r="1" spans="1:6" ht="30" x14ac:dyDescent="0.25">
      <c r="A1" s="171" t="s">
        <v>0</v>
      </c>
      <c r="B1" s="172" t="s">
        <v>343</v>
      </c>
      <c r="C1" s="172" t="s">
        <v>344</v>
      </c>
      <c r="D1" s="172" t="s">
        <v>10</v>
      </c>
      <c r="E1" s="172" t="s">
        <v>345</v>
      </c>
      <c r="F1" s="13" t="s">
        <v>346</v>
      </c>
    </row>
    <row r="2" spans="1:6" x14ac:dyDescent="0.25">
      <c r="A2" s="171" t="s">
        <v>1</v>
      </c>
      <c r="B2" s="173">
        <f>'Masse di piano'!M3</f>
        <v>55.271000000000001</v>
      </c>
      <c r="C2" s="173">
        <f>'Masse di piano'!N3</f>
        <v>6.5050175679832094</v>
      </c>
      <c r="D2" s="173">
        <f t="shared" ref="D2:D7" si="0">C2*B2</f>
        <v>359.53882599999997</v>
      </c>
      <c r="E2" s="173">
        <f t="shared" ref="E2:E7" si="1">D2/9.816</f>
        <v>36.627834759576196</v>
      </c>
      <c r="F2" s="173">
        <v>3.3</v>
      </c>
    </row>
    <row r="3" spans="1:6" x14ac:dyDescent="0.25">
      <c r="A3" s="171">
        <v>5</v>
      </c>
      <c r="B3" s="173">
        <f>'Masse di piano'!M4</f>
        <v>357.03399999999999</v>
      </c>
      <c r="C3" s="173">
        <f>'Masse di piano'!N4</f>
        <v>8.3922424026843387</v>
      </c>
      <c r="D3" s="173">
        <f t="shared" si="0"/>
        <v>2996.3158740000003</v>
      </c>
      <c r="E3" s="173">
        <f t="shared" si="1"/>
        <v>305.24815342298291</v>
      </c>
      <c r="F3" s="173">
        <v>3.3</v>
      </c>
    </row>
    <row r="4" spans="1:6" x14ac:dyDescent="0.25">
      <c r="A4" s="171">
        <v>4</v>
      </c>
      <c r="B4" s="173">
        <f>'Masse di piano'!M5</f>
        <v>361.654</v>
      </c>
      <c r="C4" s="173">
        <f>'Masse di piano'!N5</f>
        <v>10.436008295221399</v>
      </c>
      <c r="D4" s="173">
        <f t="shared" si="0"/>
        <v>3774.2241439999998</v>
      </c>
      <c r="E4" s="173">
        <f t="shared" si="1"/>
        <v>384.49716218418905</v>
      </c>
      <c r="F4" s="173">
        <v>3.3</v>
      </c>
    </row>
    <row r="5" spans="1:6" x14ac:dyDescent="0.25">
      <c r="A5" s="171">
        <v>3</v>
      </c>
      <c r="B5" s="173">
        <f>'Masse di piano'!M6</f>
        <v>361.654</v>
      </c>
      <c r="C5" s="173">
        <f>'Masse di piano'!N6</f>
        <v>10.514709208248767</v>
      </c>
      <c r="D5" s="173">
        <f t="shared" si="0"/>
        <v>3802.6866439999999</v>
      </c>
      <c r="E5" s="173">
        <f t="shared" si="1"/>
        <v>387.39676487367558</v>
      </c>
      <c r="F5" s="173">
        <v>3.3</v>
      </c>
    </row>
    <row r="6" spans="1:6" x14ac:dyDescent="0.25">
      <c r="A6" s="171">
        <v>2</v>
      </c>
      <c r="B6" s="173">
        <f>'Masse di piano'!M7</f>
        <v>361.654</v>
      </c>
      <c r="C6" s="173">
        <f>'Masse di piano'!N7</f>
        <v>10.688805167369914</v>
      </c>
      <c r="D6" s="173">
        <f t="shared" si="0"/>
        <v>3865.6491439999986</v>
      </c>
      <c r="E6" s="173">
        <f t="shared" si="1"/>
        <v>393.81103748981241</v>
      </c>
      <c r="F6" s="173">
        <v>3.3</v>
      </c>
    </row>
    <row r="7" spans="1:6" x14ac:dyDescent="0.25">
      <c r="A7" s="171">
        <v>1</v>
      </c>
      <c r="B7" s="173">
        <f>'Masse di piano'!M8</f>
        <v>361.654</v>
      </c>
      <c r="C7" s="173">
        <f>'Masse di piano'!N8</f>
        <v>10.784200213463697</v>
      </c>
      <c r="D7" s="173">
        <f t="shared" si="0"/>
        <v>3900.1491439999995</v>
      </c>
      <c r="E7" s="173">
        <f t="shared" si="1"/>
        <v>397.32570741646282</v>
      </c>
      <c r="F7" s="173">
        <v>3.8</v>
      </c>
    </row>
    <row r="8" spans="1:6" x14ac:dyDescent="0.25">
      <c r="D8" s="4">
        <f>SUM(D2:D7)</f>
        <v>18698.563775999999</v>
      </c>
      <c r="E8" s="4">
        <f>SUM(E2:E7)</f>
        <v>1904.9066601466991</v>
      </c>
      <c r="F8" s="154"/>
    </row>
    <row r="11" spans="1:6" ht="30" x14ac:dyDescent="0.25">
      <c r="A11" s="172" t="s">
        <v>347</v>
      </c>
      <c r="B11" s="172" t="s">
        <v>17</v>
      </c>
      <c r="C11" s="172" t="s">
        <v>348</v>
      </c>
    </row>
    <row r="12" spans="1:6" x14ac:dyDescent="0.25">
      <c r="A12" s="136">
        <f>[4]Dati!$D$28</f>
        <v>9.4700988589851404E-2</v>
      </c>
      <c r="B12" s="173">
        <f>0.85*$D$8*A12</f>
        <v>1505.156603577947</v>
      </c>
      <c r="C12" s="174">
        <f>'Approccio per tipologia'!AA3</f>
        <v>0.68077620766129388</v>
      </c>
    </row>
    <row r="14" spans="1:6" ht="30" x14ac:dyDescent="0.25">
      <c r="A14" s="171" t="s">
        <v>0</v>
      </c>
      <c r="B14" s="171" t="s">
        <v>3</v>
      </c>
      <c r="C14" s="171" t="s">
        <v>4</v>
      </c>
      <c r="D14" s="171" t="s">
        <v>5</v>
      </c>
      <c r="E14" s="172" t="s">
        <v>18</v>
      </c>
    </row>
    <row r="15" spans="1:6" x14ac:dyDescent="0.25">
      <c r="A15" s="171" t="s">
        <v>1</v>
      </c>
      <c r="B15" s="173">
        <f t="shared" ref="B15:B20" si="2">D2</f>
        <v>359.53882599999997</v>
      </c>
      <c r="C15" s="173">
        <f>C16+F2</f>
        <v>20.3</v>
      </c>
      <c r="D15" s="173">
        <f t="shared" ref="D15:D20" si="3">B15*C15</f>
        <v>7298.6381677999998</v>
      </c>
      <c r="E15" s="173">
        <f>(D15*$B$12/SUM($D$15:$D$20))</f>
        <v>57.288990988206784</v>
      </c>
    </row>
    <row r="16" spans="1:6" x14ac:dyDescent="0.25">
      <c r="A16" s="171" t="s">
        <v>314</v>
      </c>
      <c r="B16" s="173">
        <f t="shared" si="2"/>
        <v>2996.3158740000003</v>
      </c>
      <c r="C16" s="173">
        <f>C17+F3</f>
        <v>17</v>
      </c>
      <c r="D16" s="173">
        <f t="shared" si="3"/>
        <v>50937.369858000005</v>
      </c>
      <c r="E16" s="173">
        <f>(D16*$B$12/SUM($D$15:$D$20))+E15</f>
        <v>457.11022553469553</v>
      </c>
    </row>
    <row r="17" spans="1:5" x14ac:dyDescent="0.25">
      <c r="A17" s="171">
        <v>4</v>
      </c>
      <c r="B17" s="173">
        <f t="shared" si="2"/>
        <v>3774.2241439999998</v>
      </c>
      <c r="C17" s="173">
        <f>C18+F4</f>
        <v>13.7</v>
      </c>
      <c r="D17" s="173">
        <f t="shared" si="3"/>
        <v>51706.870772799994</v>
      </c>
      <c r="E17" s="173">
        <f>(D17*$B$12/SUM($D$15:$D$20))</f>
        <v>405.86125598060801</v>
      </c>
    </row>
    <row r="18" spans="1:5" x14ac:dyDescent="0.25">
      <c r="A18" s="171">
        <v>3</v>
      </c>
      <c r="B18" s="173">
        <f t="shared" si="2"/>
        <v>3802.6866439999999</v>
      </c>
      <c r="C18" s="173">
        <f>C19+F5</f>
        <v>10.399999999999999</v>
      </c>
      <c r="D18" s="173">
        <f t="shared" si="3"/>
        <v>39547.941097599993</v>
      </c>
      <c r="E18" s="173">
        <f>(D18*$B$12/SUM($D$15:$D$20))</f>
        <v>310.42251842790949</v>
      </c>
    </row>
    <row r="19" spans="1:5" x14ac:dyDescent="0.25">
      <c r="A19" s="171">
        <v>2</v>
      </c>
      <c r="B19" s="173">
        <f t="shared" si="2"/>
        <v>3865.6491439999986</v>
      </c>
      <c r="C19" s="173">
        <f>C20+F6</f>
        <v>7.1</v>
      </c>
      <c r="D19" s="173">
        <f t="shared" si="3"/>
        <v>27446.108922399988</v>
      </c>
      <c r="E19" s="173">
        <f>(D19*$B$12/SUM($D$15:$D$20))</f>
        <v>215.43195464239119</v>
      </c>
    </row>
    <row r="20" spans="1:5" x14ac:dyDescent="0.25">
      <c r="A20" s="171">
        <v>1</v>
      </c>
      <c r="B20" s="173">
        <f t="shared" si="2"/>
        <v>3900.1491439999995</v>
      </c>
      <c r="C20" s="173">
        <f>F7</f>
        <v>3.8</v>
      </c>
      <c r="D20" s="173">
        <f t="shared" si="3"/>
        <v>14820.566747199997</v>
      </c>
      <c r="E20" s="173">
        <f>(D20*$B$12/SUM($D$15:$D$20))</f>
        <v>116.3306489923428</v>
      </c>
    </row>
    <row r="21" spans="1:5" x14ac:dyDescent="0.25">
      <c r="A21" s="5"/>
      <c r="B21" s="4"/>
    </row>
    <row r="23" spans="1:5" x14ac:dyDescent="0.25">
      <c r="C23" s="171" t="s">
        <v>71</v>
      </c>
      <c r="D23" s="171" t="s">
        <v>72</v>
      </c>
      <c r="E23" s="171" t="s">
        <v>217</v>
      </c>
    </row>
    <row r="24" spans="1:5" x14ac:dyDescent="0.25">
      <c r="C24" s="171">
        <v>5.78</v>
      </c>
      <c r="D24" s="171">
        <v>6.47</v>
      </c>
      <c r="E24" s="173">
        <f>SQRT((C24^2)+(D24^2))</f>
        <v>8.6757881486352577</v>
      </c>
    </row>
    <row r="27" spans="1:5" x14ac:dyDescent="0.25">
      <c r="A27" s="143"/>
      <c r="B27" s="143"/>
      <c r="C27" s="144"/>
      <c r="D27" s="144"/>
      <c r="E27" s="144"/>
    </row>
    <row r="28" spans="1:5" x14ac:dyDescent="0.25">
      <c r="A28" s="145"/>
      <c r="B28" s="32"/>
      <c r="C28" s="144"/>
      <c r="D28" s="144"/>
      <c r="E28" s="144"/>
    </row>
    <row r="29" spans="1:5" x14ac:dyDescent="0.25">
      <c r="A29" s="144"/>
      <c r="B29" s="144"/>
      <c r="C29" s="144"/>
      <c r="D29" s="144"/>
      <c r="E29" s="144"/>
    </row>
    <row r="30" spans="1:5" x14ac:dyDescent="0.25">
      <c r="A30" s="5"/>
      <c r="B30" s="5"/>
      <c r="C30" s="5"/>
      <c r="D30" s="5"/>
      <c r="E30" s="143"/>
    </row>
    <row r="31" spans="1:5" x14ac:dyDescent="0.25">
      <c r="A31" s="5"/>
      <c r="B31" s="32"/>
      <c r="C31" s="32"/>
      <c r="D31" s="32"/>
      <c r="E31" s="32"/>
    </row>
    <row r="32" spans="1:5" x14ac:dyDescent="0.25">
      <c r="A32" s="5"/>
      <c r="B32" s="32"/>
      <c r="C32" s="32"/>
      <c r="D32" s="32"/>
      <c r="E32" s="32"/>
    </row>
    <row r="33" spans="1:5" x14ac:dyDescent="0.25">
      <c r="A33" s="5"/>
      <c r="B33" s="32"/>
      <c r="C33" s="32"/>
      <c r="D33" s="32"/>
      <c r="E33" s="32"/>
    </row>
    <row r="34" spans="1:5" x14ac:dyDescent="0.25">
      <c r="A34" s="5"/>
      <c r="B34" s="32"/>
      <c r="C34" s="32"/>
      <c r="D34" s="32"/>
      <c r="E34" s="32"/>
    </row>
    <row r="35" spans="1:5" x14ac:dyDescent="0.25">
      <c r="A35" s="5"/>
      <c r="B35" s="32"/>
      <c r="C35" s="32"/>
      <c r="D35" s="32"/>
      <c r="E35" s="32"/>
    </row>
    <row r="36" spans="1:5" x14ac:dyDescent="0.25">
      <c r="A36" s="5"/>
      <c r="B36" s="32"/>
      <c r="C36" s="32"/>
      <c r="D36" s="32"/>
      <c r="E36" s="32"/>
    </row>
  </sheetData>
  <pageMargins left="0.7" right="0.7" top="0.75" bottom="0.75" header="0.3" footer="0.3"/>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18"/>
  <sheetViews>
    <sheetView workbookViewId="0">
      <selection activeCell="L17" sqref="L17"/>
    </sheetView>
  </sheetViews>
  <sheetFormatPr defaultRowHeight="15" x14ac:dyDescent="0.25"/>
  <cols>
    <col min="1" max="1" width="8.7109375" customWidth="1"/>
    <col min="2" max="2" width="9.28515625" customWidth="1"/>
    <col min="3" max="3" width="10.5703125" customWidth="1"/>
    <col min="4" max="4" width="6.5703125" customWidth="1"/>
    <col min="5" max="5" width="9.28515625" customWidth="1"/>
    <col min="6" max="6" width="9.5703125" customWidth="1"/>
    <col min="8" max="8" width="9.5703125" customWidth="1"/>
  </cols>
  <sheetData>
    <row r="1" spans="1:20" ht="45" customHeight="1" x14ac:dyDescent="0.25">
      <c r="A1" s="16" t="s">
        <v>6</v>
      </c>
      <c r="B1" s="16" t="s">
        <v>7</v>
      </c>
      <c r="C1" s="16" t="s">
        <v>57</v>
      </c>
      <c r="D1" s="16" t="s">
        <v>19</v>
      </c>
      <c r="E1" s="16" t="s">
        <v>20</v>
      </c>
      <c r="F1" s="16" t="s">
        <v>23</v>
      </c>
      <c r="G1" s="16" t="s">
        <v>24</v>
      </c>
      <c r="H1" s="19" t="s">
        <v>26</v>
      </c>
      <c r="I1" s="18"/>
      <c r="T1" s="6" t="s">
        <v>25</v>
      </c>
    </row>
    <row r="2" spans="1:20" x14ac:dyDescent="0.25">
      <c r="A2" s="170" t="str">
        <f>Dati!A15</f>
        <v>torrino</v>
      </c>
      <c r="B2" s="17">
        <v>3</v>
      </c>
      <c r="C2" s="170">
        <f>Fx!E15</f>
        <v>62.514655183379858</v>
      </c>
      <c r="D2" s="170">
        <f>C2/B2</f>
        <v>20.838218394459954</v>
      </c>
      <c r="E2" s="170">
        <f>IF(A2="1 testa",Dati!F2*0.4,IF(A2="1 piede",Dati!F2*0.6,IF(A2="torrino",Dati!F2/2,Dati!F2/2)))</f>
        <v>1.65</v>
      </c>
      <c r="F2" s="170">
        <f t="shared" ref="F2:F8" si="0">D2*E2</f>
        <v>34.383060350858919</v>
      </c>
      <c r="G2" s="170">
        <f>F2/2</f>
        <v>17.19153017542946</v>
      </c>
      <c r="H2" s="170">
        <f>IF(A2=5,2*G2/$T$2,2*G2/$T$2)</f>
        <v>8.5957650877147298</v>
      </c>
      <c r="K2" s="347" t="s">
        <v>323</v>
      </c>
      <c r="L2" s="348"/>
      <c r="M2" s="348"/>
      <c r="N2" s="348"/>
      <c r="O2" s="348"/>
      <c r="P2" s="349"/>
      <c r="T2" s="154">
        <v>4</v>
      </c>
    </row>
    <row r="3" spans="1:20" x14ac:dyDescent="0.25">
      <c r="A3" s="17">
        <f>Dati!A16</f>
        <v>5</v>
      </c>
      <c r="B3" s="335">
        <f>'Approccio per tipologia'!K10</f>
        <v>13.858442357133091</v>
      </c>
      <c r="C3" s="170">
        <f>Fx!E16+C2</f>
        <v>561.32057997233301</v>
      </c>
      <c r="D3" s="170">
        <f t="shared" ref="D3:D7" si="1">C3/B3</f>
        <v>40.503872333344532</v>
      </c>
      <c r="E3" s="170">
        <f>IF(A3="1 testa",Dati!F3*0.4,IF(A3="1 piede",Dati!F3*0.6,IF(A3="torrino",Dati!F3/2,Dati!F3/2)))</f>
        <v>1.65</v>
      </c>
      <c r="F3" s="170">
        <f t="shared" si="0"/>
        <v>66.831389350018469</v>
      </c>
      <c r="G3" s="170">
        <f>(F3)/2</f>
        <v>33.415694675009235</v>
      </c>
      <c r="H3" s="170">
        <f t="shared" ref="H3:H8" si="2">IF(A3=5,2*G3/$T$2,2*G3/$T$2+H2)</f>
        <v>16.707847337504617</v>
      </c>
      <c r="K3" s="350"/>
      <c r="L3" s="351"/>
      <c r="M3" s="351"/>
      <c r="N3" s="351"/>
      <c r="O3" s="351"/>
      <c r="P3" s="352"/>
    </row>
    <row r="4" spans="1:20" x14ac:dyDescent="0.25">
      <c r="A4" s="17">
        <f>Dati!A17</f>
        <v>4</v>
      </c>
      <c r="B4" s="335">
        <f>'Approccio per tipologia'!K20</f>
        <v>13.950745398258624</v>
      </c>
      <c r="C4" s="170">
        <f>Fx!E17+C3</f>
        <v>1004.2028167208243</v>
      </c>
      <c r="D4" s="170">
        <f t="shared" si="1"/>
        <v>71.982018741892603</v>
      </c>
      <c r="E4" s="170">
        <f>IF(A4="1 testa",Dati!F4*0.4,IF(A4="1 piede",Dati!F4*0.6,IF(A4="torrino",Dati!F4/2,Dati!F4/2)))</f>
        <v>1.65</v>
      </c>
      <c r="F4" s="170">
        <f t="shared" si="0"/>
        <v>118.77033092412279</v>
      </c>
      <c r="G4" s="170">
        <f>(F4+F3)/2</f>
        <v>92.800860137070629</v>
      </c>
      <c r="H4" s="170">
        <f t="shared" si="2"/>
        <v>63.108277406039932</v>
      </c>
      <c r="K4" s="350"/>
      <c r="L4" s="351"/>
      <c r="M4" s="351"/>
      <c r="N4" s="351"/>
      <c r="O4" s="351"/>
      <c r="P4" s="352"/>
    </row>
    <row r="5" spans="1:20" x14ac:dyDescent="0.25">
      <c r="A5" s="17">
        <f>Dati!A18</f>
        <v>3</v>
      </c>
      <c r="B5" s="335">
        <f>'Approccio per tipologia'!K30</f>
        <v>13.699413576013296</v>
      </c>
      <c r="C5" s="170">
        <f>Fx!E18+C4</f>
        <v>1342.9407900370579</v>
      </c>
      <c r="D5" s="170">
        <f t="shared" si="1"/>
        <v>98.029071287288701</v>
      </c>
      <c r="E5" s="170">
        <f>IF(A5="1 testa",Dati!F5*0.4,IF(A5="1 piede",Dati!F5*0.6,IF(A5="torrino",Dati!F5/2,Dati!F5/2)))</f>
        <v>1.65</v>
      </c>
      <c r="F5" s="170">
        <f t="shared" si="0"/>
        <v>161.74796762402636</v>
      </c>
      <c r="G5" s="170">
        <f>(F5+F4)/2</f>
        <v>140.25914927407456</v>
      </c>
      <c r="H5" s="170">
        <f t="shared" si="2"/>
        <v>133.23785204307723</v>
      </c>
      <c r="K5" s="353"/>
      <c r="L5" s="354"/>
      <c r="M5" s="354"/>
      <c r="N5" s="354"/>
      <c r="O5" s="354"/>
      <c r="P5" s="355"/>
    </row>
    <row r="6" spans="1:20" x14ac:dyDescent="0.25">
      <c r="A6" s="17">
        <f>Dati!A19</f>
        <v>2</v>
      </c>
      <c r="B6" s="335">
        <f>'Approccio per tipologia'!K40</f>
        <v>13.699413576013296</v>
      </c>
      <c r="C6" s="170">
        <f>Fx!E19+C5</f>
        <v>1578.0235542407947</v>
      </c>
      <c r="D6" s="170">
        <f t="shared" si="1"/>
        <v>115.18913167230767</v>
      </c>
      <c r="E6" s="170">
        <f>IF(A6="1 testa",Dati!F6*0.4,IF(A6="1 piede",Dati!F6*0.6,IF(A6="torrino",Dati!F6/2,Dati!F6/2)))</f>
        <v>1.65</v>
      </c>
      <c r="F6" s="170">
        <f t="shared" si="0"/>
        <v>190.06206725930764</v>
      </c>
      <c r="G6" s="170">
        <f>(F6+F5)/2</f>
        <v>175.90501744166698</v>
      </c>
      <c r="H6" s="170">
        <f t="shared" si="2"/>
        <v>221.19036076391072</v>
      </c>
    </row>
    <row r="7" spans="1:20" x14ac:dyDescent="0.25">
      <c r="A7" s="17" t="s">
        <v>21</v>
      </c>
      <c r="B7" s="335">
        <f>'Approccio per tipologia'!K50</f>
        <v>13.030185859903124</v>
      </c>
      <c r="C7" s="170">
        <f>Fx!E20+C6</f>
        <v>1704.9654026408157</v>
      </c>
      <c r="D7" s="170">
        <f t="shared" si="1"/>
        <v>130.84735866181202</v>
      </c>
      <c r="E7" s="170">
        <f>IF(A7="1 testa",Dati!F7*0.4,IF(A7="1 piede",Dati!F7*0.6,IF(A7="torrino",Dati!F7/2,Dati!F7/2)))</f>
        <v>1.52</v>
      </c>
      <c r="F7" s="170">
        <f t="shared" si="0"/>
        <v>198.88798516595429</v>
      </c>
      <c r="G7" s="170">
        <f>(F7+F6)/2</f>
        <v>194.47502621263095</v>
      </c>
      <c r="H7" s="170">
        <f t="shared" si="2"/>
        <v>318.42787387022622</v>
      </c>
    </row>
    <row r="8" spans="1:20" x14ac:dyDescent="0.25">
      <c r="A8" s="168" t="s">
        <v>22</v>
      </c>
      <c r="B8" s="335">
        <f>'Approccio per tipologia'!K50</f>
        <v>13.030185859903124</v>
      </c>
      <c r="C8" s="170">
        <f>Fx!E21+C7</f>
        <v>1704.9654026408157</v>
      </c>
      <c r="D8" s="8">
        <f>D7</f>
        <v>130.84735866181202</v>
      </c>
      <c r="E8" s="170">
        <f>IF(A8="1 testa",Dati!F7*0.4,IF(A8="1 piede",Dati!F7*0.6,IF(A8="torrino",Dati!F7/2,Dati!F7/2)))</f>
        <v>2.2799999999999998</v>
      </c>
      <c r="F8" s="170">
        <f t="shared" si="0"/>
        <v>298.33197774893137</v>
      </c>
      <c r="G8" s="20">
        <f>(F8+F7)/2</f>
        <v>248.60998145744281</v>
      </c>
      <c r="H8" s="20">
        <f t="shared" si="2"/>
        <v>442.73286459894763</v>
      </c>
    </row>
    <row r="10" spans="1:20" x14ac:dyDescent="0.25">
      <c r="A10" s="346" t="s">
        <v>27</v>
      </c>
      <c r="B10" s="344"/>
      <c r="C10" s="344"/>
      <c r="D10" s="344"/>
      <c r="E10" s="344"/>
      <c r="F10" s="344"/>
      <c r="G10" s="344"/>
      <c r="H10" s="345"/>
    </row>
    <row r="11" spans="1:20" ht="45" x14ac:dyDescent="0.25">
      <c r="A11" s="16" t="s">
        <v>6</v>
      </c>
      <c r="B11" s="16" t="s">
        <v>7</v>
      </c>
      <c r="C11" s="16" t="s">
        <v>17</v>
      </c>
      <c r="D11" s="16" t="s">
        <v>19</v>
      </c>
      <c r="E11" s="16" t="s">
        <v>20</v>
      </c>
      <c r="F11" s="16" t="s">
        <v>23</v>
      </c>
      <c r="G11" s="16" t="s">
        <v>24</v>
      </c>
      <c r="H11" s="19" t="s">
        <v>26</v>
      </c>
    </row>
    <row r="12" spans="1:20" x14ac:dyDescent="0.25">
      <c r="A12" s="170" t="str">
        <f>A2</f>
        <v>torrino</v>
      </c>
      <c r="B12" s="17">
        <f>B2</f>
        <v>3</v>
      </c>
      <c r="C12" s="170">
        <f>C2</f>
        <v>62.514655183379858</v>
      </c>
      <c r="D12" s="170">
        <f>D2*1.2</f>
        <v>25.005862073351945</v>
      </c>
      <c r="E12" s="170">
        <f t="shared" ref="E12:H12" si="3">E2</f>
        <v>1.65</v>
      </c>
      <c r="F12" s="170">
        <f t="shared" ref="F12:F17" si="4">F2*1.2*1.5</f>
        <v>61.88950863154605</v>
      </c>
      <c r="G12" s="170">
        <f>G2*1.2</f>
        <v>20.62983621051535</v>
      </c>
      <c r="H12" s="170">
        <f t="shared" si="3"/>
        <v>8.5957650877147298</v>
      </c>
      <c r="J12" s="4"/>
    </row>
    <row r="13" spans="1:20" x14ac:dyDescent="0.25">
      <c r="A13" s="17">
        <f t="shared" ref="A13:H18" si="5">A3</f>
        <v>5</v>
      </c>
      <c r="B13" s="335">
        <f t="shared" si="5"/>
        <v>13.858442357133091</v>
      </c>
      <c r="C13" s="170">
        <f t="shared" si="5"/>
        <v>561.32057997233301</v>
      </c>
      <c r="D13" s="170">
        <f t="shared" ref="D13:D18" si="6">D3*1.2</f>
        <v>48.604646800013434</v>
      </c>
      <c r="E13" s="170">
        <f t="shared" si="5"/>
        <v>1.65</v>
      </c>
      <c r="F13" s="170">
        <f t="shared" si="4"/>
        <v>120.29650083003324</v>
      </c>
      <c r="G13" s="170">
        <f t="shared" ref="G13:G18" si="7">G3*1.2</f>
        <v>40.098833610011077</v>
      </c>
      <c r="H13" s="170">
        <f t="shared" si="5"/>
        <v>16.707847337504617</v>
      </c>
      <c r="J13" s="4"/>
    </row>
    <row r="14" spans="1:20" x14ac:dyDescent="0.25">
      <c r="A14" s="17">
        <f t="shared" si="5"/>
        <v>4</v>
      </c>
      <c r="B14" s="335">
        <f t="shared" si="5"/>
        <v>13.950745398258624</v>
      </c>
      <c r="C14" s="170">
        <f t="shared" si="5"/>
        <v>1004.2028167208243</v>
      </c>
      <c r="D14" s="170">
        <f t="shared" si="6"/>
        <v>86.37842249027112</v>
      </c>
      <c r="E14" s="170">
        <f t="shared" si="5"/>
        <v>1.65</v>
      </c>
      <c r="F14" s="170">
        <f t="shared" si="4"/>
        <v>213.786595663421</v>
      </c>
      <c r="G14" s="170">
        <f t="shared" si="7"/>
        <v>111.36103216448475</v>
      </c>
      <c r="H14" s="170">
        <f t="shared" si="5"/>
        <v>63.108277406039932</v>
      </c>
      <c r="J14" s="4"/>
    </row>
    <row r="15" spans="1:20" x14ac:dyDescent="0.25">
      <c r="A15" s="17">
        <f t="shared" si="5"/>
        <v>3</v>
      </c>
      <c r="B15" s="335">
        <f t="shared" si="5"/>
        <v>13.699413576013296</v>
      </c>
      <c r="C15" s="170">
        <f t="shared" si="5"/>
        <v>1342.9407900370579</v>
      </c>
      <c r="D15" s="170">
        <f t="shared" si="6"/>
        <v>117.63488554474644</v>
      </c>
      <c r="E15" s="170">
        <f t="shared" si="5"/>
        <v>1.65</v>
      </c>
      <c r="F15" s="170">
        <f t="shared" si="4"/>
        <v>291.14634172324747</v>
      </c>
      <c r="G15" s="170">
        <f t="shared" si="7"/>
        <v>168.31097912888947</v>
      </c>
      <c r="H15" s="170">
        <f t="shared" si="5"/>
        <v>133.23785204307723</v>
      </c>
      <c r="J15" s="4"/>
    </row>
    <row r="16" spans="1:20" x14ac:dyDescent="0.25">
      <c r="A16" s="17">
        <f t="shared" si="5"/>
        <v>2</v>
      </c>
      <c r="B16" s="335">
        <f t="shared" si="5"/>
        <v>13.699413576013296</v>
      </c>
      <c r="C16" s="170">
        <f t="shared" si="5"/>
        <v>1578.0235542407947</v>
      </c>
      <c r="D16" s="170">
        <f t="shared" si="6"/>
        <v>138.22695800676919</v>
      </c>
      <c r="E16" s="170">
        <f t="shared" si="5"/>
        <v>1.65</v>
      </c>
      <c r="F16" s="170">
        <f t="shared" si="4"/>
        <v>342.11172106675377</v>
      </c>
      <c r="G16" s="170">
        <f t="shared" si="7"/>
        <v>211.08602093000039</v>
      </c>
      <c r="H16" s="170">
        <f t="shared" si="5"/>
        <v>221.19036076391072</v>
      </c>
    </row>
    <row r="17" spans="1:8" x14ac:dyDescent="0.25">
      <c r="A17" s="170" t="str">
        <f t="shared" si="5"/>
        <v>1 testa</v>
      </c>
      <c r="B17" s="335">
        <f t="shared" si="5"/>
        <v>13.030185859903124</v>
      </c>
      <c r="C17" s="170">
        <f t="shared" si="5"/>
        <v>1704.9654026408157</v>
      </c>
      <c r="D17" s="170">
        <f t="shared" si="6"/>
        <v>157.01683039417443</v>
      </c>
      <c r="E17" s="170">
        <f t="shared" si="5"/>
        <v>1.52</v>
      </c>
      <c r="F17" s="170">
        <f t="shared" si="4"/>
        <v>357.99837329871775</v>
      </c>
      <c r="G17" s="170">
        <f t="shared" si="7"/>
        <v>233.37003145515712</v>
      </c>
      <c r="H17" s="170">
        <f t="shared" si="5"/>
        <v>318.42787387022622</v>
      </c>
    </row>
    <row r="18" spans="1:8" x14ac:dyDescent="0.25">
      <c r="A18" s="170" t="str">
        <f t="shared" si="5"/>
        <v>1 piede</v>
      </c>
      <c r="B18" s="335">
        <f t="shared" si="5"/>
        <v>13.030185859903124</v>
      </c>
      <c r="C18" s="170">
        <f t="shared" si="5"/>
        <v>1704.9654026408157</v>
      </c>
      <c r="D18" s="170">
        <f t="shared" si="6"/>
        <v>157.01683039417443</v>
      </c>
      <c r="E18" s="170">
        <f t="shared" si="5"/>
        <v>2.2799999999999998</v>
      </c>
      <c r="F18" s="170">
        <f>F8*1.2</f>
        <v>357.99837329871764</v>
      </c>
      <c r="G18" s="170">
        <f t="shared" si="7"/>
        <v>298.33197774893137</v>
      </c>
      <c r="H18" s="170">
        <f t="shared" si="5"/>
        <v>442.73286459894763</v>
      </c>
    </row>
  </sheetData>
  <mergeCells count="2">
    <mergeCell ref="A10:H10"/>
    <mergeCell ref="K2:P5"/>
  </mergeCells>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18"/>
  <sheetViews>
    <sheetView workbookViewId="0">
      <selection activeCell="N13" sqref="N13"/>
    </sheetView>
  </sheetViews>
  <sheetFormatPr defaultRowHeight="15" x14ac:dyDescent="0.25"/>
  <cols>
    <col min="1" max="1" width="8.7109375" customWidth="1"/>
    <col min="2" max="2" width="9.28515625" customWidth="1"/>
    <col min="3" max="3" width="10.5703125" customWidth="1"/>
    <col min="4" max="4" width="6.5703125" customWidth="1"/>
    <col min="5" max="5" width="9.28515625" customWidth="1"/>
    <col min="6" max="6" width="9.5703125" customWidth="1"/>
    <col min="8" max="8" width="9.5703125" customWidth="1"/>
  </cols>
  <sheetData>
    <row r="1" spans="1:20" ht="45" customHeight="1" x14ac:dyDescent="0.25">
      <c r="A1" s="16" t="s">
        <v>6</v>
      </c>
      <c r="B1" s="16" t="s">
        <v>7</v>
      </c>
      <c r="C1" s="16" t="s">
        <v>57</v>
      </c>
      <c r="D1" s="16" t="s">
        <v>19</v>
      </c>
      <c r="E1" s="16" t="s">
        <v>20</v>
      </c>
      <c r="F1" s="16" t="s">
        <v>23</v>
      </c>
      <c r="G1" s="16" t="s">
        <v>24</v>
      </c>
      <c r="H1" s="19" t="s">
        <v>26</v>
      </c>
      <c r="I1" s="18"/>
      <c r="T1" s="6" t="s">
        <v>25</v>
      </c>
    </row>
    <row r="2" spans="1:20" ht="15" customHeight="1" x14ac:dyDescent="0.25">
      <c r="A2" s="170" t="str">
        <f>Dati!A15</f>
        <v>torrino</v>
      </c>
      <c r="B2" s="17">
        <v>3</v>
      </c>
      <c r="C2" s="170">
        <f>Fy!E15</f>
        <v>57.288990988206784</v>
      </c>
      <c r="D2" s="170">
        <f t="shared" ref="D2:D7" si="0">C2/B2</f>
        <v>19.09633032940226</v>
      </c>
      <c r="E2" s="170">
        <f>IF(A2="1 testa",Dati!F2*0.4,IF(A2="1 piede",Dati!F2*0.6,IF(A2="torrino",Dati!F2/2,Dati!F2/2)))</f>
        <v>1.65</v>
      </c>
      <c r="F2" s="170">
        <f t="shared" ref="F2:F8" si="1">D2*E2</f>
        <v>31.508945043513727</v>
      </c>
      <c r="G2" s="170">
        <f>F2/2</f>
        <v>15.754472521756863</v>
      </c>
      <c r="H2" s="170">
        <f>IF(A2=5,2*G2/$T$2,2*G2/$T$2)</f>
        <v>7.8772362608784317</v>
      </c>
      <c r="K2" s="347" t="s">
        <v>324</v>
      </c>
      <c r="L2" s="348"/>
      <c r="M2" s="348"/>
      <c r="N2" s="348"/>
      <c r="O2" s="348"/>
      <c r="P2" s="349"/>
      <c r="T2" s="154">
        <v>4</v>
      </c>
    </row>
    <row r="3" spans="1:20" ht="15" customHeight="1" x14ac:dyDescent="0.25">
      <c r="A3" s="17">
        <f>Dati!A16</f>
        <v>5</v>
      </c>
      <c r="B3" s="335">
        <f>'Approccio per tipologia'!L10</f>
        <v>11.611649158858558</v>
      </c>
      <c r="C3" s="170">
        <f>Fy!E16+C2</f>
        <v>514.39921652290229</v>
      </c>
      <c r="D3" s="170">
        <f t="shared" si="0"/>
        <v>44.30027203590334</v>
      </c>
      <c r="E3" s="170">
        <f>IF(A3="1 testa",Dati!F3*0.4,IF(A3="1 piede",Dati!F3*0.6,IF(A3="torrino",Dati!F3/2,Dati!F3/2)))</f>
        <v>1.65</v>
      </c>
      <c r="F3" s="170">
        <f t="shared" si="1"/>
        <v>73.095448859240506</v>
      </c>
      <c r="G3" s="170">
        <f>(F3)/2</f>
        <v>36.547724429620253</v>
      </c>
      <c r="H3" s="170">
        <f t="shared" ref="H3:H8" si="2">IF(A3=5,2*G3/$T$2,2*G3/$T$2+H2)</f>
        <v>18.273862214810126</v>
      </c>
      <c r="K3" s="350"/>
      <c r="L3" s="351"/>
      <c r="M3" s="351"/>
      <c r="N3" s="351"/>
      <c r="O3" s="351"/>
      <c r="P3" s="352"/>
    </row>
    <row r="4" spans="1:20" ht="15" customHeight="1" x14ac:dyDescent="0.25">
      <c r="A4" s="17">
        <f>Dati!A17</f>
        <v>4</v>
      </c>
      <c r="B4" s="335">
        <f>'Approccio per tipologia'!L20</f>
        <v>11.523120874131637</v>
      </c>
      <c r="C4" s="170">
        <f>Fy!E17+C3</f>
        <v>920.2604725035103</v>
      </c>
      <c r="D4" s="170">
        <f t="shared" si="0"/>
        <v>79.862086196579938</v>
      </c>
      <c r="E4" s="170">
        <f>IF(A4="1 testa",Dati!F4*0.4,IF(A4="1 piede",Dati!F4*0.6,IF(A4="torrino",Dati!F4/2,Dati!F4/2)))</f>
        <v>1.65</v>
      </c>
      <c r="F4" s="170">
        <f t="shared" si="1"/>
        <v>131.77244222435689</v>
      </c>
      <c r="G4" s="170">
        <f>(F4+F3)/2</f>
        <v>102.43394554179869</v>
      </c>
      <c r="H4" s="170">
        <f t="shared" si="2"/>
        <v>69.490834985709469</v>
      </c>
      <c r="K4" s="350"/>
      <c r="L4" s="351"/>
      <c r="M4" s="351"/>
      <c r="N4" s="351"/>
      <c r="O4" s="351"/>
      <c r="P4" s="352"/>
    </row>
    <row r="5" spans="1:20" ht="15" customHeight="1" x14ac:dyDescent="0.25">
      <c r="A5" s="17">
        <f>Dati!A18</f>
        <v>3</v>
      </c>
      <c r="B5" s="335">
        <f>'Approccio per tipologia'!L30</f>
        <v>11.261197738998382</v>
      </c>
      <c r="C5" s="170">
        <f>Fy!E18+C4</f>
        <v>1230.6829909314197</v>
      </c>
      <c r="D5" s="170">
        <f t="shared" si="0"/>
        <v>109.28526604851908</v>
      </c>
      <c r="E5" s="170">
        <f>IF(A5="1 testa",Dati!F5*0.4,IF(A5="1 piede",Dati!F5*0.6,IF(A5="torrino",Dati!F5/2,Dati!F5/2)))</f>
        <v>1.65</v>
      </c>
      <c r="F5" s="170">
        <f t="shared" si="1"/>
        <v>180.32068898005647</v>
      </c>
      <c r="G5" s="170">
        <f>(F5+F4)/2</f>
        <v>156.04656560220667</v>
      </c>
      <c r="H5" s="170">
        <f t="shared" si="2"/>
        <v>147.51411778681279</v>
      </c>
      <c r="K5" s="353"/>
      <c r="L5" s="354"/>
      <c r="M5" s="354"/>
      <c r="N5" s="354"/>
      <c r="O5" s="354"/>
      <c r="P5" s="355"/>
    </row>
    <row r="6" spans="1:20" x14ac:dyDescent="0.25">
      <c r="A6" s="17">
        <f>Dati!A19</f>
        <v>2</v>
      </c>
      <c r="B6" s="335">
        <f>'Approccio per tipologia'!L40</f>
        <v>11.261197738998382</v>
      </c>
      <c r="C6" s="170">
        <f>Fy!E19+C5</f>
        <v>1446.1149455738109</v>
      </c>
      <c r="D6" s="170">
        <f t="shared" si="0"/>
        <v>128.41573153145205</v>
      </c>
      <c r="E6" s="170">
        <f>IF(A6="1 testa",Dati!F6*0.4,IF(A6="1 piede",Dati!F6*0.6,IF(A6="torrino",Dati!F6/2,Dati!F6/2)))</f>
        <v>1.65</v>
      </c>
      <c r="F6" s="170">
        <f t="shared" si="1"/>
        <v>211.88595702689588</v>
      </c>
      <c r="G6" s="170">
        <f>(F6+F5)/2</f>
        <v>196.10332300347619</v>
      </c>
      <c r="H6" s="170">
        <f t="shared" si="2"/>
        <v>245.56577928855089</v>
      </c>
    </row>
    <row r="7" spans="1:20" x14ac:dyDescent="0.25">
      <c r="A7" s="17" t="s">
        <v>21</v>
      </c>
      <c r="B7" s="335">
        <f>'Approccio per tipologia'!L50</f>
        <v>12.332890070058525</v>
      </c>
      <c r="C7" s="170">
        <f>Fy!E20+C6</f>
        <v>1562.4455945661537</v>
      </c>
      <c r="D7" s="170">
        <f t="shared" si="0"/>
        <v>126.68933118599826</v>
      </c>
      <c r="E7" s="170">
        <f>IF(A7="1 testa",Dati!F7*0.4,IF(A7="1 piede",Dati!F7*0.6,IF(A7="torrino",Dati!F7/2,Dati!F7/2)))</f>
        <v>1.52</v>
      </c>
      <c r="F7" s="170">
        <f t="shared" si="1"/>
        <v>192.56778340271734</v>
      </c>
      <c r="G7" s="170">
        <f>(F7+F6)/2</f>
        <v>202.22687021480661</v>
      </c>
      <c r="H7" s="170">
        <f t="shared" si="2"/>
        <v>346.6792143959542</v>
      </c>
    </row>
    <row r="8" spans="1:20" x14ac:dyDescent="0.25">
      <c r="A8" s="168" t="s">
        <v>22</v>
      </c>
      <c r="B8" s="335">
        <f>'Approccio per tipologia'!L50</f>
        <v>12.332890070058525</v>
      </c>
      <c r="C8" s="170">
        <f>Fx!E21+C7</f>
        <v>1562.4455945661537</v>
      </c>
      <c r="D8" s="8">
        <f>D7</f>
        <v>126.68933118599826</v>
      </c>
      <c r="E8" s="170">
        <f>IF(A8="1 testa",Dati!F7*0.4,IF(A8="1 piede",Dati!F7*0.6,IF(A8="torrino",Dati!F7/2,Dati!F7/2)))</f>
        <v>2.2799999999999998</v>
      </c>
      <c r="F8" s="170">
        <f t="shared" si="1"/>
        <v>288.85167510407598</v>
      </c>
      <c r="G8" s="20">
        <f>(F8+F7)/2</f>
        <v>240.70972925339666</v>
      </c>
      <c r="H8" s="20">
        <f t="shared" si="2"/>
        <v>467.03407902265252</v>
      </c>
    </row>
    <row r="10" spans="1:20" x14ac:dyDescent="0.25">
      <c r="A10" s="346" t="s">
        <v>27</v>
      </c>
      <c r="B10" s="344"/>
      <c r="C10" s="344"/>
      <c r="D10" s="344"/>
      <c r="E10" s="344"/>
      <c r="F10" s="344"/>
      <c r="G10" s="344"/>
      <c r="H10" s="345"/>
    </row>
    <row r="11" spans="1:20" ht="45" x14ac:dyDescent="0.25">
      <c r="A11" s="16" t="s">
        <v>6</v>
      </c>
      <c r="B11" s="16" t="s">
        <v>7</v>
      </c>
      <c r="C11" s="16" t="s">
        <v>17</v>
      </c>
      <c r="D11" s="16" t="s">
        <v>19</v>
      </c>
      <c r="E11" s="16" t="s">
        <v>20</v>
      </c>
      <c r="F11" s="16" t="s">
        <v>23</v>
      </c>
      <c r="G11" s="16" t="s">
        <v>24</v>
      </c>
      <c r="H11" s="19" t="s">
        <v>26</v>
      </c>
    </row>
    <row r="12" spans="1:20" x14ac:dyDescent="0.25">
      <c r="A12" s="170" t="str">
        <f>A2</f>
        <v>torrino</v>
      </c>
      <c r="B12" s="17">
        <f t="shared" ref="B12:H12" si="3">B2</f>
        <v>3</v>
      </c>
      <c r="C12" s="170">
        <f>C2</f>
        <v>57.288990988206784</v>
      </c>
      <c r="D12" s="170">
        <f>D2*1.2</f>
        <v>22.915596395282712</v>
      </c>
      <c r="E12" s="170">
        <f t="shared" si="3"/>
        <v>1.65</v>
      </c>
      <c r="F12" s="170">
        <f t="shared" ref="F12:F17" si="4">F2*1.2*1.5</f>
        <v>56.716101078324698</v>
      </c>
      <c r="G12" s="170">
        <f>G2*1.2</f>
        <v>18.905367026108234</v>
      </c>
      <c r="H12" s="170">
        <f t="shared" si="3"/>
        <v>7.8772362608784317</v>
      </c>
    </row>
    <row r="13" spans="1:20" x14ac:dyDescent="0.25">
      <c r="A13" s="17">
        <f t="shared" ref="A13:H18" si="5">A3</f>
        <v>5</v>
      </c>
      <c r="B13" s="17">
        <f t="shared" si="5"/>
        <v>11.611649158858558</v>
      </c>
      <c r="C13" s="170">
        <f t="shared" si="5"/>
        <v>514.39921652290229</v>
      </c>
      <c r="D13" s="170">
        <f t="shared" ref="D13:D18" si="6">D3*1.2</f>
        <v>53.16032644308401</v>
      </c>
      <c r="E13" s="170">
        <f t="shared" si="5"/>
        <v>1.65</v>
      </c>
      <c r="F13" s="170">
        <f t="shared" si="4"/>
        <v>131.5718079466329</v>
      </c>
      <c r="G13" s="170">
        <f t="shared" ref="G13:G18" si="7">G3*1.2</f>
        <v>43.857269315544301</v>
      </c>
      <c r="H13" s="170">
        <f t="shared" si="5"/>
        <v>18.273862214810126</v>
      </c>
    </row>
    <row r="14" spans="1:20" x14ac:dyDescent="0.25">
      <c r="A14" s="17">
        <f t="shared" si="5"/>
        <v>4</v>
      </c>
      <c r="B14" s="17">
        <f t="shared" si="5"/>
        <v>11.523120874131637</v>
      </c>
      <c r="C14" s="170">
        <f t="shared" si="5"/>
        <v>920.2604725035103</v>
      </c>
      <c r="D14" s="170">
        <f t="shared" si="6"/>
        <v>95.834503435895925</v>
      </c>
      <c r="E14" s="170">
        <f t="shared" si="5"/>
        <v>1.65</v>
      </c>
      <c r="F14" s="170">
        <f t="shared" si="4"/>
        <v>237.19039600384241</v>
      </c>
      <c r="G14" s="170">
        <f t="shared" si="7"/>
        <v>122.92073465015842</v>
      </c>
      <c r="H14" s="170">
        <f t="shared" si="5"/>
        <v>69.490834985709469</v>
      </c>
    </row>
    <row r="15" spans="1:20" x14ac:dyDescent="0.25">
      <c r="A15" s="17">
        <f t="shared" si="5"/>
        <v>3</v>
      </c>
      <c r="B15" s="17">
        <f t="shared" si="5"/>
        <v>11.261197738998382</v>
      </c>
      <c r="C15" s="170">
        <f t="shared" si="5"/>
        <v>1230.6829909314197</v>
      </c>
      <c r="D15" s="170">
        <f t="shared" si="6"/>
        <v>131.1423192582229</v>
      </c>
      <c r="E15" s="170">
        <f t="shared" si="5"/>
        <v>1.65</v>
      </c>
      <c r="F15" s="170">
        <f t="shared" si="4"/>
        <v>324.57724016410168</v>
      </c>
      <c r="G15" s="170">
        <f t="shared" si="7"/>
        <v>187.25587872264799</v>
      </c>
      <c r="H15" s="170">
        <f t="shared" si="5"/>
        <v>147.51411778681279</v>
      </c>
    </row>
    <row r="16" spans="1:20" x14ac:dyDescent="0.25">
      <c r="A16" s="17">
        <f t="shared" si="5"/>
        <v>2</v>
      </c>
      <c r="B16" s="17">
        <f t="shared" si="5"/>
        <v>11.261197738998382</v>
      </c>
      <c r="C16" s="170">
        <f t="shared" si="5"/>
        <v>1446.1149455738109</v>
      </c>
      <c r="D16" s="170">
        <f t="shared" si="6"/>
        <v>154.09887783774246</v>
      </c>
      <c r="E16" s="170">
        <f t="shared" si="5"/>
        <v>1.65</v>
      </c>
      <c r="F16" s="170">
        <f t="shared" si="4"/>
        <v>381.39472264841254</v>
      </c>
      <c r="G16" s="170">
        <f t="shared" si="7"/>
        <v>235.32398760417141</v>
      </c>
      <c r="H16" s="170">
        <f t="shared" si="5"/>
        <v>245.56577928855089</v>
      </c>
    </row>
    <row r="17" spans="1:8" x14ac:dyDescent="0.25">
      <c r="A17" s="170" t="str">
        <f t="shared" si="5"/>
        <v>1 testa</v>
      </c>
      <c r="B17" s="17">
        <f t="shared" si="5"/>
        <v>12.332890070058525</v>
      </c>
      <c r="C17" s="170">
        <f t="shared" si="5"/>
        <v>1562.4455945661537</v>
      </c>
      <c r="D17" s="170">
        <f t="shared" si="6"/>
        <v>152.02719742319789</v>
      </c>
      <c r="E17" s="170">
        <f t="shared" si="5"/>
        <v>1.52</v>
      </c>
      <c r="F17" s="170">
        <f t="shared" si="4"/>
        <v>346.62201012489118</v>
      </c>
      <c r="G17" s="170">
        <f t="shared" si="7"/>
        <v>242.67224425776791</v>
      </c>
      <c r="H17" s="170">
        <f t="shared" si="5"/>
        <v>346.6792143959542</v>
      </c>
    </row>
    <row r="18" spans="1:8" x14ac:dyDescent="0.25">
      <c r="A18" s="170" t="str">
        <f t="shared" si="5"/>
        <v>1 piede</v>
      </c>
      <c r="B18" s="17">
        <f t="shared" si="5"/>
        <v>12.332890070058525</v>
      </c>
      <c r="C18" s="170">
        <f t="shared" si="5"/>
        <v>1562.4455945661537</v>
      </c>
      <c r="D18" s="170">
        <f t="shared" si="6"/>
        <v>152.02719742319789</v>
      </c>
      <c r="E18" s="170">
        <f t="shared" si="5"/>
        <v>2.2799999999999998</v>
      </c>
      <c r="F18" s="170">
        <f>F8*1.2</f>
        <v>346.62201012489118</v>
      </c>
      <c r="G18" s="170">
        <f t="shared" si="7"/>
        <v>288.85167510407598</v>
      </c>
      <c r="H18" s="170">
        <f t="shared" si="5"/>
        <v>467.03407902265252</v>
      </c>
    </row>
  </sheetData>
  <mergeCells count="2">
    <mergeCell ref="A10:H10"/>
    <mergeCell ref="K2:P5"/>
  </mergeCells>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18"/>
  <sheetViews>
    <sheetView workbookViewId="0"/>
  </sheetViews>
  <sheetFormatPr defaultRowHeight="15" x14ac:dyDescent="0.25"/>
  <cols>
    <col min="1" max="1" width="8.28515625" bestFit="1" customWidth="1"/>
    <col min="2" max="2" width="9.28515625" customWidth="1"/>
    <col min="3" max="3" width="10.5703125" customWidth="1"/>
    <col min="4" max="4" width="6.5703125" customWidth="1"/>
    <col min="5" max="5" width="9.28515625" customWidth="1"/>
    <col min="6" max="6" width="9.5703125" customWidth="1"/>
    <col min="8" max="8" width="9.5703125" customWidth="1"/>
  </cols>
  <sheetData>
    <row r="1" spans="1:20" ht="45" customHeight="1" x14ac:dyDescent="0.25">
      <c r="A1" s="16" t="s">
        <v>6</v>
      </c>
      <c r="B1" s="16" t="s">
        <v>7</v>
      </c>
      <c r="C1" s="16" t="s">
        <v>57</v>
      </c>
      <c r="D1" s="16" t="s">
        <v>19</v>
      </c>
      <c r="E1" s="16" t="s">
        <v>20</v>
      </c>
      <c r="F1" s="16" t="s">
        <v>23</v>
      </c>
      <c r="G1" s="16" t="s">
        <v>24</v>
      </c>
      <c r="H1" s="19" t="s">
        <v>26</v>
      </c>
      <c r="I1" s="18"/>
      <c r="T1" s="6" t="s">
        <v>25</v>
      </c>
    </row>
    <row r="2" spans="1:20" x14ac:dyDescent="0.25">
      <c r="A2" s="3" t="str">
        <f>Dati!A15</f>
        <v>torrino</v>
      </c>
      <c r="B2" s="17">
        <v>3</v>
      </c>
      <c r="C2" s="3">
        <f>'dati esatti'!E15</f>
        <v>62.250486474417215</v>
      </c>
      <c r="D2" s="3">
        <f t="shared" ref="D2:D7" si="0">C2/B2</f>
        <v>20.750162158139073</v>
      </c>
      <c r="E2" s="3">
        <f>IF(A2="1 testa",Dati!F2*0.4,IF(A2="1 piede",Dati!F2*0.6,IF(A2="torrino",Dati!F2/2,Dati!F2/2)))</f>
        <v>1.65</v>
      </c>
      <c r="F2" s="3">
        <f t="shared" ref="F2:F8" si="1">D2*E2</f>
        <v>34.23776756092947</v>
      </c>
      <c r="G2" s="3">
        <f>F2/2</f>
        <v>17.118883780464735</v>
      </c>
      <c r="H2" s="3">
        <f>IF(A2=5,2*G2/$T$2,2*G2/$T$2)</f>
        <v>8.5594418902323675</v>
      </c>
      <c r="T2" s="154">
        <v>4</v>
      </c>
    </row>
    <row r="3" spans="1:20" x14ac:dyDescent="0.25">
      <c r="A3" s="17">
        <f>Dati!A16</f>
        <v>5</v>
      </c>
      <c r="B3" s="17">
        <f>MIN('[2]bilanciamento approssimativo'!$E$17:$F$17)</f>
        <v>11</v>
      </c>
      <c r="C3" s="3">
        <f>'dati esatti'!E16+C2</f>
        <v>558.94860283368484</v>
      </c>
      <c r="D3" s="3">
        <f t="shared" si="0"/>
        <v>50.813509348516803</v>
      </c>
      <c r="E3" s="3">
        <f>IF(A3="1 testa",Dati!F3*0.4,IF(A3="1 piede",Dati!F3*0.6,IF(A3="torrino",Dati!F3/2,Dati!F3/2)))</f>
        <v>1.65</v>
      </c>
      <c r="F3" s="3">
        <f t="shared" si="1"/>
        <v>83.842290425052724</v>
      </c>
      <c r="G3" s="3">
        <f>(F3)/2</f>
        <v>41.921145212526362</v>
      </c>
      <c r="H3" s="3">
        <f t="shared" ref="H3:H8" si="2">IF(A3=5,2*G3/$T$2,2*G3/$T$2+H2)</f>
        <v>20.960572606263181</v>
      </c>
    </row>
    <row r="4" spans="1:20" x14ac:dyDescent="0.25">
      <c r="A4" s="17">
        <f>Dati!A17</f>
        <v>4</v>
      </c>
      <c r="B4" s="17">
        <f>MIN('[2]bilanciamento approssimativo'!$E$17:$F$17)</f>
        <v>11</v>
      </c>
      <c r="C4" s="3">
        <f>'dati esatti'!E17+C3</f>
        <v>999.9593483556605</v>
      </c>
      <c r="D4" s="3">
        <f t="shared" si="0"/>
        <v>90.90539530506004</v>
      </c>
      <c r="E4" s="3">
        <f>IF(A4="1 testa",Dati!F4*0.4,IF(A4="1 piede",Dati!F4*0.6,IF(A4="torrino",Dati!F4/2,Dati!F4/2)))</f>
        <v>1.65</v>
      </c>
      <c r="F4" s="3">
        <f t="shared" si="1"/>
        <v>149.99390225334906</v>
      </c>
      <c r="G4" s="3">
        <f>(F4+F3)/2</f>
        <v>116.9180963392009</v>
      </c>
      <c r="H4" s="3">
        <f t="shared" si="2"/>
        <v>79.419620775863635</v>
      </c>
    </row>
    <row r="5" spans="1:20" x14ac:dyDescent="0.25">
      <c r="A5" s="17">
        <f>Dati!A18</f>
        <v>3</v>
      </c>
      <c r="B5" s="17">
        <f>MIN('[2]bilanciamento approssimativo'!$E$17:$F$17)</f>
        <v>11</v>
      </c>
      <c r="C5" s="3">
        <f>'dati esatti'!E18+C4</f>
        <v>1337.265913743224</v>
      </c>
      <c r="D5" s="3">
        <f t="shared" si="0"/>
        <v>121.56962852211127</v>
      </c>
      <c r="E5" s="3">
        <f>IF(A5="1 testa",Dati!F5*0.4,IF(A5="1 piede",Dati!F5*0.6,IF(A5="torrino",Dati!F5/2,Dati!F5/2)))</f>
        <v>1.65</v>
      </c>
      <c r="F5" s="3">
        <f t="shared" si="1"/>
        <v>200.58988706148358</v>
      </c>
      <c r="G5" s="3">
        <f>(F5+F4)/2</f>
        <v>175.29189465741632</v>
      </c>
      <c r="H5" s="3">
        <f t="shared" si="2"/>
        <v>167.06556810457181</v>
      </c>
    </row>
    <row r="6" spans="1:20" x14ac:dyDescent="0.25">
      <c r="A6" s="17">
        <f>Dati!A19</f>
        <v>2</v>
      </c>
      <c r="B6" s="17">
        <f>MIN('[2]bilanciamento approssimativo'!$E$17:$F$17)</f>
        <v>11</v>
      </c>
      <c r="C6" s="3">
        <f>'dati esatti'!E19+C5</f>
        <v>1571.3552867151463</v>
      </c>
      <c r="D6" s="3">
        <f t="shared" si="0"/>
        <v>142.85048061046786</v>
      </c>
      <c r="E6" s="3">
        <f>IF(A6="1 testa",Dati!F6*0.4,IF(A6="1 piede",Dati!F6*0.6,IF(A6="torrino",Dati!F6/2,Dati!F6/2)))</f>
        <v>1.65</v>
      </c>
      <c r="F6" s="3">
        <f t="shared" si="1"/>
        <v>235.70329300727195</v>
      </c>
      <c r="G6" s="3">
        <f>(F6+F5)/2</f>
        <v>218.14659003437777</v>
      </c>
      <c r="H6" s="3">
        <f t="shared" si="2"/>
        <v>276.13886312176066</v>
      </c>
    </row>
    <row r="7" spans="1:20" x14ac:dyDescent="0.25">
      <c r="A7" s="17" t="s">
        <v>21</v>
      </c>
      <c r="B7" s="17">
        <f>MIN('[2]bilanciamento approssimativo'!$E$17:$F$17)</f>
        <v>11</v>
      </c>
      <c r="C7" s="3">
        <f>'dati esatti'!E20+C6</f>
        <v>1697.7607158690432</v>
      </c>
      <c r="D7" s="3">
        <f t="shared" si="0"/>
        <v>154.3418832608221</v>
      </c>
      <c r="E7" s="3">
        <f>IF(A7="1 testa",Dati!F7*0.4,IF(A7="1 piede",Dati!F7*0.6,IF(A7="torrino",Dati!F7/2,Dati!F7/2)))</f>
        <v>1.52</v>
      </c>
      <c r="F7" s="3">
        <f t="shared" si="1"/>
        <v>234.5996625564496</v>
      </c>
      <c r="G7" s="3">
        <f>(F7+F6)/2</f>
        <v>235.15147778186076</v>
      </c>
      <c r="H7" s="3">
        <f t="shared" si="2"/>
        <v>393.71460201269105</v>
      </c>
    </row>
    <row r="8" spans="1:20" x14ac:dyDescent="0.25">
      <c r="A8" s="151" t="s">
        <v>22</v>
      </c>
      <c r="B8" s="17">
        <f>MIN('[2]bilanciamento approssimativo'!$E$17:$F$17)</f>
        <v>11</v>
      </c>
      <c r="C8" s="3">
        <f>'dati esatti'!E21+C7</f>
        <v>1697.7607158690432</v>
      </c>
      <c r="D8" s="8">
        <f>D7</f>
        <v>154.3418832608221</v>
      </c>
      <c r="E8" s="3">
        <f>IF(A8="1 testa",Dati!F7*0.4,IF(A8="1 piede",Dati!F7*0.6,IF(A8="torrino",Dati!F7/2,Dati!F7/2)))</f>
        <v>2.2799999999999998</v>
      </c>
      <c r="F8" s="3">
        <f t="shared" si="1"/>
        <v>351.89949383467439</v>
      </c>
      <c r="G8" s="20">
        <f>(F8+F7)/2</f>
        <v>293.24957819556198</v>
      </c>
      <c r="H8" s="20">
        <f t="shared" si="2"/>
        <v>540.33939111047198</v>
      </c>
    </row>
    <row r="10" spans="1:20" x14ac:dyDescent="0.25">
      <c r="A10" s="346" t="s">
        <v>27</v>
      </c>
      <c r="B10" s="344"/>
      <c r="C10" s="344"/>
      <c r="D10" s="344"/>
      <c r="E10" s="344"/>
      <c r="F10" s="344"/>
      <c r="G10" s="344"/>
      <c r="H10" s="345"/>
    </row>
    <row r="11" spans="1:20" ht="45" x14ac:dyDescent="0.25">
      <c r="A11" s="16" t="s">
        <v>6</v>
      </c>
      <c r="B11" s="16" t="s">
        <v>7</v>
      </c>
      <c r="C11" s="16" t="s">
        <v>17</v>
      </c>
      <c r="D11" s="16" t="s">
        <v>19</v>
      </c>
      <c r="E11" s="16" t="s">
        <v>20</v>
      </c>
      <c r="F11" s="16" t="s">
        <v>23</v>
      </c>
      <c r="G11" s="16" t="s">
        <v>24</v>
      </c>
      <c r="H11" s="19" t="s">
        <v>26</v>
      </c>
    </row>
    <row r="12" spans="1:20" x14ac:dyDescent="0.25">
      <c r="A12" s="3" t="str">
        <f>A2</f>
        <v>torrino</v>
      </c>
      <c r="B12" s="17">
        <f t="shared" ref="B12:H12" si="3">B2</f>
        <v>3</v>
      </c>
      <c r="C12" s="3">
        <f>C2</f>
        <v>62.250486474417215</v>
      </c>
      <c r="D12" s="3">
        <f>D2*1.2</f>
        <v>24.900194589766887</v>
      </c>
      <c r="E12" s="3">
        <f t="shared" si="3"/>
        <v>1.65</v>
      </c>
      <c r="F12" s="3">
        <f t="shared" ref="F12:F17" si="4">F2*1.2*1.5</f>
        <v>61.627981609673043</v>
      </c>
      <c r="G12" s="3">
        <f>G2*1.2</f>
        <v>20.54266053655768</v>
      </c>
      <c r="H12" s="3">
        <f t="shared" si="3"/>
        <v>8.5594418902323675</v>
      </c>
    </row>
    <row r="13" spans="1:20" x14ac:dyDescent="0.25">
      <c r="A13" s="17">
        <f t="shared" ref="A13:H18" si="5">A3</f>
        <v>5</v>
      </c>
      <c r="B13" s="17">
        <f t="shared" si="5"/>
        <v>11</v>
      </c>
      <c r="C13" s="3">
        <f t="shared" si="5"/>
        <v>558.94860283368484</v>
      </c>
      <c r="D13" s="3">
        <f t="shared" ref="D13:D18" si="6">D3*1.2</f>
        <v>60.976211218220158</v>
      </c>
      <c r="E13" s="3">
        <f t="shared" si="5"/>
        <v>1.65</v>
      </c>
      <c r="F13" s="3">
        <f t="shared" si="4"/>
        <v>150.91612276509488</v>
      </c>
      <c r="G13" s="3">
        <f t="shared" ref="G13:G18" si="7">G3*1.2</f>
        <v>50.30537425503163</v>
      </c>
      <c r="H13" s="3">
        <f t="shared" si="5"/>
        <v>20.960572606263181</v>
      </c>
    </row>
    <row r="14" spans="1:20" x14ac:dyDescent="0.25">
      <c r="A14" s="17">
        <f t="shared" si="5"/>
        <v>4</v>
      </c>
      <c r="B14" s="17">
        <f t="shared" si="5"/>
        <v>11</v>
      </c>
      <c r="C14" s="3">
        <f t="shared" si="5"/>
        <v>999.9593483556605</v>
      </c>
      <c r="D14" s="3">
        <f t="shared" si="6"/>
        <v>109.08647436607204</v>
      </c>
      <c r="E14" s="3">
        <f t="shared" si="5"/>
        <v>1.65</v>
      </c>
      <c r="F14" s="3">
        <f t="shared" si="4"/>
        <v>269.98902405602831</v>
      </c>
      <c r="G14" s="3">
        <f t="shared" si="7"/>
        <v>140.30171560704107</v>
      </c>
      <c r="H14" s="3">
        <f t="shared" si="5"/>
        <v>79.419620775863635</v>
      </c>
    </row>
    <row r="15" spans="1:20" x14ac:dyDescent="0.25">
      <c r="A15" s="17">
        <f t="shared" si="5"/>
        <v>3</v>
      </c>
      <c r="B15" s="17">
        <f t="shared" si="5"/>
        <v>11</v>
      </c>
      <c r="C15" s="3">
        <f t="shared" si="5"/>
        <v>1337.265913743224</v>
      </c>
      <c r="D15" s="3">
        <f t="shared" si="6"/>
        <v>145.88355422653353</v>
      </c>
      <c r="E15" s="3">
        <f t="shared" si="5"/>
        <v>1.65</v>
      </c>
      <c r="F15" s="3">
        <f t="shared" si="4"/>
        <v>361.06179671067042</v>
      </c>
      <c r="G15" s="3">
        <f t="shared" si="7"/>
        <v>210.35027358889957</v>
      </c>
      <c r="H15" s="3">
        <f t="shared" si="5"/>
        <v>167.06556810457181</v>
      </c>
    </row>
    <row r="16" spans="1:20" x14ac:dyDescent="0.25">
      <c r="A16" s="17">
        <f t="shared" si="5"/>
        <v>2</v>
      </c>
      <c r="B16" s="17">
        <f t="shared" si="5"/>
        <v>11</v>
      </c>
      <c r="C16" s="3">
        <f t="shared" si="5"/>
        <v>1571.3552867151463</v>
      </c>
      <c r="D16" s="3">
        <f t="shared" si="6"/>
        <v>171.42057673256141</v>
      </c>
      <c r="E16" s="3">
        <f t="shared" si="5"/>
        <v>1.65</v>
      </c>
      <c r="F16" s="3">
        <f t="shared" si="4"/>
        <v>424.26592741308951</v>
      </c>
      <c r="G16" s="3">
        <f t="shared" si="7"/>
        <v>261.77590804125333</v>
      </c>
      <c r="H16" s="3">
        <f t="shared" si="5"/>
        <v>276.13886312176066</v>
      </c>
    </row>
    <row r="17" spans="1:8" x14ac:dyDescent="0.25">
      <c r="A17" s="3" t="str">
        <f t="shared" si="5"/>
        <v>1 testa</v>
      </c>
      <c r="B17" s="17">
        <f t="shared" si="5"/>
        <v>11</v>
      </c>
      <c r="C17" s="3">
        <f t="shared" si="5"/>
        <v>1697.7607158690432</v>
      </c>
      <c r="D17" s="3">
        <f t="shared" si="6"/>
        <v>185.21025991298652</v>
      </c>
      <c r="E17" s="3">
        <f t="shared" si="5"/>
        <v>1.52</v>
      </c>
      <c r="F17" s="3">
        <f t="shared" si="4"/>
        <v>422.27939260160923</v>
      </c>
      <c r="G17" s="3">
        <f t="shared" si="7"/>
        <v>282.18177333823292</v>
      </c>
      <c r="H17" s="3">
        <f t="shared" si="5"/>
        <v>393.71460201269105</v>
      </c>
    </row>
    <row r="18" spans="1:8" x14ac:dyDescent="0.25">
      <c r="A18" s="3" t="str">
        <f t="shared" si="5"/>
        <v>1 piede</v>
      </c>
      <c r="B18" s="17">
        <f t="shared" si="5"/>
        <v>11</v>
      </c>
      <c r="C18" s="3">
        <f t="shared" si="5"/>
        <v>1697.7607158690432</v>
      </c>
      <c r="D18" s="3">
        <f t="shared" si="6"/>
        <v>185.21025991298652</v>
      </c>
      <c r="E18" s="3">
        <f t="shared" si="5"/>
        <v>2.2799999999999998</v>
      </c>
      <c r="F18" s="3">
        <f>F8*1.2</f>
        <v>422.27939260160923</v>
      </c>
      <c r="G18" s="3">
        <f t="shared" si="7"/>
        <v>351.89949383467439</v>
      </c>
      <c r="H18" s="3">
        <f t="shared" si="5"/>
        <v>540.33939111047198</v>
      </c>
    </row>
  </sheetData>
  <mergeCells count="1">
    <mergeCell ref="A10:H10"/>
  </mergeCells>
  <pageMargins left="0.7" right="0.7" top="0.75" bottom="0.75" header="0.3" footer="0.3"/>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43"/>
  <sheetViews>
    <sheetView topLeftCell="A34" workbookViewId="0">
      <selection activeCell="H14" sqref="H14"/>
    </sheetView>
  </sheetViews>
  <sheetFormatPr defaultRowHeight="15" x14ac:dyDescent="0.25"/>
  <cols>
    <col min="1" max="1" width="29" style="1" bestFit="1" customWidth="1"/>
    <col min="2" max="4" width="9.28515625" style="1" bestFit="1" customWidth="1"/>
    <col min="5" max="5" width="12.85546875" style="1" bestFit="1" customWidth="1"/>
    <col min="6" max="7" width="15.28515625" style="1" bestFit="1" customWidth="1"/>
    <col min="8" max="8" width="13.42578125" style="1" bestFit="1" customWidth="1"/>
    <col min="9" max="9" width="11.85546875" style="1" bestFit="1" customWidth="1"/>
    <col min="10" max="10" width="9.28515625" style="1" bestFit="1" customWidth="1"/>
    <col min="11" max="11" width="9.5703125" style="1" bestFit="1" customWidth="1"/>
    <col min="12" max="12" width="9.28515625" style="1" bestFit="1" customWidth="1"/>
    <col min="13" max="13" width="22" style="1" bestFit="1" customWidth="1"/>
    <col min="14" max="14" width="9.5703125" style="1" customWidth="1"/>
    <col min="15" max="15" width="9.28515625" style="1" customWidth="1"/>
    <col min="16" max="16" width="9.5703125" style="1" customWidth="1"/>
    <col min="17" max="16384" width="9.140625" style="1"/>
  </cols>
  <sheetData>
    <row r="1" spans="1:26" x14ac:dyDescent="0.25">
      <c r="A1" s="359" t="s">
        <v>28</v>
      </c>
      <c r="B1" s="359"/>
      <c r="C1" s="359"/>
      <c r="D1" s="359"/>
      <c r="E1" s="359"/>
      <c r="F1" s="359"/>
      <c r="G1" s="359" t="s">
        <v>93</v>
      </c>
      <c r="H1" s="359"/>
      <c r="I1" s="359"/>
      <c r="J1" s="359"/>
      <c r="K1" s="359"/>
      <c r="L1" s="359"/>
      <c r="M1" s="359" t="s">
        <v>134</v>
      </c>
      <c r="N1" s="359"/>
      <c r="O1" s="359"/>
      <c r="P1" s="359"/>
      <c r="Q1" s="359"/>
      <c r="R1" s="359"/>
      <c r="T1" s="359" t="s">
        <v>28</v>
      </c>
      <c r="U1" s="359"/>
      <c r="V1" s="359"/>
      <c r="X1" s="359" t="s">
        <v>130</v>
      </c>
      <c r="Y1" s="359"/>
      <c r="Z1" s="359"/>
    </row>
    <row r="2" spans="1:26" ht="47.25" x14ac:dyDescent="0.25">
      <c r="A2" s="121"/>
      <c r="B2" s="122" t="s">
        <v>33</v>
      </c>
      <c r="C2" s="122" t="s">
        <v>34</v>
      </c>
      <c r="D2" s="121" t="s">
        <v>32</v>
      </c>
      <c r="E2" s="122" t="s">
        <v>120</v>
      </c>
      <c r="F2" s="122" t="s">
        <v>99</v>
      </c>
      <c r="G2" s="121"/>
      <c r="H2" s="122" t="s">
        <v>33</v>
      </c>
      <c r="I2" s="122" t="s">
        <v>34</v>
      </c>
      <c r="J2" s="121" t="s">
        <v>32</v>
      </c>
      <c r="K2" s="122" t="s">
        <v>120</v>
      </c>
      <c r="L2" s="122" t="s">
        <v>99</v>
      </c>
      <c r="M2" s="121"/>
      <c r="N2" s="122" t="s">
        <v>33</v>
      </c>
      <c r="O2" s="122" t="s">
        <v>34</v>
      </c>
      <c r="P2" s="121" t="s">
        <v>32</v>
      </c>
      <c r="Q2" s="122" t="s">
        <v>120</v>
      </c>
      <c r="R2" s="122" t="s">
        <v>99</v>
      </c>
      <c r="T2" s="122" t="s">
        <v>65</v>
      </c>
      <c r="U2" s="360" t="s">
        <v>41</v>
      </c>
      <c r="V2" s="360"/>
      <c r="W2" s="122" t="s">
        <v>64</v>
      </c>
      <c r="X2" s="122" t="s">
        <v>65</v>
      </c>
      <c r="Y2" s="360" t="s">
        <v>41</v>
      </c>
      <c r="Z2" s="360"/>
    </row>
    <row r="3" spans="1:26" x14ac:dyDescent="0.25">
      <c r="A3" s="121" t="s">
        <v>29</v>
      </c>
      <c r="B3" s="3">
        <v>0.04</v>
      </c>
      <c r="C3" s="3">
        <v>1</v>
      </c>
      <c r="D3" s="17">
        <v>1</v>
      </c>
      <c r="E3" s="3">
        <v>25</v>
      </c>
      <c r="F3" s="3">
        <f t="shared" ref="F3:F9" si="0">B3*C3*D3*E3</f>
        <v>1</v>
      </c>
      <c r="G3" s="121" t="s">
        <v>94</v>
      </c>
      <c r="H3" s="3">
        <f t="shared" ref="H3:K9" si="1">B3</f>
        <v>0.04</v>
      </c>
      <c r="I3" s="3">
        <f t="shared" si="1"/>
        <v>1</v>
      </c>
      <c r="J3" s="3">
        <f t="shared" si="1"/>
        <v>1</v>
      </c>
      <c r="K3" s="3">
        <f t="shared" si="1"/>
        <v>25</v>
      </c>
      <c r="L3" s="3">
        <f>H3*I3*J3*K3</f>
        <v>1</v>
      </c>
      <c r="M3" s="121" t="s">
        <v>94</v>
      </c>
      <c r="N3" s="121">
        <v>0.04</v>
      </c>
      <c r="O3" s="3">
        <v>1</v>
      </c>
      <c r="P3" s="121">
        <v>1</v>
      </c>
      <c r="Q3" s="3">
        <f>K3</f>
        <v>25</v>
      </c>
      <c r="R3" s="3">
        <f>N3*O3*P3*Q3</f>
        <v>1</v>
      </c>
      <c r="T3" s="121">
        <v>5.8</v>
      </c>
      <c r="U3" s="121">
        <f>T3*100/25</f>
        <v>23.2</v>
      </c>
      <c r="V3" s="121">
        <f>_xlfn.CEILING.MATH(U3)</f>
        <v>24</v>
      </c>
      <c r="W3" s="121">
        <f>3.3</f>
        <v>3.3</v>
      </c>
      <c r="X3" s="121">
        <v>4.55</v>
      </c>
      <c r="Y3" s="121">
        <f>X3*100/25</f>
        <v>18.2</v>
      </c>
      <c r="Z3" s="121">
        <f>(_xlfn.CEILING.MATH(Y3/10))*10</f>
        <v>20</v>
      </c>
    </row>
    <row r="4" spans="1:26" x14ac:dyDescent="0.25">
      <c r="A4" s="121" t="s">
        <v>30</v>
      </c>
      <c r="B4" s="3">
        <v>0.2</v>
      </c>
      <c r="C4" s="3">
        <v>0.08</v>
      </c>
      <c r="D4" s="17">
        <v>3</v>
      </c>
      <c r="E4" s="3">
        <v>25</v>
      </c>
      <c r="F4" s="3">
        <f t="shared" si="0"/>
        <v>1.2</v>
      </c>
      <c r="G4" s="121" t="s">
        <v>30</v>
      </c>
      <c r="H4" s="3">
        <f t="shared" si="1"/>
        <v>0.2</v>
      </c>
      <c r="I4" s="3">
        <f t="shared" si="1"/>
        <v>0.08</v>
      </c>
      <c r="J4" s="3">
        <f t="shared" si="1"/>
        <v>3</v>
      </c>
      <c r="K4" s="3">
        <f t="shared" si="1"/>
        <v>25</v>
      </c>
      <c r="L4" s="3">
        <f t="shared" ref="L4:L10" si="2">H4*I4*J4*K4</f>
        <v>1.2</v>
      </c>
      <c r="M4" s="121" t="s">
        <v>129</v>
      </c>
      <c r="N4" s="121">
        <v>0.16</v>
      </c>
      <c r="O4" s="3">
        <v>0.08</v>
      </c>
      <c r="P4" s="121">
        <v>3</v>
      </c>
      <c r="Q4" s="3">
        <f>K4</f>
        <v>25</v>
      </c>
      <c r="R4" s="3">
        <f>N4*O4*P4*Q4</f>
        <v>0.96000000000000008</v>
      </c>
    </row>
    <row r="5" spans="1:26" x14ac:dyDescent="0.25">
      <c r="A5" s="121" t="s">
        <v>31</v>
      </c>
      <c r="B5" s="3">
        <v>0.2</v>
      </c>
      <c r="C5" s="3">
        <v>0.25</v>
      </c>
      <c r="D5" s="17">
        <v>3</v>
      </c>
      <c r="E5" s="3">
        <v>8</v>
      </c>
      <c r="F5" s="3">
        <f t="shared" si="0"/>
        <v>1.2000000000000002</v>
      </c>
      <c r="G5" s="121" t="s">
        <v>31</v>
      </c>
      <c r="H5" s="3">
        <f t="shared" si="1"/>
        <v>0.2</v>
      </c>
      <c r="I5" s="3">
        <f t="shared" si="1"/>
        <v>0.25</v>
      </c>
      <c r="J5" s="3">
        <f t="shared" si="1"/>
        <v>3</v>
      </c>
      <c r="K5" s="3">
        <f t="shared" si="1"/>
        <v>8</v>
      </c>
      <c r="L5" s="3">
        <f t="shared" si="2"/>
        <v>1.2000000000000002</v>
      </c>
      <c r="M5" s="121" t="s">
        <v>31</v>
      </c>
      <c r="N5" s="121">
        <v>0.16</v>
      </c>
      <c r="O5" s="3">
        <v>0.25</v>
      </c>
      <c r="P5" s="121">
        <v>3</v>
      </c>
      <c r="Q5" s="3">
        <f>K5</f>
        <v>8</v>
      </c>
      <c r="R5" s="3">
        <f>N5*O5*P5*Q5</f>
        <v>0.96</v>
      </c>
    </row>
    <row r="6" spans="1:26" x14ac:dyDescent="0.25">
      <c r="A6" s="121" t="s">
        <v>36</v>
      </c>
      <c r="B6" s="3">
        <v>0.02</v>
      </c>
      <c r="C6" s="3">
        <v>1</v>
      </c>
      <c r="D6" s="17">
        <v>1</v>
      </c>
      <c r="E6" s="3">
        <v>18</v>
      </c>
      <c r="F6" s="3">
        <f t="shared" si="0"/>
        <v>0.36</v>
      </c>
      <c r="G6" s="121" t="s">
        <v>36</v>
      </c>
      <c r="H6" s="3">
        <f t="shared" si="1"/>
        <v>0.02</v>
      </c>
      <c r="I6" s="3">
        <f t="shared" si="1"/>
        <v>1</v>
      </c>
      <c r="J6" s="3">
        <f t="shared" si="1"/>
        <v>1</v>
      </c>
      <c r="K6" s="3">
        <f t="shared" si="1"/>
        <v>18</v>
      </c>
      <c r="L6" s="3">
        <f t="shared" si="2"/>
        <v>0.36</v>
      </c>
      <c r="M6" s="121" t="s">
        <v>36</v>
      </c>
      <c r="N6" s="121">
        <v>0.02</v>
      </c>
      <c r="O6" s="3">
        <v>1</v>
      </c>
      <c r="P6" s="121">
        <v>1</v>
      </c>
      <c r="Q6" s="3">
        <f>K6</f>
        <v>18</v>
      </c>
      <c r="R6" s="3">
        <f>N6*O6*P6*Q6</f>
        <v>0.36</v>
      </c>
    </row>
    <row r="7" spans="1:26" x14ac:dyDescent="0.25">
      <c r="A7" s="121" t="s">
        <v>37</v>
      </c>
      <c r="B7" s="3">
        <v>0.02</v>
      </c>
      <c r="C7" s="3">
        <v>1</v>
      </c>
      <c r="D7" s="17">
        <v>1</v>
      </c>
      <c r="E7" s="3">
        <v>20</v>
      </c>
      <c r="F7" s="3">
        <f t="shared" si="0"/>
        <v>0.4</v>
      </c>
      <c r="G7" s="121" t="s">
        <v>95</v>
      </c>
      <c r="H7" s="3">
        <f t="shared" si="1"/>
        <v>0.02</v>
      </c>
      <c r="I7" s="3">
        <f t="shared" si="1"/>
        <v>1</v>
      </c>
      <c r="J7" s="3">
        <f t="shared" si="1"/>
        <v>1</v>
      </c>
      <c r="K7" s="3">
        <f t="shared" si="1"/>
        <v>20</v>
      </c>
      <c r="L7" s="3">
        <f t="shared" si="2"/>
        <v>0.4</v>
      </c>
      <c r="M7" s="121" t="s">
        <v>97</v>
      </c>
      <c r="N7" s="121">
        <v>0.02</v>
      </c>
      <c r="O7" s="3">
        <v>1</v>
      </c>
      <c r="P7" s="121">
        <v>1</v>
      </c>
      <c r="Q7" s="49">
        <f>K10</f>
        <v>0.3</v>
      </c>
      <c r="R7" s="3">
        <f>N7*O7*P7*Q7</f>
        <v>6.0000000000000001E-3</v>
      </c>
    </row>
    <row r="8" spans="1:26" ht="18" x14ac:dyDescent="0.25">
      <c r="A8" s="121" t="s">
        <v>38</v>
      </c>
      <c r="B8" s="3">
        <v>0.08</v>
      </c>
      <c r="C8" s="3">
        <v>1</v>
      </c>
      <c r="D8" s="17">
        <v>1</v>
      </c>
      <c r="E8" s="3">
        <v>4</v>
      </c>
      <c r="F8" s="3">
        <f t="shared" si="0"/>
        <v>0.32</v>
      </c>
      <c r="G8" s="121" t="s">
        <v>96</v>
      </c>
      <c r="H8" s="3">
        <v>0.04</v>
      </c>
      <c r="I8" s="3">
        <f t="shared" si="1"/>
        <v>1</v>
      </c>
      <c r="J8" s="3">
        <f t="shared" si="1"/>
        <v>1</v>
      </c>
      <c r="K8" s="3">
        <f t="shared" si="1"/>
        <v>4</v>
      </c>
      <c r="L8" s="3">
        <f t="shared" si="2"/>
        <v>0.16</v>
      </c>
      <c r="Q8" s="50" t="s">
        <v>49</v>
      </c>
      <c r="R8" s="3">
        <f>SUM(R3:R7)</f>
        <v>3.2859999999999996</v>
      </c>
    </row>
    <row r="9" spans="1:26" x14ac:dyDescent="0.25">
      <c r="A9" s="121" t="s">
        <v>39</v>
      </c>
      <c r="B9" s="3">
        <v>0.02</v>
      </c>
      <c r="C9" s="3">
        <v>1</v>
      </c>
      <c r="D9" s="17">
        <v>1</v>
      </c>
      <c r="E9" s="3">
        <v>18</v>
      </c>
      <c r="F9" s="3">
        <f t="shared" si="0"/>
        <v>0.36</v>
      </c>
      <c r="G9" s="121" t="s">
        <v>39</v>
      </c>
      <c r="H9" s="3">
        <f t="shared" si="1"/>
        <v>0.02</v>
      </c>
      <c r="I9" s="3">
        <f t="shared" si="1"/>
        <v>1</v>
      </c>
      <c r="J9" s="3">
        <f t="shared" si="1"/>
        <v>1</v>
      </c>
      <c r="K9" s="3">
        <f t="shared" si="1"/>
        <v>18</v>
      </c>
      <c r="L9" s="3">
        <f t="shared" si="2"/>
        <v>0.36</v>
      </c>
    </row>
    <row r="10" spans="1:26" ht="18" x14ac:dyDescent="0.25">
      <c r="B10" s="21"/>
      <c r="C10" s="21"/>
      <c r="D10" s="22"/>
      <c r="E10" s="25" t="s">
        <v>49</v>
      </c>
      <c r="F10" s="26">
        <f>SUM(F3:F9)</f>
        <v>4.8400000000000007</v>
      </c>
      <c r="G10" s="121" t="s">
        <v>97</v>
      </c>
      <c r="H10" s="121">
        <v>0.02</v>
      </c>
      <c r="I10" s="121">
        <v>1</v>
      </c>
      <c r="J10" s="121">
        <v>1</v>
      </c>
      <c r="K10" s="121">
        <v>0.3</v>
      </c>
      <c r="L10" s="3">
        <f t="shared" si="2"/>
        <v>6.0000000000000001E-3</v>
      </c>
    </row>
    <row r="11" spans="1:26" ht="18" x14ac:dyDescent="0.25">
      <c r="A11" s="359" t="s">
        <v>43</v>
      </c>
      <c r="B11" s="359"/>
      <c r="C11" s="359"/>
      <c r="D11" s="359"/>
      <c r="E11" s="359"/>
      <c r="F11" s="359"/>
      <c r="K11" s="24" t="s">
        <v>49</v>
      </c>
      <c r="L11" s="3">
        <f>SUM(L3:L10)</f>
        <v>4.6860000000000008</v>
      </c>
    </row>
    <row r="12" spans="1:26" ht="32.25" x14ac:dyDescent="0.25">
      <c r="A12" s="121"/>
      <c r="B12" s="122" t="s">
        <v>33</v>
      </c>
      <c r="C12" s="122" t="s">
        <v>34</v>
      </c>
      <c r="D12" s="121" t="s">
        <v>32</v>
      </c>
      <c r="E12" s="122" t="s">
        <v>120</v>
      </c>
      <c r="F12" s="122" t="s">
        <v>154</v>
      </c>
    </row>
    <row r="13" spans="1:26" x14ac:dyDescent="0.25">
      <c r="A13" s="121" t="s">
        <v>39</v>
      </c>
      <c r="B13" s="121">
        <f>W3</f>
        <v>3.3</v>
      </c>
      <c r="C13" s="3">
        <v>0.02</v>
      </c>
      <c r="D13" s="17">
        <v>1</v>
      </c>
      <c r="E13" s="3">
        <f>E9</f>
        <v>18</v>
      </c>
      <c r="F13" s="3">
        <f>B13*C13*D13*E13</f>
        <v>1.1880000000000002</v>
      </c>
    </row>
    <row r="14" spans="1:26" x14ac:dyDescent="0.25">
      <c r="A14" s="121" t="s">
        <v>40</v>
      </c>
      <c r="B14" s="121">
        <f>B13</f>
        <v>3.3</v>
      </c>
      <c r="C14" s="3">
        <v>0.08</v>
      </c>
      <c r="D14" s="121">
        <v>1</v>
      </c>
      <c r="E14" s="3">
        <f>E5</f>
        <v>8</v>
      </c>
      <c r="F14" s="3">
        <f>B14*C14*D14*E14</f>
        <v>2.1120000000000001</v>
      </c>
    </row>
    <row r="15" spans="1:26" ht="18" x14ac:dyDescent="0.25">
      <c r="E15" s="25" t="s">
        <v>49</v>
      </c>
      <c r="F15" s="26">
        <f>SUM(F13:F14)</f>
        <v>3.3000000000000003</v>
      </c>
    </row>
    <row r="16" spans="1:26" x14ac:dyDescent="0.25">
      <c r="A16" s="359" t="s">
        <v>42</v>
      </c>
      <c r="B16" s="359"/>
      <c r="C16" s="359"/>
      <c r="D16" s="359"/>
      <c r="E16" s="359"/>
      <c r="F16" s="359"/>
      <c r="G16" s="361" t="s">
        <v>50</v>
      </c>
      <c r="H16" s="361"/>
      <c r="I16" s="361"/>
      <c r="J16" s="361"/>
      <c r="K16" s="361"/>
      <c r="L16" s="361"/>
    </row>
    <row r="17" spans="1:19" ht="47.25" x14ac:dyDescent="0.25">
      <c r="A17" s="121"/>
      <c r="B17" s="122" t="s">
        <v>33</v>
      </c>
      <c r="C17" s="122" t="s">
        <v>34</v>
      </c>
      <c r="D17" s="121" t="s">
        <v>32</v>
      </c>
      <c r="E17" s="122" t="s">
        <v>120</v>
      </c>
      <c r="F17" s="122" t="s">
        <v>154</v>
      </c>
      <c r="G17" s="123"/>
      <c r="H17" s="62" t="s">
        <v>33</v>
      </c>
      <c r="I17" s="62" t="s">
        <v>34</v>
      </c>
      <c r="J17" s="123" t="s">
        <v>32</v>
      </c>
      <c r="K17" s="62" t="s">
        <v>35</v>
      </c>
      <c r="L17" s="62" t="s">
        <v>99</v>
      </c>
      <c r="M17" s="130" t="s">
        <v>74</v>
      </c>
      <c r="N17" s="131" t="s">
        <v>231</v>
      </c>
      <c r="O17" s="131" t="s">
        <v>232</v>
      </c>
      <c r="P17" s="131" t="s">
        <v>233</v>
      </c>
      <c r="Q17" s="130" t="s">
        <v>32</v>
      </c>
      <c r="R17" s="131" t="s">
        <v>120</v>
      </c>
      <c r="S17" s="131" t="s">
        <v>154</v>
      </c>
    </row>
    <row r="18" spans="1:19" x14ac:dyDescent="0.25">
      <c r="A18" s="121" t="s">
        <v>44</v>
      </c>
      <c r="B18" s="121">
        <f>$B$13</f>
        <v>3.3</v>
      </c>
      <c r="C18" s="121">
        <v>0.03</v>
      </c>
      <c r="D18" s="121">
        <v>1</v>
      </c>
      <c r="E18" s="3">
        <f>$E$13</f>
        <v>18</v>
      </c>
      <c r="F18" s="3">
        <f>B18*C18*D18*E18</f>
        <v>1.7819999999999998</v>
      </c>
      <c r="G18" s="123" t="s">
        <v>94</v>
      </c>
      <c r="H18" s="123">
        <v>0.04</v>
      </c>
      <c r="I18" s="63">
        <f t="shared" ref="I18:K20" si="3">C3</f>
        <v>1</v>
      </c>
      <c r="J18" s="64">
        <f t="shared" si="3"/>
        <v>1</v>
      </c>
      <c r="K18" s="63">
        <f t="shared" si="3"/>
        <v>25</v>
      </c>
      <c r="L18" s="63">
        <f>H18*I18*J18*K18</f>
        <v>1</v>
      </c>
      <c r="M18" s="130" t="s">
        <v>234</v>
      </c>
      <c r="N18" s="3">
        <v>0.3</v>
      </c>
      <c r="O18" s="3">
        <v>0.8</v>
      </c>
      <c r="P18" s="3">
        <v>3.8</v>
      </c>
      <c r="Q18" s="130">
        <v>1</v>
      </c>
      <c r="R18" s="130">
        <v>25</v>
      </c>
      <c r="S18" s="3">
        <f>N18*O18*Q18*R18*P18</f>
        <v>22.799999999999997</v>
      </c>
    </row>
    <row r="19" spans="1:19" x14ac:dyDescent="0.25">
      <c r="A19" s="121" t="s">
        <v>45</v>
      </c>
      <c r="B19" s="158">
        <f>$B$13</f>
        <v>3.3</v>
      </c>
      <c r="C19" s="121">
        <v>0.01</v>
      </c>
      <c r="D19" s="121">
        <v>1</v>
      </c>
      <c r="E19" s="3">
        <f>$E$13</f>
        <v>18</v>
      </c>
      <c r="F19" s="3">
        <f>B19*C19*D19*E19</f>
        <v>0.59400000000000008</v>
      </c>
      <c r="G19" s="123" t="s">
        <v>30</v>
      </c>
      <c r="H19" s="123">
        <v>0.12</v>
      </c>
      <c r="I19" s="63">
        <f t="shared" si="3"/>
        <v>0.08</v>
      </c>
      <c r="J19" s="64">
        <f t="shared" si="3"/>
        <v>3</v>
      </c>
      <c r="K19" s="63">
        <f t="shared" si="3"/>
        <v>25</v>
      </c>
      <c r="L19" s="123">
        <f t="shared" ref="L19:L24" si="4">H19*I19*J19*K19</f>
        <v>0.72</v>
      </c>
      <c r="M19" s="130" t="s">
        <v>235</v>
      </c>
      <c r="N19" s="3">
        <v>0.3</v>
      </c>
      <c r="O19" s="3">
        <v>0.8</v>
      </c>
      <c r="P19" s="3">
        <v>3.3</v>
      </c>
      <c r="Q19" s="130">
        <v>1</v>
      </c>
      <c r="R19" s="130">
        <v>25</v>
      </c>
      <c r="S19" s="3">
        <f>N19*O19*Q19*R19*P19</f>
        <v>19.799999999999997</v>
      </c>
    </row>
    <row r="20" spans="1:19" x14ac:dyDescent="0.25">
      <c r="A20" s="121" t="s">
        <v>46</v>
      </c>
      <c r="B20" s="158">
        <f>$B$13-$B$25</f>
        <v>2.6999999999999997</v>
      </c>
      <c r="C20" s="121">
        <v>0.12</v>
      </c>
      <c r="D20" s="121">
        <v>1</v>
      </c>
      <c r="E20" s="3">
        <f>$E$14</f>
        <v>8</v>
      </c>
      <c r="F20" s="3">
        <f>B20*C20*D20*E20</f>
        <v>2.5919999999999996</v>
      </c>
      <c r="G20" s="123" t="s">
        <v>31</v>
      </c>
      <c r="H20" s="123">
        <v>0.12</v>
      </c>
      <c r="I20" s="63">
        <f t="shared" si="3"/>
        <v>0.25</v>
      </c>
      <c r="J20" s="64">
        <f t="shared" si="3"/>
        <v>3</v>
      </c>
      <c r="K20" s="63">
        <f t="shared" si="3"/>
        <v>8</v>
      </c>
      <c r="L20" s="123">
        <f t="shared" si="4"/>
        <v>0.72</v>
      </c>
      <c r="M20" s="130" t="s">
        <v>230</v>
      </c>
      <c r="N20" s="3">
        <v>0.3</v>
      </c>
      <c r="O20" s="3">
        <v>0.7</v>
      </c>
      <c r="P20" s="3">
        <v>3.3</v>
      </c>
      <c r="Q20" s="130">
        <v>1</v>
      </c>
      <c r="R20" s="130">
        <v>25</v>
      </c>
      <c r="S20" s="3">
        <f>N20*O20*Q20*R20*P20</f>
        <v>17.324999999999999</v>
      </c>
    </row>
    <row r="21" spans="1:19" x14ac:dyDescent="0.25">
      <c r="A21" s="121" t="s">
        <v>47</v>
      </c>
      <c r="B21" s="158">
        <f>$B$13-$B$25</f>
        <v>2.6999999999999997</v>
      </c>
      <c r="C21" s="121">
        <v>0.08</v>
      </c>
      <c r="D21" s="121">
        <v>1</v>
      </c>
      <c r="E21" s="3">
        <f>$E$14</f>
        <v>8</v>
      </c>
      <c r="F21" s="3">
        <f>B21*C21*D21*E21</f>
        <v>1.7279999999999998</v>
      </c>
      <c r="G21" s="123" t="s">
        <v>176</v>
      </c>
      <c r="H21" s="123">
        <v>7.0000000000000007E-2</v>
      </c>
      <c r="I21" s="63">
        <v>1</v>
      </c>
      <c r="J21" s="123">
        <v>1</v>
      </c>
      <c r="K21" s="63">
        <v>4</v>
      </c>
      <c r="L21" s="123">
        <f t="shared" si="4"/>
        <v>0.28000000000000003</v>
      </c>
      <c r="M21" s="130" t="s">
        <v>236</v>
      </c>
      <c r="N21" s="3">
        <v>0.3</v>
      </c>
      <c r="O21" s="3">
        <v>0.7</v>
      </c>
      <c r="P21" s="3">
        <v>3.3</v>
      </c>
      <c r="Q21" s="130">
        <v>1</v>
      </c>
      <c r="R21" s="130">
        <v>25</v>
      </c>
      <c r="S21" s="3">
        <f>N21*O21*Q21*R21*P21</f>
        <v>17.324999999999999</v>
      </c>
    </row>
    <row r="22" spans="1:19" x14ac:dyDescent="0.25">
      <c r="A22" s="121" t="s">
        <v>48</v>
      </c>
      <c r="B22" s="158">
        <f>$B$13-$B$25</f>
        <v>2.6999999999999997</v>
      </c>
      <c r="C22" s="121">
        <v>0.04</v>
      </c>
      <c r="D22" s="121">
        <v>1</v>
      </c>
      <c r="E22" s="3">
        <v>1</v>
      </c>
      <c r="F22" s="3">
        <f>B22*C22*D22*E22</f>
        <v>0.10799999999999998</v>
      </c>
      <c r="G22" s="123" t="s">
        <v>177</v>
      </c>
      <c r="H22" s="123">
        <v>0.04</v>
      </c>
      <c r="I22" s="63">
        <v>1</v>
      </c>
      <c r="J22" s="123">
        <v>1</v>
      </c>
      <c r="K22" s="63">
        <v>27</v>
      </c>
      <c r="L22" s="63">
        <f t="shared" si="4"/>
        <v>1.08</v>
      </c>
    </row>
    <row r="23" spans="1:19" ht="18" x14ac:dyDescent="0.25">
      <c r="E23" s="24" t="s">
        <v>49</v>
      </c>
      <c r="F23" s="3">
        <f>SUM(F18:F22)</f>
        <v>6.8039999999999994</v>
      </c>
      <c r="G23" s="123" t="s">
        <v>39</v>
      </c>
      <c r="H23" s="123">
        <v>0.02</v>
      </c>
      <c r="I23" s="3">
        <v>1</v>
      </c>
      <c r="J23" s="121">
        <v>1</v>
      </c>
      <c r="K23" s="3">
        <v>18</v>
      </c>
      <c r="L23" s="63">
        <f t="shared" si="4"/>
        <v>0.36</v>
      </c>
    </row>
    <row r="24" spans="1:19" ht="32.25" x14ac:dyDescent="0.25">
      <c r="A24" s="121" t="s">
        <v>56</v>
      </c>
      <c r="B24" s="122" t="s">
        <v>33</v>
      </c>
      <c r="C24" s="122" t="s">
        <v>34</v>
      </c>
      <c r="D24" s="121" t="s">
        <v>32</v>
      </c>
      <c r="E24" s="122" t="s">
        <v>120</v>
      </c>
      <c r="F24" s="122" t="s">
        <v>99</v>
      </c>
      <c r="G24" s="123" t="s">
        <v>95</v>
      </c>
      <c r="H24" s="123">
        <v>0.03</v>
      </c>
      <c r="I24" s="63">
        <v>1</v>
      </c>
      <c r="J24" s="121">
        <v>1</v>
      </c>
      <c r="K24" s="63">
        <v>20</v>
      </c>
      <c r="L24" s="123">
        <f t="shared" si="4"/>
        <v>0.6</v>
      </c>
      <c r="N24" s="6"/>
      <c r="O24" s="6"/>
      <c r="P24" s="6"/>
    </row>
    <row r="25" spans="1:19" ht="18" x14ac:dyDescent="0.25">
      <c r="A25" s="121" t="s">
        <v>250</v>
      </c>
      <c r="B25" s="121">
        <f>0.6</f>
        <v>0.6</v>
      </c>
      <c r="C25" s="121">
        <v>0.3</v>
      </c>
      <c r="D25" s="121">
        <v>1</v>
      </c>
      <c r="E25" s="121">
        <v>25</v>
      </c>
      <c r="F25" s="121">
        <f>B25*C25*D25*E25</f>
        <v>4.5</v>
      </c>
      <c r="K25" s="50" t="s">
        <v>49</v>
      </c>
      <c r="L25" s="124">
        <f>SUM(L18:L24)</f>
        <v>4.76</v>
      </c>
    </row>
    <row r="26" spans="1:19" ht="18" x14ac:dyDescent="0.25">
      <c r="A26" s="121" t="s">
        <v>223</v>
      </c>
      <c r="B26" s="121">
        <f>0.5</f>
        <v>0.5</v>
      </c>
      <c r="C26" s="121">
        <v>0.3</v>
      </c>
      <c r="D26" s="37">
        <v>1</v>
      </c>
      <c r="E26" s="121">
        <v>25</v>
      </c>
      <c r="F26" s="121">
        <f>B26*C26*D26*E26</f>
        <v>3.75</v>
      </c>
      <c r="K26" s="125"/>
      <c r="L26" s="126"/>
    </row>
    <row r="27" spans="1:19" ht="15.75" thickBot="1" x14ac:dyDescent="0.3">
      <c r="A27" s="37" t="s">
        <v>224</v>
      </c>
      <c r="B27" s="37">
        <f>V3/100</f>
        <v>0.24</v>
      </c>
      <c r="C27" s="37">
        <f>C4*2+C5</f>
        <v>0.41000000000000003</v>
      </c>
      <c r="D27" s="37">
        <v>1</v>
      </c>
      <c r="E27" s="37">
        <v>25</v>
      </c>
      <c r="F27" s="37">
        <f>B27*C27*D27*E27</f>
        <v>2.46</v>
      </c>
    </row>
    <row r="28" spans="1:19" ht="21" x14ac:dyDescent="0.25">
      <c r="A28" s="356" t="s">
        <v>100</v>
      </c>
      <c r="B28" s="357"/>
      <c r="C28" s="357"/>
      <c r="D28" s="357"/>
      <c r="E28" s="357"/>
      <c r="F28" s="357"/>
      <c r="G28" s="357"/>
      <c r="H28" s="357"/>
      <c r="I28" s="357"/>
      <c r="J28" s="358"/>
    </row>
    <row r="29" spans="1:19" ht="47.25" x14ac:dyDescent="0.25">
      <c r="A29" s="127" t="s">
        <v>239</v>
      </c>
      <c r="B29" s="131" t="s">
        <v>226</v>
      </c>
      <c r="C29" s="38" t="s">
        <v>227</v>
      </c>
      <c r="D29" s="131" t="s">
        <v>228</v>
      </c>
      <c r="E29" s="38" t="s">
        <v>229</v>
      </c>
      <c r="F29" s="131" t="s">
        <v>101</v>
      </c>
      <c r="G29" s="39" t="s">
        <v>102</v>
      </c>
      <c r="H29" s="38" t="s">
        <v>103</v>
      </c>
      <c r="I29" s="38" t="s">
        <v>131</v>
      </c>
      <c r="J29" s="40" t="s">
        <v>132</v>
      </c>
    </row>
    <row r="30" spans="1:19" x14ac:dyDescent="0.25">
      <c r="A30" s="127" t="s">
        <v>225</v>
      </c>
      <c r="B30" s="3">
        <f>F3+F4+F5</f>
        <v>3.4000000000000004</v>
      </c>
      <c r="C30" s="3">
        <v>1.3</v>
      </c>
      <c r="D30" s="3">
        <f>F6+F7+F8+F9+IF(F15&lt;=1,0.4,IF(F15&lt;=2,0.8,IF(F15&lt;=3,1.2,IF(F15&lt;=4,1.6,IF(F15&lt;=5,2,0)))))</f>
        <v>3.04</v>
      </c>
      <c r="E30" s="130">
        <v>1.5</v>
      </c>
      <c r="F30" s="3">
        <v>2</v>
      </c>
      <c r="G30" s="3">
        <v>1.5</v>
      </c>
      <c r="H30" s="3">
        <v>0.3</v>
      </c>
      <c r="I30" s="3">
        <f>B30*C30+D30*E30+F30*G30</f>
        <v>11.98</v>
      </c>
      <c r="J30" s="128">
        <f>B30+D30+H30*F30</f>
        <v>7.04</v>
      </c>
    </row>
    <row r="31" spans="1:19" x14ac:dyDescent="0.25">
      <c r="A31" s="127" t="s">
        <v>93</v>
      </c>
      <c r="B31" s="3">
        <f>L3+L4+L5</f>
        <v>3.4000000000000004</v>
      </c>
      <c r="C31" s="3">
        <v>1.3</v>
      </c>
      <c r="D31" s="3">
        <f>L6+L7+L8+L9+L10</f>
        <v>1.286</v>
      </c>
      <c r="E31" s="130">
        <v>1.5</v>
      </c>
      <c r="F31" s="3">
        <v>4</v>
      </c>
      <c r="G31" s="3">
        <v>1.5</v>
      </c>
      <c r="H31" s="3">
        <v>0.6</v>
      </c>
      <c r="I31" s="3">
        <f t="shared" ref="I31:I43" si="5">B31*C31+D31*E31+F31*G31</f>
        <v>12.349</v>
      </c>
      <c r="J31" s="128">
        <f t="shared" ref="J31:J43" si="6">B31+D31+H31*F31</f>
        <v>7.0860000000000003</v>
      </c>
    </row>
    <row r="32" spans="1:19" x14ac:dyDescent="0.25">
      <c r="A32" s="127" t="s">
        <v>252</v>
      </c>
      <c r="B32" s="3"/>
      <c r="C32" s="3">
        <v>1.3</v>
      </c>
      <c r="D32" s="3">
        <f>F23</f>
        <v>6.8039999999999994</v>
      </c>
      <c r="E32" s="130">
        <v>1.5</v>
      </c>
      <c r="F32" s="3"/>
      <c r="G32" s="3"/>
      <c r="H32" s="3"/>
      <c r="I32" s="3">
        <f>B32*C32+D32*E32+F32*G32</f>
        <v>10.206</v>
      </c>
      <c r="J32" s="128">
        <f t="shared" si="6"/>
        <v>6.8039999999999994</v>
      </c>
    </row>
    <row r="33" spans="1:10" x14ac:dyDescent="0.25">
      <c r="A33" s="127" t="s">
        <v>253</v>
      </c>
      <c r="B33" s="3"/>
      <c r="C33" s="3">
        <v>1.3</v>
      </c>
      <c r="D33" s="3">
        <f>F15</f>
        <v>3.3000000000000003</v>
      </c>
      <c r="E33" s="130">
        <v>1.5</v>
      </c>
      <c r="F33" s="3"/>
      <c r="G33" s="3"/>
      <c r="H33" s="3"/>
      <c r="I33" s="3">
        <f t="shared" si="5"/>
        <v>4.95</v>
      </c>
      <c r="J33" s="128">
        <f t="shared" si="6"/>
        <v>3.3000000000000003</v>
      </c>
    </row>
    <row r="34" spans="1:10" x14ac:dyDescent="0.25">
      <c r="A34" s="127" t="s">
        <v>50</v>
      </c>
      <c r="B34" s="3">
        <f>L18+L19+L20</f>
        <v>2.44</v>
      </c>
      <c r="C34" s="3">
        <v>1.3</v>
      </c>
      <c r="D34" s="3">
        <f>L21+L22+L23+L24</f>
        <v>2.3200000000000003</v>
      </c>
      <c r="E34" s="130">
        <v>1.5</v>
      </c>
      <c r="F34" s="3">
        <v>4</v>
      </c>
      <c r="G34" s="3">
        <v>1.5</v>
      </c>
      <c r="H34" s="3">
        <v>0.6</v>
      </c>
      <c r="I34" s="3">
        <f>B34*C34+D34*E34+F34*G34</f>
        <v>12.652000000000001</v>
      </c>
      <c r="J34" s="128">
        <f t="shared" si="6"/>
        <v>7.16</v>
      </c>
    </row>
    <row r="35" spans="1:10" x14ac:dyDescent="0.25">
      <c r="A35" s="127" t="s">
        <v>133</v>
      </c>
      <c r="B35" s="3">
        <f>L3+L4+L5</f>
        <v>3.4000000000000004</v>
      </c>
      <c r="C35" s="3">
        <v>1.3</v>
      </c>
      <c r="D35" s="3">
        <f>L6+L7+L8+L9+L10</f>
        <v>1.286</v>
      </c>
      <c r="E35" s="130">
        <v>1.5</v>
      </c>
      <c r="F35" s="3">
        <v>2</v>
      </c>
      <c r="G35" s="3">
        <v>1.5</v>
      </c>
      <c r="H35" s="3">
        <v>0.3</v>
      </c>
      <c r="I35" s="3">
        <f t="shared" si="5"/>
        <v>9.3490000000000002</v>
      </c>
      <c r="J35" s="128">
        <f t="shared" si="6"/>
        <v>5.2859999999999996</v>
      </c>
    </row>
    <row r="36" spans="1:10" x14ac:dyDescent="0.25">
      <c r="A36" s="127" t="s">
        <v>130</v>
      </c>
      <c r="B36" s="3">
        <f>R3+R4+R5</f>
        <v>2.92</v>
      </c>
      <c r="C36" s="3">
        <v>1.3</v>
      </c>
      <c r="D36" s="3">
        <f>R6+R7</f>
        <v>0.36599999999999999</v>
      </c>
      <c r="E36" s="130">
        <v>1.5</v>
      </c>
      <c r="F36" s="3">
        <v>0.5</v>
      </c>
      <c r="G36" s="3">
        <v>1.5</v>
      </c>
      <c r="H36" s="3">
        <v>0</v>
      </c>
      <c r="I36" s="3">
        <f t="shared" si="5"/>
        <v>5.0949999999999998</v>
      </c>
      <c r="J36" s="128">
        <f t="shared" si="6"/>
        <v>3.286</v>
      </c>
    </row>
    <row r="37" spans="1:10" x14ac:dyDescent="0.25">
      <c r="A37" s="127" t="s">
        <v>251</v>
      </c>
      <c r="B37" s="3">
        <f>F25-($F$3+$F$4+$F$5)*C25</f>
        <v>3.48</v>
      </c>
      <c r="C37" s="3">
        <v>1.3</v>
      </c>
      <c r="D37" s="130"/>
      <c r="E37" s="130">
        <v>1.5</v>
      </c>
      <c r="F37" s="3"/>
      <c r="G37" s="3"/>
      <c r="H37" s="3"/>
      <c r="I37" s="3">
        <f t="shared" si="5"/>
        <v>4.524</v>
      </c>
      <c r="J37" s="128">
        <f t="shared" si="6"/>
        <v>3.48</v>
      </c>
    </row>
    <row r="38" spans="1:10" x14ac:dyDescent="0.25">
      <c r="A38" s="127" t="s">
        <v>237</v>
      </c>
      <c r="B38" s="3">
        <f>F26-($F$3+$F$4+$F$5)*C26</f>
        <v>2.73</v>
      </c>
      <c r="C38" s="3">
        <v>1.3</v>
      </c>
      <c r="D38" s="130"/>
      <c r="E38" s="130">
        <v>1.5</v>
      </c>
      <c r="F38" s="3"/>
      <c r="G38" s="3"/>
      <c r="H38" s="3"/>
      <c r="I38" s="3">
        <f t="shared" si="5"/>
        <v>3.5489999999999999</v>
      </c>
      <c r="J38" s="128">
        <f t="shared" si="6"/>
        <v>2.73</v>
      </c>
    </row>
    <row r="39" spans="1:10" x14ac:dyDescent="0.25">
      <c r="A39" s="127" t="s">
        <v>238</v>
      </c>
      <c r="B39" s="3">
        <f>F27-($F$3+$F$4+$F$5)*C27</f>
        <v>1.0659999999999996</v>
      </c>
      <c r="C39" s="3">
        <v>1.3</v>
      </c>
      <c r="D39" s="130"/>
      <c r="E39" s="130">
        <v>1.5</v>
      </c>
      <c r="F39" s="3"/>
      <c r="G39" s="3"/>
      <c r="H39" s="3"/>
      <c r="I39" s="3">
        <f t="shared" si="5"/>
        <v>1.3857999999999995</v>
      </c>
      <c r="J39" s="128">
        <f t="shared" si="6"/>
        <v>1.0659999999999996</v>
      </c>
    </row>
    <row r="40" spans="1:10" x14ac:dyDescent="0.25">
      <c r="A40" s="127" t="s">
        <v>293</v>
      </c>
      <c r="B40" s="3">
        <f>S18</f>
        <v>22.799999999999997</v>
      </c>
      <c r="C40" s="3">
        <v>1.3</v>
      </c>
      <c r="D40" s="130"/>
      <c r="E40" s="130">
        <v>1.5</v>
      </c>
      <c r="F40" s="130"/>
      <c r="G40" s="130"/>
      <c r="H40" s="130"/>
      <c r="I40" s="3">
        <f>B40*C40+D40*E40+F40*G40</f>
        <v>29.639999999999997</v>
      </c>
      <c r="J40" s="128">
        <f t="shared" si="6"/>
        <v>22.799999999999997</v>
      </c>
    </row>
    <row r="41" spans="1:10" x14ac:dyDescent="0.25">
      <c r="A41" s="127" t="s">
        <v>294</v>
      </c>
      <c r="B41" s="3">
        <f>S19</f>
        <v>19.799999999999997</v>
      </c>
      <c r="C41" s="3">
        <v>1.3</v>
      </c>
      <c r="D41" s="130"/>
      <c r="E41" s="130">
        <v>1.5</v>
      </c>
      <c r="F41" s="130"/>
      <c r="G41" s="130"/>
      <c r="H41" s="130"/>
      <c r="I41" s="3">
        <f t="shared" si="5"/>
        <v>25.74</v>
      </c>
      <c r="J41" s="128">
        <f t="shared" si="6"/>
        <v>19.799999999999997</v>
      </c>
    </row>
    <row r="42" spans="1:10" x14ac:dyDescent="0.25">
      <c r="A42" s="127" t="s">
        <v>295</v>
      </c>
      <c r="B42" s="3">
        <f>S20</f>
        <v>17.324999999999999</v>
      </c>
      <c r="C42" s="3">
        <v>1.3</v>
      </c>
      <c r="D42" s="130"/>
      <c r="E42" s="130">
        <v>1.5</v>
      </c>
      <c r="F42" s="130"/>
      <c r="G42" s="130"/>
      <c r="H42" s="130"/>
      <c r="I42" s="3">
        <f t="shared" si="5"/>
        <v>22.522500000000001</v>
      </c>
      <c r="J42" s="128">
        <f t="shared" si="6"/>
        <v>17.324999999999999</v>
      </c>
    </row>
    <row r="43" spans="1:10" ht="15.75" thickBot="1" x14ac:dyDescent="0.3">
      <c r="A43" s="132" t="s">
        <v>296</v>
      </c>
      <c r="B43" s="129">
        <f>S21</f>
        <v>17.324999999999999</v>
      </c>
      <c r="C43" s="129">
        <v>1.3</v>
      </c>
      <c r="D43" s="133"/>
      <c r="E43" s="133">
        <v>1.5</v>
      </c>
      <c r="F43" s="133"/>
      <c r="G43" s="133"/>
      <c r="H43" s="133"/>
      <c r="I43" s="129">
        <f t="shared" si="5"/>
        <v>22.522500000000001</v>
      </c>
      <c r="J43" s="128">
        <f t="shared" si="6"/>
        <v>17.324999999999999</v>
      </c>
    </row>
  </sheetData>
  <mergeCells count="11">
    <mergeCell ref="A28:J28"/>
    <mergeCell ref="X1:Z1"/>
    <mergeCell ref="Y2:Z2"/>
    <mergeCell ref="A16:F16"/>
    <mergeCell ref="T1:V1"/>
    <mergeCell ref="U2:V2"/>
    <mergeCell ref="A1:F1"/>
    <mergeCell ref="A11:F11"/>
    <mergeCell ref="G1:L1"/>
    <mergeCell ref="G16:L16"/>
    <mergeCell ref="M1:R1"/>
  </mergeCells>
  <pageMargins left="0.7" right="0.7" top="0.75" bottom="0.75" header="0.3" footer="0.3"/>
  <pageSetup paperSize="9" orientation="portrait" horizontalDpi="300" verticalDpi="300" r:id="rId1"/>
  <legacy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07"/>
  <sheetViews>
    <sheetView workbookViewId="0">
      <selection sqref="A1:D1"/>
    </sheetView>
  </sheetViews>
  <sheetFormatPr defaultRowHeight="15" x14ac:dyDescent="0.25"/>
  <cols>
    <col min="1" max="1" width="29" style="1" bestFit="1" customWidth="1"/>
    <col min="2" max="9" width="9.140625" style="1"/>
    <col min="10" max="10" width="9.42578125" style="1" bestFit="1" customWidth="1"/>
    <col min="11" max="16" width="9.140625" style="1"/>
    <col min="17" max="17" width="12" style="1" bestFit="1" customWidth="1"/>
    <col min="18" max="16384" width="9.140625" style="1"/>
  </cols>
  <sheetData>
    <row r="1" spans="1:19" ht="18.75" x14ac:dyDescent="0.25">
      <c r="A1" s="362" t="s">
        <v>191</v>
      </c>
      <c r="B1" s="362"/>
      <c r="C1" s="362"/>
      <c r="D1" s="362"/>
      <c r="J1" s="363" t="s">
        <v>304</v>
      </c>
      <c r="K1" s="364"/>
      <c r="L1" s="364"/>
      <c r="M1" s="364"/>
      <c r="N1" s="364"/>
      <c r="O1" s="364"/>
      <c r="P1" s="364"/>
      <c r="Q1" s="365"/>
    </row>
    <row r="2" spans="1:19" ht="47.25" x14ac:dyDescent="0.25">
      <c r="A2" s="3" t="s">
        <v>239</v>
      </c>
      <c r="B2" s="3" t="s">
        <v>297</v>
      </c>
      <c r="C2" s="159" t="s">
        <v>132</v>
      </c>
      <c r="D2" s="16" t="s">
        <v>316</v>
      </c>
      <c r="J2" s="153" t="s">
        <v>0</v>
      </c>
      <c r="K2" s="153" t="s">
        <v>305</v>
      </c>
      <c r="L2" s="153" t="s">
        <v>306</v>
      </c>
      <c r="M2" s="153" t="s">
        <v>308</v>
      </c>
      <c r="N2" s="153" t="s">
        <v>307</v>
      </c>
      <c r="O2" s="153" t="s">
        <v>310</v>
      </c>
      <c r="P2" s="153" t="s">
        <v>311</v>
      </c>
      <c r="Q2" s="152" t="s">
        <v>313</v>
      </c>
    </row>
    <row r="3" spans="1:19" x14ac:dyDescent="0.25">
      <c r="A3" s="3" t="str">
        <f>'carichi unitari'!A30</f>
        <v>solaio (+inc. tramezzi)</v>
      </c>
      <c r="B3" s="3">
        <f>306.95-12.3</f>
        <v>294.64999999999998</v>
      </c>
      <c r="C3" s="3">
        <f>'carichi unitari'!J30-IF('carichi unitari'!F15&lt;=1,0.4,IF('carichi unitari'!F15&lt;=2,0.8,IF('carichi unitari'!F15&lt;=3,1.2,IF('carichi unitari'!F15&lt;=4,1.6,IF('carichi unitari'!F15&lt;=5,2,0)))))</f>
        <v>5.4399999999999995</v>
      </c>
      <c r="D3" s="3">
        <f>B3*C3</f>
        <v>1602.8959999999997</v>
      </c>
      <c r="J3" s="151" t="s">
        <v>1</v>
      </c>
      <c r="K3" s="3">
        <f>D107</f>
        <v>359.53882599999997</v>
      </c>
      <c r="L3" s="3">
        <f t="shared" ref="L3:L8" si="0">K3/9.81</f>
        <v>36.650237104994901</v>
      </c>
      <c r="M3" s="3">
        <f>B99+3.06</f>
        <v>55.271000000000001</v>
      </c>
      <c r="N3" s="3">
        <f t="shared" ref="N3:N8" si="1">K3/M3</f>
        <v>6.5050175679832094</v>
      </c>
      <c r="O3" s="3">
        <f>Dati!C2</f>
        <v>8</v>
      </c>
      <c r="P3" s="3">
        <f>Dati!D2</f>
        <v>417.68799999999999</v>
      </c>
      <c r="Q3" s="3">
        <f>(K9*100/P9)-100</f>
        <v>3.0863773403369805</v>
      </c>
    </row>
    <row r="4" spans="1:19" x14ac:dyDescent="0.25">
      <c r="A4" s="3" t="str">
        <f>'carichi unitari'!A31</f>
        <v>sbalzo</v>
      </c>
      <c r="B4" s="3">
        <v>54.704000000000001</v>
      </c>
      <c r="C4" s="3">
        <f>'carichi unitari'!J31</f>
        <v>7.0860000000000003</v>
      </c>
      <c r="D4" s="3">
        <f t="shared" ref="D4:D16" si="2">B4*C4</f>
        <v>387.632544</v>
      </c>
      <c r="J4" s="151">
        <v>5</v>
      </c>
      <c r="K4" s="3">
        <f>D89</f>
        <v>2996.3158739999999</v>
      </c>
      <c r="L4" s="3">
        <f t="shared" si="0"/>
        <v>305.43484954128439</v>
      </c>
      <c r="M4" s="3">
        <f>B80+B76+B79+3.06</f>
        <v>357.03399999999999</v>
      </c>
      <c r="N4" s="3">
        <f t="shared" si="1"/>
        <v>8.3922424026843387</v>
      </c>
      <c r="O4" s="3">
        <f>Dati!C3</f>
        <v>9</v>
      </c>
      <c r="P4" s="3">
        <f>Dati!D3</f>
        <v>3254.886</v>
      </c>
    </row>
    <row r="5" spans="1:19" x14ac:dyDescent="0.25">
      <c r="A5" s="3" t="str">
        <f>'carichi unitari'!A32</f>
        <v>tamponature [kN/m]</v>
      </c>
      <c r="B5" s="3">
        <f>((105.25+105.25)/2)*0.9</f>
        <v>94.725000000000009</v>
      </c>
      <c r="C5" s="3">
        <f>'carichi unitari'!J32</f>
        <v>6.8039999999999994</v>
      </c>
      <c r="D5" s="3">
        <f t="shared" si="2"/>
        <v>644.50890000000004</v>
      </c>
      <c r="J5" s="151">
        <v>4</v>
      </c>
      <c r="K5" s="3">
        <f>D71</f>
        <v>3774.2241439999993</v>
      </c>
      <c r="L5" s="3">
        <f t="shared" si="0"/>
        <v>384.73232864424051</v>
      </c>
      <c r="M5" s="3">
        <f>B57+B58+B61+3.06</f>
        <v>361.654</v>
      </c>
      <c r="N5" s="3">
        <f t="shared" si="1"/>
        <v>10.436008295221399</v>
      </c>
      <c r="O5" s="3">
        <f>Dati!C4</f>
        <v>10</v>
      </c>
      <c r="P5" s="3">
        <f>Dati!D4</f>
        <v>3616.54</v>
      </c>
    </row>
    <row r="6" spans="1:19" x14ac:dyDescent="0.25">
      <c r="A6" s="3" t="str">
        <f>'carichi unitari'!A33</f>
        <v>tramezzi [kN/m]</v>
      </c>
      <c r="B6" s="3">
        <f>((69.8+69.8)/2)*0.9</f>
        <v>62.82</v>
      </c>
      <c r="C6" s="3">
        <f>'carichi unitari'!J33</f>
        <v>3.3000000000000003</v>
      </c>
      <c r="D6" s="3">
        <f t="shared" si="2"/>
        <v>207.30600000000001</v>
      </c>
      <c r="J6" s="151">
        <v>3</v>
      </c>
      <c r="K6" s="3">
        <f>D53</f>
        <v>3802.6866439999994</v>
      </c>
      <c r="L6" s="3">
        <f t="shared" si="0"/>
        <v>387.63370479102946</v>
      </c>
      <c r="M6" s="3">
        <f>B39+B40+B43+3.06</f>
        <v>361.654</v>
      </c>
      <c r="N6" s="3">
        <f t="shared" si="1"/>
        <v>10.514709208248767</v>
      </c>
      <c r="O6" s="3">
        <f>Dati!C5</f>
        <v>10</v>
      </c>
      <c r="P6" s="3">
        <f>Dati!D5</f>
        <v>3616.54</v>
      </c>
    </row>
    <row r="7" spans="1:19" x14ac:dyDescent="0.25">
      <c r="A7" s="3" t="str">
        <f>'carichi unitari'!A34</f>
        <v>scala</v>
      </c>
      <c r="B7" s="3">
        <v>9.24</v>
      </c>
      <c r="C7" s="3">
        <f>'carichi unitari'!J34</f>
        <v>7.16</v>
      </c>
      <c r="D7" s="3">
        <f t="shared" si="2"/>
        <v>66.1584</v>
      </c>
      <c r="J7" s="151">
        <v>2</v>
      </c>
      <c r="K7" s="3">
        <f>D35</f>
        <v>3865.6491439999991</v>
      </c>
      <c r="L7" s="3">
        <f t="shared" si="0"/>
        <v>394.05190050968389</v>
      </c>
      <c r="M7" s="3">
        <f>B21+B22+B25+3.06</f>
        <v>361.654</v>
      </c>
      <c r="N7" s="3">
        <f t="shared" si="1"/>
        <v>10.688805167369914</v>
      </c>
      <c r="O7" s="3">
        <f>Dati!C6</f>
        <v>10</v>
      </c>
      <c r="P7" s="3">
        <f>Dati!D6</f>
        <v>3616.54</v>
      </c>
    </row>
    <row r="8" spans="1:19" x14ac:dyDescent="0.25">
      <c r="A8" s="3" t="str">
        <f>'carichi unitari'!A35</f>
        <v>solaio copertura</v>
      </c>
      <c r="B8" s="3">
        <v>0</v>
      </c>
      <c r="C8" s="3">
        <f>'carichi unitari'!J35</f>
        <v>5.2859999999999996</v>
      </c>
      <c r="D8" s="3">
        <f t="shared" si="2"/>
        <v>0</v>
      </c>
      <c r="J8" s="151">
        <v>1</v>
      </c>
      <c r="K8" s="3">
        <f>D17</f>
        <v>3900.1491439999995</v>
      </c>
      <c r="L8" s="3">
        <f t="shared" si="0"/>
        <v>397.56872008154937</v>
      </c>
      <c r="M8" s="3">
        <f>B3+B4+B7+3.06</f>
        <v>361.654</v>
      </c>
      <c r="N8" s="3">
        <f t="shared" si="1"/>
        <v>10.784200213463697</v>
      </c>
      <c r="O8" s="3">
        <f>Dati!C7</f>
        <v>10</v>
      </c>
      <c r="P8" s="3">
        <f>Dati!D7</f>
        <v>3616.54</v>
      </c>
    </row>
    <row r="9" spans="1:19" x14ac:dyDescent="0.25">
      <c r="A9" s="3" t="str">
        <f>'carichi unitari'!A36</f>
        <v>solaio torrino</v>
      </c>
      <c r="B9" s="3">
        <v>0</v>
      </c>
      <c r="C9" s="3">
        <f>'carichi unitari'!J36</f>
        <v>3.286</v>
      </c>
      <c r="D9" s="3">
        <f t="shared" si="2"/>
        <v>0</v>
      </c>
      <c r="J9" s="1" t="s">
        <v>312</v>
      </c>
      <c r="K9" s="21">
        <f>SUM(K3:K8)</f>
        <v>18698.563775999999</v>
      </c>
      <c r="P9" s="21">
        <f>SUM(P3:P8)</f>
        <v>18138.734</v>
      </c>
    </row>
    <row r="10" spans="1:19" x14ac:dyDescent="0.25">
      <c r="A10" s="3" t="str">
        <f>'carichi unitari'!A37</f>
        <v>trave 30x60 [kN/m]</v>
      </c>
      <c r="B10" s="3">
        <v>129.35</v>
      </c>
      <c r="C10" s="3">
        <f>'carichi unitari'!J37</f>
        <v>3.48</v>
      </c>
      <c r="D10" s="3">
        <f t="shared" si="2"/>
        <v>450.13799999999998</v>
      </c>
    </row>
    <row r="11" spans="1:19" x14ac:dyDescent="0.25">
      <c r="A11" s="3" t="str">
        <f>'carichi unitari'!A38</f>
        <v>trave 30x50 [kN/m]</v>
      </c>
      <c r="B11" s="3">
        <v>0</v>
      </c>
      <c r="C11" s="3">
        <f>'carichi unitari'!J38</f>
        <v>2.73</v>
      </c>
      <c r="D11" s="3">
        <f t="shared" si="2"/>
        <v>0</v>
      </c>
    </row>
    <row r="12" spans="1:19" x14ac:dyDescent="0.25">
      <c r="A12" s="3" t="str">
        <f>'carichi unitari'!A39</f>
        <v>trave 24x41 [kN/m]</v>
      </c>
      <c r="B12" s="3">
        <v>16.05</v>
      </c>
      <c r="C12" s="3">
        <f>'carichi unitari'!J39</f>
        <v>1.0659999999999996</v>
      </c>
      <c r="D12" s="3">
        <f t="shared" si="2"/>
        <v>17.109299999999994</v>
      </c>
      <c r="J12" s="157" t="s">
        <v>298</v>
      </c>
      <c r="K12" s="157" t="s">
        <v>299</v>
      </c>
      <c r="L12" s="157" t="s">
        <v>50</v>
      </c>
      <c r="M12" s="157" t="s">
        <v>28</v>
      </c>
      <c r="N12" s="157" t="s">
        <v>302</v>
      </c>
      <c r="O12" s="157" t="s">
        <v>300</v>
      </c>
      <c r="P12" s="157" t="s">
        <v>301</v>
      </c>
      <c r="Q12" s="157" t="s">
        <v>303</v>
      </c>
      <c r="R12" s="157" t="s">
        <v>1</v>
      </c>
      <c r="S12" s="157"/>
    </row>
    <row r="13" spans="1:19" x14ac:dyDescent="0.25">
      <c r="A13" s="3" t="str">
        <f>'carichi unitari'!A40</f>
        <v>pilastro 30x80 1° ordine [kN/m]</v>
      </c>
      <c r="B13" s="3">
        <f>23</f>
        <v>23</v>
      </c>
      <c r="C13" s="3">
        <f>'carichi unitari'!J40</f>
        <v>22.799999999999997</v>
      </c>
      <c r="D13" s="3">
        <f t="shared" si="2"/>
        <v>524.4</v>
      </c>
      <c r="J13" s="157">
        <v>69.8</v>
      </c>
      <c r="K13" s="157">
        <v>123750</v>
      </c>
      <c r="L13" s="157">
        <f>1.8*1.2*2+4.1*1.2</f>
        <v>9.2399999999999984</v>
      </c>
      <c r="M13" s="157">
        <v>3069500</v>
      </c>
      <c r="N13" s="157">
        <v>5.65</v>
      </c>
      <c r="O13" s="157">
        <v>3.7</v>
      </c>
      <c r="P13" s="157">
        <f>5.35*2</f>
        <v>10.7</v>
      </c>
      <c r="Q13" s="157">
        <f>(3.8+3.3)/2</f>
        <v>3.55</v>
      </c>
      <c r="R13" s="157">
        <v>52.210999999999999</v>
      </c>
      <c r="S13" s="157" t="s">
        <v>309</v>
      </c>
    </row>
    <row r="14" spans="1:19" x14ac:dyDescent="0.25">
      <c r="A14" s="3" t="str">
        <f>'carichi unitari'!A41</f>
        <v>pilastro30x80 [kN/m]</v>
      </c>
      <c r="B14" s="3">
        <v>0</v>
      </c>
      <c r="C14" s="3">
        <f>'carichi unitari'!J41</f>
        <v>19.799999999999997</v>
      </c>
      <c r="D14" s="3">
        <f t="shared" si="2"/>
        <v>0</v>
      </c>
      <c r="J14" s="157"/>
      <c r="K14" s="157">
        <v>123750</v>
      </c>
      <c r="L14" s="157">
        <f>1.8*1.2+4.1*1.2/2</f>
        <v>4.6199999999999992</v>
      </c>
      <c r="M14" s="157">
        <v>30600</v>
      </c>
      <c r="N14" s="157">
        <v>4</v>
      </c>
      <c r="O14" s="157">
        <v>4.8499999999999996</v>
      </c>
      <c r="P14" s="157">
        <v>4.25</v>
      </c>
      <c r="Q14" s="157"/>
      <c r="R14" s="157"/>
      <c r="S14" s="157"/>
    </row>
    <row r="15" spans="1:19" x14ac:dyDescent="0.25">
      <c r="A15" s="3" t="str">
        <f>'carichi unitari'!A42</f>
        <v>pilastro30x70 [kN/m]</v>
      </c>
      <c r="B15" s="3">
        <v>0</v>
      </c>
      <c r="C15" s="3">
        <f>'carichi unitari'!J42</f>
        <v>17.324999999999999</v>
      </c>
      <c r="D15" s="3">
        <f t="shared" si="2"/>
        <v>0</v>
      </c>
      <c r="J15" s="157"/>
      <c r="K15" s="157">
        <v>124740</v>
      </c>
      <c r="L15" s="157"/>
      <c r="M15" s="157"/>
      <c r="N15" s="157">
        <v>4</v>
      </c>
      <c r="O15" s="157">
        <v>6.75</v>
      </c>
      <c r="P15" s="157">
        <f>5.35*3</f>
        <v>16.049999999999997</v>
      </c>
      <c r="Q15" s="157"/>
      <c r="R15" s="157"/>
      <c r="S15" s="157"/>
    </row>
    <row r="16" spans="1:19" x14ac:dyDescent="0.25">
      <c r="A16" s="3" t="str">
        <f>'carichi unitari'!A43</f>
        <v>pilastro30x70 5°ordine [kN/m]</v>
      </c>
      <c r="B16" s="3">
        <v>0</v>
      </c>
      <c r="C16" s="3">
        <f>'carichi unitari'!J43</f>
        <v>17.324999999999999</v>
      </c>
      <c r="D16" s="3">
        <f t="shared" si="2"/>
        <v>0</v>
      </c>
      <c r="J16" s="157"/>
      <c r="K16" s="157">
        <v>174800</v>
      </c>
      <c r="L16" s="157"/>
      <c r="M16" s="157">
        <f>M13-M14</f>
        <v>3038900</v>
      </c>
      <c r="N16" s="157">
        <v>4</v>
      </c>
      <c r="O16" s="157">
        <v>4.25</v>
      </c>
      <c r="P16" s="157"/>
      <c r="Q16" s="157"/>
      <c r="R16" s="157"/>
      <c r="S16" s="157"/>
    </row>
    <row r="17" spans="1:19" x14ac:dyDescent="0.25">
      <c r="A17" s="21"/>
      <c r="B17" s="21"/>
      <c r="C17" s="21"/>
      <c r="D17" s="3">
        <f>SUM(D3:D16)</f>
        <v>3900.1491439999995</v>
      </c>
      <c r="J17" s="157"/>
      <c r="K17" s="157">
        <f>SUM(K13:K16)</f>
        <v>547040</v>
      </c>
      <c r="L17" s="157"/>
      <c r="M17" s="157"/>
      <c r="N17" s="157">
        <v>4.43</v>
      </c>
      <c r="O17" s="157">
        <v>86.6</v>
      </c>
      <c r="P17" s="157"/>
      <c r="Q17" s="157"/>
      <c r="R17" s="157"/>
      <c r="S17" s="157"/>
    </row>
    <row r="18" spans="1:19" x14ac:dyDescent="0.25">
      <c r="A18" s="21"/>
      <c r="B18" s="21"/>
      <c r="C18" s="21"/>
      <c r="D18" s="21"/>
      <c r="J18" s="157"/>
      <c r="K18" s="157"/>
      <c r="L18" s="157"/>
      <c r="M18" s="157"/>
      <c r="N18" s="157">
        <v>3.8</v>
      </c>
      <c r="O18" s="157"/>
      <c r="P18" s="157"/>
      <c r="Q18" s="157"/>
      <c r="R18" s="157"/>
      <c r="S18" s="157"/>
    </row>
    <row r="19" spans="1:19" ht="15.75" x14ac:dyDescent="0.25">
      <c r="A19" s="362" t="s">
        <v>190</v>
      </c>
      <c r="B19" s="362"/>
      <c r="C19" s="362"/>
      <c r="D19" s="362"/>
      <c r="J19" s="157"/>
      <c r="K19" s="157"/>
      <c r="L19" s="157"/>
      <c r="M19" s="157"/>
      <c r="N19" s="157">
        <v>4.57</v>
      </c>
      <c r="O19" s="157"/>
      <c r="P19" s="157"/>
      <c r="Q19" s="157"/>
      <c r="R19" s="157"/>
      <c r="S19" s="157"/>
    </row>
    <row r="20" spans="1:19" ht="47.25" x14ac:dyDescent="0.25">
      <c r="A20" s="3" t="s">
        <v>239</v>
      </c>
      <c r="B20" s="3" t="s">
        <v>297</v>
      </c>
      <c r="C20" s="159" t="s">
        <v>132</v>
      </c>
      <c r="D20" s="16" t="s">
        <v>316</v>
      </c>
      <c r="J20" s="157"/>
      <c r="K20" s="157"/>
      <c r="L20" s="157"/>
      <c r="M20" s="157"/>
      <c r="N20" s="157">
        <v>5.65</v>
      </c>
      <c r="O20" s="157"/>
      <c r="P20" s="157"/>
      <c r="Q20" s="157"/>
      <c r="R20" s="157"/>
      <c r="S20" s="157"/>
    </row>
    <row r="21" spans="1:19" x14ac:dyDescent="0.25">
      <c r="A21" s="3" t="str">
        <f>'carichi unitari'!A30</f>
        <v>solaio (+inc. tramezzi)</v>
      </c>
      <c r="B21" s="3">
        <f>303.89-9.24</f>
        <v>294.64999999999998</v>
      </c>
      <c r="C21" s="3">
        <f>'carichi unitari'!J30-IF('carichi unitari'!F15&lt;=1,0.4,IF('carichi unitari'!F15&lt;=2,0.8,IF('carichi unitari'!F15&lt;=3,1.2,IF('carichi unitari'!F15&lt;=4,1.6,IF('carichi unitari'!F15&lt;=5,2,0)))))</f>
        <v>5.4399999999999995</v>
      </c>
      <c r="D21" s="3">
        <f>B21*C21</f>
        <v>1602.8959999999997</v>
      </c>
      <c r="J21" s="157"/>
      <c r="K21" s="157"/>
      <c r="L21" s="157"/>
      <c r="M21" s="157"/>
      <c r="N21" s="157">
        <v>4</v>
      </c>
      <c r="O21" s="157"/>
      <c r="P21" s="157"/>
      <c r="Q21" s="157"/>
      <c r="R21" s="157"/>
      <c r="S21" s="157"/>
    </row>
    <row r="22" spans="1:19" x14ac:dyDescent="0.25">
      <c r="A22" s="3" t="str">
        <f>'carichi unitari'!A31</f>
        <v>sbalzo</v>
      </c>
      <c r="B22" s="3">
        <v>54.704000000000001</v>
      </c>
      <c r="C22" s="3">
        <f>'carichi unitari'!J31</f>
        <v>7.0860000000000003</v>
      </c>
      <c r="D22" s="3">
        <f t="shared" ref="D22:D34" si="3">B22*C22</f>
        <v>387.632544</v>
      </c>
      <c r="K22" s="157"/>
      <c r="L22" s="157"/>
      <c r="M22" s="157"/>
      <c r="N22" s="157">
        <v>4.43</v>
      </c>
      <c r="O22" s="157"/>
      <c r="P22" s="157"/>
      <c r="Q22" s="157"/>
      <c r="R22" s="157"/>
      <c r="S22" s="157"/>
    </row>
    <row r="23" spans="1:19" x14ac:dyDescent="0.25">
      <c r="A23" s="3" t="str">
        <f>'carichi unitari'!A32</f>
        <v>tamponature [kN/m]</v>
      </c>
      <c r="B23" s="3">
        <f>((105.25+105.25)/2)*0.9</f>
        <v>94.725000000000009</v>
      </c>
      <c r="C23" s="3">
        <f>'carichi unitari'!J32</f>
        <v>6.8039999999999994</v>
      </c>
      <c r="D23" s="3">
        <f t="shared" si="3"/>
        <v>644.50890000000004</v>
      </c>
      <c r="K23" s="157"/>
      <c r="L23" s="157"/>
      <c r="M23" s="157"/>
      <c r="N23" s="157">
        <v>3.8</v>
      </c>
      <c r="O23" s="157"/>
      <c r="P23" s="157"/>
      <c r="Q23" s="157"/>
      <c r="R23" s="157"/>
      <c r="S23" s="157"/>
    </row>
    <row r="24" spans="1:19" x14ac:dyDescent="0.25">
      <c r="A24" s="3" t="str">
        <f>'carichi unitari'!A33</f>
        <v>tramezzi [kN/m]</v>
      </c>
      <c r="B24" s="3">
        <f>((69.8+69.8)/2)*0.9</f>
        <v>62.82</v>
      </c>
      <c r="C24" s="3">
        <f>'carichi unitari'!J33</f>
        <v>3.3000000000000003</v>
      </c>
      <c r="D24" s="3">
        <f t="shared" si="3"/>
        <v>207.30600000000001</v>
      </c>
      <c r="N24" s="157">
        <v>4.57</v>
      </c>
    </row>
    <row r="25" spans="1:19" x14ac:dyDescent="0.25">
      <c r="A25" s="3" t="str">
        <f>'carichi unitari'!A34</f>
        <v>scala</v>
      </c>
      <c r="B25" s="3">
        <v>9.24</v>
      </c>
      <c r="C25" s="3">
        <f>'carichi unitari'!J34</f>
        <v>7.16</v>
      </c>
      <c r="D25" s="3">
        <f t="shared" si="3"/>
        <v>66.1584</v>
      </c>
      <c r="N25" s="157">
        <v>4</v>
      </c>
    </row>
    <row r="26" spans="1:19" x14ac:dyDescent="0.25">
      <c r="A26" s="3" t="str">
        <f>'carichi unitari'!A35</f>
        <v>solaio copertura</v>
      </c>
      <c r="B26" s="3">
        <v>0</v>
      </c>
      <c r="C26" s="3">
        <f>'carichi unitari'!J35</f>
        <v>5.2859999999999996</v>
      </c>
      <c r="D26" s="3">
        <f t="shared" si="3"/>
        <v>0</v>
      </c>
      <c r="N26" s="157">
        <v>4.43</v>
      </c>
    </row>
    <row r="27" spans="1:19" x14ac:dyDescent="0.25">
      <c r="A27" s="3" t="str">
        <f>'carichi unitari'!A36</f>
        <v>solaio torrino</v>
      </c>
      <c r="B27" s="3">
        <v>0</v>
      </c>
      <c r="C27" s="3">
        <f>'carichi unitari'!J36</f>
        <v>3.286</v>
      </c>
      <c r="D27" s="3">
        <f t="shared" si="3"/>
        <v>0</v>
      </c>
      <c r="N27" s="157">
        <v>3.8</v>
      </c>
    </row>
    <row r="28" spans="1:19" x14ac:dyDescent="0.25">
      <c r="A28" s="3" t="str">
        <f>'carichi unitari'!A37</f>
        <v>trave 30x60 [kN/m]</v>
      </c>
      <c r="B28" s="3">
        <v>129.35</v>
      </c>
      <c r="C28" s="3">
        <f>'carichi unitari'!J37</f>
        <v>3.48</v>
      </c>
      <c r="D28" s="3">
        <f t="shared" si="3"/>
        <v>450.13799999999998</v>
      </c>
      <c r="N28" s="157">
        <v>4.57</v>
      </c>
    </row>
    <row r="29" spans="1:19" x14ac:dyDescent="0.25">
      <c r="A29" s="3" t="str">
        <f>'carichi unitari'!A38</f>
        <v>trave 30x50 [kN/m]</v>
      </c>
      <c r="B29" s="3">
        <v>0</v>
      </c>
      <c r="C29" s="3">
        <f>'carichi unitari'!J38</f>
        <v>2.73</v>
      </c>
      <c r="D29" s="3">
        <f t="shared" si="3"/>
        <v>0</v>
      </c>
      <c r="N29" s="157">
        <v>4.8</v>
      </c>
    </row>
    <row r="30" spans="1:19" x14ac:dyDescent="0.25">
      <c r="A30" s="3" t="str">
        <f>'carichi unitari'!A39</f>
        <v>trave 24x41 [kN/m]</v>
      </c>
      <c r="B30" s="3">
        <v>16.05</v>
      </c>
      <c r="C30" s="3">
        <f>'carichi unitari'!J39</f>
        <v>1.0659999999999996</v>
      </c>
      <c r="D30" s="3">
        <f t="shared" si="3"/>
        <v>17.109299999999994</v>
      </c>
      <c r="N30" s="157">
        <v>5.25</v>
      </c>
    </row>
    <row r="31" spans="1:19" x14ac:dyDescent="0.25">
      <c r="A31" s="3" t="str">
        <f>'carichi unitari'!A40</f>
        <v>pilastro 30x80 1° ordine [kN/m]</v>
      </c>
      <c r="B31" s="3">
        <f>23/2</f>
        <v>11.5</v>
      </c>
      <c r="C31" s="3">
        <f>'carichi unitari'!J40</f>
        <v>22.799999999999997</v>
      </c>
      <c r="D31" s="3">
        <f>B31*C31</f>
        <v>262.2</v>
      </c>
      <c r="N31" s="157">
        <v>4.55</v>
      </c>
    </row>
    <row r="32" spans="1:19" x14ac:dyDescent="0.25">
      <c r="A32" s="3" t="str">
        <f>'carichi unitari'!A41</f>
        <v>pilastro30x80 [kN/m]</v>
      </c>
      <c r="B32" s="3">
        <f>23/2</f>
        <v>11.5</v>
      </c>
      <c r="C32" s="3">
        <f>'carichi unitari'!J41</f>
        <v>19.799999999999997</v>
      </c>
      <c r="D32" s="3">
        <f>B32*C32</f>
        <v>227.69999999999996</v>
      </c>
      <c r="N32" s="157">
        <v>5.65</v>
      </c>
    </row>
    <row r="33" spans="1:14" x14ac:dyDescent="0.25">
      <c r="A33" s="3" t="str">
        <f>'carichi unitari'!A42</f>
        <v>pilastro30x70 [kN/m]</v>
      </c>
      <c r="B33" s="3">
        <v>0</v>
      </c>
      <c r="C33" s="3">
        <f>'carichi unitari'!J42</f>
        <v>17.324999999999999</v>
      </c>
      <c r="D33" s="3">
        <f t="shared" si="3"/>
        <v>0</v>
      </c>
      <c r="N33" s="157">
        <v>4.8</v>
      </c>
    </row>
    <row r="34" spans="1:14" x14ac:dyDescent="0.25">
      <c r="A34" s="3" t="str">
        <f>'carichi unitari'!A43</f>
        <v>pilastro30x70 5°ordine [kN/m]</v>
      </c>
      <c r="B34" s="3">
        <v>0</v>
      </c>
      <c r="C34" s="3">
        <f>'carichi unitari'!J43</f>
        <v>17.324999999999999</v>
      </c>
      <c r="D34" s="3">
        <f t="shared" si="3"/>
        <v>0</v>
      </c>
      <c r="N34" s="157">
        <v>5.25</v>
      </c>
    </row>
    <row r="35" spans="1:14" x14ac:dyDescent="0.25">
      <c r="A35" s="21"/>
      <c r="B35" s="21"/>
      <c r="C35" s="21"/>
      <c r="D35" s="3">
        <f>SUM(D21:D34)</f>
        <v>3865.6491439999991</v>
      </c>
      <c r="N35" s="157">
        <v>4.55</v>
      </c>
    </row>
    <row r="36" spans="1:14" x14ac:dyDescent="0.25">
      <c r="A36" s="21"/>
      <c r="B36" s="21"/>
      <c r="C36" s="21"/>
      <c r="D36" s="21"/>
      <c r="N36" s="157">
        <v>4.8</v>
      </c>
    </row>
    <row r="37" spans="1:14" ht="15.75" x14ac:dyDescent="0.25">
      <c r="A37" s="362" t="s">
        <v>189</v>
      </c>
      <c r="B37" s="362"/>
      <c r="C37" s="362"/>
      <c r="D37" s="362"/>
      <c r="N37" s="157">
        <v>5.25</v>
      </c>
    </row>
    <row r="38" spans="1:14" ht="47.25" x14ac:dyDescent="0.25">
      <c r="A38" s="3" t="s">
        <v>239</v>
      </c>
      <c r="B38" s="3" t="s">
        <v>297</v>
      </c>
      <c r="C38" s="159" t="s">
        <v>132</v>
      </c>
      <c r="D38" s="16" t="s">
        <v>316</v>
      </c>
      <c r="N38" s="157">
        <v>4.55</v>
      </c>
    </row>
    <row r="39" spans="1:14" x14ac:dyDescent="0.25">
      <c r="A39" s="3" t="str">
        <f>A21</f>
        <v>solaio (+inc. tramezzi)</v>
      </c>
      <c r="B39" s="3">
        <f>303.89-9.24</f>
        <v>294.64999999999998</v>
      </c>
      <c r="C39" s="3">
        <f t="shared" ref="C39:C52" si="4">C21</f>
        <v>5.4399999999999995</v>
      </c>
      <c r="D39" s="3">
        <f>B39*C39</f>
        <v>1602.8959999999997</v>
      </c>
      <c r="N39" s="157">
        <v>4.55</v>
      </c>
    </row>
    <row r="40" spans="1:14" x14ac:dyDescent="0.25">
      <c r="A40" s="3" t="str">
        <f t="shared" ref="A40:A70" si="5">A22</f>
        <v>sbalzo</v>
      </c>
      <c r="B40" s="3">
        <v>54.704000000000001</v>
      </c>
      <c r="C40" s="3">
        <f t="shared" si="4"/>
        <v>7.0860000000000003</v>
      </c>
      <c r="D40" s="3">
        <f t="shared" ref="D40:D52" si="6">B40*C40</f>
        <v>387.632544</v>
      </c>
      <c r="N40" s="157">
        <v>5.65</v>
      </c>
    </row>
    <row r="41" spans="1:14" x14ac:dyDescent="0.25">
      <c r="A41" s="3" t="str">
        <f t="shared" si="5"/>
        <v>tamponature [kN/m]</v>
      </c>
      <c r="B41" s="3">
        <f>((105.25+105.25)/2)*0.9</f>
        <v>94.725000000000009</v>
      </c>
      <c r="C41" s="3">
        <f t="shared" si="4"/>
        <v>6.8039999999999994</v>
      </c>
      <c r="D41" s="3">
        <f t="shared" si="6"/>
        <v>644.50890000000004</v>
      </c>
      <c r="N41" s="157">
        <f>SUM(N13:N40)</f>
        <v>129.34999999999997</v>
      </c>
    </row>
    <row r="42" spans="1:14" x14ac:dyDescent="0.25">
      <c r="A42" s="3" t="str">
        <f t="shared" si="5"/>
        <v>tramezzi [kN/m]</v>
      </c>
      <c r="B42" s="3">
        <f>((69.8+69.8)/2)*0.9</f>
        <v>62.82</v>
      </c>
      <c r="C42" s="3">
        <f t="shared" si="4"/>
        <v>3.3000000000000003</v>
      </c>
      <c r="D42" s="3">
        <f t="shared" si="6"/>
        <v>207.30600000000001</v>
      </c>
    </row>
    <row r="43" spans="1:14" x14ac:dyDescent="0.25">
      <c r="A43" s="3" t="str">
        <f t="shared" si="5"/>
        <v>scala</v>
      </c>
      <c r="B43" s="3">
        <v>9.24</v>
      </c>
      <c r="C43" s="3">
        <f t="shared" si="4"/>
        <v>7.16</v>
      </c>
      <c r="D43" s="3">
        <f t="shared" si="6"/>
        <v>66.1584</v>
      </c>
    </row>
    <row r="44" spans="1:14" x14ac:dyDescent="0.25">
      <c r="A44" s="3" t="str">
        <f t="shared" si="5"/>
        <v>solaio copertura</v>
      </c>
      <c r="B44" s="3">
        <v>0</v>
      </c>
      <c r="C44" s="3">
        <f t="shared" si="4"/>
        <v>5.2859999999999996</v>
      </c>
      <c r="D44" s="3">
        <f t="shared" si="6"/>
        <v>0</v>
      </c>
    </row>
    <row r="45" spans="1:14" x14ac:dyDescent="0.25">
      <c r="A45" s="3" t="str">
        <f t="shared" si="5"/>
        <v>solaio torrino</v>
      </c>
      <c r="B45" s="3">
        <v>0</v>
      </c>
      <c r="C45" s="3">
        <f t="shared" si="4"/>
        <v>3.286</v>
      </c>
      <c r="D45" s="3">
        <f t="shared" si="6"/>
        <v>0</v>
      </c>
    </row>
    <row r="46" spans="1:14" x14ac:dyDescent="0.25">
      <c r="A46" s="3" t="str">
        <f t="shared" si="5"/>
        <v>trave 30x60 [kN/m]</v>
      </c>
      <c r="B46" s="3">
        <v>129.35</v>
      </c>
      <c r="C46" s="3">
        <f t="shared" si="4"/>
        <v>3.48</v>
      </c>
      <c r="D46" s="3">
        <f t="shared" si="6"/>
        <v>450.13799999999998</v>
      </c>
    </row>
    <row r="47" spans="1:14" x14ac:dyDescent="0.25">
      <c r="A47" s="3" t="str">
        <f t="shared" si="5"/>
        <v>trave 30x50 [kN/m]</v>
      </c>
      <c r="B47" s="3">
        <v>0</v>
      </c>
      <c r="C47" s="3">
        <f t="shared" si="4"/>
        <v>2.73</v>
      </c>
      <c r="D47" s="3">
        <f t="shared" si="6"/>
        <v>0</v>
      </c>
    </row>
    <row r="48" spans="1:14" x14ac:dyDescent="0.25">
      <c r="A48" s="3" t="str">
        <f t="shared" si="5"/>
        <v>trave 24x41 [kN/m]</v>
      </c>
      <c r="B48" s="3">
        <v>16.05</v>
      </c>
      <c r="C48" s="3">
        <f t="shared" si="4"/>
        <v>1.0659999999999996</v>
      </c>
      <c r="D48" s="3">
        <f t="shared" si="6"/>
        <v>17.109299999999994</v>
      </c>
    </row>
    <row r="49" spans="1:4" x14ac:dyDescent="0.25">
      <c r="A49" s="3" t="str">
        <f t="shared" si="5"/>
        <v>pilastro 30x80 1° ordine [kN/m]</v>
      </c>
      <c r="B49" s="3">
        <v>0</v>
      </c>
      <c r="C49" s="3">
        <f t="shared" si="4"/>
        <v>22.799999999999997</v>
      </c>
      <c r="D49" s="3">
        <f t="shared" si="6"/>
        <v>0</v>
      </c>
    </row>
    <row r="50" spans="1:4" x14ac:dyDescent="0.25">
      <c r="A50" s="3" t="str">
        <f t="shared" si="5"/>
        <v>pilastro30x80 [kN/m]</v>
      </c>
      <c r="B50" s="3">
        <f>23/2</f>
        <v>11.5</v>
      </c>
      <c r="C50" s="3">
        <f t="shared" si="4"/>
        <v>19.799999999999997</v>
      </c>
      <c r="D50" s="3">
        <f t="shared" si="6"/>
        <v>227.69999999999996</v>
      </c>
    </row>
    <row r="51" spans="1:4" x14ac:dyDescent="0.25">
      <c r="A51" s="3" t="str">
        <f t="shared" si="5"/>
        <v>pilastro30x70 [kN/m]</v>
      </c>
      <c r="B51" s="3">
        <f>23/2</f>
        <v>11.5</v>
      </c>
      <c r="C51" s="3">
        <f t="shared" si="4"/>
        <v>17.324999999999999</v>
      </c>
      <c r="D51" s="3">
        <f t="shared" si="6"/>
        <v>199.23749999999998</v>
      </c>
    </row>
    <row r="52" spans="1:4" x14ac:dyDescent="0.25">
      <c r="A52" s="3" t="str">
        <f t="shared" si="5"/>
        <v>pilastro30x70 5°ordine [kN/m]</v>
      </c>
      <c r="B52" s="3">
        <v>0</v>
      </c>
      <c r="C52" s="3">
        <f t="shared" si="4"/>
        <v>17.324999999999999</v>
      </c>
      <c r="D52" s="3">
        <f t="shared" si="6"/>
        <v>0</v>
      </c>
    </row>
    <row r="53" spans="1:4" x14ac:dyDescent="0.25">
      <c r="A53" s="21"/>
      <c r="B53" s="21"/>
      <c r="C53" s="21"/>
      <c r="D53" s="3">
        <f>SUM(D39:D52)</f>
        <v>3802.6866439999994</v>
      </c>
    </row>
    <row r="54" spans="1:4" x14ac:dyDescent="0.25">
      <c r="A54" s="21"/>
      <c r="B54" s="21"/>
      <c r="C54" s="21"/>
      <c r="D54" s="21"/>
    </row>
    <row r="55" spans="1:4" ht="15.75" x14ac:dyDescent="0.25">
      <c r="A55" s="362" t="s">
        <v>188</v>
      </c>
      <c r="B55" s="362"/>
      <c r="C55" s="362"/>
      <c r="D55" s="362"/>
    </row>
    <row r="56" spans="1:4" ht="47.25" x14ac:dyDescent="0.25">
      <c r="A56" s="3" t="s">
        <v>239</v>
      </c>
      <c r="B56" s="3" t="s">
        <v>297</v>
      </c>
      <c r="C56" s="159" t="s">
        <v>132</v>
      </c>
      <c r="D56" s="16" t="s">
        <v>316</v>
      </c>
    </row>
    <row r="57" spans="1:4" x14ac:dyDescent="0.25">
      <c r="A57" s="3" t="str">
        <f>A39</f>
        <v>solaio (+inc. tramezzi)</v>
      </c>
      <c r="B57" s="3">
        <f>303.89-9.24</f>
        <v>294.64999999999998</v>
      </c>
      <c r="C57" s="3">
        <f t="shared" ref="C57:C70" si="7">C39</f>
        <v>5.4399999999999995</v>
      </c>
      <c r="D57" s="3">
        <f>B57*C57</f>
        <v>1602.8959999999997</v>
      </c>
    </row>
    <row r="58" spans="1:4" x14ac:dyDescent="0.25">
      <c r="A58" s="3" t="str">
        <f t="shared" si="5"/>
        <v>sbalzo</v>
      </c>
      <c r="B58" s="3">
        <v>54.704000000000001</v>
      </c>
      <c r="C58" s="3">
        <f t="shared" si="7"/>
        <v>7.0860000000000003</v>
      </c>
      <c r="D58" s="3">
        <f t="shared" ref="D58:D70" si="8">B58*C58</f>
        <v>387.632544</v>
      </c>
    </row>
    <row r="59" spans="1:4" x14ac:dyDescent="0.25">
      <c r="A59" s="3" t="str">
        <f t="shared" si="5"/>
        <v>tamponature [kN/m]</v>
      </c>
      <c r="B59" s="3">
        <f>((105.25+105.25)/2)*0.9</f>
        <v>94.725000000000009</v>
      </c>
      <c r="C59" s="3">
        <f t="shared" si="7"/>
        <v>6.8039999999999994</v>
      </c>
      <c r="D59" s="3">
        <f t="shared" si="8"/>
        <v>644.50890000000004</v>
      </c>
    </row>
    <row r="60" spans="1:4" x14ac:dyDescent="0.25">
      <c r="A60" s="3" t="str">
        <f t="shared" si="5"/>
        <v>tramezzi [kN/m]</v>
      </c>
      <c r="B60" s="3">
        <f>((69.8+69.8)/2)*0.9</f>
        <v>62.82</v>
      </c>
      <c r="C60" s="3">
        <f t="shared" si="7"/>
        <v>3.3000000000000003</v>
      </c>
      <c r="D60" s="3">
        <f t="shared" si="8"/>
        <v>207.30600000000001</v>
      </c>
    </row>
    <row r="61" spans="1:4" x14ac:dyDescent="0.25">
      <c r="A61" s="3" t="str">
        <f t="shared" si="5"/>
        <v>scala</v>
      </c>
      <c r="B61" s="3">
        <v>9.24</v>
      </c>
      <c r="C61" s="3">
        <f t="shared" si="7"/>
        <v>7.16</v>
      </c>
      <c r="D61" s="3">
        <f t="shared" si="8"/>
        <v>66.1584</v>
      </c>
    </row>
    <row r="62" spans="1:4" x14ac:dyDescent="0.25">
      <c r="A62" s="3" t="str">
        <f t="shared" si="5"/>
        <v>solaio copertura</v>
      </c>
      <c r="B62" s="3">
        <v>0</v>
      </c>
      <c r="C62" s="3">
        <f t="shared" si="7"/>
        <v>5.2859999999999996</v>
      </c>
      <c r="D62" s="3">
        <f t="shared" si="8"/>
        <v>0</v>
      </c>
    </row>
    <row r="63" spans="1:4" x14ac:dyDescent="0.25">
      <c r="A63" s="3" t="str">
        <f t="shared" si="5"/>
        <v>solaio torrino</v>
      </c>
      <c r="B63" s="3">
        <v>0</v>
      </c>
      <c r="C63" s="3">
        <f t="shared" si="7"/>
        <v>3.286</v>
      </c>
      <c r="D63" s="3">
        <f t="shared" si="8"/>
        <v>0</v>
      </c>
    </row>
    <row r="64" spans="1:4" x14ac:dyDescent="0.25">
      <c r="A64" s="3" t="str">
        <f t="shared" si="5"/>
        <v>trave 30x60 [kN/m]</v>
      </c>
      <c r="B64" s="3">
        <v>129.35</v>
      </c>
      <c r="C64" s="3">
        <f t="shared" si="7"/>
        <v>3.48</v>
      </c>
      <c r="D64" s="3">
        <f t="shared" si="8"/>
        <v>450.13799999999998</v>
      </c>
    </row>
    <row r="65" spans="1:4" x14ac:dyDescent="0.25">
      <c r="A65" s="3" t="str">
        <f t="shared" si="5"/>
        <v>trave 30x50 [kN/m]</v>
      </c>
      <c r="B65" s="3">
        <v>0</v>
      </c>
      <c r="C65" s="3">
        <f t="shared" si="7"/>
        <v>2.73</v>
      </c>
      <c r="D65" s="3">
        <f t="shared" si="8"/>
        <v>0</v>
      </c>
    </row>
    <row r="66" spans="1:4" x14ac:dyDescent="0.25">
      <c r="A66" s="3" t="str">
        <f t="shared" si="5"/>
        <v>trave 24x41 [kN/m]</v>
      </c>
      <c r="B66" s="3">
        <v>16.05</v>
      </c>
      <c r="C66" s="3">
        <f t="shared" si="7"/>
        <v>1.0659999999999996</v>
      </c>
      <c r="D66" s="3">
        <f t="shared" si="8"/>
        <v>17.109299999999994</v>
      </c>
    </row>
    <row r="67" spans="1:4" x14ac:dyDescent="0.25">
      <c r="A67" s="3" t="str">
        <f t="shared" si="5"/>
        <v>pilastro 30x80 1° ordine [kN/m]</v>
      </c>
      <c r="B67" s="3">
        <v>0</v>
      </c>
      <c r="C67" s="3">
        <f t="shared" si="7"/>
        <v>22.799999999999997</v>
      </c>
      <c r="D67" s="3">
        <f t="shared" si="8"/>
        <v>0</v>
      </c>
    </row>
    <row r="68" spans="1:4" x14ac:dyDescent="0.25">
      <c r="A68" s="3" t="str">
        <f t="shared" si="5"/>
        <v>pilastro30x80 [kN/m]</v>
      </c>
      <c r="B68" s="3">
        <v>0</v>
      </c>
      <c r="C68" s="3">
        <f t="shared" si="7"/>
        <v>19.799999999999997</v>
      </c>
      <c r="D68" s="3">
        <f t="shared" si="8"/>
        <v>0</v>
      </c>
    </row>
    <row r="69" spans="1:4" x14ac:dyDescent="0.25">
      <c r="A69" s="3" t="str">
        <f t="shared" si="5"/>
        <v>pilastro30x70 [kN/m]</v>
      </c>
      <c r="B69" s="3">
        <v>23</v>
      </c>
      <c r="C69" s="3">
        <f t="shared" si="7"/>
        <v>17.324999999999999</v>
      </c>
      <c r="D69" s="3">
        <f t="shared" si="8"/>
        <v>398.47499999999997</v>
      </c>
    </row>
    <row r="70" spans="1:4" x14ac:dyDescent="0.25">
      <c r="A70" s="3" t="str">
        <f t="shared" si="5"/>
        <v>pilastro30x70 5°ordine [kN/m]</v>
      </c>
      <c r="B70" s="3">
        <v>0</v>
      </c>
      <c r="C70" s="3">
        <f t="shared" si="7"/>
        <v>17.324999999999999</v>
      </c>
      <c r="D70" s="3">
        <f t="shared" si="8"/>
        <v>0</v>
      </c>
    </row>
    <row r="71" spans="1:4" x14ac:dyDescent="0.25">
      <c r="A71" s="21"/>
      <c r="B71" s="21"/>
      <c r="C71" s="21"/>
      <c r="D71" s="3">
        <f>SUM(D57:D70)</f>
        <v>3774.2241439999993</v>
      </c>
    </row>
    <row r="72" spans="1:4" x14ac:dyDescent="0.25">
      <c r="A72" s="21"/>
      <c r="B72" s="21"/>
      <c r="C72" s="21"/>
      <c r="D72" s="21"/>
    </row>
    <row r="73" spans="1:4" ht="15.75" x14ac:dyDescent="0.25">
      <c r="A73" s="362" t="s">
        <v>175</v>
      </c>
      <c r="B73" s="362"/>
      <c r="C73" s="362"/>
      <c r="D73" s="362"/>
    </row>
    <row r="74" spans="1:4" ht="47.25" x14ac:dyDescent="0.25">
      <c r="A74" s="3" t="s">
        <v>239</v>
      </c>
      <c r="B74" s="3" t="s">
        <v>297</v>
      </c>
      <c r="C74" s="159" t="s">
        <v>132</v>
      </c>
      <c r="D74" s="16" t="s">
        <v>316</v>
      </c>
    </row>
    <row r="75" spans="1:4" x14ac:dyDescent="0.25">
      <c r="A75" s="3" t="str">
        <f>A57</f>
        <v>solaio (+inc. tramezzi)</v>
      </c>
      <c r="B75" s="3">
        <v>0</v>
      </c>
      <c r="C75" s="3">
        <f>C57</f>
        <v>5.4399999999999995</v>
      </c>
      <c r="D75" s="3">
        <f>B75*C75</f>
        <v>0</v>
      </c>
    </row>
    <row r="76" spans="1:4" x14ac:dyDescent="0.25">
      <c r="A76" s="3" t="str">
        <f t="shared" ref="A76:A88" si="9">A58</f>
        <v>sbalzo</v>
      </c>
      <c r="B76" s="3">
        <v>0</v>
      </c>
      <c r="C76" s="3">
        <f t="shared" ref="C76:C88" si="10">C58</f>
        <v>7.0860000000000003</v>
      </c>
      <c r="D76" s="3">
        <f t="shared" ref="D76:D88" si="11">B76*C76</f>
        <v>0</v>
      </c>
    </row>
    <row r="77" spans="1:4" x14ac:dyDescent="0.25">
      <c r="A77" s="3" t="str">
        <f t="shared" si="9"/>
        <v>tamponature [kN/m]</v>
      </c>
      <c r="B77" s="3">
        <f>((105.25+22.6)/2)*0.9</f>
        <v>57.532499999999999</v>
      </c>
      <c r="C77" s="3">
        <f t="shared" si="10"/>
        <v>6.8039999999999994</v>
      </c>
      <c r="D77" s="3">
        <f t="shared" si="11"/>
        <v>391.45112999999998</v>
      </c>
    </row>
    <row r="78" spans="1:4" x14ac:dyDescent="0.25">
      <c r="A78" s="3" t="str">
        <f t="shared" si="9"/>
        <v>tramezzi [kN/m]</v>
      </c>
      <c r="B78" s="3">
        <f>((69.8)/2)*0.9</f>
        <v>31.41</v>
      </c>
      <c r="C78" s="3">
        <f t="shared" si="10"/>
        <v>3.3000000000000003</v>
      </c>
      <c r="D78" s="3">
        <f t="shared" si="11"/>
        <v>103.65300000000001</v>
      </c>
    </row>
    <row r="79" spans="1:4" x14ac:dyDescent="0.25">
      <c r="A79" s="3" t="str">
        <f t="shared" si="9"/>
        <v>scala</v>
      </c>
      <c r="B79" s="3">
        <f>9.24/2</f>
        <v>4.62</v>
      </c>
      <c r="C79" s="3">
        <f t="shared" si="10"/>
        <v>7.16</v>
      </c>
      <c r="D79" s="3">
        <f t="shared" si="11"/>
        <v>33.0792</v>
      </c>
    </row>
    <row r="80" spans="1:4" x14ac:dyDescent="0.25">
      <c r="A80" s="3" t="str">
        <f t="shared" si="9"/>
        <v>solaio copertura</v>
      </c>
      <c r="B80" s="3">
        <f>303.89-9.24+54.704</f>
        <v>349.35399999999998</v>
      </c>
      <c r="C80" s="3">
        <f t="shared" si="10"/>
        <v>5.2859999999999996</v>
      </c>
      <c r="D80" s="3">
        <f t="shared" si="11"/>
        <v>1846.6852439999998</v>
      </c>
    </row>
    <row r="81" spans="1:5" x14ac:dyDescent="0.25">
      <c r="A81" s="3" t="str">
        <f t="shared" si="9"/>
        <v>solaio torrino</v>
      </c>
      <c r="B81" s="3">
        <v>0</v>
      </c>
      <c r="C81" s="3">
        <f t="shared" si="10"/>
        <v>3.286</v>
      </c>
      <c r="D81" s="3">
        <f t="shared" si="11"/>
        <v>0</v>
      </c>
    </row>
    <row r="82" spans="1:5" x14ac:dyDescent="0.25">
      <c r="A82" s="3" t="str">
        <f t="shared" si="9"/>
        <v>trave 30x60 [kN/m]</v>
      </c>
      <c r="B82" s="3">
        <v>0</v>
      </c>
      <c r="C82" s="3">
        <f t="shared" si="10"/>
        <v>3.48</v>
      </c>
      <c r="D82" s="3">
        <f t="shared" si="11"/>
        <v>0</v>
      </c>
    </row>
    <row r="83" spans="1:5" x14ac:dyDescent="0.25">
      <c r="A83" s="3" t="str">
        <f t="shared" si="9"/>
        <v>trave 30x50 [kN/m]</v>
      </c>
      <c r="B83" s="3">
        <v>129.35</v>
      </c>
      <c r="C83" s="3">
        <f t="shared" si="10"/>
        <v>2.73</v>
      </c>
      <c r="D83" s="3">
        <f t="shared" si="11"/>
        <v>353.12549999999999</v>
      </c>
    </row>
    <row r="84" spans="1:5" x14ac:dyDescent="0.25">
      <c r="A84" s="3" t="str">
        <f t="shared" si="9"/>
        <v>trave 24x41 [kN/m]</v>
      </c>
      <c r="B84" s="3">
        <v>16.05</v>
      </c>
      <c r="C84" s="3">
        <f t="shared" si="10"/>
        <v>1.0659999999999996</v>
      </c>
      <c r="D84" s="3">
        <f t="shared" si="11"/>
        <v>17.109299999999994</v>
      </c>
    </row>
    <row r="85" spans="1:5" x14ac:dyDescent="0.25">
      <c r="A85" s="3" t="str">
        <f t="shared" si="9"/>
        <v>pilastro 30x80 1° ordine [kN/m]</v>
      </c>
      <c r="B85" s="3">
        <v>0</v>
      </c>
      <c r="C85" s="3">
        <f t="shared" si="10"/>
        <v>22.799999999999997</v>
      </c>
      <c r="D85" s="3">
        <f t="shared" si="11"/>
        <v>0</v>
      </c>
    </row>
    <row r="86" spans="1:5" x14ac:dyDescent="0.25">
      <c r="A86" s="3" t="str">
        <f t="shared" si="9"/>
        <v>pilastro30x80 [kN/m]</v>
      </c>
      <c r="B86" s="3">
        <v>0</v>
      </c>
      <c r="C86" s="3">
        <f t="shared" si="10"/>
        <v>19.799999999999997</v>
      </c>
      <c r="D86" s="3">
        <f t="shared" si="11"/>
        <v>0</v>
      </c>
    </row>
    <row r="87" spans="1:5" x14ac:dyDescent="0.25">
      <c r="A87" s="3" t="str">
        <f t="shared" si="9"/>
        <v>pilastro30x70 [kN/m]</v>
      </c>
      <c r="B87" s="3">
        <f>23/2</f>
        <v>11.5</v>
      </c>
      <c r="C87" s="3">
        <f t="shared" si="10"/>
        <v>17.324999999999999</v>
      </c>
      <c r="D87" s="3">
        <f t="shared" si="11"/>
        <v>199.23749999999998</v>
      </c>
    </row>
    <row r="88" spans="1:5" x14ac:dyDescent="0.25">
      <c r="A88" s="3" t="str">
        <f t="shared" si="9"/>
        <v>pilastro30x70 5°ordine [kN/m]</v>
      </c>
      <c r="B88" s="3">
        <f>6/2</f>
        <v>3</v>
      </c>
      <c r="C88" s="3">
        <f t="shared" si="10"/>
        <v>17.324999999999999</v>
      </c>
      <c r="D88" s="3">
        <f t="shared" si="11"/>
        <v>51.974999999999994</v>
      </c>
      <c r="E88" s="154"/>
    </row>
    <row r="89" spans="1:5" x14ac:dyDescent="0.25">
      <c r="A89" s="21"/>
      <c r="B89" s="21"/>
      <c r="C89" s="21"/>
      <c r="D89" s="3">
        <f>SUM(D75:D88)</f>
        <v>2996.3158739999999</v>
      </c>
      <c r="E89" s="154"/>
    </row>
    <row r="90" spans="1:5" x14ac:dyDescent="0.25">
      <c r="A90" s="21"/>
      <c r="B90" s="21"/>
      <c r="C90" s="21"/>
      <c r="D90" s="21"/>
    </row>
    <row r="91" spans="1:5" ht="15.75" x14ac:dyDescent="0.25">
      <c r="A91" s="362" t="s">
        <v>1</v>
      </c>
      <c r="B91" s="362"/>
      <c r="C91" s="362"/>
      <c r="D91" s="362"/>
    </row>
    <row r="92" spans="1:5" ht="47.25" x14ac:dyDescent="0.25">
      <c r="A92" s="3" t="s">
        <v>239</v>
      </c>
      <c r="B92" s="3" t="s">
        <v>297</v>
      </c>
      <c r="C92" s="159" t="s">
        <v>132</v>
      </c>
      <c r="D92" s="16" t="s">
        <v>316</v>
      </c>
    </row>
    <row r="93" spans="1:5" x14ac:dyDescent="0.25">
      <c r="A93" s="3" t="str">
        <f>A75</f>
        <v>solaio (+inc. tramezzi)</v>
      </c>
      <c r="B93" s="3">
        <v>0</v>
      </c>
      <c r="C93" s="3">
        <f>C75</f>
        <v>5.4399999999999995</v>
      </c>
      <c r="D93" s="3">
        <f>B93*C93</f>
        <v>0</v>
      </c>
    </row>
    <row r="94" spans="1:5" x14ac:dyDescent="0.25">
      <c r="A94" s="3" t="str">
        <f t="shared" ref="A94:A105" si="12">A76</f>
        <v>sbalzo</v>
      </c>
      <c r="B94" s="3">
        <v>0</v>
      </c>
      <c r="C94" s="3">
        <f t="shared" ref="C94:C106" si="13">C76</f>
        <v>7.0860000000000003</v>
      </c>
      <c r="D94" s="3">
        <f t="shared" ref="D94:D106" si="14">B94*C94</f>
        <v>0</v>
      </c>
    </row>
    <row r="95" spans="1:5" x14ac:dyDescent="0.25">
      <c r="A95" s="3" t="str">
        <f t="shared" si="12"/>
        <v>tamponature [kN/m]</v>
      </c>
      <c r="B95" s="3">
        <f>(22.6/2)*0.9</f>
        <v>10.170000000000002</v>
      </c>
      <c r="C95" s="3">
        <f t="shared" si="13"/>
        <v>6.8039999999999994</v>
      </c>
      <c r="D95" s="3">
        <f t="shared" si="14"/>
        <v>69.196680000000001</v>
      </c>
    </row>
    <row r="96" spans="1:5" x14ac:dyDescent="0.25">
      <c r="A96" s="3" t="str">
        <f t="shared" si="12"/>
        <v>tramezzi [kN/m]</v>
      </c>
      <c r="B96" s="3">
        <v>0</v>
      </c>
      <c r="C96" s="3">
        <f t="shared" si="13"/>
        <v>3.3000000000000003</v>
      </c>
      <c r="D96" s="3">
        <f t="shared" si="14"/>
        <v>0</v>
      </c>
    </row>
    <row r="97" spans="1:4" x14ac:dyDescent="0.25">
      <c r="A97" s="3" t="str">
        <f t="shared" si="12"/>
        <v>scala</v>
      </c>
      <c r="B97" s="3">
        <v>0</v>
      </c>
      <c r="C97" s="3">
        <f t="shared" si="13"/>
        <v>7.16</v>
      </c>
      <c r="D97" s="3">
        <f t="shared" si="14"/>
        <v>0</v>
      </c>
    </row>
    <row r="98" spans="1:4" x14ac:dyDescent="0.25">
      <c r="A98" s="3" t="str">
        <f t="shared" si="12"/>
        <v>solaio copertura</v>
      </c>
      <c r="B98" s="3">
        <v>0</v>
      </c>
      <c r="C98" s="3">
        <f t="shared" si="13"/>
        <v>5.2859999999999996</v>
      </c>
      <c r="D98" s="3">
        <f t="shared" si="14"/>
        <v>0</v>
      </c>
    </row>
    <row r="99" spans="1:4" x14ac:dyDescent="0.25">
      <c r="A99" s="3" t="str">
        <f t="shared" si="12"/>
        <v>solaio torrino</v>
      </c>
      <c r="B99" s="3">
        <v>52.210999999999999</v>
      </c>
      <c r="C99" s="3">
        <f t="shared" si="13"/>
        <v>3.286</v>
      </c>
      <c r="D99" s="3">
        <f t="shared" si="14"/>
        <v>171.56534600000001</v>
      </c>
    </row>
    <row r="100" spans="1:4" x14ac:dyDescent="0.25">
      <c r="A100" s="3" t="str">
        <f t="shared" si="12"/>
        <v>trave 30x60 [kN/m]</v>
      </c>
      <c r="B100" s="3">
        <v>0</v>
      </c>
      <c r="C100" s="3">
        <f t="shared" si="13"/>
        <v>3.48</v>
      </c>
      <c r="D100" s="3">
        <f t="shared" si="14"/>
        <v>0</v>
      </c>
    </row>
    <row r="101" spans="1:4" x14ac:dyDescent="0.25">
      <c r="A101" s="3" t="str">
        <f t="shared" si="12"/>
        <v>trave 30x50 [kN/m]</v>
      </c>
      <c r="B101" s="3">
        <f>8.98*2+4.85</f>
        <v>22.810000000000002</v>
      </c>
      <c r="C101" s="3">
        <f t="shared" si="13"/>
        <v>2.73</v>
      </c>
      <c r="D101" s="3">
        <f t="shared" si="14"/>
        <v>62.271300000000004</v>
      </c>
    </row>
    <row r="102" spans="1:4" x14ac:dyDescent="0.25">
      <c r="A102" s="3" t="str">
        <f t="shared" si="12"/>
        <v>trave 24x41 [kN/m]</v>
      </c>
      <c r="B102" s="3">
        <v>4.25</v>
      </c>
      <c r="C102" s="3">
        <f t="shared" si="13"/>
        <v>1.0659999999999996</v>
      </c>
      <c r="D102" s="3">
        <f t="shared" si="14"/>
        <v>4.5304999999999982</v>
      </c>
    </row>
    <row r="103" spans="1:4" x14ac:dyDescent="0.25">
      <c r="A103" s="3" t="str">
        <f t="shared" si="12"/>
        <v>pilastro 30x80 1° ordine [kN/m]</v>
      </c>
      <c r="B103" s="3">
        <v>0</v>
      </c>
      <c r="C103" s="3">
        <f t="shared" si="13"/>
        <v>22.799999999999997</v>
      </c>
      <c r="D103" s="3">
        <f t="shared" si="14"/>
        <v>0</v>
      </c>
    </row>
    <row r="104" spans="1:4" x14ac:dyDescent="0.25">
      <c r="A104" s="3" t="str">
        <f t="shared" si="12"/>
        <v>pilastro30x80 [kN/m]</v>
      </c>
      <c r="B104" s="3">
        <v>0</v>
      </c>
      <c r="C104" s="3">
        <f t="shared" si="13"/>
        <v>19.799999999999997</v>
      </c>
      <c r="D104" s="3">
        <f t="shared" si="14"/>
        <v>0</v>
      </c>
    </row>
    <row r="105" spans="1:4" x14ac:dyDescent="0.25">
      <c r="A105" s="3" t="str">
        <f t="shared" si="12"/>
        <v>pilastro30x70 [kN/m]</v>
      </c>
      <c r="B105" s="3">
        <v>0</v>
      </c>
      <c r="C105" s="3">
        <f t="shared" si="13"/>
        <v>17.324999999999999</v>
      </c>
      <c r="D105" s="3">
        <f t="shared" si="14"/>
        <v>0</v>
      </c>
    </row>
    <row r="106" spans="1:4" x14ac:dyDescent="0.25">
      <c r="A106" s="3" t="str">
        <f>A88</f>
        <v>pilastro30x70 5°ordine [kN/m]</v>
      </c>
      <c r="B106" s="3">
        <f>6/2</f>
        <v>3</v>
      </c>
      <c r="C106" s="3">
        <f t="shared" si="13"/>
        <v>17.324999999999999</v>
      </c>
      <c r="D106" s="3">
        <f t="shared" si="14"/>
        <v>51.974999999999994</v>
      </c>
    </row>
    <row r="107" spans="1:4" x14ac:dyDescent="0.25">
      <c r="A107" s="21"/>
      <c r="B107" s="21"/>
      <c r="C107" s="21"/>
      <c r="D107" s="3">
        <f>SUM(D93:D106)</f>
        <v>359.53882599999997</v>
      </c>
    </row>
  </sheetData>
  <mergeCells count="7">
    <mergeCell ref="A91:D91"/>
    <mergeCell ref="J1:Q1"/>
    <mergeCell ref="A1:D1"/>
    <mergeCell ref="A19:D19"/>
    <mergeCell ref="A37:D37"/>
    <mergeCell ref="A55:D55"/>
    <mergeCell ref="A73:D73"/>
  </mergeCells>
  <pageMargins left="0.7" right="0.7" top="0.75" bottom="0.75" header="0.3" footer="0.3"/>
  <pageSetup paperSize="9" orientation="portrait" verticalDpi="0" r:id="rId1"/>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30"/>
  <sheetViews>
    <sheetView topLeftCell="A25" workbookViewId="0">
      <selection sqref="A1:H1"/>
    </sheetView>
  </sheetViews>
  <sheetFormatPr defaultRowHeight="15" x14ac:dyDescent="0.25"/>
  <cols>
    <col min="1" max="1" width="14.42578125" bestFit="1" customWidth="1"/>
    <col min="2" max="2" width="10.5703125" bestFit="1" customWidth="1"/>
    <col min="3" max="3" width="10.7109375" bestFit="1" customWidth="1"/>
    <col min="4" max="4" width="12.140625" bestFit="1" customWidth="1"/>
    <col min="5" max="5" width="11.5703125" bestFit="1" customWidth="1"/>
    <col min="6" max="6" width="12.140625" bestFit="1" customWidth="1"/>
    <col min="7" max="7" width="15.85546875" customWidth="1"/>
    <col min="8" max="8" width="10.7109375" bestFit="1" customWidth="1"/>
    <col min="9" max="9" width="11.7109375" bestFit="1" customWidth="1"/>
    <col min="14" max="14" width="14.42578125" bestFit="1" customWidth="1"/>
    <col min="18" max="20" width="9.5703125" bestFit="1" customWidth="1"/>
  </cols>
  <sheetData>
    <row r="1" spans="1:10" ht="28.5" x14ac:dyDescent="0.25">
      <c r="A1" s="366" t="s">
        <v>114</v>
      </c>
      <c r="B1" s="367"/>
      <c r="C1" s="367"/>
      <c r="D1" s="367"/>
      <c r="E1" s="367"/>
      <c r="F1" s="367"/>
      <c r="G1" s="367"/>
      <c r="H1" s="368"/>
    </row>
    <row r="2" spans="1:10" ht="15.75" x14ac:dyDescent="0.25">
      <c r="A2" s="373" t="s">
        <v>153</v>
      </c>
      <c r="B2" s="374"/>
      <c r="C2" s="374"/>
      <c r="D2" s="374"/>
      <c r="E2" s="374"/>
      <c r="F2" s="374"/>
      <c r="G2" s="374"/>
      <c r="H2" s="375"/>
    </row>
    <row r="3" spans="1:10" ht="33" x14ac:dyDescent="0.25">
      <c r="A3" s="42" t="s">
        <v>116</v>
      </c>
      <c r="B3" s="42" t="s">
        <v>117</v>
      </c>
      <c r="C3" s="42" t="s">
        <v>118</v>
      </c>
      <c r="D3" s="42" t="s">
        <v>107</v>
      </c>
      <c r="E3" s="42" t="s">
        <v>108</v>
      </c>
      <c r="F3" s="42" t="s">
        <v>109</v>
      </c>
      <c r="G3" s="42" t="s">
        <v>119</v>
      </c>
      <c r="H3" s="42" t="s">
        <v>110</v>
      </c>
    </row>
    <row r="4" spans="1:10" x14ac:dyDescent="0.25">
      <c r="A4" s="3">
        <v>4.8</v>
      </c>
      <c r="B4" s="3">
        <v>2.75</v>
      </c>
      <c r="C4" s="3"/>
      <c r="D4" s="3">
        <f>$B$4*'carichi unitari'!I30+'carichi unitari'!I32</f>
        <v>43.150999999999996</v>
      </c>
      <c r="E4" s="3">
        <f>$B$4*'carichi unitari'!J30+'carichi unitari'!J32</f>
        <v>26.163999999999998</v>
      </c>
      <c r="F4" s="3">
        <f>(D4*($A$4^2))/10</f>
        <v>99.419903999999988</v>
      </c>
      <c r="G4" s="3">
        <f>(E4*($A$4^2))/10</f>
        <v>60.281855999999991</v>
      </c>
      <c r="H4" s="3">
        <f>MAX('caratt. sollecitazione stimata'!G13:G17)+'predimensionamento sezioni'!G4</f>
        <v>336.5200185905457</v>
      </c>
    </row>
    <row r="5" spans="1:10" ht="15.75" x14ac:dyDescent="0.25">
      <c r="A5" s="373" t="s">
        <v>152</v>
      </c>
      <c r="B5" s="374"/>
      <c r="C5" s="374"/>
      <c r="D5" s="374"/>
      <c r="E5" s="374"/>
      <c r="F5" s="374"/>
      <c r="G5" s="374"/>
      <c r="H5" s="375"/>
      <c r="I5" s="11"/>
    </row>
    <row r="6" spans="1:10" ht="33" x14ac:dyDescent="0.25">
      <c r="A6" s="36" t="s">
        <v>116</v>
      </c>
      <c r="B6" s="36" t="s">
        <v>117</v>
      </c>
      <c r="C6" s="36" t="s">
        <v>118</v>
      </c>
      <c r="D6" s="36" t="s">
        <v>107</v>
      </c>
      <c r="E6" s="36" t="s">
        <v>108</v>
      </c>
      <c r="F6" s="36" t="s">
        <v>109</v>
      </c>
      <c r="G6" s="36" t="s">
        <v>119</v>
      </c>
      <c r="H6" s="36" t="s">
        <v>110</v>
      </c>
    </row>
    <row r="7" spans="1:10" x14ac:dyDescent="0.25">
      <c r="A7" s="3">
        <v>4.1500000000000004</v>
      </c>
      <c r="B7" s="3">
        <v>2.0499999999999998</v>
      </c>
      <c r="C7" s="3">
        <f>5.65/2</f>
        <v>2.8250000000000002</v>
      </c>
      <c r="D7" s="3">
        <f>C7*'carichi unitari'!$I$30+'predimensionamento sezioni'!B7*'carichi unitari'!$I$31+'carichi unitari'!J32</f>
        <v>65.962950000000006</v>
      </c>
      <c r="E7" s="3">
        <f>C7*'carichi unitari'!J30+'predimensionamento sezioni'!B7*'carichi unitari'!J31+'carichi unitari'!J32</f>
        <v>41.218299999999999</v>
      </c>
      <c r="F7" s="3">
        <f>(D7*($A$7^2))/10</f>
        <v>113.60469063750004</v>
      </c>
      <c r="G7" s="3">
        <f>(E7*($A$7^2))/10</f>
        <v>70.988217175000017</v>
      </c>
      <c r="H7" s="3">
        <f>G7+MAX('caratt. sollecitazione stimata'!G13:G17)</f>
        <v>347.22637976554574</v>
      </c>
      <c r="I7" s="4"/>
    </row>
    <row r="8" spans="1:10" ht="15.75" x14ac:dyDescent="0.25">
      <c r="A8" s="373" t="s">
        <v>98</v>
      </c>
      <c r="B8" s="374"/>
      <c r="C8" s="374"/>
      <c r="D8" s="374"/>
      <c r="E8" s="374"/>
      <c r="F8" s="374"/>
      <c r="G8" s="374"/>
      <c r="H8" s="375"/>
    </row>
    <row r="9" spans="1:10" ht="33" x14ac:dyDescent="0.25">
      <c r="A9" s="42" t="s">
        <v>116</v>
      </c>
      <c r="B9" s="42" t="s">
        <v>117</v>
      </c>
      <c r="C9" s="42" t="s">
        <v>118</v>
      </c>
      <c r="D9" s="42" t="s">
        <v>107</v>
      </c>
      <c r="E9" s="42" t="s">
        <v>108</v>
      </c>
      <c r="F9" s="42" t="s">
        <v>109</v>
      </c>
      <c r="G9" s="42" t="s">
        <v>119</v>
      </c>
      <c r="H9" s="42" t="s">
        <v>110</v>
      </c>
      <c r="I9" s="32"/>
      <c r="J9" s="32"/>
    </row>
    <row r="10" spans="1:10" x14ac:dyDescent="0.25">
      <c r="A10" s="3">
        <v>4.25</v>
      </c>
      <c r="B10" s="3">
        <v>1.95</v>
      </c>
      <c r="C10" s="3">
        <f>C7</f>
        <v>2.8250000000000002</v>
      </c>
      <c r="D10" s="3">
        <f>$C$10*'carichi unitari'!I30+'predimensionamento sezioni'!$B$10*'carichi unitari'!I31+'carichi unitari'!J32</f>
        <v>64.72805000000001</v>
      </c>
      <c r="E10" s="3">
        <f>$C$10*'carichi unitari'!J30+'predimensionamento sezioni'!$B$10*'carichi unitari'!J31+'carichi unitari'!J32</f>
        <v>40.509700000000002</v>
      </c>
      <c r="F10" s="3">
        <f>(D10*(A10^2))/10</f>
        <v>116.91504031250001</v>
      </c>
      <c r="G10" s="3">
        <f>(E10*($A$10^2))/10</f>
        <v>73.170645625000006</v>
      </c>
      <c r="H10" s="3">
        <f>G10+MAX('caratt. sollecitazione stimata'!G3:G7)</f>
        <v>303.36911445045479</v>
      </c>
    </row>
    <row r="11" spans="1:10" ht="15.75" x14ac:dyDescent="0.25">
      <c r="A11" s="373" t="s">
        <v>106</v>
      </c>
      <c r="B11" s="374"/>
      <c r="C11" s="374"/>
      <c r="D11" s="374"/>
      <c r="E11" s="374"/>
      <c r="F11" s="374"/>
      <c r="G11" s="374"/>
      <c r="H11" s="375"/>
    </row>
    <row r="12" spans="1:10" ht="33" x14ac:dyDescent="0.25">
      <c r="A12" s="42" t="s">
        <v>116</v>
      </c>
      <c r="B12" s="42" t="s">
        <v>117</v>
      </c>
      <c r="C12" s="42" t="s">
        <v>118</v>
      </c>
      <c r="D12" s="42" t="s">
        <v>107</v>
      </c>
      <c r="E12" s="42" t="s">
        <v>108</v>
      </c>
      <c r="F12" s="42" t="s">
        <v>109</v>
      </c>
      <c r="G12" s="42" t="s">
        <v>119</v>
      </c>
      <c r="H12" s="42" t="s">
        <v>110</v>
      </c>
    </row>
    <row r="13" spans="1:10" x14ac:dyDescent="0.25">
      <c r="A13" s="3">
        <v>5.4</v>
      </c>
      <c r="B13" s="3">
        <v>2.82</v>
      </c>
      <c r="C13" s="3">
        <v>2</v>
      </c>
      <c r="D13" s="3">
        <f>($B$13+$C$13)*'carichi unitari'!I30</f>
        <v>57.743600000000008</v>
      </c>
      <c r="E13" s="3">
        <f>($B$13+$C$13)*'carichi unitari'!J30</f>
        <v>33.9328</v>
      </c>
      <c r="F13" s="3">
        <f>(D13*($A$13^2))/10</f>
        <v>168.38033760000005</v>
      </c>
      <c r="G13" s="3">
        <f>(E13*($A$13^2))/10</f>
        <v>98.948044800000019</v>
      </c>
      <c r="H13" s="3">
        <f>F13</f>
        <v>168.38033760000005</v>
      </c>
    </row>
    <row r="14" spans="1:10" ht="18.75" x14ac:dyDescent="0.25">
      <c r="A14" s="369" t="s">
        <v>51</v>
      </c>
      <c r="B14" s="369"/>
      <c r="C14" s="369"/>
      <c r="D14" s="369"/>
      <c r="E14" s="369"/>
      <c r="F14" s="369"/>
      <c r="G14" s="369"/>
      <c r="H14" s="376" t="s">
        <v>115</v>
      </c>
      <c r="I14" s="376"/>
    </row>
    <row r="15" spans="1:10" ht="30" x14ac:dyDescent="0.25">
      <c r="A15" s="29" t="s">
        <v>125</v>
      </c>
      <c r="B15" s="29" t="s">
        <v>52</v>
      </c>
      <c r="C15" s="29" t="s">
        <v>111</v>
      </c>
      <c r="D15" s="29" t="s">
        <v>53</v>
      </c>
      <c r="E15" s="29" t="s">
        <v>112</v>
      </c>
      <c r="F15" s="29" t="s">
        <v>113</v>
      </c>
      <c r="G15" s="29" t="s">
        <v>54</v>
      </c>
      <c r="H15" s="35" t="s">
        <v>149</v>
      </c>
      <c r="I15" s="35" t="s">
        <v>150</v>
      </c>
    </row>
    <row r="16" spans="1:10" x14ac:dyDescent="0.25">
      <c r="A16" s="26">
        <v>0.3</v>
      </c>
      <c r="B16" s="26">
        <v>0.04</v>
      </c>
      <c r="C16" s="26">
        <f>MAX(H7,H10,H13,H4)</f>
        <v>347.22637976554574</v>
      </c>
      <c r="D16" s="56">
        <v>1.7000000000000001E-2</v>
      </c>
      <c r="E16" s="26">
        <f>D16*SQRT(C16/A16)</f>
        <v>0.57835520732574808</v>
      </c>
      <c r="F16" s="26">
        <f>E16+B16</f>
        <v>0.61835520732574811</v>
      </c>
      <c r="G16" s="37" t="str">
        <f>IF(F16&gt;=0.6,"30x70",IF(F16&gt;0.5,"30x60",IF(F16&gt;=0.4,"30x50",IF(F16&gt;=0.7,"altezze maggiori di 70","altezze maggiori di 70"))))</f>
        <v>30x70</v>
      </c>
      <c r="H16" s="41">
        <f>'carichi unitari'!V3/100</f>
        <v>0.24</v>
      </c>
      <c r="I16" s="3">
        <f>'carichi unitari'!C4+'carichi unitari'!C4+'carichi unitari'!C5</f>
        <v>0.41000000000000003</v>
      </c>
    </row>
    <row r="17" spans="1:20" ht="18.75" x14ac:dyDescent="0.25">
      <c r="A17" s="372" t="s">
        <v>55</v>
      </c>
      <c r="B17" s="372"/>
      <c r="C17" s="372"/>
      <c r="D17" s="372"/>
      <c r="E17" s="372"/>
      <c r="F17" s="372"/>
      <c r="G17" s="372"/>
      <c r="H17" s="372"/>
      <c r="I17" s="372"/>
      <c r="J17" s="372"/>
      <c r="K17" s="372"/>
      <c r="L17" s="372"/>
      <c r="M17" s="372"/>
      <c r="N17" s="371" t="s">
        <v>135</v>
      </c>
      <c r="O17" s="371"/>
      <c r="P17" s="371"/>
      <c r="Q17" s="371"/>
      <c r="R17" s="371"/>
      <c r="S17" s="371"/>
      <c r="T17" s="371"/>
    </row>
    <row r="18" spans="1:20" ht="45" x14ac:dyDescent="0.25">
      <c r="A18" s="43" t="s">
        <v>74</v>
      </c>
      <c r="B18" s="43" t="s">
        <v>58</v>
      </c>
      <c r="C18" s="43" t="s">
        <v>58</v>
      </c>
      <c r="D18" s="43" t="s">
        <v>58</v>
      </c>
      <c r="E18" s="43" t="s">
        <v>58</v>
      </c>
      <c r="F18" s="43" t="s">
        <v>59</v>
      </c>
      <c r="G18" s="43" t="s">
        <v>59</v>
      </c>
      <c r="H18" s="43" t="s">
        <v>59</v>
      </c>
      <c r="I18" s="43" t="s">
        <v>63</v>
      </c>
      <c r="J18" s="43" t="s">
        <v>60</v>
      </c>
      <c r="K18" s="43" t="s">
        <v>61</v>
      </c>
      <c r="L18" s="43" t="s">
        <v>62</v>
      </c>
      <c r="M18" s="44" t="s">
        <v>140</v>
      </c>
      <c r="N18" s="43"/>
      <c r="O18" s="35" t="s">
        <v>137</v>
      </c>
      <c r="P18" s="51" t="s">
        <v>136</v>
      </c>
      <c r="Q18" s="51" t="s">
        <v>136</v>
      </c>
      <c r="R18" s="51" t="s">
        <v>138</v>
      </c>
      <c r="S18" s="51" t="s">
        <v>139</v>
      </c>
      <c r="T18" s="44" t="s">
        <v>140</v>
      </c>
    </row>
    <row r="19" spans="1:20" x14ac:dyDescent="0.25">
      <c r="A19" s="43" t="s">
        <v>142</v>
      </c>
      <c r="B19" s="3">
        <v>2.52</v>
      </c>
      <c r="C19" s="3">
        <v>2.75</v>
      </c>
      <c r="D19" s="3"/>
      <c r="E19" s="3"/>
      <c r="F19" s="3">
        <v>2.25</v>
      </c>
      <c r="G19" s="3">
        <v>2.75</v>
      </c>
      <c r="H19" s="3"/>
      <c r="I19" s="3"/>
      <c r="J19" s="3">
        <f>F19*'carichi unitari'!J39+G19*'carichi unitari'!J39+(F19+G19)*'carichi unitari'!J32</f>
        <v>39.349999999999994</v>
      </c>
      <c r="K19" s="3">
        <f>'carichi unitari'!J30*B19*C19</f>
        <v>48.787199999999999</v>
      </c>
      <c r="L19" s="3">
        <f>25*0.5*0.3</f>
        <v>3.75</v>
      </c>
      <c r="M19" s="3">
        <f>J19+K19+L19</f>
        <v>91.887199999999993</v>
      </c>
      <c r="N19" s="43" t="s">
        <v>141</v>
      </c>
      <c r="O19" s="43">
        <f>2.27*2</f>
        <v>4.54</v>
      </c>
      <c r="P19" s="43">
        <v>2.12</v>
      </c>
      <c r="Q19" s="43">
        <v>2</v>
      </c>
      <c r="R19" s="3">
        <f>(P19+Q19)*'carichi unitari'!J39</f>
        <v>4.3919199999999989</v>
      </c>
      <c r="S19" s="3">
        <f>O19*'carichi unitari'!J36</f>
        <v>14.91844</v>
      </c>
      <c r="T19" s="3">
        <f>R19+S19</f>
        <v>19.310359999999999</v>
      </c>
    </row>
    <row r="20" spans="1:20" x14ac:dyDescent="0.25">
      <c r="A20" s="43" t="s">
        <v>66</v>
      </c>
      <c r="B20" s="3">
        <v>2.13</v>
      </c>
      <c r="C20" s="49">
        <v>2.48</v>
      </c>
      <c r="D20" s="3">
        <v>2.68</v>
      </c>
      <c r="E20" s="49">
        <v>1.85</v>
      </c>
      <c r="F20" s="3">
        <v>2.48</v>
      </c>
      <c r="G20" s="3">
        <v>2.13</v>
      </c>
      <c r="H20" s="3">
        <v>1.83</v>
      </c>
      <c r="I20" s="3">
        <v>2.68</v>
      </c>
      <c r="J20" s="3">
        <f>I20*'carichi unitari'!J37+(F20+G20+H20)*'carichi unitari'!J39</f>
        <v>16.19144</v>
      </c>
      <c r="K20" s="3">
        <f>E20*C20*'carichi unitari'!J30+B20*E20*'carichi unitari'!J30+D20*E20*'carichi unitari'!J30+C20*D20*'carichi unitari'!J30</f>
        <v>141.73561600000002</v>
      </c>
      <c r="L20" s="3">
        <f>25*0.5*0.3</f>
        <v>3.75</v>
      </c>
      <c r="M20" s="3">
        <f>J20+K20+L20</f>
        <v>161.67705600000002</v>
      </c>
    </row>
    <row r="21" spans="1:20" ht="33.75" x14ac:dyDescent="0.25">
      <c r="A21" s="46"/>
      <c r="B21" s="47" t="s">
        <v>122</v>
      </c>
      <c r="C21" s="370" t="s">
        <v>121</v>
      </c>
      <c r="D21" s="370"/>
      <c r="E21" s="48" t="s">
        <v>26</v>
      </c>
      <c r="F21" s="360" t="s">
        <v>104</v>
      </c>
      <c r="G21" s="360"/>
      <c r="H21" s="360" t="s">
        <v>105</v>
      </c>
      <c r="I21" s="360"/>
    </row>
    <row r="22" spans="1:20" x14ac:dyDescent="0.25">
      <c r="A22" s="28">
        <v>5</v>
      </c>
      <c r="B22" s="3">
        <f>'caratt. sollecitazione stimata'!F13</f>
        <v>162.65022708372129</v>
      </c>
      <c r="C22" s="3">
        <f>'predimensionamento sezioni'!M19+M19*0.1</f>
        <v>101.07592</v>
      </c>
      <c r="D22" s="3">
        <f>'predimensionamento sezioni'!M20+T19+(M20+T19)*0.1</f>
        <v>199.08615760000004</v>
      </c>
      <c r="E22" s="3">
        <f>'caratt. sollecitazione stimata'!H13</f>
        <v>22.590309317183515</v>
      </c>
      <c r="F22" s="54">
        <v>30</v>
      </c>
      <c r="G22" s="53">
        <v>70</v>
      </c>
      <c r="H22" s="52">
        <v>30</v>
      </c>
      <c r="I22" s="53">
        <v>50</v>
      </c>
      <c r="O22" s="1"/>
    </row>
    <row r="23" spans="1:20" x14ac:dyDescent="0.25">
      <c r="A23" s="28">
        <v>4</v>
      </c>
      <c r="B23" s="3">
        <f>'caratt. sollecitazione stimata'!F14</f>
        <v>274.1266722887168</v>
      </c>
      <c r="C23" s="3">
        <f>C22*2</f>
        <v>202.15183999999999</v>
      </c>
      <c r="D23" s="3">
        <f>D22*2</f>
        <v>398.17231520000007</v>
      </c>
      <c r="E23" s="3">
        <f>'caratt. sollecitazione stimata'!H14</f>
        <v>83.253767563355467</v>
      </c>
      <c r="F23" s="54">
        <v>30</v>
      </c>
      <c r="G23" s="53">
        <v>70</v>
      </c>
      <c r="H23" s="52">
        <v>30</v>
      </c>
      <c r="I23" s="53">
        <v>60</v>
      </c>
    </row>
    <row r="24" spans="1:20" x14ac:dyDescent="0.25">
      <c r="A24" s="28">
        <v>3</v>
      </c>
      <c r="B24" s="3">
        <f>'caratt. sollecitazione stimata'!F15</f>
        <v>358.75112704287392</v>
      </c>
      <c r="C24" s="3">
        <f>C23+$C$22</f>
        <v>303.22775999999999</v>
      </c>
      <c r="D24" s="3">
        <f>D23+$D$22</f>
        <v>597.25847280000016</v>
      </c>
      <c r="E24" s="3">
        <f>'caratt. sollecitazione stimata'!H15</f>
        <v>171.15346191496531</v>
      </c>
      <c r="F24" s="54">
        <v>30</v>
      </c>
      <c r="G24" s="53">
        <v>80</v>
      </c>
      <c r="H24" s="52">
        <v>30</v>
      </c>
      <c r="I24" s="53">
        <v>60</v>
      </c>
    </row>
    <row r="25" spans="1:20" x14ac:dyDescent="0.25">
      <c r="A25" s="28">
        <v>2</v>
      </c>
      <c r="B25" s="3">
        <f>'caratt. sollecitazione stimata'!F16</f>
        <v>416.52359134619269</v>
      </c>
      <c r="C25" s="3">
        <f>C24+$C$22</f>
        <v>404.30367999999999</v>
      </c>
      <c r="D25" s="3">
        <f>D24+$D$22</f>
        <v>796.34463040000014</v>
      </c>
      <c r="E25" s="3">
        <f>'caratt. sollecitazione stimata'!H16</f>
        <v>278.830506135669</v>
      </c>
      <c r="F25" s="54">
        <v>30</v>
      </c>
      <c r="G25" s="53">
        <v>80</v>
      </c>
      <c r="H25" s="52">
        <v>30</v>
      </c>
      <c r="I25" s="53">
        <v>60</v>
      </c>
    </row>
    <row r="26" spans="1:20" x14ac:dyDescent="0.25">
      <c r="A26" s="28">
        <v>1</v>
      </c>
      <c r="B26" s="3">
        <f>'caratt. sollecitazione stimata'!F17</f>
        <v>412.19089642544441</v>
      </c>
      <c r="C26" s="3">
        <f>C25+$C$22</f>
        <v>505.37959999999998</v>
      </c>
      <c r="D26" s="3">
        <f>D25+$D$22</f>
        <v>995.43078800000012</v>
      </c>
      <c r="E26" s="3">
        <f>'caratt. sollecitazione stimata'!H17</f>
        <v>393.92974054839635</v>
      </c>
      <c r="F26" s="54">
        <v>30</v>
      </c>
      <c r="G26" s="53">
        <v>80</v>
      </c>
      <c r="H26" s="52">
        <v>30</v>
      </c>
      <c r="I26" s="53">
        <v>60</v>
      </c>
    </row>
    <row r="27" spans="1:20" ht="15.75" x14ac:dyDescent="0.25">
      <c r="A27" s="371" t="s">
        <v>67</v>
      </c>
      <c r="B27" s="371"/>
      <c r="C27" s="371"/>
      <c r="D27" s="371"/>
      <c r="E27" s="32"/>
    </row>
    <row r="28" spans="1:20" x14ac:dyDescent="0.25">
      <c r="A28" s="359" t="s">
        <v>68</v>
      </c>
      <c r="B28" s="359"/>
      <c r="C28" s="359" t="s">
        <v>69</v>
      </c>
      <c r="D28" s="359"/>
    </row>
    <row r="29" spans="1:20" ht="33" x14ac:dyDescent="0.25">
      <c r="A29" s="44" t="s">
        <v>127</v>
      </c>
      <c r="B29" s="44" t="s">
        <v>124</v>
      </c>
      <c r="C29" s="44" t="s">
        <v>128</v>
      </c>
      <c r="D29" s="44" t="s">
        <v>123</v>
      </c>
    </row>
    <row r="30" spans="1:20" x14ac:dyDescent="0.25">
      <c r="A30" s="3">
        <f>C25-E25</f>
        <v>125.47317386433099</v>
      </c>
      <c r="B30" s="3">
        <f>MAX(B22:B26)</f>
        <v>416.52359134619269</v>
      </c>
      <c r="C30" s="3">
        <f>MAX(D22:D26)+MAX($E$22:$E$26)</f>
        <v>1389.3605285483964</v>
      </c>
      <c r="D30" s="3">
        <f>B26</f>
        <v>412.19089642544441</v>
      </c>
      <c r="G30" s="33"/>
    </row>
  </sheetData>
  <mergeCells count="15">
    <mergeCell ref="N17:T17"/>
    <mergeCell ref="H14:I14"/>
    <mergeCell ref="A5:H5"/>
    <mergeCell ref="A8:H8"/>
    <mergeCell ref="A11:H11"/>
    <mergeCell ref="A1:H1"/>
    <mergeCell ref="A14:G14"/>
    <mergeCell ref="C21:D21"/>
    <mergeCell ref="A28:B28"/>
    <mergeCell ref="C28:D28"/>
    <mergeCell ref="A27:D27"/>
    <mergeCell ref="A17:M17"/>
    <mergeCell ref="F21:G21"/>
    <mergeCell ref="H21:I21"/>
    <mergeCell ref="A2:H2"/>
  </mergeCells>
  <pageMargins left="0.7" right="0.7" top="0.75" bottom="0.75" header="0.3" footer="0.3"/>
  <pageSetup paperSize="9" orientation="portrait"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Z10"/>
  <sheetViews>
    <sheetView workbookViewId="0"/>
  </sheetViews>
  <sheetFormatPr defaultRowHeight="15" x14ac:dyDescent="0.25"/>
  <cols>
    <col min="9" max="9" width="9.5703125" bestFit="1" customWidth="1"/>
    <col min="12" max="13" width="10.5703125" bestFit="1" customWidth="1"/>
    <col min="23" max="23" width="9.42578125" customWidth="1"/>
    <col min="25" max="25" width="15.28515625" bestFit="1" customWidth="1"/>
    <col min="26" max="26" width="11" bestFit="1" customWidth="1"/>
  </cols>
  <sheetData>
    <row r="1" spans="1:26" s="67" customFormat="1" ht="18.75" x14ac:dyDescent="0.25">
      <c r="F1" s="363" t="s">
        <v>179</v>
      </c>
      <c r="G1" s="364"/>
      <c r="H1" s="364"/>
      <c r="I1" s="364"/>
      <c r="J1" s="364"/>
      <c r="K1" s="364"/>
      <c r="L1" s="364"/>
      <c r="M1" s="364"/>
      <c r="N1" s="364"/>
      <c r="O1" s="364"/>
      <c r="P1" s="364"/>
      <c r="Q1" s="364"/>
      <c r="R1" s="364"/>
      <c r="S1" s="364"/>
      <c r="T1" s="364"/>
      <c r="U1" s="364"/>
      <c r="V1" s="364"/>
      <c r="W1" s="364"/>
      <c r="X1" s="364"/>
      <c r="Y1" s="364"/>
      <c r="Z1" s="365"/>
    </row>
    <row r="2" spans="1:26" ht="51" x14ac:dyDescent="0.25">
      <c r="A2" s="359" t="s">
        <v>70</v>
      </c>
      <c r="B2" s="359"/>
      <c r="C2" s="359" t="s">
        <v>73</v>
      </c>
      <c r="D2" s="359"/>
      <c r="F2" s="34" t="s">
        <v>0</v>
      </c>
      <c r="G2" s="34" t="s">
        <v>56</v>
      </c>
      <c r="H2" s="34" t="s">
        <v>74</v>
      </c>
      <c r="I2" s="34" t="s">
        <v>75</v>
      </c>
      <c r="J2" s="34" t="s">
        <v>76</v>
      </c>
      <c r="K2" s="31" t="s">
        <v>82</v>
      </c>
      <c r="L2" s="31" t="s">
        <v>83</v>
      </c>
      <c r="M2" s="31" t="s">
        <v>84</v>
      </c>
      <c r="N2" s="31" t="s">
        <v>196</v>
      </c>
      <c r="O2" s="31" t="s">
        <v>197</v>
      </c>
      <c r="P2" s="31" t="s">
        <v>18</v>
      </c>
      <c r="Q2" s="35" t="s">
        <v>85</v>
      </c>
      <c r="R2" s="35" t="s">
        <v>86</v>
      </c>
      <c r="S2" s="35" t="s">
        <v>87</v>
      </c>
      <c r="T2" s="35" t="s">
        <v>88</v>
      </c>
      <c r="U2" s="35" t="s">
        <v>89</v>
      </c>
      <c r="V2" s="35" t="s">
        <v>90</v>
      </c>
      <c r="W2" s="35" t="s">
        <v>80</v>
      </c>
      <c r="X2" s="35" t="s">
        <v>81</v>
      </c>
      <c r="Y2" s="35" t="s">
        <v>173</v>
      </c>
      <c r="Z2" s="35" t="s">
        <v>126</v>
      </c>
    </row>
    <row r="3" spans="1:26" x14ac:dyDescent="0.25">
      <c r="A3" s="71" t="s">
        <v>71</v>
      </c>
      <c r="B3" s="70" t="s">
        <v>72</v>
      </c>
      <c r="C3" s="71" t="s">
        <v>71</v>
      </c>
      <c r="D3" s="70" t="s">
        <v>72</v>
      </c>
      <c r="F3" s="45">
        <v>5</v>
      </c>
      <c r="G3" s="45" t="str">
        <f>'predimensionamento sezioni'!$G$16</f>
        <v>30x70</v>
      </c>
      <c r="H3" s="45">
        <f>'predimensionamento sezioni'!F22</f>
        <v>30</v>
      </c>
      <c r="I3" s="55">
        <f>(('predimensionamento sezioni'!H22/100)*(('predimensionamento sezioni'!I22/100)^3))/12</f>
        <v>3.1249999999999997E-3</v>
      </c>
      <c r="J3" s="55">
        <f>(('predimensionamento sezioni'!F22/100)*(('predimensionamento sezioni'!G22/100)^3))/12</f>
        <v>8.5749999999999976E-3</v>
      </c>
      <c r="K3" s="55">
        <v>3.3</v>
      </c>
      <c r="L3" s="55">
        <v>4.3099999999999996</v>
      </c>
      <c r="M3" s="55">
        <v>4.8499999999999996</v>
      </c>
      <c r="N3" s="55">
        <f>(12*$C$10*J3*$A$4/($K$3^3))*(1/(1+0.5*(($C$10*(J3*$A$4)/$K$3)/($C$10*($I$3*$C$4)/L3)+($C$10*(J3*$A$4)/$K$3)/($C$10*($I$3*$C$4)/L3))))*1000</f>
        <v>286.20667693052292</v>
      </c>
      <c r="O3" s="55">
        <f>(12*$C$10*J3*B$4/($K$3^3))*(1/(1+0.5*(($C$10*(J3*B$4)/$K$3)/($C$10*($I$3*D$4)/M$3)+($C$10*(J3*B$4)/$K$3)/($C$10*($I$3*D$4)/M$3))))*1000</f>
        <v>214.89075029443435</v>
      </c>
      <c r="P3" s="55">
        <f>Dati!E16</f>
        <v>531.75151698883656</v>
      </c>
      <c r="Q3" s="55">
        <f>'caratt. sollecitazione stimata'!$C13/'Approccio globale semplificato'!N3</f>
        <v>2.1048015193735772</v>
      </c>
      <c r="R3" s="55">
        <f>'caratt. sollecitazione stimata'!$C13/'Approccio globale semplificato'!O3</f>
        <v>2.8033233055998568</v>
      </c>
      <c r="S3" s="55">
        <f>Q7+Q6+Q5+Q4+Q3</f>
        <v>19.967196741756801</v>
      </c>
      <c r="T3" s="55">
        <f>R7+R6+R5+R4+R3</f>
        <v>27.219756866621044</v>
      </c>
      <c r="U3" s="55">
        <f t="shared" ref="U3:V7" si="0">$P3*S3</f>
        <v>10617.587157443733</v>
      </c>
      <c r="V3" s="55">
        <f t="shared" si="0"/>
        <v>14474.147005893041</v>
      </c>
      <c r="W3" s="55">
        <f>(Dati!$E3/1000)*'Approccio globale semplificato'!S3^2</f>
        <v>132.20120902525304</v>
      </c>
      <c r="X3" s="55">
        <f>(Dati!$E3/1000)*'Approccio globale semplificato'!T3^2</f>
        <v>245.6799504985828</v>
      </c>
      <c r="Y3" s="3">
        <f>2*PI()*SQRT(SUM(W3:W7)/SUM(U3:U7))</f>
        <v>0.76382708064923921</v>
      </c>
      <c r="Z3" s="3">
        <f>2*PI()*SQRT(SUM(X3:X7)/SUM(V3:V7))</f>
        <v>0.89374966620400909</v>
      </c>
    </row>
    <row r="4" spans="1:26" x14ac:dyDescent="0.25">
      <c r="A4" s="30">
        <f>'[2]bilanciamento approssimativo'!E17</f>
        <v>11</v>
      </c>
      <c r="B4" s="30">
        <f>'[2]bilanciamento approssimativo'!F17</f>
        <v>12</v>
      </c>
      <c r="C4" s="30">
        <v>16</v>
      </c>
      <c r="D4" s="30">
        <v>12</v>
      </c>
      <c r="F4" s="45">
        <v>4</v>
      </c>
      <c r="G4" s="45" t="str">
        <f>'predimensionamento sezioni'!$G$16</f>
        <v>30x70</v>
      </c>
      <c r="H4" s="45">
        <f>'predimensionamento sezioni'!F23</f>
        <v>30</v>
      </c>
      <c r="I4" s="55">
        <f>(('predimensionamento sezioni'!H23/100)*(('predimensionamento sezioni'!I23/100)^3))/12</f>
        <v>5.3999999999999994E-3</v>
      </c>
      <c r="J4" s="55">
        <f>(('predimensionamento sezioni'!F23/100)*(('predimensionamento sezioni'!G23/100)^3))/12</f>
        <v>8.5749999999999976E-3</v>
      </c>
      <c r="K4" s="55">
        <v>3.3</v>
      </c>
      <c r="L4" s="55">
        <v>4.3099999999999996</v>
      </c>
      <c r="M4" s="55">
        <v>4.8499999999999996</v>
      </c>
      <c r="N4" s="55">
        <f>(12*$C$10*J4*$A$4/($K$3^3))*(1/(1+0.5*(($C$10*(J4*$A$4)/$K$3)/($C$10*($I$3*$C$4)/L4)+($C$10*(J4*$A$4)/$K$3)/($C$10*($I$3*$C$4)/L4))))*1000</f>
        <v>286.20667693052292</v>
      </c>
      <c r="O4" s="55">
        <f>(12*$C$10*J4*B$4/($K$3^3))*(1/(1+0.5*(($C$10*(J4*B$4)/$K$3)/($C$10*($I$3*D$4)/M$3)+($C$10*(J4*B$4)/$K$3)/($C$10*($I$3*D$4)/M$3))))*1000</f>
        <v>214.89075029443435</v>
      </c>
      <c r="P4" s="55">
        <f>Dati!E17</f>
        <v>412.87572298146472</v>
      </c>
      <c r="Q4" s="55">
        <f>'caratt. sollecitazione stimata'!$C14/'Approccio globale semplificato'!N4</f>
        <v>3.5473804536228677</v>
      </c>
      <c r="R4" s="55">
        <f>'caratt. sollecitazione stimata'!$C14/'Approccio globale semplificato'!O4</f>
        <v>4.724651805852937</v>
      </c>
      <c r="S4" s="55">
        <f>Q7+Q6+Q5+Q4</f>
        <v>17.862395222383224</v>
      </c>
      <c r="T4" s="55">
        <f>R7+R6+R5+R4</f>
        <v>24.416433561021186</v>
      </c>
      <c r="U4" s="55">
        <f t="shared" si="0"/>
        <v>7374.9493416221349</v>
      </c>
      <c r="V4" s="55">
        <f t="shared" si="0"/>
        <v>10080.952659135521</v>
      </c>
      <c r="W4" s="55">
        <f>(Dati!$E4/1000)*'Approccio globale semplificato'!S4^2</f>
        <v>117.55418957697451</v>
      </c>
      <c r="X4" s="55">
        <f>(Dati!$E4/1000)*'Approccio globale semplificato'!T4^2</f>
        <v>219.64593963647226</v>
      </c>
      <c r="Y4" s="61" t="str">
        <f>IF(Y3&lt;Dati!$O$3+0.05,"Accettabile",IF(Y3&gt;Dati!$O$3-0.05,"Accettabile","Non Accettabile"))</f>
        <v>Accettabile</v>
      </c>
      <c r="Z4" s="61" t="str">
        <f>IF(Z3&lt;Dati!$O$3+0.05,"Accettabile",IF(Z3&gt;Dati!$O$3-0.05,"Accettabile","Non Accettabile"))</f>
        <v>Accettabile</v>
      </c>
    </row>
    <row r="5" spans="1:26" x14ac:dyDescent="0.25">
      <c r="F5" s="45">
        <v>3</v>
      </c>
      <c r="G5" s="45" t="str">
        <f>'predimensionamento sezioni'!$G$16</f>
        <v>30x70</v>
      </c>
      <c r="H5" s="45">
        <f>'predimensionamento sezioni'!F24</f>
        <v>30</v>
      </c>
      <c r="I5" s="55">
        <f>(('predimensionamento sezioni'!H24/100)*(('predimensionamento sezioni'!I24/100)^3))/12</f>
        <v>5.3999999999999994E-3</v>
      </c>
      <c r="J5" s="55">
        <f>(('predimensionamento sezioni'!F24/100)*(('predimensionamento sezioni'!G24/100)^3))/12</f>
        <v>1.2800000000000004E-2</v>
      </c>
      <c r="K5" s="55">
        <v>3.3</v>
      </c>
      <c r="L5" s="55">
        <v>4.3099999999999996</v>
      </c>
      <c r="M5" s="55">
        <v>4.8499999999999996</v>
      </c>
      <c r="N5" s="55">
        <f>(12*$C$10*J5*$A$4/($K$3^3))*(1/(1+0.5*(($C$10*(J5*$A$4)/$K$3)/($C$10*($I$3*$C$4)/L5)+($C$10*(J5*$A$4)/$K$3)/($C$10*($I$3*$C$4)/L5))))*1000</f>
        <v>316.35231681665698</v>
      </c>
      <c r="O5" s="55">
        <f>(12*$C$10*J5*B$4/($K$3^3))*(1/(1+0.5*(($C$10*(J5*B$4)/$K$3)/($C$10*($I$3*D$4)/M$3)+($C$10*(J5*B$4)/$K$3)/($C$10*($I$3*D$4)/M$3))))*1000</f>
        <v>229.9735058851868</v>
      </c>
      <c r="P5" s="55">
        <f>Dati!E18</f>
        <v>313.42390649687832</v>
      </c>
      <c r="Q5" s="55">
        <f>'caratt. sollecitazione stimata'!$C15/'Approccio globale semplificato'!N5</f>
        <v>4.2000889745549967</v>
      </c>
      <c r="R5" s="55">
        <f>'caratt. sollecitazione stimata'!$C15/'Approccio globale semplificato'!O5</f>
        <v>5.7776563122880837</v>
      </c>
      <c r="S5" s="55">
        <f>Q7+Q6+Q5</f>
        <v>14.315014768760356</v>
      </c>
      <c r="T5" s="55">
        <f>R7+R6+R5</f>
        <v>19.69178175516825</v>
      </c>
      <c r="U5" s="55">
        <f t="shared" si="0"/>
        <v>4486.6678503853782</v>
      </c>
      <c r="V5" s="55">
        <f t="shared" si="0"/>
        <v>6171.8751635887884</v>
      </c>
      <c r="W5" s="55">
        <f>(Dati!$E5/1000)*'Approccio globale semplificato'!S5^2</f>
        <v>75.499195513700371</v>
      </c>
      <c r="X5" s="55">
        <f>(Dati!$E5/1000)*'Approccio globale semplificato'!T5^2</f>
        <v>142.86595572327045</v>
      </c>
      <c r="Y5" s="4"/>
      <c r="Z5" s="4"/>
    </row>
    <row r="6" spans="1:26" x14ac:dyDescent="0.25">
      <c r="A6" t="s">
        <v>78</v>
      </c>
      <c r="B6" t="s">
        <v>77</v>
      </c>
      <c r="F6" s="45">
        <v>2</v>
      </c>
      <c r="G6" s="45" t="str">
        <f>'predimensionamento sezioni'!$G$16</f>
        <v>30x70</v>
      </c>
      <c r="H6" s="45">
        <f>'predimensionamento sezioni'!F25</f>
        <v>30</v>
      </c>
      <c r="I6" s="55">
        <f>(('predimensionamento sezioni'!H25/100)*(('predimensionamento sezioni'!I25/100)^3))/12</f>
        <v>5.3999999999999994E-3</v>
      </c>
      <c r="J6" s="55">
        <f>(('predimensionamento sezioni'!F25/100)*(('predimensionamento sezioni'!G25/100)^3))/12</f>
        <v>1.2800000000000004E-2</v>
      </c>
      <c r="K6" s="55">
        <v>3.3</v>
      </c>
      <c r="L6" s="55">
        <v>4.3099999999999996</v>
      </c>
      <c r="M6" s="55">
        <v>4.8499999999999996</v>
      </c>
      <c r="N6" s="55">
        <f>(12*$C$10*J6*$A$4/($K$3^3))*(1/(1+0.5*(($C$10*(J6*$A$4)/$K$3)/($C$10*($I$3*$C$4)/L6)+($C$10*(J6*$A$4)/$K$3)/($C$10*($I$3*$C$4)/L6))))*1000</f>
        <v>316.35231681665698</v>
      </c>
      <c r="O6" s="55">
        <f>(12*$C$10*J6*B$4/($K$3^3))*(1/(1+0.5*(($C$10*(J6*B$4)/$K$3)/($C$10*($I$3*D$4)/M$3)+($C$10*(J6*B$4)/$K$3)/($C$10*($I$3*D$4)/M$3))))*1000</f>
        <v>229.9735058851868</v>
      </c>
      <c r="P6" s="55">
        <f>Dati!E19</f>
        <v>213.97209001229189</v>
      </c>
      <c r="Q6" s="55">
        <f>'caratt. sollecitazione stimata'!$C16/'Approccio globale semplificato'!N6</f>
        <v>4.8764617356759468</v>
      </c>
      <c r="R6" s="55">
        <f>'caratt. sollecitazione stimata'!$C16/'Approccio globale semplificato'!O6</f>
        <v>6.7080769239524392</v>
      </c>
      <c r="S6" s="55">
        <f>Q7+Q6</f>
        <v>10.114925794205359</v>
      </c>
      <c r="T6" s="55">
        <f>R7+R6</f>
        <v>13.914125442880167</v>
      </c>
      <c r="U6" s="55">
        <f t="shared" si="0"/>
        <v>2164.311812505362</v>
      </c>
      <c r="V6" s="55">
        <f t="shared" si="0"/>
        <v>2977.2345017062758</v>
      </c>
      <c r="W6" s="55">
        <f>(Dati!$E6/1000)*'Approccio globale semplificato'!S6^2</f>
        <v>37.695032770194764</v>
      </c>
      <c r="X6" s="55">
        <f>(Dati!$E6/1000)*'Approccio globale semplificato'!T6^2</f>
        <v>71.329725384380154</v>
      </c>
      <c r="Y6" s="4"/>
      <c r="Z6" s="4"/>
    </row>
    <row r="7" spans="1:26" x14ac:dyDescent="0.25">
      <c r="A7">
        <v>31475.8</v>
      </c>
      <c r="F7" s="45">
        <v>1</v>
      </c>
      <c r="G7" s="45" t="str">
        <f>'predimensionamento sezioni'!$G$16</f>
        <v>30x70</v>
      </c>
      <c r="H7" s="45">
        <f>'predimensionamento sezioni'!F26</f>
        <v>30</v>
      </c>
      <c r="I7" s="55">
        <f>(('predimensionamento sezioni'!H26/100)*(('predimensionamento sezioni'!I26/100)^3))/12</f>
        <v>5.3999999999999994E-3</v>
      </c>
      <c r="J7" s="55">
        <f>(('predimensionamento sezioni'!F26/100)*(('predimensionamento sezioni'!G26/100)^3))/12</f>
        <v>1.2800000000000004E-2</v>
      </c>
      <c r="K7" s="55">
        <v>3.8</v>
      </c>
      <c r="L7" s="55">
        <v>4.3099999999999996</v>
      </c>
      <c r="M7" s="55">
        <v>4.8499999999999996</v>
      </c>
      <c r="N7" s="55">
        <f>(12*$C$10*J7*$A$4/($K$3^3))*(1/(1+0.5*(($C$10*(J7*$A$4)/$K$3)/($C$10*($I$3*$C$4)/L7)+($C$10*(J7*$A$4)/$K$3)/($C$10*($I$3*$C$4)/L7))))*1000</f>
        <v>316.35231681665698</v>
      </c>
      <c r="O7" s="55">
        <f>(12*$C$10*J7*B$4/($K$3^3))*(1/(1+0.5*(($C$10*(J7*B$4)/$K$3)/($C$10*($I$3*D$4)/M$3)+($C$10*(J7*B$4)/$K$3)/($C$10*($I$3*D$4)/M$3))))*1000</f>
        <v>229.9735058851868</v>
      </c>
      <c r="P7" s="55">
        <f>Dati!E20</f>
        <v>114.52027352770554</v>
      </c>
      <c r="Q7" s="55">
        <f>'caratt. sollecitazione stimata'!$C17/'Approccio globale semplificato'!N7</f>
        <v>5.2384640585294129</v>
      </c>
      <c r="R7" s="55">
        <f>'caratt. sollecitazione stimata'!$C17/'Approccio globale semplificato'!O7</f>
        <v>7.2060485189277284</v>
      </c>
      <c r="S7" s="55">
        <f>Q7</f>
        <v>5.2384640585294129</v>
      </c>
      <c r="T7" s="55">
        <f>R7</f>
        <v>7.2060485189277284</v>
      </c>
      <c r="U7" s="55">
        <f t="shared" si="0"/>
        <v>599.91033684784281</v>
      </c>
      <c r="V7" s="55">
        <f t="shared" si="0"/>
        <v>825.23864744152081</v>
      </c>
      <c r="W7" s="55">
        <f>(Dati!$E7/1000)*'Approccio globale semplificato'!S7^2</f>
        <v>10.110360941031992</v>
      </c>
      <c r="X7" s="55">
        <f>(Dati!$E7/1000)*'Approccio globale semplificato'!T7^2</f>
        <v>19.131679069158405</v>
      </c>
      <c r="Y7" s="4"/>
      <c r="Z7" s="4"/>
    </row>
    <row r="9" spans="1:26" x14ac:dyDescent="0.25">
      <c r="B9" t="s">
        <v>79</v>
      </c>
      <c r="C9" t="s">
        <v>155</v>
      </c>
    </row>
    <row r="10" spans="1:26" x14ac:dyDescent="0.25">
      <c r="B10">
        <f>A7*1000</f>
        <v>31475800</v>
      </c>
      <c r="C10">
        <f>B10/1000000</f>
        <v>31.4758</v>
      </c>
    </row>
  </sheetData>
  <mergeCells count="3">
    <mergeCell ref="A2:B2"/>
    <mergeCell ref="C2:D2"/>
    <mergeCell ref="F1:Z1"/>
  </mergeCells>
  <conditionalFormatting sqref="Y4:Z4">
    <cfRule type="expression" dxfId="39" priority="1">
      <formula>Y4="Non Accettabile"</formula>
    </cfRule>
  </conditionalFormatting>
  <pageMargins left="0.7" right="0.7" top="0.75" bottom="0.75" header="0.3" footer="0.3"/>
  <pageSetup paperSize="9" orientation="portrait" verticalDpi="0" r:id="rId1"/>
  <legacy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H50"/>
  <sheetViews>
    <sheetView topLeftCell="B1" workbookViewId="0">
      <selection activeCell="O54" sqref="O54"/>
    </sheetView>
  </sheetViews>
  <sheetFormatPr defaultRowHeight="15" x14ac:dyDescent="0.25"/>
  <cols>
    <col min="1" max="1" width="31.7109375" bestFit="1" customWidth="1"/>
    <col min="3" max="4" width="11.42578125" customWidth="1"/>
    <col min="5" max="5" width="14.140625" customWidth="1"/>
    <col min="6" max="6" width="29.140625" bestFit="1" customWidth="1"/>
    <col min="7" max="7" width="9.140625" customWidth="1"/>
    <col min="8" max="8" width="11.28515625" customWidth="1"/>
    <col min="9" max="10" width="11.42578125" customWidth="1"/>
    <col min="11" max="11" width="11" bestFit="1" customWidth="1"/>
    <col min="12" max="12" width="10.5703125" customWidth="1"/>
    <col min="13" max="13" width="10.7109375" customWidth="1"/>
    <col min="14" max="14" width="11.140625" customWidth="1"/>
    <col min="15" max="15" width="11" customWidth="1"/>
    <col min="16" max="16" width="11.42578125" bestFit="1" customWidth="1"/>
    <col min="17" max="17" width="12.42578125" bestFit="1" customWidth="1"/>
    <col min="18" max="19" width="11.42578125" bestFit="1" customWidth="1"/>
    <col min="20" max="20" width="9.28515625" bestFit="1" customWidth="1"/>
    <col min="21" max="24" width="11.42578125" bestFit="1" customWidth="1"/>
    <col min="25" max="25" width="10.28515625" bestFit="1" customWidth="1"/>
    <col min="26" max="26" width="13.140625" bestFit="1" customWidth="1"/>
    <col min="27" max="27" width="12.28515625" bestFit="1" customWidth="1"/>
    <col min="28" max="28" width="10.28515625" bestFit="1" customWidth="1"/>
  </cols>
  <sheetData>
    <row r="1" spans="1:34" ht="18.75" x14ac:dyDescent="0.25">
      <c r="A1" s="377" t="s">
        <v>143</v>
      </c>
      <c r="B1" s="378"/>
      <c r="C1" s="378"/>
      <c r="D1" s="378"/>
      <c r="E1" s="379"/>
      <c r="F1" s="380" t="s">
        <v>163</v>
      </c>
      <c r="G1" s="381"/>
      <c r="H1" s="381"/>
      <c r="I1" s="381"/>
      <c r="J1" s="382"/>
      <c r="N1" s="363" t="s">
        <v>178</v>
      </c>
      <c r="O1" s="364"/>
      <c r="P1" s="364"/>
      <c r="Q1" s="364"/>
      <c r="R1" s="364"/>
      <c r="S1" s="364"/>
      <c r="T1" s="364"/>
      <c r="U1" s="364"/>
      <c r="V1" s="364"/>
      <c r="W1" s="364"/>
      <c r="X1" s="364"/>
      <c r="Y1" s="364"/>
      <c r="Z1" s="364"/>
      <c r="AA1" s="365"/>
      <c r="AE1" s="346" t="s">
        <v>222</v>
      </c>
      <c r="AF1" s="344"/>
      <c r="AG1" s="344"/>
      <c r="AH1" s="345"/>
    </row>
    <row r="2" spans="1:34" ht="51" x14ac:dyDescent="0.25">
      <c r="A2" s="57" t="s">
        <v>144</v>
      </c>
      <c r="B2" s="57" t="s">
        <v>32</v>
      </c>
      <c r="C2" s="58" t="s">
        <v>151</v>
      </c>
      <c r="D2" s="58" t="s">
        <v>169</v>
      </c>
      <c r="E2" s="66" t="s">
        <v>181</v>
      </c>
      <c r="F2" s="57" t="s">
        <v>144</v>
      </c>
      <c r="G2" s="57" t="s">
        <v>32</v>
      </c>
      <c r="H2" s="58" t="s">
        <v>151</v>
      </c>
      <c r="I2" s="58" t="s">
        <v>169</v>
      </c>
      <c r="J2" s="66" t="s">
        <v>181</v>
      </c>
      <c r="K2" s="6"/>
      <c r="N2" s="57" t="s">
        <v>0</v>
      </c>
      <c r="O2" s="58" t="s">
        <v>170</v>
      </c>
      <c r="P2" s="58" t="s">
        <v>171</v>
      </c>
      <c r="Q2" s="58" t="s">
        <v>172</v>
      </c>
      <c r="R2" s="35" t="s">
        <v>85</v>
      </c>
      <c r="S2" s="35" t="s">
        <v>86</v>
      </c>
      <c r="T2" s="35" t="s">
        <v>87</v>
      </c>
      <c r="U2" s="35" t="s">
        <v>88</v>
      </c>
      <c r="V2" s="35" t="s">
        <v>193</v>
      </c>
      <c r="W2" s="35" t="s">
        <v>194</v>
      </c>
      <c r="X2" s="35" t="s">
        <v>195</v>
      </c>
      <c r="Y2" s="35" t="s">
        <v>81</v>
      </c>
      <c r="Z2" s="72" t="s">
        <v>173</v>
      </c>
      <c r="AA2" s="73" t="s">
        <v>126</v>
      </c>
      <c r="AE2" s="35" t="s">
        <v>87</v>
      </c>
      <c r="AF2" s="35" t="s">
        <v>220</v>
      </c>
      <c r="AG2" s="35" t="s">
        <v>88</v>
      </c>
      <c r="AH2" s="35" t="s">
        <v>221</v>
      </c>
    </row>
    <row r="3" spans="1:34" x14ac:dyDescent="0.25">
      <c r="A3" s="57" t="s">
        <v>156</v>
      </c>
      <c r="B3" s="57">
        <v>7</v>
      </c>
      <c r="C3" s="3">
        <f>'[5]1'!$L$5</f>
        <v>29.578490733397459</v>
      </c>
      <c r="D3" s="3">
        <f t="shared" ref="D3:D9" si="0">C3*B3</f>
        <v>207.0494351337822</v>
      </c>
      <c r="E3" s="3">
        <f>C3/MAX(C3:C9)</f>
        <v>1</v>
      </c>
      <c r="F3" s="57" t="s">
        <v>156</v>
      </c>
      <c r="G3" s="57">
        <v>5</v>
      </c>
      <c r="H3" s="3">
        <f>'[6]1'!$L$5</f>
        <v>29.076083059916176</v>
      </c>
      <c r="I3" s="3">
        <f>H3*G3</f>
        <v>145.38041529958087</v>
      </c>
      <c r="J3" s="3">
        <f>H3/MAX($H$3:$H$9)</f>
        <v>1</v>
      </c>
      <c r="K3" s="4">
        <f>E3*B3</f>
        <v>7</v>
      </c>
      <c r="L3" s="4">
        <f>G3*J3</f>
        <v>5</v>
      </c>
      <c r="N3" s="57">
        <v>5</v>
      </c>
      <c r="O3" s="3">
        <f>D10</f>
        <v>409.91180883978393</v>
      </c>
      <c r="P3" s="3">
        <f>I10</f>
        <v>337.62127540557725</v>
      </c>
      <c r="Q3" s="3">
        <f>Dati!E16</f>
        <v>531.75151698883656</v>
      </c>
      <c r="R3" s="55">
        <f>('caratt. sollecitazione stimata'!$C3)/(O3)</f>
        <v>1.4696045233809827</v>
      </c>
      <c r="S3" s="55">
        <f>('caratt. sollecitazione stimata'!$C3)/(P3)</f>
        <v>1.78427217815159</v>
      </c>
      <c r="T3" s="55">
        <f t="shared" ref="T3:U7" si="1">R7+R6+R5+R4+R3</f>
        <v>13.570260674321284</v>
      </c>
      <c r="U3" s="55">
        <f t="shared" si="1"/>
        <v>16.277092379477271</v>
      </c>
      <c r="V3" s="55">
        <f t="shared" ref="V3:W7" si="2">$Q3*T3</f>
        <v>7216.0066995042953</v>
      </c>
      <c r="W3" s="55">
        <f t="shared" si="2"/>
        <v>8655.3685649544695</v>
      </c>
      <c r="X3" s="55">
        <f>(Dati!E3/1000)*T3^2</f>
        <v>61.062926298703289</v>
      </c>
      <c r="Y3" s="55">
        <f>(Dati!E3/1000)*U3^2</f>
        <v>87.852654662625199</v>
      </c>
      <c r="Z3" s="3">
        <f>2*PI()*SQRT(SUM(X3:X7)/SUM(V3:V7))</f>
        <v>0.6238538257671995</v>
      </c>
      <c r="AA3" s="3">
        <f>2*PI()*SQRT(SUM(Y3:Y7)/SUM(W3:W7))</f>
        <v>0.68077620766129388</v>
      </c>
      <c r="AD3">
        <v>5</v>
      </c>
      <c r="AE3" s="3">
        <f>T3</f>
        <v>13.570260674321284</v>
      </c>
      <c r="AF3" s="119">
        <v>14</v>
      </c>
      <c r="AG3" s="3">
        <f>U3</f>
        <v>16.277092379477271</v>
      </c>
      <c r="AH3" s="119">
        <v>18</v>
      </c>
    </row>
    <row r="4" spans="1:34" x14ac:dyDescent="0.25">
      <c r="A4" s="57" t="s">
        <v>157</v>
      </c>
      <c r="B4" s="57">
        <v>3</v>
      </c>
      <c r="C4" s="3">
        <f>'[5]2'!$L$5</f>
        <v>19.144042571410964</v>
      </c>
      <c r="D4" s="3">
        <f t="shared" si="0"/>
        <v>57.432127714232891</v>
      </c>
      <c r="E4" s="3">
        <f t="shared" ref="E4:E9" si="3">C4/MAX($C$3:$C$9)</f>
        <v>0.64722851290702188</v>
      </c>
      <c r="F4" s="57" t="s">
        <v>157</v>
      </c>
      <c r="G4" s="57">
        <v>6</v>
      </c>
      <c r="H4" s="3">
        <f>'[6]2'!$L$5</f>
        <v>16.487624857295124</v>
      </c>
      <c r="I4" s="3">
        <f t="shared" ref="I4:I9" si="4">H4*G4</f>
        <v>98.925749143770744</v>
      </c>
      <c r="J4" s="3">
        <f t="shared" ref="J4:J9" si="5">H4/MAX($H$3:$H$9)</f>
        <v>0.56705109912224394</v>
      </c>
      <c r="K4" s="4">
        <f t="shared" ref="K4:K9" si="6">E4*B4</f>
        <v>1.9416855387210656</v>
      </c>
      <c r="L4" s="4">
        <f t="shared" ref="L4:L9" si="7">G4*J4</f>
        <v>3.4023065947334636</v>
      </c>
      <c r="N4" s="59">
        <v>4</v>
      </c>
      <c r="O4" s="55">
        <f>D20</f>
        <v>392.76871318769798</v>
      </c>
      <c r="P4" s="55">
        <f>I20</f>
        <v>318.77649085370615</v>
      </c>
      <c r="Q4" s="3">
        <f>Dati!E17</f>
        <v>412.87572298146472</v>
      </c>
      <c r="R4" s="55">
        <f>('caratt. sollecitazione stimata'!C4)/(O4)</f>
        <v>2.5849410539848772</v>
      </c>
      <c r="S4" s="55">
        <f>('caratt. sollecitazione stimata'!$C4)/(P4)</f>
        <v>3.1849399205088464</v>
      </c>
      <c r="T4" s="55">
        <f t="shared" si="1"/>
        <v>12.100656150940301</v>
      </c>
      <c r="U4" s="55">
        <f t="shared" si="1"/>
        <v>14.49282020132568</v>
      </c>
      <c r="V4" s="55">
        <f t="shared" si="2"/>
        <v>4996.0671568695852</v>
      </c>
      <c r="W4" s="55">
        <f t="shared" si="2"/>
        <v>5983.7336186627172</v>
      </c>
      <c r="X4" s="55">
        <f>(Dati!E4/1000)*T4^2</f>
        <v>53.948150923307573</v>
      </c>
      <c r="Y4" s="55">
        <f>(Dati!E4/1000)*U4^2</f>
        <v>77.386380051653433</v>
      </c>
      <c r="Z4" s="60" t="str">
        <f>IF(Z3&lt;Dati!$O$3-0.07,"Non Accettabile",IF('Approccio per tipologia'!Z3&gt;Dati!$O$3+0.07,"Non Accettabile","Accettabile"))</f>
        <v>Accettabile</v>
      </c>
      <c r="AA4" s="60" t="str">
        <f>IF(AA3&lt;Dati!$O$3-0.07,"Non Accettabile",IF('Approccio per tipologia'!AA3&gt;Dati!$O$3+0.07,"Non Accettabile","Accettabile"))</f>
        <v>Accettabile</v>
      </c>
      <c r="AD4">
        <v>4</v>
      </c>
      <c r="AE4" s="3">
        <f>T4</f>
        <v>12.100656150940301</v>
      </c>
      <c r="AF4" s="119">
        <v>11.49</v>
      </c>
      <c r="AG4" s="3">
        <f>U4</f>
        <v>14.49282020132568</v>
      </c>
      <c r="AH4" s="119">
        <v>14.65</v>
      </c>
    </row>
    <row r="5" spans="1:34" x14ac:dyDescent="0.25">
      <c r="A5" s="57" t="s">
        <v>146</v>
      </c>
      <c r="B5" s="57">
        <v>5</v>
      </c>
      <c r="C5" s="3">
        <f>'[5]3'!$L$5</f>
        <v>9.2981965217784328</v>
      </c>
      <c r="D5" s="3">
        <f t="shared" si="0"/>
        <v>46.490982608892168</v>
      </c>
      <c r="E5" s="3">
        <f t="shared" si="3"/>
        <v>0.31435669269222444</v>
      </c>
      <c r="F5" s="57" t="s">
        <v>146</v>
      </c>
      <c r="G5" s="57">
        <v>3</v>
      </c>
      <c r="H5" s="3">
        <f>'[6]3'!$L$5</f>
        <v>9.5177906152193383</v>
      </c>
      <c r="I5" s="3">
        <f t="shared" si="4"/>
        <v>28.553371845658013</v>
      </c>
      <c r="J5" s="3">
        <f t="shared" si="5"/>
        <v>0.3273408799805092</v>
      </c>
      <c r="K5" s="4">
        <f t="shared" si="6"/>
        <v>1.5717834634611223</v>
      </c>
      <c r="L5" s="4">
        <f t="shared" si="7"/>
        <v>0.98202263994152761</v>
      </c>
      <c r="N5" s="59">
        <v>3</v>
      </c>
      <c r="O5" s="55">
        <f>D30</f>
        <v>429.99608133944037</v>
      </c>
      <c r="P5" s="55">
        <f>I30</f>
        <v>346.62241307950961</v>
      </c>
      <c r="Q5" s="3">
        <f>Dati!E18</f>
        <v>313.42390649687832</v>
      </c>
      <c r="R5" s="55">
        <f>('caratt. sollecitazione stimata'!C5)/(O5)</f>
        <v>3.0900464808833541</v>
      </c>
      <c r="S5" s="55">
        <f>('caratt. sollecitazione stimata'!$C5)/(P5)</f>
        <v>3.8333005247176151</v>
      </c>
      <c r="T5" s="55">
        <f t="shared" si="1"/>
        <v>9.5157150969554234</v>
      </c>
      <c r="U5" s="55">
        <f t="shared" si="1"/>
        <v>11.307880280816834</v>
      </c>
      <c r="V5" s="55">
        <f t="shared" si="2"/>
        <v>2982.4525987990901</v>
      </c>
      <c r="W5" s="55">
        <f t="shared" si="2"/>
        <v>3544.1600118126294</v>
      </c>
      <c r="X5" s="55">
        <f>(Dati!E5/1000)*T5^2</f>
        <v>33.361193909361205</v>
      </c>
      <c r="Y5" s="55">
        <f>(Dati!E5/1000)*U5^2</f>
        <v>47.110870263919651</v>
      </c>
      <c r="AD5">
        <v>3</v>
      </c>
      <c r="AE5" s="3">
        <f>T5</f>
        <v>9.5157150969554234</v>
      </c>
      <c r="AF5" s="119">
        <v>8.74</v>
      </c>
      <c r="AG5" s="3">
        <f>U5</f>
        <v>11.307880280816834</v>
      </c>
      <c r="AH5" s="119">
        <v>11.1</v>
      </c>
    </row>
    <row r="6" spans="1:34" x14ac:dyDescent="0.25">
      <c r="A6" s="57" t="s">
        <v>145</v>
      </c>
      <c r="B6" s="57">
        <v>2</v>
      </c>
      <c r="C6" s="3">
        <f>'[5]4'!$L$5</f>
        <v>9.2981965217784328</v>
      </c>
      <c r="D6" s="3">
        <f t="shared" si="0"/>
        <v>18.596393043556866</v>
      </c>
      <c r="E6" s="3">
        <f t="shared" si="3"/>
        <v>0.31435669269222444</v>
      </c>
      <c r="F6" s="57" t="s">
        <v>145</v>
      </c>
      <c r="G6" s="57">
        <v>5</v>
      </c>
      <c r="H6" s="3">
        <f>'[6]4'!$L$5</f>
        <v>2.0772049756402158</v>
      </c>
      <c r="I6" s="3">
        <f t="shared" si="4"/>
        <v>10.386024878201079</v>
      </c>
      <c r="J6" s="3">
        <f t="shared" si="5"/>
        <v>7.1440330231544058E-2</v>
      </c>
      <c r="K6" s="4">
        <f t="shared" si="6"/>
        <v>0.62871338538444888</v>
      </c>
      <c r="L6" s="4">
        <f t="shared" si="7"/>
        <v>0.35720165115772029</v>
      </c>
      <c r="N6" s="59">
        <v>2</v>
      </c>
      <c r="O6" s="55">
        <f>D40</f>
        <v>429.99608133944037</v>
      </c>
      <c r="P6" s="55">
        <f>I40</f>
        <v>346.62241307950961</v>
      </c>
      <c r="Q6" s="3">
        <f>Dati!E19</f>
        <v>213.97209001229189</v>
      </c>
      <c r="R6" s="55">
        <f>('caratt. sollecitazione stimata'!C6)/(O6)</f>
        <v>3.5876605273783069</v>
      </c>
      <c r="S6" s="55">
        <f>('caratt. sollecitazione stimata'!$C6)/(P6)</f>
        <v>4.4506065093805578</v>
      </c>
      <c r="T6" s="55">
        <f t="shared" si="1"/>
        <v>6.4256686160720697</v>
      </c>
      <c r="U6" s="55">
        <f t="shared" si="1"/>
        <v>7.4745797560992191</v>
      </c>
      <c r="V6" s="55">
        <f t="shared" si="2"/>
        <v>1374.9137435073319</v>
      </c>
      <c r="W6" s="55">
        <f t="shared" si="2"/>
        <v>1599.3514523761169</v>
      </c>
      <c r="X6" s="55">
        <f>(Dati!E6/1000)*T6^2</f>
        <v>15.212317180190531</v>
      </c>
      <c r="Y6" s="55">
        <f>(Dati!E6/1000)*U6^2</f>
        <v>20.584118992918572</v>
      </c>
      <c r="AD6">
        <v>2</v>
      </c>
      <c r="AE6" s="3">
        <f>T6</f>
        <v>6.4256686160720697</v>
      </c>
      <c r="AF6" s="119">
        <v>5.51</v>
      </c>
      <c r="AG6" s="3">
        <f>U6</f>
        <v>7.4745797560992191</v>
      </c>
      <c r="AH6" s="119">
        <v>6.91</v>
      </c>
    </row>
    <row r="7" spans="1:34" x14ac:dyDescent="0.25">
      <c r="A7" s="57" t="s">
        <v>147</v>
      </c>
      <c r="B7" s="57">
        <v>1</v>
      </c>
      <c r="C7" s="3">
        <f>'[5]5'!$L$5</f>
        <v>21.550130644901419</v>
      </c>
      <c r="D7" s="3">
        <f t="shared" si="0"/>
        <v>21.550130644901419</v>
      </c>
      <c r="E7" s="3">
        <f t="shared" si="3"/>
        <v>0.72857438329565904</v>
      </c>
      <c r="F7" s="57" t="s">
        <v>147</v>
      </c>
      <c r="G7" s="57">
        <v>1</v>
      </c>
      <c r="H7" s="3">
        <f>'[6]5'!$L$5</f>
        <v>19.174685155706243</v>
      </c>
      <c r="I7" s="3">
        <f t="shared" si="4"/>
        <v>19.174685155706243</v>
      </c>
      <c r="J7" s="3">
        <f t="shared" si="5"/>
        <v>0.65946589560201652</v>
      </c>
      <c r="K7" s="4">
        <f t="shared" si="6"/>
        <v>0.72857438329565904</v>
      </c>
      <c r="L7" s="4">
        <f t="shared" si="7"/>
        <v>0.65946589560201652</v>
      </c>
      <c r="N7" s="59">
        <v>1</v>
      </c>
      <c r="O7" s="55">
        <f>D50</f>
        <v>583.93076752621926</v>
      </c>
      <c r="P7" s="55">
        <f>I50</f>
        <v>548.02080120080734</v>
      </c>
      <c r="Q7" s="3">
        <f>Dati!E20</f>
        <v>114.52027352770554</v>
      </c>
      <c r="R7" s="55">
        <f>('caratt. sollecitazione stimata'!C7)/(O7)</f>
        <v>2.8380080886937629</v>
      </c>
      <c r="S7" s="55">
        <f>('caratt. sollecitazione stimata'!$C7)/(P7)</f>
        <v>3.0239732467186613</v>
      </c>
      <c r="T7" s="55">
        <f t="shared" si="1"/>
        <v>2.8380080886937629</v>
      </c>
      <c r="U7" s="55">
        <f t="shared" si="1"/>
        <v>3.0239732467186613</v>
      </c>
      <c r="V7" s="55">
        <f t="shared" si="2"/>
        <v>325.00946259105052</v>
      </c>
      <c r="W7" s="55">
        <f t="shared" si="2"/>
        <v>346.30624335468491</v>
      </c>
      <c r="X7" s="55">
        <f>(Dati!E7/1000)*T7^2</f>
        <v>2.9674675668810586</v>
      </c>
      <c r="Y7" s="55">
        <f>(Dati!E7/1000)*U7^2</f>
        <v>3.3691055134014829</v>
      </c>
      <c r="AD7">
        <v>1</v>
      </c>
      <c r="AE7" s="3">
        <f>T7</f>
        <v>2.8380080886937629</v>
      </c>
      <c r="AF7" s="119">
        <v>2.11</v>
      </c>
      <c r="AG7" s="3">
        <f>U7</f>
        <v>3.0239732467186613</v>
      </c>
      <c r="AH7" s="119">
        <v>2.56</v>
      </c>
    </row>
    <row r="8" spans="1:34" x14ac:dyDescent="0.25">
      <c r="A8" s="57" t="s">
        <v>148</v>
      </c>
      <c r="B8" s="57">
        <v>1</v>
      </c>
      <c r="C8" s="3">
        <f>'[5]6'!$L$5</f>
        <v>10.43982699792816</v>
      </c>
      <c r="D8" s="3">
        <f t="shared" si="0"/>
        <v>10.43982699792816</v>
      </c>
      <c r="E8" s="3">
        <f t="shared" si="3"/>
        <v>0.35295333666705364</v>
      </c>
      <c r="F8" s="57" t="s">
        <v>168</v>
      </c>
      <c r="G8" s="57">
        <v>1</v>
      </c>
      <c r="H8" s="3">
        <f>'[6]6'!$L$5</f>
        <v>11.749562050521041</v>
      </c>
      <c r="I8" s="3">
        <f t="shared" si="4"/>
        <v>11.749562050521041</v>
      </c>
      <c r="J8" s="3">
        <f t="shared" si="5"/>
        <v>0.40409714149973658</v>
      </c>
      <c r="K8" s="4">
        <f t="shared" si="6"/>
        <v>0.35295333666705364</v>
      </c>
      <c r="L8" s="4">
        <f t="shared" si="7"/>
        <v>0.40409714149973658</v>
      </c>
    </row>
    <row r="9" spans="1:34" x14ac:dyDescent="0.25">
      <c r="A9" s="57" t="s">
        <v>158</v>
      </c>
      <c r="B9" s="57">
        <v>4</v>
      </c>
      <c r="C9" s="3">
        <f>'[5]7'!$L$5</f>
        <v>12.088228174122568</v>
      </c>
      <c r="D9" s="3">
        <f t="shared" si="0"/>
        <v>48.352912696490272</v>
      </c>
      <c r="E9" s="3">
        <f t="shared" si="3"/>
        <v>0.40868306240093555</v>
      </c>
      <c r="F9" s="57" t="s">
        <v>158</v>
      </c>
      <c r="G9" s="57">
        <v>2</v>
      </c>
      <c r="H9" s="3">
        <f>'[6]7'!$L$5</f>
        <v>11.725733516069614</v>
      </c>
      <c r="I9" s="3">
        <f t="shared" si="4"/>
        <v>23.451467032139227</v>
      </c>
      <c r="J9" s="3">
        <f t="shared" si="5"/>
        <v>0.4032776179620467</v>
      </c>
      <c r="K9" s="4">
        <f t="shared" si="6"/>
        <v>1.6347322496037422</v>
      </c>
      <c r="L9" s="4">
        <f t="shared" si="7"/>
        <v>0.80655523592409339</v>
      </c>
    </row>
    <row r="10" spans="1:34" x14ac:dyDescent="0.25">
      <c r="A10" s="60" t="str">
        <f>IF(SUM(B3:B9)=SUM('Approccio globale semplificato'!$A$4:$B$4),"Ok","Mancano Pilastri")</f>
        <v>Ok</v>
      </c>
      <c r="B10" s="23"/>
      <c r="C10" s="23"/>
      <c r="D10" s="8">
        <f>SUM(D3:D9)</f>
        <v>409.91180883978393</v>
      </c>
      <c r="E10" s="8"/>
      <c r="F10" s="68" t="str">
        <f>IF(SUM(G3:G9)=SUM('Approccio globale semplificato'!$A$4:$B$4),"Ok","Mancano Pilastri")</f>
        <v>Ok</v>
      </c>
      <c r="G10" s="69"/>
      <c r="H10" s="69"/>
      <c r="I10" s="27">
        <f>SUM(I3:I9)</f>
        <v>337.62127540557725</v>
      </c>
      <c r="K10" s="4">
        <f>SUM(K3:K9)</f>
        <v>13.858442357133091</v>
      </c>
      <c r="L10" s="4">
        <f>SUM(L3:L9)</f>
        <v>11.611649158858558</v>
      </c>
    </row>
    <row r="11" spans="1:34" ht="18.75" x14ac:dyDescent="0.25">
      <c r="A11" s="377" t="s">
        <v>159</v>
      </c>
      <c r="B11" s="378"/>
      <c r="C11" s="378"/>
      <c r="D11" s="378"/>
      <c r="E11" s="379"/>
      <c r="F11" s="380" t="s">
        <v>164</v>
      </c>
      <c r="G11" s="381"/>
      <c r="H11" s="381"/>
      <c r="I11" s="381"/>
      <c r="J11" s="382"/>
      <c r="N11" s="363" t="s">
        <v>180</v>
      </c>
      <c r="O11" s="364"/>
      <c r="P11" s="364"/>
      <c r="Q11" s="364"/>
      <c r="R11" s="364"/>
      <c r="S11" s="364"/>
      <c r="T11" s="364"/>
      <c r="U11" s="364"/>
      <c r="V11" s="364"/>
      <c r="W11" s="364"/>
      <c r="X11" s="365"/>
      <c r="Y11" s="160"/>
      <c r="Z11" s="161"/>
      <c r="AA11" s="161"/>
      <c r="AB11" s="161"/>
      <c r="AC11" s="144"/>
      <c r="AD11" s="144"/>
    </row>
    <row r="12" spans="1:34" ht="45" x14ac:dyDescent="0.25">
      <c r="A12" s="57" t="s">
        <v>144</v>
      </c>
      <c r="B12" s="57" t="s">
        <v>32</v>
      </c>
      <c r="C12" s="58" t="s">
        <v>151</v>
      </c>
      <c r="D12" s="58" t="s">
        <v>169</v>
      </c>
      <c r="E12" s="66" t="s">
        <v>181</v>
      </c>
      <c r="F12" s="57" t="s">
        <v>144</v>
      </c>
      <c r="G12" s="57" t="s">
        <v>32</v>
      </c>
      <c r="H12" s="58" t="s">
        <v>151</v>
      </c>
      <c r="I12" s="58" t="s">
        <v>169</v>
      </c>
      <c r="J12" s="66" t="s">
        <v>181</v>
      </c>
      <c r="N12" s="65" t="s">
        <v>0</v>
      </c>
      <c r="O12" s="65" t="s">
        <v>71</v>
      </c>
      <c r="P12" s="65" t="s">
        <v>72</v>
      </c>
      <c r="Q12" s="16" t="s">
        <v>57</v>
      </c>
      <c r="R12" s="16" t="s">
        <v>182</v>
      </c>
      <c r="S12" s="16" t="s">
        <v>183</v>
      </c>
      <c r="T12" s="16" t="s">
        <v>20</v>
      </c>
      <c r="U12" s="16" t="s">
        <v>184</v>
      </c>
      <c r="V12" s="16" t="s">
        <v>185</v>
      </c>
      <c r="W12" s="16" t="s">
        <v>186</v>
      </c>
      <c r="X12" s="16" t="s">
        <v>187</v>
      </c>
      <c r="Y12" s="162"/>
      <c r="Z12" s="163"/>
      <c r="AA12" s="163"/>
      <c r="AB12" s="163"/>
      <c r="AC12" s="163"/>
      <c r="AD12" s="163"/>
    </row>
    <row r="13" spans="1:34" x14ac:dyDescent="0.25">
      <c r="A13" s="57" t="s">
        <v>156</v>
      </c>
      <c r="B13" s="57">
        <v>7</v>
      </c>
      <c r="C13" s="3">
        <f>'[7]1'!$L$5</f>
        <v>28.153958944496583</v>
      </c>
      <c r="D13" s="3">
        <f t="shared" ref="D13:D19" si="8">C13*B13</f>
        <v>197.07771261147607</v>
      </c>
      <c r="E13" s="3">
        <f>C13/MAX($C$13:$C$19)</f>
        <v>1</v>
      </c>
      <c r="F13" s="57" t="s">
        <v>156</v>
      </c>
      <c r="G13" s="57">
        <v>5</v>
      </c>
      <c r="H13" s="8">
        <f>'[8]1'!$L$5</f>
        <v>27.664075933571997</v>
      </c>
      <c r="I13" s="3">
        <f>H13*G13</f>
        <v>138.32037966785998</v>
      </c>
      <c r="J13" s="3">
        <f>H13/MAX($H$13:$H$19)</f>
        <v>1</v>
      </c>
      <c r="K13" s="4">
        <f>E13*B13</f>
        <v>7</v>
      </c>
      <c r="L13" s="4">
        <f>G13*J13</f>
        <v>5</v>
      </c>
      <c r="N13" s="65">
        <v>5</v>
      </c>
      <c r="O13" s="3">
        <f>O3/C3</f>
        <v>13.858442357133089</v>
      </c>
      <c r="P13" s="3">
        <f>P3/H3</f>
        <v>11.611649158858558</v>
      </c>
      <c r="Q13" s="55">
        <f>'caratt. sollecitazione stimata'!C3</f>
        <v>602.40824845822715</v>
      </c>
      <c r="R13" s="55">
        <f t="shared" ref="R13:S17" si="9">$Q13/O13</f>
        <v>43.468683776583383</v>
      </c>
      <c r="S13" s="55">
        <f t="shared" si="9"/>
        <v>51.879646053433184</v>
      </c>
      <c r="T13" s="55">
        <f>'caratt. sollecitazione stimata'!E3</f>
        <v>1.65</v>
      </c>
      <c r="U13" s="55">
        <f t="shared" ref="U13:V17" si="10">$T13*R13</f>
        <v>71.723328231362572</v>
      </c>
      <c r="V13" s="55">
        <f t="shared" si="10"/>
        <v>85.601415988164746</v>
      </c>
      <c r="W13" s="55">
        <f>U13/2</f>
        <v>35.861664115681286</v>
      </c>
      <c r="X13" s="55">
        <f>V13/2</f>
        <v>42.800707994082373</v>
      </c>
      <c r="Y13" s="164"/>
      <c r="Z13" s="165"/>
      <c r="AA13" s="165"/>
      <c r="AB13" s="165"/>
      <c r="AC13" s="144"/>
      <c r="AD13" s="144"/>
    </row>
    <row r="14" spans="1:34" x14ac:dyDescent="0.25">
      <c r="A14" s="57" t="s">
        <v>157</v>
      </c>
      <c r="B14" s="120">
        <v>3</v>
      </c>
      <c r="C14" s="3">
        <f>'[7]2'!$L$5</f>
        <v>18.060858968289882</v>
      </c>
      <c r="D14" s="3">
        <f t="shared" si="8"/>
        <v>54.182576904869649</v>
      </c>
      <c r="E14" s="3">
        <f t="shared" ref="E14:E19" si="11">C14/MAX($C$13:$C$19)</f>
        <v>0.64150334963176969</v>
      </c>
      <c r="F14" s="57" t="s">
        <v>157</v>
      </c>
      <c r="G14" s="57">
        <v>6</v>
      </c>
      <c r="H14" s="8">
        <f>'[8]2'!$L$5</f>
        <v>15.518789144883046</v>
      </c>
      <c r="I14" s="3">
        <f t="shared" ref="I14:I19" si="12">H14*G14</f>
        <v>93.112734869298279</v>
      </c>
      <c r="J14" s="3">
        <f t="shared" ref="J14:J19" si="13">H14/MAX($H$13:$H$19)</f>
        <v>0.56097261958604139</v>
      </c>
      <c r="K14" s="4">
        <f t="shared" ref="K14:K19" si="14">E14*B14</f>
        <v>1.9245100488953091</v>
      </c>
      <c r="L14" s="4">
        <f t="shared" ref="L14:L19" si="15">G14*J14</f>
        <v>3.3658357175162483</v>
      </c>
      <c r="N14" s="65">
        <v>4</v>
      </c>
      <c r="O14" s="3">
        <f>O4/C13</f>
        <v>13.950745398258626</v>
      </c>
      <c r="P14" s="3">
        <f>P4/H13</f>
        <v>11.523120874131637</v>
      </c>
      <c r="Q14" s="55">
        <f>'caratt. sollecitazione stimata'!C4</f>
        <v>1015.2839714396919</v>
      </c>
      <c r="R14" s="55">
        <f t="shared" si="9"/>
        <v>72.776324307833946</v>
      </c>
      <c r="S14" s="55">
        <f t="shared" si="9"/>
        <v>88.108419804821494</v>
      </c>
      <c r="T14" s="55">
        <f>'caratt. sollecitazione stimata'!E4</f>
        <v>1.65</v>
      </c>
      <c r="U14" s="55">
        <f t="shared" si="10"/>
        <v>120.08093510792601</v>
      </c>
      <c r="V14" s="55">
        <f t="shared" si="10"/>
        <v>145.37889267795546</v>
      </c>
      <c r="W14" s="55">
        <f>(U13+U14)/2</f>
        <v>95.902131669644291</v>
      </c>
      <c r="X14" s="55">
        <f>(V13+V14)/2</f>
        <v>115.4901543330601</v>
      </c>
      <c r="Y14" s="164"/>
      <c r="Z14" s="165"/>
      <c r="AA14" s="165"/>
      <c r="AB14" s="165"/>
      <c r="AC14" s="144"/>
      <c r="AD14" s="144"/>
    </row>
    <row r="15" spans="1:34" x14ac:dyDescent="0.25">
      <c r="A15" s="57" t="s">
        <v>146</v>
      </c>
      <c r="B15" s="120">
        <v>5</v>
      </c>
      <c r="C15" s="3">
        <f>'[7]3'!$L$5</f>
        <v>9.0052581722888103</v>
      </c>
      <c r="D15" s="3">
        <f t="shared" si="8"/>
        <v>45.026290861444053</v>
      </c>
      <c r="E15" s="3">
        <f t="shared" si="11"/>
        <v>0.31985761540826285</v>
      </c>
      <c r="F15" s="57" t="s">
        <v>146</v>
      </c>
      <c r="G15" s="57">
        <v>3</v>
      </c>
      <c r="H15" s="8">
        <f>'[8]3'!$L$5</f>
        <v>9.2269065801862133</v>
      </c>
      <c r="I15" s="3">
        <f t="shared" si="12"/>
        <v>27.68071974055864</v>
      </c>
      <c r="J15" s="3">
        <f t="shared" si="13"/>
        <v>0.33353387990772593</v>
      </c>
      <c r="K15" s="4">
        <f t="shared" si="14"/>
        <v>1.5992880770413143</v>
      </c>
      <c r="L15" s="4">
        <f t="shared" si="15"/>
        <v>1.0006016397231778</v>
      </c>
      <c r="N15" s="65">
        <v>3</v>
      </c>
      <c r="O15" s="3">
        <f>O5/C23</f>
        <v>13.699413576013296</v>
      </c>
      <c r="P15" s="3">
        <f>P5/H23</f>
        <v>11.261197738998382</v>
      </c>
      <c r="Q15" s="55">
        <f>'caratt. sollecitazione stimata'!C5</f>
        <v>1328.7078779365702</v>
      </c>
      <c r="R15" s="55">
        <f t="shared" si="9"/>
        <v>96.99012812220252</v>
      </c>
      <c r="S15" s="55">
        <f t="shared" si="9"/>
        <v>117.98992511561661</v>
      </c>
      <c r="T15" s="55">
        <f>'caratt. sollecitazione stimata'!E5</f>
        <v>1.65</v>
      </c>
      <c r="U15" s="55">
        <f t="shared" si="10"/>
        <v>160.03371140163415</v>
      </c>
      <c r="V15" s="55">
        <f t="shared" si="10"/>
        <v>194.6833764407674</v>
      </c>
      <c r="W15" s="55">
        <f>(U15+U14)/2</f>
        <v>140.05732325478007</v>
      </c>
      <c r="X15" s="55">
        <f>(V15+V14)/2</f>
        <v>170.03113455936142</v>
      </c>
      <c r="Y15" s="164"/>
      <c r="Z15" s="165"/>
      <c r="AA15" s="165"/>
      <c r="AB15" s="165"/>
      <c r="AC15" s="144"/>
      <c r="AD15" s="144"/>
    </row>
    <row r="16" spans="1:34" x14ac:dyDescent="0.25">
      <c r="A16" s="57" t="s">
        <v>145</v>
      </c>
      <c r="B16" s="57">
        <v>2</v>
      </c>
      <c r="C16" s="3">
        <f>'[7]4'!$L$5</f>
        <v>9.0052581722888103</v>
      </c>
      <c r="D16" s="3">
        <f t="shared" si="8"/>
        <v>18.010516344577621</v>
      </c>
      <c r="E16" s="3">
        <f t="shared" si="11"/>
        <v>0.31985761540826285</v>
      </c>
      <c r="F16" s="57" t="s">
        <v>145</v>
      </c>
      <c r="G16" s="57">
        <v>5</v>
      </c>
      <c r="H16" s="8">
        <f>'[8]4'!$L$5</f>
        <v>1.4918235798911712</v>
      </c>
      <c r="I16" s="3">
        <f t="shared" si="12"/>
        <v>7.4591178994558565</v>
      </c>
      <c r="J16" s="3">
        <f t="shared" si="13"/>
        <v>5.3926383931037249E-2</v>
      </c>
      <c r="K16" s="4">
        <f t="shared" si="14"/>
        <v>0.6397152308165257</v>
      </c>
      <c r="L16" s="4">
        <f t="shared" si="15"/>
        <v>0.26963191965518624</v>
      </c>
      <c r="N16" s="65">
        <v>2</v>
      </c>
      <c r="O16" s="3">
        <f>O6/C33</f>
        <v>13.699413576013296</v>
      </c>
      <c r="P16" s="3">
        <f>P6/H33</f>
        <v>11.261197738998382</v>
      </c>
      <c r="Q16" s="55">
        <f>'caratt. sollecitazione stimata'!C6</f>
        <v>1542.679967948862</v>
      </c>
      <c r="R16" s="55">
        <f t="shared" si="9"/>
        <v>112.60919742214261</v>
      </c>
      <c r="S16" s="55">
        <f t="shared" si="9"/>
        <v>136.99075388814498</v>
      </c>
      <c r="T16" s="55">
        <f>'caratt. sollecitazione stimata'!E6</f>
        <v>1.65</v>
      </c>
      <c r="U16" s="55">
        <f t="shared" si="10"/>
        <v>185.8051757465353</v>
      </c>
      <c r="V16" s="55">
        <f t="shared" si="10"/>
        <v>226.03474391543921</v>
      </c>
      <c r="W16" s="55">
        <f>(U15+U16)/2</f>
        <v>172.91944357408471</v>
      </c>
      <c r="X16" s="55">
        <f>(V15+V16)/2</f>
        <v>210.35906017810331</v>
      </c>
      <c r="Y16" s="164"/>
      <c r="Z16" s="165"/>
      <c r="AA16" s="165"/>
      <c r="AB16" s="165"/>
      <c r="AC16" s="144"/>
      <c r="AD16" s="144"/>
    </row>
    <row r="17" spans="1:30" x14ac:dyDescent="0.25">
      <c r="A17" s="57" t="s">
        <v>147</v>
      </c>
      <c r="B17" s="57">
        <v>1</v>
      </c>
      <c r="C17" s="3">
        <f>'[7]5'!$L$5</f>
        <v>20.057531483011818</v>
      </c>
      <c r="D17" s="3">
        <f t="shared" si="8"/>
        <v>20.057531483011818</v>
      </c>
      <c r="E17" s="3">
        <f t="shared" si="11"/>
        <v>0.71242312750948222</v>
      </c>
      <c r="F17" s="57" t="s">
        <v>147</v>
      </c>
      <c r="G17" s="57">
        <v>1</v>
      </c>
      <c r="H17" s="8">
        <f>'[8]5'!$L$5</f>
        <v>17.742923495586432</v>
      </c>
      <c r="I17" s="3">
        <f t="shared" si="12"/>
        <v>17.742923495586432</v>
      </c>
      <c r="J17" s="3">
        <f t="shared" si="13"/>
        <v>0.64137054634289592</v>
      </c>
      <c r="K17" s="4">
        <f t="shared" si="14"/>
        <v>0.71242312750948222</v>
      </c>
      <c r="L17" s="4">
        <f t="shared" si="15"/>
        <v>0.64137054634289592</v>
      </c>
      <c r="N17" s="65">
        <v>1</v>
      </c>
      <c r="O17" s="3">
        <f>O7/C43</f>
        <v>13.030185859903124</v>
      </c>
      <c r="P17" s="3">
        <f>P7/H43</f>
        <v>12.332890070058525</v>
      </c>
      <c r="Q17" s="55">
        <f>'caratt. sollecitazione stimata'!C7</f>
        <v>1657.2002414765675</v>
      </c>
      <c r="R17" s="55">
        <f t="shared" si="9"/>
        <v>127.18162728408606</v>
      </c>
      <c r="S17" s="55">
        <f t="shared" si="9"/>
        <v>134.37241652707795</v>
      </c>
      <c r="T17" s="55">
        <f>'caratt. sollecitazione stimata'!E7</f>
        <v>1.52</v>
      </c>
      <c r="U17" s="55">
        <f t="shared" si="10"/>
        <v>193.31607347181082</v>
      </c>
      <c r="V17" s="55">
        <f t="shared" si="10"/>
        <v>204.24607312115847</v>
      </c>
      <c r="W17" s="55">
        <f>(U17+U16)/2</f>
        <v>189.56062460917306</v>
      </c>
      <c r="X17" s="55">
        <f>(V16+V17)/2</f>
        <v>215.14040851829884</v>
      </c>
      <c r="Y17" s="164"/>
      <c r="Z17" s="165"/>
      <c r="AA17" s="165"/>
      <c r="AB17" s="165"/>
      <c r="AC17" s="144"/>
      <c r="AD17" s="144"/>
    </row>
    <row r="18" spans="1:30" x14ac:dyDescent="0.25">
      <c r="A18" s="57" t="s">
        <v>148</v>
      </c>
      <c r="B18" s="57">
        <v>1</v>
      </c>
      <c r="C18" s="3">
        <f>'[7]6'!$L$5</f>
        <v>10.087524551288199</v>
      </c>
      <c r="D18" s="3">
        <f t="shared" si="8"/>
        <v>10.087524551288199</v>
      </c>
      <c r="E18" s="3">
        <f t="shared" si="11"/>
        <v>0.35829861694318005</v>
      </c>
      <c r="F18" s="57" t="s">
        <v>168</v>
      </c>
      <c r="G18" s="57">
        <v>1</v>
      </c>
      <c r="H18" s="8">
        <f>'[8]6'!$L$5</f>
        <v>11.503227279540368</v>
      </c>
      <c r="I18" s="3">
        <f t="shared" si="12"/>
        <v>11.503227279540368</v>
      </c>
      <c r="J18" s="3">
        <f t="shared" si="13"/>
        <v>0.41581823687739811</v>
      </c>
      <c r="K18" s="4">
        <f t="shared" si="14"/>
        <v>0.35829861694318005</v>
      </c>
      <c r="L18" s="4">
        <f t="shared" si="15"/>
        <v>0.41581823687739811</v>
      </c>
    </row>
    <row r="19" spans="1:30" x14ac:dyDescent="0.25">
      <c r="A19" s="57" t="s">
        <v>158</v>
      </c>
      <c r="B19" s="57">
        <v>4</v>
      </c>
      <c r="C19" s="3">
        <f>'[7]7'!$L$5</f>
        <v>12.081640107757641</v>
      </c>
      <c r="D19" s="3">
        <f t="shared" si="8"/>
        <v>48.326560431030565</v>
      </c>
      <c r="E19" s="3">
        <f t="shared" si="11"/>
        <v>0.42912757426320353</v>
      </c>
      <c r="F19" s="57" t="s">
        <v>158</v>
      </c>
      <c r="G19" s="57">
        <v>2</v>
      </c>
      <c r="H19" s="8">
        <f>'[8]7'!$L$5</f>
        <v>11.478693950703297</v>
      </c>
      <c r="I19" s="3">
        <f t="shared" si="12"/>
        <v>22.957387901406594</v>
      </c>
      <c r="J19" s="3">
        <f t="shared" si="13"/>
        <v>0.41493140700836573</v>
      </c>
      <c r="K19" s="4">
        <f t="shared" si="14"/>
        <v>1.7165102970528141</v>
      </c>
      <c r="L19" s="4">
        <f t="shared" si="15"/>
        <v>0.82986281401673145</v>
      </c>
    </row>
    <row r="20" spans="1:30" x14ac:dyDescent="0.25">
      <c r="A20" s="60" t="str">
        <f>IF(SUM(B13:B19)=23,"Ok","Mancano Pilastri")</f>
        <v>Ok</v>
      </c>
      <c r="B20" s="23"/>
      <c r="C20" s="23"/>
      <c r="D20" s="8">
        <f>SUM(D13:D19)</f>
        <v>392.76871318769798</v>
      </c>
      <c r="E20" s="8"/>
      <c r="F20" s="68" t="str">
        <f>IF(SUM(G13:G19)=SUM('Approccio globale semplificato'!$A$4:$B$4),"Ok","Mancano Pilastri")</f>
        <v>Ok</v>
      </c>
      <c r="G20" s="69"/>
      <c r="H20" s="69"/>
      <c r="I20" s="27">
        <f>SUM(I13:I19)</f>
        <v>318.77649085370615</v>
      </c>
      <c r="K20" s="4">
        <f>SUM(K13:K19)</f>
        <v>13.950745398258624</v>
      </c>
      <c r="L20" s="4">
        <f>SUM(L13:L19)</f>
        <v>11.523120874131637</v>
      </c>
    </row>
    <row r="21" spans="1:30" ht="18.75" x14ac:dyDescent="0.25">
      <c r="A21" s="377" t="s">
        <v>160</v>
      </c>
      <c r="B21" s="378"/>
      <c r="C21" s="378"/>
      <c r="D21" s="378"/>
      <c r="E21" s="379"/>
      <c r="F21" s="380" t="s">
        <v>165</v>
      </c>
      <c r="G21" s="381"/>
      <c r="H21" s="381"/>
      <c r="I21" s="381"/>
      <c r="J21" s="382"/>
    </row>
    <row r="22" spans="1:30" ht="45" x14ac:dyDescent="0.25">
      <c r="A22" s="57" t="s">
        <v>144</v>
      </c>
      <c r="B22" s="57" t="s">
        <v>32</v>
      </c>
      <c r="C22" s="58" t="s">
        <v>151</v>
      </c>
      <c r="D22" s="58" t="s">
        <v>169</v>
      </c>
      <c r="E22" s="66" t="s">
        <v>181</v>
      </c>
      <c r="F22" s="57" t="s">
        <v>144</v>
      </c>
      <c r="G22" s="57" t="s">
        <v>32</v>
      </c>
      <c r="H22" s="58" t="s">
        <v>151</v>
      </c>
      <c r="I22" s="58" t="s">
        <v>169</v>
      </c>
      <c r="J22" s="66" t="s">
        <v>181</v>
      </c>
    </row>
    <row r="23" spans="1:30" x14ac:dyDescent="0.25">
      <c r="A23" s="57" t="s">
        <v>156</v>
      </c>
      <c r="B23" s="57">
        <v>7</v>
      </c>
      <c r="C23" s="3">
        <f>'[9]1'!$L$5</f>
        <v>31.387918829776268</v>
      </c>
      <c r="D23" s="3">
        <f t="shared" ref="D23:D29" si="16">C23*B23</f>
        <v>219.71543180843389</v>
      </c>
      <c r="E23" s="3">
        <f>C23/MAX($C$23:$C$29)</f>
        <v>1</v>
      </c>
      <c r="F23" s="57" t="s">
        <v>156</v>
      </c>
      <c r="G23" s="57">
        <v>5</v>
      </c>
      <c r="H23" s="8">
        <f>'[10]1'!$L$5</f>
        <v>30.780243905950602</v>
      </c>
      <c r="I23" s="3">
        <f>H23*G23</f>
        <v>153.90121952975301</v>
      </c>
      <c r="J23" s="3">
        <f>H23/MAX($H$23:$H$29)</f>
        <v>1</v>
      </c>
      <c r="K23" s="4">
        <f>E23*B23</f>
        <v>7</v>
      </c>
      <c r="L23" s="4">
        <f>G23*J23</f>
        <v>5</v>
      </c>
    </row>
    <row r="24" spans="1:30" x14ac:dyDescent="0.25">
      <c r="A24" s="57" t="s">
        <v>157</v>
      </c>
      <c r="B24" s="120">
        <v>3</v>
      </c>
      <c r="C24" s="3">
        <f>'[9]2'!$L$5</f>
        <v>19.339082795181753</v>
      </c>
      <c r="D24" s="3">
        <f t="shared" si="16"/>
        <v>58.017248385545258</v>
      </c>
      <c r="E24" s="3">
        <f t="shared" ref="E24:E29" si="17">C24/MAX($C$23:$C$29)</f>
        <v>0.61613141349262246</v>
      </c>
      <c r="F24" s="57" t="s">
        <v>157</v>
      </c>
      <c r="G24" s="57">
        <v>6</v>
      </c>
      <c r="H24" s="8">
        <f>'[10]2'!$L$5</f>
        <v>16.45320677252948</v>
      </c>
      <c r="I24" s="3">
        <f t="shared" ref="I24:I29" si="18">H24*G24</f>
        <v>98.719240635176874</v>
      </c>
      <c r="J24" s="3">
        <f t="shared" ref="J24:J29" si="19">H24/MAX($H$23:$H$29)</f>
        <v>0.53453789459246803</v>
      </c>
      <c r="K24" s="4">
        <f t="shared" ref="K24:K29" si="20">E24*B24</f>
        <v>1.8483942404778673</v>
      </c>
      <c r="L24" s="4">
        <f t="shared" ref="L24:L29" si="21">G24*J24</f>
        <v>3.2072273675548084</v>
      </c>
    </row>
    <row r="25" spans="1:30" x14ac:dyDescent="0.25">
      <c r="A25" s="57" t="s">
        <v>146</v>
      </c>
      <c r="B25" s="120">
        <v>5</v>
      </c>
      <c r="C25" s="3">
        <f>'[9]3'!$L$5</f>
        <v>9.6617534293260636</v>
      </c>
      <c r="D25" s="3">
        <f t="shared" si="16"/>
        <v>48.308767146630316</v>
      </c>
      <c r="E25" s="3">
        <f t="shared" si="17"/>
        <v>0.30781758681497562</v>
      </c>
      <c r="F25" s="57" t="s">
        <v>146</v>
      </c>
      <c r="G25" s="57">
        <v>3</v>
      </c>
      <c r="H25" s="8">
        <f>'[10]3'!$L$5</f>
        <v>9.9173553719008289</v>
      </c>
      <c r="I25" s="3">
        <f t="shared" si="18"/>
        <v>29.752066115702487</v>
      </c>
      <c r="J25" s="3">
        <f t="shared" si="19"/>
        <v>0.32219872598162069</v>
      </c>
      <c r="K25" s="4">
        <f t="shared" si="20"/>
        <v>1.5390879340748782</v>
      </c>
      <c r="L25" s="4">
        <f t="shared" si="21"/>
        <v>0.96659617794486208</v>
      </c>
    </row>
    <row r="26" spans="1:30" x14ac:dyDescent="0.25">
      <c r="A26" s="57" t="s">
        <v>145</v>
      </c>
      <c r="B26" s="57">
        <v>2</v>
      </c>
      <c r="C26" s="3">
        <f>'[9]4'!$L$5</f>
        <v>9.6617534293260636</v>
      </c>
      <c r="D26" s="3">
        <f t="shared" si="16"/>
        <v>19.323506858652127</v>
      </c>
      <c r="E26" s="3">
        <f t="shared" si="17"/>
        <v>0.30781758681497562</v>
      </c>
      <c r="F26" s="57" t="s">
        <v>145</v>
      </c>
      <c r="G26" s="57">
        <v>5</v>
      </c>
      <c r="H26" s="8">
        <f>'[10]4'!$L$5</f>
        <v>1.5088072167286981</v>
      </c>
      <c r="I26" s="3">
        <f t="shared" si="18"/>
        <v>7.5440360836434905</v>
      </c>
      <c r="J26" s="3">
        <f t="shared" si="19"/>
        <v>4.9018689434004364E-2</v>
      </c>
      <c r="K26" s="4">
        <f t="shared" si="20"/>
        <v>0.61563517362995124</v>
      </c>
      <c r="L26" s="4">
        <f t="shared" si="21"/>
        <v>0.24509344717002182</v>
      </c>
    </row>
    <row r="27" spans="1:30" x14ac:dyDescent="0.25">
      <c r="A27" s="57" t="s">
        <v>147</v>
      </c>
      <c r="B27" s="57">
        <v>1</v>
      </c>
      <c r="C27" s="3">
        <f>'[9]5'!$L$5</f>
        <v>21.646430943353561</v>
      </c>
      <c r="D27" s="3">
        <f t="shared" si="16"/>
        <v>21.646430943353561</v>
      </c>
      <c r="E27" s="3">
        <f t="shared" si="17"/>
        <v>0.68964212188603569</v>
      </c>
      <c r="F27" s="57" t="s">
        <v>147</v>
      </c>
      <c r="G27" s="57">
        <v>1</v>
      </c>
      <c r="H27" s="8">
        <f>'[10]5'!$L$5</f>
        <v>18.975005835958047</v>
      </c>
      <c r="I27" s="3">
        <f t="shared" si="18"/>
        <v>18.975005835958047</v>
      </c>
      <c r="J27" s="3">
        <f t="shared" si="19"/>
        <v>0.61646703950548287</v>
      </c>
      <c r="K27" s="4">
        <f t="shared" si="20"/>
        <v>0.68964212188603569</v>
      </c>
      <c r="L27" s="4">
        <f t="shared" si="21"/>
        <v>0.61646703950548287</v>
      </c>
    </row>
    <row r="28" spans="1:30" x14ac:dyDescent="0.25">
      <c r="A28" s="57" t="s">
        <v>148</v>
      </c>
      <c r="B28" s="57">
        <v>1</v>
      </c>
      <c r="C28" s="3">
        <f>'[9]6'!$L$5</f>
        <v>10.918580494345843</v>
      </c>
      <c r="D28" s="3">
        <f t="shared" si="16"/>
        <v>10.918580494345843</v>
      </c>
      <c r="E28" s="3">
        <f t="shared" si="17"/>
        <v>0.34785933255274926</v>
      </c>
      <c r="F28" s="57" t="s">
        <v>168</v>
      </c>
      <c r="G28" s="57">
        <v>1</v>
      </c>
      <c r="H28" s="8">
        <f>'[10]6'!$L$5</f>
        <v>12.596556662648048</v>
      </c>
      <c r="I28" s="3">
        <f t="shared" si="18"/>
        <v>12.596556662648048</v>
      </c>
      <c r="J28" s="3">
        <f t="shared" si="19"/>
        <v>0.40924161293643335</v>
      </c>
      <c r="K28" s="4">
        <f t="shared" si="20"/>
        <v>0.34785933255274926</v>
      </c>
      <c r="L28" s="4">
        <f t="shared" si="21"/>
        <v>0.40924161293643335</v>
      </c>
    </row>
    <row r="29" spans="1:30" x14ac:dyDescent="0.25">
      <c r="A29" s="57" t="s">
        <v>158</v>
      </c>
      <c r="B29" s="57">
        <v>4</v>
      </c>
      <c r="C29" s="3">
        <f>'[9]7'!$L$5</f>
        <v>13.016528925619836</v>
      </c>
      <c r="D29" s="3">
        <f t="shared" si="16"/>
        <v>52.066115702479344</v>
      </c>
      <c r="E29" s="3">
        <f t="shared" si="17"/>
        <v>0.41469869334795323</v>
      </c>
      <c r="F29" s="57" t="s">
        <v>158</v>
      </c>
      <c r="G29" s="57">
        <v>2</v>
      </c>
      <c r="H29" s="8">
        <f>'[10]7'!$L$5</f>
        <v>12.567144108313839</v>
      </c>
      <c r="I29" s="3">
        <f t="shared" si="18"/>
        <v>25.134288216627677</v>
      </c>
      <c r="J29" s="3">
        <f t="shared" si="19"/>
        <v>0.40828604694338666</v>
      </c>
      <c r="K29" s="4">
        <f t="shared" si="20"/>
        <v>1.6587947733918129</v>
      </c>
      <c r="L29" s="4">
        <f t="shared" si="21"/>
        <v>0.81657209388677332</v>
      </c>
    </row>
    <row r="30" spans="1:30" x14ac:dyDescent="0.25">
      <c r="A30" s="60" t="str">
        <f>IF(SUM(B23:B29)=23,"Ok","Mancano Pilastri")</f>
        <v>Ok</v>
      </c>
      <c r="B30" s="23"/>
      <c r="C30" s="23"/>
      <c r="D30" s="8">
        <f>SUM(D23:D29)</f>
        <v>429.99608133944037</v>
      </c>
      <c r="E30" s="8"/>
      <c r="F30" s="68" t="str">
        <f>IF(SUM(G23:G29)=SUM('Approccio globale semplificato'!$A$4:$B$4),"Ok","Mancano Pilastri")</f>
        <v>Ok</v>
      </c>
      <c r="G30" s="69"/>
      <c r="H30" s="69"/>
      <c r="I30" s="27">
        <f>SUM(I23:I29)</f>
        <v>346.62241307950961</v>
      </c>
      <c r="K30" s="4">
        <f>SUM(K23:K29)</f>
        <v>13.699413576013296</v>
      </c>
      <c r="L30" s="4">
        <f>SUM(L23:L29)</f>
        <v>11.261197738998382</v>
      </c>
    </row>
    <row r="31" spans="1:30" ht="18.75" x14ac:dyDescent="0.25">
      <c r="A31" s="377" t="s">
        <v>161</v>
      </c>
      <c r="B31" s="378"/>
      <c r="C31" s="378"/>
      <c r="D31" s="378"/>
      <c r="E31" s="379"/>
      <c r="F31" s="380" t="s">
        <v>166</v>
      </c>
      <c r="G31" s="381"/>
      <c r="H31" s="381"/>
      <c r="I31" s="381"/>
      <c r="J31" s="382"/>
    </row>
    <row r="32" spans="1:30" ht="45" x14ac:dyDescent="0.25">
      <c r="A32" s="57" t="s">
        <v>144</v>
      </c>
      <c r="B32" s="57" t="s">
        <v>32</v>
      </c>
      <c r="C32" s="58" t="s">
        <v>151</v>
      </c>
      <c r="D32" s="58" t="s">
        <v>169</v>
      </c>
      <c r="E32" s="66" t="s">
        <v>181</v>
      </c>
      <c r="F32" s="57" t="s">
        <v>144</v>
      </c>
      <c r="G32" s="57" t="s">
        <v>32</v>
      </c>
      <c r="H32" s="58" t="s">
        <v>151</v>
      </c>
      <c r="I32" s="58" t="s">
        <v>169</v>
      </c>
      <c r="J32" s="66" t="s">
        <v>181</v>
      </c>
    </row>
    <row r="33" spans="1:12" x14ac:dyDescent="0.25">
      <c r="A33" s="57" t="s">
        <v>156</v>
      </c>
      <c r="B33" s="57">
        <v>7</v>
      </c>
      <c r="C33" s="3">
        <f>'[11]1'!$L$5</f>
        <v>31.387918829776268</v>
      </c>
      <c r="D33" s="3">
        <f t="shared" ref="D33:D39" si="22">C33*B33</f>
        <v>219.71543180843389</v>
      </c>
      <c r="E33" s="3">
        <f>C33/MAX($C$33:$C$39)</f>
        <v>1</v>
      </c>
      <c r="F33" s="57" t="s">
        <v>156</v>
      </c>
      <c r="G33" s="57">
        <v>5</v>
      </c>
      <c r="H33" s="8">
        <f>'[12]1'!$L$5</f>
        <v>30.780243905950602</v>
      </c>
      <c r="I33" s="3">
        <f>H33*G33</f>
        <v>153.90121952975301</v>
      </c>
      <c r="J33" s="3">
        <f>H33/MAX($H$33:$H$39)</f>
        <v>1</v>
      </c>
      <c r="K33" s="4">
        <f>E33*B33</f>
        <v>7</v>
      </c>
      <c r="L33" s="4">
        <f>G33*J33</f>
        <v>5</v>
      </c>
    </row>
    <row r="34" spans="1:12" x14ac:dyDescent="0.25">
      <c r="A34" s="57" t="s">
        <v>157</v>
      </c>
      <c r="B34" s="120">
        <v>3</v>
      </c>
      <c r="C34" s="3">
        <f>'[11]2'!$L$5</f>
        <v>19.339082795181753</v>
      </c>
      <c r="D34" s="3">
        <f t="shared" si="22"/>
        <v>58.017248385545258</v>
      </c>
      <c r="E34" s="3">
        <f t="shared" ref="E34:E39" si="23">C34/MAX($C$33:$C$39)</f>
        <v>0.61613141349262246</v>
      </c>
      <c r="F34" s="57" t="s">
        <v>157</v>
      </c>
      <c r="G34" s="57">
        <v>6</v>
      </c>
      <c r="H34" s="8">
        <f>'[12]2'!$L$5</f>
        <v>16.45320677252948</v>
      </c>
      <c r="I34" s="3">
        <f t="shared" ref="I34:I39" si="24">H34*G34</f>
        <v>98.719240635176874</v>
      </c>
      <c r="J34" s="3">
        <f t="shared" ref="J34:J39" si="25">H34/MAX($H$33:$H$39)</f>
        <v>0.53453789459246803</v>
      </c>
      <c r="K34" s="4">
        <f t="shared" ref="K34:K39" si="26">E34*B34</f>
        <v>1.8483942404778673</v>
      </c>
      <c r="L34" s="4">
        <f t="shared" ref="L34:L39" si="27">G34*J34</f>
        <v>3.2072273675548084</v>
      </c>
    </row>
    <row r="35" spans="1:12" x14ac:dyDescent="0.25">
      <c r="A35" s="57" t="s">
        <v>146</v>
      </c>
      <c r="B35" s="120">
        <v>5</v>
      </c>
      <c r="C35" s="3">
        <f>'[11]3'!$L$5</f>
        <v>9.6617534293260636</v>
      </c>
      <c r="D35" s="3">
        <f t="shared" si="22"/>
        <v>48.308767146630316</v>
      </c>
      <c r="E35" s="3">
        <f t="shared" si="23"/>
        <v>0.30781758681497562</v>
      </c>
      <c r="F35" s="57" t="s">
        <v>146</v>
      </c>
      <c r="G35" s="57">
        <v>3</v>
      </c>
      <c r="H35" s="8">
        <f>'[12]3'!$L$5</f>
        <v>9.9173553719008289</v>
      </c>
      <c r="I35" s="3">
        <f t="shared" si="24"/>
        <v>29.752066115702487</v>
      </c>
      <c r="J35" s="3">
        <f t="shared" si="25"/>
        <v>0.32219872598162069</v>
      </c>
      <c r="K35" s="4">
        <f t="shared" si="26"/>
        <v>1.5390879340748782</v>
      </c>
      <c r="L35" s="4">
        <f t="shared" si="27"/>
        <v>0.96659617794486208</v>
      </c>
    </row>
    <row r="36" spans="1:12" x14ac:dyDescent="0.25">
      <c r="A36" s="57" t="s">
        <v>145</v>
      </c>
      <c r="B36" s="57">
        <v>2</v>
      </c>
      <c r="C36" s="3">
        <f>'[11]4'!$L$5</f>
        <v>9.6617534293260636</v>
      </c>
      <c r="D36" s="3">
        <f t="shared" si="22"/>
        <v>19.323506858652127</v>
      </c>
      <c r="E36" s="3">
        <f t="shared" si="23"/>
        <v>0.30781758681497562</v>
      </c>
      <c r="F36" s="57" t="s">
        <v>145</v>
      </c>
      <c r="G36" s="57">
        <v>5</v>
      </c>
      <c r="H36" s="8">
        <f>'[12]4'!$L$5</f>
        <v>1.5088072167286981</v>
      </c>
      <c r="I36" s="3">
        <f t="shared" si="24"/>
        <v>7.5440360836434905</v>
      </c>
      <c r="J36" s="3">
        <f t="shared" si="25"/>
        <v>4.9018689434004364E-2</v>
      </c>
      <c r="K36" s="4">
        <f t="shared" si="26"/>
        <v>0.61563517362995124</v>
      </c>
      <c r="L36" s="4">
        <f t="shared" si="27"/>
        <v>0.24509344717002182</v>
      </c>
    </row>
    <row r="37" spans="1:12" x14ac:dyDescent="0.25">
      <c r="A37" s="57" t="s">
        <v>147</v>
      </c>
      <c r="B37" s="57">
        <v>1</v>
      </c>
      <c r="C37" s="3">
        <f>'[11]5'!$L$5</f>
        <v>21.646430943353561</v>
      </c>
      <c r="D37" s="3">
        <f t="shared" si="22"/>
        <v>21.646430943353561</v>
      </c>
      <c r="E37" s="3">
        <f t="shared" si="23"/>
        <v>0.68964212188603569</v>
      </c>
      <c r="F37" s="57" t="s">
        <v>147</v>
      </c>
      <c r="G37" s="57">
        <v>1</v>
      </c>
      <c r="H37" s="8">
        <f>'[12]5'!$L$5</f>
        <v>18.975005835958047</v>
      </c>
      <c r="I37" s="3">
        <f t="shared" si="24"/>
        <v>18.975005835958047</v>
      </c>
      <c r="J37" s="3">
        <f t="shared" si="25"/>
        <v>0.61646703950548287</v>
      </c>
      <c r="K37" s="4">
        <f t="shared" si="26"/>
        <v>0.68964212188603569</v>
      </c>
      <c r="L37" s="4">
        <f t="shared" si="27"/>
        <v>0.61646703950548287</v>
      </c>
    </row>
    <row r="38" spans="1:12" x14ac:dyDescent="0.25">
      <c r="A38" s="57" t="s">
        <v>148</v>
      </c>
      <c r="B38" s="57">
        <v>1</v>
      </c>
      <c r="C38" s="3">
        <f>'[11]6'!$L$5</f>
        <v>10.918580494345843</v>
      </c>
      <c r="D38" s="3">
        <f t="shared" si="22"/>
        <v>10.918580494345843</v>
      </c>
      <c r="E38" s="3">
        <f t="shared" si="23"/>
        <v>0.34785933255274926</v>
      </c>
      <c r="F38" s="57" t="s">
        <v>168</v>
      </c>
      <c r="G38" s="57">
        <v>1</v>
      </c>
      <c r="H38" s="8">
        <f>'[12]6'!$L$5</f>
        <v>12.596556662648048</v>
      </c>
      <c r="I38" s="3">
        <f t="shared" si="24"/>
        <v>12.596556662648048</v>
      </c>
      <c r="J38" s="3">
        <f t="shared" si="25"/>
        <v>0.40924161293643335</v>
      </c>
      <c r="K38" s="4">
        <f t="shared" si="26"/>
        <v>0.34785933255274926</v>
      </c>
      <c r="L38" s="4">
        <f t="shared" si="27"/>
        <v>0.40924161293643335</v>
      </c>
    </row>
    <row r="39" spans="1:12" x14ac:dyDescent="0.25">
      <c r="A39" s="57" t="s">
        <v>158</v>
      </c>
      <c r="B39" s="57">
        <v>4</v>
      </c>
      <c r="C39" s="3">
        <f>'[11]7'!$L$5</f>
        <v>13.016528925619836</v>
      </c>
      <c r="D39" s="3">
        <f t="shared" si="22"/>
        <v>52.066115702479344</v>
      </c>
      <c r="E39" s="3">
        <f t="shared" si="23"/>
        <v>0.41469869334795323</v>
      </c>
      <c r="F39" s="57" t="s">
        <v>158</v>
      </c>
      <c r="G39" s="57">
        <v>2</v>
      </c>
      <c r="H39" s="8">
        <f>'[12]7'!$L$5</f>
        <v>12.567144108313839</v>
      </c>
      <c r="I39" s="3">
        <f t="shared" si="24"/>
        <v>25.134288216627677</v>
      </c>
      <c r="J39" s="3">
        <f t="shared" si="25"/>
        <v>0.40828604694338666</v>
      </c>
      <c r="K39" s="4">
        <f t="shared" si="26"/>
        <v>1.6587947733918129</v>
      </c>
      <c r="L39" s="4">
        <f t="shared" si="27"/>
        <v>0.81657209388677332</v>
      </c>
    </row>
    <row r="40" spans="1:12" x14ac:dyDescent="0.25">
      <c r="A40" s="60" t="str">
        <f>IF(SUM(B33:B39)=23,"Ok","Mancano Pilastri")</f>
        <v>Ok</v>
      </c>
      <c r="B40" s="23"/>
      <c r="C40" s="23"/>
      <c r="D40" s="8">
        <f>SUM(D33:D39)</f>
        <v>429.99608133944037</v>
      </c>
      <c r="E40" s="8"/>
      <c r="F40" s="68" t="str">
        <f>IF(SUM(G33:G39)=SUM('Approccio globale semplificato'!$A$4:$B$4),"Ok","Mancano Pilastri")</f>
        <v>Ok</v>
      </c>
      <c r="G40" s="69"/>
      <c r="H40" s="69"/>
      <c r="I40" s="27">
        <f>SUM(I33:I39)</f>
        <v>346.62241307950961</v>
      </c>
      <c r="K40" s="4">
        <f>SUM(K33:K39)</f>
        <v>13.699413576013296</v>
      </c>
      <c r="L40" s="4">
        <f>SUM(L33:L39)</f>
        <v>11.261197738998382</v>
      </c>
    </row>
    <row r="41" spans="1:12" ht="18.75" x14ac:dyDescent="0.25">
      <c r="A41" s="377" t="s">
        <v>162</v>
      </c>
      <c r="B41" s="378"/>
      <c r="C41" s="378"/>
      <c r="D41" s="378"/>
      <c r="E41" s="379"/>
      <c r="F41" s="380" t="s">
        <v>167</v>
      </c>
      <c r="G41" s="381"/>
      <c r="H41" s="381"/>
      <c r="I41" s="381"/>
      <c r="J41" s="382"/>
    </row>
    <row r="42" spans="1:12" ht="45" x14ac:dyDescent="0.25">
      <c r="A42" s="57" t="s">
        <v>144</v>
      </c>
      <c r="B42" s="57" t="s">
        <v>32</v>
      </c>
      <c r="C42" s="58" t="s">
        <v>151</v>
      </c>
      <c r="D42" s="58" t="s">
        <v>169</v>
      </c>
      <c r="E42" s="66" t="s">
        <v>181</v>
      </c>
      <c r="F42" s="57" t="s">
        <v>144</v>
      </c>
      <c r="G42" s="57" t="s">
        <v>32</v>
      </c>
      <c r="H42" s="58" t="s">
        <v>151</v>
      </c>
      <c r="I42" s="58" t="s">
        <v>169</v>
      </c>
      <c r="J42" s="66" t="s">
        <v>181</v>
      </c>
    </row>
    <row r="43" spans="1:12" x14ac:dyDescent="0.25">
      <c r="A43" s="57" t="s">
        <v>156</v>
      </c>
      <c r="B43" s="57">
        <v>7</v>
      </c>
      <c r="C43" s="3">
        <f>'[13]1'!$L$5</f>
        <v>44.813694432641086</v>
      </c>
      <c r="D43" s="3">
        <f t="shared" ref="D43:D49" si="28">C43*B43</f>
        <v>313.69586102848757</v>
      </c>
      <c r="E43" s="3">
        <f>C43/MAX($C$43:$C$49)</f>
        <v>1</v>
      </c>
      <c r="F43" s="57" t="s">
        <v>156</v>
      </c>
      <c r="G43" s="57">
        <v>5</v>
      </c>
      <c r="H43" s="8">
        <f>'[14]1'!$L$5</f>
        <v>44.435716047715225</v>
      </c>
      <c r="I43" s="3">
        <f>H43*G43</f>
        <v>222.17858023857613</v>
      </c>
      <c r="J43" s="3">
        <f>H43/MAX($H$43:$H$49)</f>
        <v>1</v>
      </c>
      <c r="K43" s="4">
        <f>E43*B43</f>
        <v>7</v>
      </c>
      <c r="L43" s="4">
        <f>G43*J43</f>
        <v>5</v>
      </c>
    </row>
    <row r="44" spans="1:12" x14ac:dyDescent="0.25">
      <c r="A44" s="57" t="s">
        <v>157</v>
      </c>
      <c r="B44" s="120">
        <v>3</v>
      </c>
      <c r="C44" s="3">
        <f>'[13]2'!$L$5</f>
        <v>36.899858864490447</v>
      </c>
      <c r="D44" s="3">
        <f t="shared" si="28"/>
        <v>110.69957659347133</v>
      </c>
      <c r="E44" s="3">
        <f t="shared" ref="E44:E49" si="29">C44/MAX($C$43:$C$49)</f>
        <v>0.82340586581082198</v>
      </c>
      <c r="F44" s="57" t="s">
        <v>157</v>
      </c>
      <c r="G44" s="120">
        <v>6</v>
      </c>
      <c r="H44" s="8">
        <f>'[14]2'!$L$5</f>
        <v>34.863942239559144</v>
      </c>
      <c r="I44" s="3">
        <f t="shared" ref="I44:I49" si="30">H44*G44</f>
        <v>209.18365343735485</v>
      </c>
      <c r="J44" s="3">
        <f t="shared" ref="J44:J49" si="31">H44/MAX($H$43:$H$49)</f>
        <v>0.78459278572493629</v>
      </c>
      <c r="K44" s="4">
        <f t="shared" ref="K44:K49" si="32">E44*B44</f>
        <v>2.4702175974324661</v>
      </c>
      <c r="L44" s="4">
        <f t="shared" ref="L44:L49" si="33">G44*J44</f>
        <v>4.707556714349618</v>
      </c>
    </row>
    <row r="45" spans="1:12" x14ac:dyDescent="0.25">
      <c r="A45" s="57" t="s">
        <v>146</v>
      </c>
      <c r="B45" s="120">
        <v>5</v>
      </c>
      <c r="C45" s="3">
        <f>'[13]3'!$L$5</f>
        <v>9.0784006414929284</v>
      </c>
      <c r="D45" s="3">
        <f t="shared" si="28"/>
        <v>45.39200320746464</v>
      </c>
      <c r="E45" s="3">
        <f t="shared" si="29"/>
        <v>0.20258094665992246</v>
      </c>
      <c r="F45" s="57" t="s">
        <v>146</v>
      </c>
      <c r="G45" s="120">
        <v>3</v>
      </c>
      <c r="H45" s="8">
        <f>'[14]3'!$L$5</f>
        <v>9.1929305066084837</v>
      </c>
      <c r="I45" s="3">
        <f t="shared" si="30"/>
        <v>27.578791519825451</v>
      </c>
      <c r="J45" s="3">
        <f t="shared" si="31"/>
        <v>0.20688156564726184</v>
      </c>
      <c r="K45" s="4">
        <f t="shared" si="32"/>
        <v>1.0129047332996124</v>
      </c>
      <c r="L45" s="4">
        <f t="shared" si="33"/>
        <v>0.62064469694178559</v>
      </c>
    </row>
    <row r="46" spans="1:12" x14ac:dyDescent="0.25">
      <c r="A46" s="57" t="s">
        <v>145</v>
      </c>
      <c r="B46" s="57">
        <v>2</v>
      </c>
      <c r="C46" s="3">
        <f>'[13]4'!$L$5</f>
        <v>9.0784006414929284</v>
      </c>
      <c r="D46" s="3">
        <f t="shared" si="28"/>
        <v>18.156801282985857</v>
      </c>
      <c r="E46" s="3">
        <f t="shared" si="29"/>
        <v>0.20258094665992246</v>
      </c>
      <c r="F46" s="57" t="s">
        <v>145</v>
      </c>
      <c r="G46" s="57">
        <v>5</v>
      </c>
      <c r="H46" s="8">
        <f>'[14]4'!$L$5</f>
        <v>4.3099233735719036</v>
      </c>
      <c r="I46" s="3">
        <f t="shared" si="30"/>
        <v>21.54961686785952</v>
      </c>
      <c r="J46" s="3">
        <f t="shared" si="31"/>
        <v>9.6992324123772261E-2</v>
      </c>
      <c r="K46" s="4">
        <f t="shared" si="32"/>
        <v>0.40516189331984492</v>
      </c>
      <c r="L46" s="4">
        <f t="shared" si="33"/>
        <v>0.48496162061886128</v>
      </c>
    </row>
    <row r="47" spans="1:12" x14ac:dyDescent="0.25">
      <c r="A47" s="57" t="s">
        <v>147</v>
      </c>
      <c r="B47" s="57">
        <v>1</v>
      </c>
      <c r="C47" s="3">
        <f>'[13]5'!$L$5</f>
        <v>44.511013306806831</v>
      </c>
      <c r="D47" s="3">
        <f t="shared" si="28"/>
        <v>44.511013306806831</v>
      </c>
      <c r="E47" s="3">
        <f t="shared" si="29"/>
        <v>0.9932457894921114</v>
      </c>
      <c r="F47" s="57" t="s">
        <v>147</v>
      </c>
      <c r="G47" s="57">
        <v>1</v>
      </c>
      <c r="H47" s="8">
        <f>'[14]5'!$L$5</f>
        <v>36.6461848119528</v>
      </c>
      <c r="I47" s="3">
        <f t="shared" si="30"/>
        <v>36.6461848119528</v>
      </c>
      <c r="J47" s="3">
        <f t="shared" si="31"/>
        <v>0.82470112043658761</v>
      </c>
      <c r="K47" s="4">
        <f t="shared" si="32"/>
        <v>0.9932457894921114</v>
      </c>
      <c r="L47" s="4">
        <f t="shared" si="33"/>
        <v>0.82470112043658761</v>
      </c>
    </row>
    <row r="48" spans="1:12" x14ac:dyDescent="0.25">
      <c r="A48" s="57" t="s">
        <v>148</v>
      </c>
      <c r="B48" s="57">
        <v>1</v>
      </c>
      <c r="C48" s="3">
        <f>'[13]6'!$L$5</f>
        <v>9.6262993937794956</v>
      </c>
      <c r="D48" s="3">
        <f t="shared" si="28"/>
        <v>9.6262993937794956</v>
      </c>
      <c r="E48" s="3">
        <f>C48/MAX($C$43:$C$49)</f>
        <v>0.21480709224383784</v>
      </c>
      <c r="F48" s="57" t="s">
        <v>168</v>
      </c>
      <c r="G48" s="57">
        <v>1</v>
      </c>
      <c r="H48" s="8">
        <f>'[14]6'!$L$5</f>
        <v>10.302219384711986</v>
      </c>
      <c r="I48" s="3">
        <f t="shared" si="30"/>
        <v>10.302219384711986</v>
      </c>
      <c r="J48" s="3">
        <f t="shared" si="31"/>
        <v>0.23184546803858022</v>
      </c>
      <c r="K48" s="4">
        <f t="shared" si="32"/>
        <v>0.21480709224383784</v>
      </c>
      <c r="L48" s="4">
        <f t="shared" si="33"/>
        <v>0.23184546803858022</v>
      </c>
    </row>
    <row r="49" spans="1:12" x14ac:dyDescent="0.25">
      <c r="A49" s="57" t="s">
        <v>158</v>
      </c>
      <c r="B49" s="57">
        <v>4</v>
      </c>
      <c r="C49" s="3">
        <f>'[13]7'!$L$5</f>
        <v>10.462303178305875</v>
      </c>
      <c r="D49" s="3">
        <f t="shared" si="28"/>
        <v>41.849212713223501</v>
      </c>
      <c r="E49" s="3">
        <f t="shared" si="29"/>
        <v>0.23346218852881309</v>
      </c>
      <c r="F49" s="57" t="s">
        <v>158</v>
      </c>
      <c r="G49" s="57">
        <v>2</v>
      </c>
      <c r="H49" s="8">
        <f>'[14]7'!$L$5</f>
        <v>10.290877470263323</v>
      </c>
      <c r="I49" s="3">
        <f t="shared" si="30"/>
        <v>20.581754940526647</v>
      </c>
      <c r="J49" s="3">
        <f t="shared" si="31"/>
        <v>0.2315902248365469</v>
      </c>
      <c r="K49" s="4">
        <f t="shared" si="32"/>
        <v>0.93384875411525237</v>
      </c>
      <c r="L49" s="4">
        <f t="shared" si="33"/>
        <v>0.4631804496730938</v>
      </c>
    </row>
    <row r="50" spans="1:12" x14ac:dyDescent="0.25">
      <c r="A50" s="60" t="str">
        <f>IF(SUM(B43:B49)=23,"Ok","Mancano Pilastri")</f>
        <v>Ok</v>
      </c>
      <c r="B50" s="23"/>
      <c r="C50" s="23"/>
      <c r="D50" s="8">
        <f>SUM(D43:D49)</f>
        <v>583.93076752621926</v>
      </c>
      <c r="E50" s="8"/>
      <c r="F50" s="60" t="str">
        <f>IF(SUM(G43:G49)=SUM('Approccio globale semplificato'!$A$4:$B$4),"Ok","Mancano Pilastri")</f>
        <v>Ok</v>
      </c>
      <c r="G50" s="23"/>
      <c r="H50" s="23"/>
      <c r="I50" s="8">
        <f>SUM(I43:I49)</f>
        <v>548.02080120080734</v>
      </c>
      <c r="J50" s="3"/>
      <c r="K50" s="4">
        <f>SUM(K43:K49)</f>
        <v>13.030185859903124</v>
      </c>
      <c r="L50" s="4">
        <f>SUM(L43:L49)</f>
        <v>12.332890070058525</v>
      </c>
    </row>
  </sheetData>
  <mergeCells count="13">
    <mergeCell ref="AE1:AH1"/>
    <mergeCell ref="A41:E41"/>
    <mergeCell ref="N1:AA1"/>
    <mergeCell ref="A1:E1"/>
    <mergeCell ref="F41:J41"/>
    <mergeCell ref="F31:J31"/>
    <mergeCell ref="F21:J21"/>
    <mergeCell ref="F11:J11"/>
    <mergeCell ref="F1:J1"/>
    <mergeCell ref="A11:E11"/>
    <mergeCell ref="A21:E21"/>
    <mergeCell ref="A31:E31"/>
    <mergeCell ref="N11:X11"/>
  </mergeCells>
  <conditionalFormatting sqref="A10">
    <cfRule type="expression" dxfId="38" priority="13">
      <formula>$A$10="Ok"</formula>
    </cfRule>
  </conditionalFormatting>
  <conditionalFormatting sqref="A20">
    <cfRule type="expression" dxfId="37" priority="12">
      <formula>$A$20="Ok"</formula>
    </cfRule>
  </conditionalFormatting>
  <conditionalFormatting sqref="A30">
    <cfRule type="expression" dxfId="36" priority="11">
      <formula>$A$30="Ok"</formula>
    </cfRule>
  </conditionalFormatting>
  <conditionalFormatting sqref="A40">
    <cfRule type="expression" dxfId="35" priority="10">
      <formula>$A$40="Ok"</formula>
    </cfRule>
  </conditionalFormatting>
  <conditionalFormatting sqref="A50">
    <cfRule type="expression" dxfId="34" priority="9">
      <formula>$A$50="Ok"</formula>
    </cfRule>
  </conditionalFormatting>
  <conditionalFormatting sqref="F10">
    <cfRule type="expression" dxfId="33" priority="6">
      <formula>F10="Ok"</formula>
    </cfRule>
  </conditionalFormatting>
  <conditionalFormatting sqref="F20">
    <cfRule type="expression" dxfId="32" priority="5">
      <formula>F20="Ok"</formula>
    </cfRule>
  </conditionalFormatting>
  <conditionalFormatting sqref="F30">
    <cfRule type="expression" dxfId="31" priority="4">
      <formula>F30="Ok"</formula>
    </cfRule>
  </conditionalFormatting>
  <conditionalFormatting sqref="F40">
    <cfRule type="expression" dxfId="30" priority="3">
      <formula>F40="Ok"</formula>
    </cfRule>
  </conditionalFormatting>
  <conditionalFormatting sqref="F50">
    <cfRule type="expression" dxfId="29" priority="2">
      <formula>F50="Ok"</formula>
    </cfRule>
  </conditionalFormatting>
  <conditionalFormatting sqref="Z4:AA4">
    <cfRule type="expression" dxfId="28" priority="1">
      <formula>Z4="Accettabile"</formula>
    </cfRule>
  </conditionalFormatting>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T62"/>
  <sheetViews>
    <sheetView workbookViewId="0"/>
  </sheetViews>
  <sheetFormatPr defaultRowHeight="15" x14ac:dyDescent="0.25"/>
  <cols>
    <col min="2" max="2" width="9.28515625" bestFit="1" customWidth="1"/>
    <col min="4" max="4" width="9.5703125" bestFit="1" customWidth="1"/>
    <col min="6" max="6" width="9.5703125" bestFit="1" customWidth="1"/>
    <col min="8" max="8" width="9.5703125" bestFit="1" customWidth="1"/>
    <col min="10" max="10" width="9.5703125" bestFit="1" customWidth="1"/>
    <col min="12" max="12" width="9.5703125" bestFit="1" customWidth="1"/>
    <col min="13" max="18" width="9.5703125" customWidth="1"/>
    <col min="32" max="32" width="11.42578125" bestFit="1" customWidth="1"/>
    <col min="45" max="46" width="9.5703125" bestFit="1" customWidth="1"/>
  </cols>
  <sheetData>
    <row r="1" spans="1:46" ht="18.75" x14ac:dyDescent="0.25">
      <c r="B1" s="363" t="s">
        <v>174</v>
      </c>
      <c r="C1" s="364"/>
      <c r="D1" s="364"/>
      <c r="E1" s="364"/>
      <c r="F1" s="364"/>
      <c r="G1" s="364"/>
      <c r="H1" s="364"/>
      <c r="I1" s="364"/>
      <c r="J1" s="364"/>
      <c r="K1" s="364"/>
      <c r="L1" s="365"/>
      <c r="M1" s="91"/>
      <c r="N1" s="92"/>
      <c r="O1" s="92"/>
      <c r="P1" s="92"/>
      <c r="Q1" s="92"/>
      <c r="R1" s="93"/>
      <c r="S1" s="363" t="s">
        <v>192</v>
      </c>
      <c r="T1" s="364"/>
      <c r="U1" s="364"/>
      <c r="V1" s="364"/>
      <c r="W1" s="364"/>
      <c r="X1" s="364"/>
      <c r="Y1" s="364"/>
      <c r="Z1" s="364"/>
      <c r="AA1" s="364"/>
      <c r="AB1" s="364"/>
      <c r="AC1" s="365"/>
    </row>
    <row r="2" spans="1:46" ht="15.75" x14ac:dyDescent="0.25">
      <c r="B2" s="373" t="s">
        <v>175</v>
      </c>
      <c r="C2" s="374"/>
      <c r="D2" s="374"/>
      <c r="E2" s="374"/>
      <c r="F2" s="374"/>
      <c r="G2" s="374"/>
      <c r="H2" s="374"/>
      <c r="I2" s="374"/>
      <c r="J2" s="374"/>
      <c r="K2" s="374"/>
      <c r="L2" s="375"/>
      <c r="M2" s="94"/>
      <c r="N2" s="95"/>
      <c r="O2" s="95"/>
      <c r="P2" s="95"/>
      <c r="Q2" s="95"/>
      <c r="R2" s="96"/>
      <c r="S2" s="373" t="s">
        <v>175</v>
      </c>
      <c r="T2" s="374"/>
      <c r="U2" s="374"/>
      <c r="V2" s="374"/>
      <c r="W2" s="374"/>
      <c r="X2" s="374"/>
      <c r="Y2" s="374"/>
      <c r="Z2" s="374"/>
      <c r="AA2" s="374"/>
      <c r="AB2" s="374"/>
      <c r="AC2" s="375"/>
      <c r="AL2" s="373" t="s">
        <v>212</v>
      </c>
      <c r="AM2" s="374"/>
      <c r="AN2" s="374"/>
      <c r="AO2" s="374"/>
      <c r="AP2" s="374"/>
      <c r="AQ2" s="374"/>
      <c r="AR2" s="374"/>
      <c r="AS2" s="374"/>
      <c r="AT2" s="375"/>
    </row>
    <row r="3" spans="1:46" ht="34.5" x14ac:dyDescent="0.25">
      <c r="A3" t="s">
        <v>72</v>
      </c>
      <c r="B3" s="112"/>
      <c r="C3" s="113"/>
      <c r="D3" s="113"/>
      <c r="E3" s="113"/>
      <c r="F3" s="113"/>
      <c r="G3" s="113"/>
      <c r="H3" s="113"/>
      <c r="I3" s="113"/>
      <c r="J3" s="113"/>
      <c r="K3" s="113"/>
      <c r="L3" s="114"/>
      <c r="M3" s="1" t="s">
        <v>198</v>
      </c>
      <c r="N3" s="1" t="s">
        <v>199</v>
      </c>
      <c r="O3" s="1" t="s">
        <v>202</v>
      </c>
      <c r="P3" s="110" t="s">
        <v>205</v>
      </c>
      <c r="Q3" s="95"/>
      <c r="R3" s="95" t="s">
        <v>71</v>
      </c>
      <c r="S3" s="148">
        <v>0.15</v>
      </c>
      <c r="T3" s="149"/>
      <c r="U3" s="150">
        <v>5.8</v>
      </c>
      <c r="V3" s="150"/>
      <c r="W3" s="149">
        <v>9.8000000000000007</v>
      </c>
      <c r="X3" s="149"/>
      <c r="Y3" s="149">
        <v>14.23</v>
      </c>
      <c r="Z3" s="149"/>
      <c r="AA3" s="149">
        <v>18.03</v>
      </c>
      <c r="AB3" s="149"/>
      <c r="AC3" s="149">
        <v>22.6</v>
      </c>
      <c r="AD3" s="108" t="s">
        <v>198</v>
      </c>
      <c r="AE3" s="109" t="s">
        <v>200</v>
      </c>
      <c r="AF3" s="109" t="s">
        <v>201</v>
      </c>
      <c r="AG3" s="111" t="s">
        <v>204</v>
      </c>
      <c r="AL3" s="104" t="s">
        <v>203</v>
      </c>
      <c r="AM3" s="115" t="s">
        <v>204</v>
      </c>
      <c r="AN3" s="116" t="s">
        <v>205</v>
      </c>
      <c r="AO3" s="115" t="s">
        <v>207</v>
      </c>
      <c r="AP3" s="116" t="s">
        <v>206</v>
      </c>
      <c r="AQ3" s="38" t="s">
        <v>208</v>
      </c>
      <c r="AR3" s="38" t="s">
        <v>210</v>
      </c>
      <c r="AS3" s="38" t="s">
        <v>209</v>
      </c>
      <c r="AT3" s="38" t="s">
        <v>211</v>
      </c>
    </row>
    <row r="4" spans="1:46" x14ac:dyDescent="0.25">
      <c r="A4" s="83"/>
      <c r="B4" s="75">
        <f>IF(B5=1,'Approccio per tipologia'!$C$3,IF(B5=2,'Approccio per tipologia'!$C$4,IF(B5=3,'Approccio per tipologia'!$C$5,IF(B5=4,'Approccio per tipologia'!$C$6,IF(B5=5,'Approccio per tipologia'!$C$7,IF(B5=6,'Approccio per tipologia'!$C$8,IF(B5=7,'Approccio per tipologia'!$C$9,"errore")))))))</f>
        <v>19.144042571410964</v>
      </c>
      <c r="C4" s="76"/>
      <c r="D4" s="77">
        <f>IF(D5=1,'Approccio per tipologia'!$C$3,IF(D5=2,'Approccio per tipologia'!$C$4,IF(D5=3,'Approccio per tipologia'!$C$5,IF(D5=4,'Approccio per tipologia'!$C$6,IF(D5=5,'Approccio per tipologia'!$C$7,IF(D5=6,'Approccio per tipologia'!$C$8,IF(D5=7,'Approccio per tipologia'!$C$9,"errore")))))))</f>
        <v>29.578490733397459</v>
      </c>
      <c r="E4" s="76"/>
      <c r="F4" s="76">
        <f>IF(F5=1,'Approccio per tipologia'!$C$3,IF(F5=2,'Approccio per tipologia'!$C$4,IF(F5=3,'Approccio per tipologia'!$C$5,IF(F5=4,'Approccio per tipologia'!$C$6,IF(F5=5,'Approccio per tipologia'!$C$7,IF(F5=6,'Approccio per tipologia'!$C$8,IF(F5=7,'Approccio per tipologia'!$C$9,"errore")))))))</f>
        <v>19.144042571410964</v>
      </c>
      <c r="G4" s="76"/>
      <c r="H4" s="76"/>
      <c r="I4" s="76"/>
      <c r="J4" s="76"/>
      <c r="K4" s="76"/>
      <c r="L4" s="78"/>
      <c r="M4" s="21">
        <f>SUM(B4:L4)</f>
        <v>67.866575876219386</v>
      </c>
      <c r="N4" s="21">
        <f>M4*A5</f>
        <v>10.179986381432908</v>
      </c>
      <c r="O4" s="21">
        <f>M4*A5^2</f>
        <v>1.5269979572149361</v>
      </c>
      <c r="P4" s="83">
        <f>SUM(N4:N12)/SUM(M4:M12)</f>
        <v>11.697997164194604</v>
      </c>
      <c r="Q4" s="83"/>
      <c r="S4" s="75">
        <f>IF(S5=1,'Approccio per tipologia'!$H$3,IF(S5=2,'Approccio per tipologia'!$H$4,IF(S5=3,'Approccio per tipologia'!$H$5,IF(S5=4,'Approccio per tipologia'!$H$6,IF(S5=5,'Approccio per tipologia'!$H$7,IF(S5=6,'Approccio per tipologia'!$H$8,IF(S5=7,'Approccio per tipologia'!$H$9,"errore")))))))</f>
        <v>9.5177906152193383</v>
      </c>
      <c r="T4" s="77"/>
      <c r="U4" s="77">
        <f>IF(U5=1,'Approccio per tipologia'!$H$3,IF(U5=2,'Approccio per tipologia'!$H$4,IF(U5=3,'Approccio per tipologia'!$H$5,IF(U5=4,'Approccio per tipologia'!$H$6,IF(U5=5,'Approccio per tipologia'!$H$7,IF(U5=6,'Approccio per tipologia'!$H$8,IF(U5=7,'Approccio per tipologia'!$H$9,"errore")))))))</f>
        <v>9.5177906152193383</v>
      </c>
      <c r="V4" s="77"/>
      <c r="W4" s="77">
        <f>IF(W5=1,'Approccio per tipologia'!$H$3,IF(W5=2,'Approccio per tipologia'!$H$4,IF(W5=3,'Approccio per tipologia'!$H$5,IF(W5=4,'Approccio per tipologia'!$H$6,IF(W5=5,'Approccio per tipologia'!$H$7,IF(W5=6,'Approccio per tipologia'!$H$8,IF(W5=7,'Approccio per tipologia'!$H$9,"errore")))))))</f>
        <v>9.5177906152193383</v>
      </c>
      <c r="X4" s="76"/>
      <c r="Y4" s="76"/>
      <c r="Z4" s="76"/>
      <c r="AA4" s="76"/>
      <c r="AB4" s="76"/>
      <c r="AC4" s="78"/>
      <c r="AD4" s="82">
        <f>S4+S6+S8+S10</f>
        <v>84.157581592346816</v>
      </c>
      <c r="AE4" s="83">
        <f>AD4*S3</f>
        <v>12.623637238852021</v>
      </c>
      <c r="AF4" s="21">
        <f>AD4*S3^2</f>
        <v>1.8935455858278032</v>
      </c>
      <c r="AG4" s="21">
        <f>SUM(AE4:AE9)/SUM(AD4:AD9)</f>
        <v>9.7397370354187895</v>
      </c>
      <c r="AL4" s="104">
        <v>5</v>
      </c>
      <c r="AM4" s="3">
        <f>AG4</f>
        <v>9.7397370354187895</v>
      </c>
      <c r="AN4" s="3">
        <f>P4</f>
        <v>11.697997164194604</v>
      </c>
      <c r="AO4" s="104">
        <v>10.130000000000001</v>
      </c>
      <c r="AP4" s="104">
        <v>11.79</v>
      </c>
      <c r="AQ4" s="23">
        <f>ABS(MAX(AO4:AO7)-MIN(AM4:AM7))</f>
        <v>0.50937599964927749</v>
      </c>
      <c r="AR4" s="23">
        <f>ABS(MAX(AP4:AP7)-MIN(AN4:AN7))</f>
        <v>9.2002835805395478E-2</v>
      </c>
      <c r="AS4" s="3">
        <f>AQ4*100</f>
        <v>50.937599964927749</v>
      </c>
      <c r="AT4" s="3">
        <f>AR4*100</f>
        <v>9.2002835805395478</v>
      </c>
    </row>
    <row r="5" spans="1:46" x14ac:dyDescent="0.25">
      <c r="A5" s="83">
        <v>0.15</v>
      </c>
      <c r="B5" s="79">
        <v>2</v>
      </c>
      <c r="C5" s="32"/>
      <c r="D5" s="80">
        <v>1</v>
      </c>
      <c r="E5" s="32"/>
      <c r="F5" s="80">
        <v>2</v>
      </c>
      <c r="G5" s="32"/>
      <c r="H5" s="32"/>
      <c r="I5" s="32"/>
      <c r="J5" s="32"/>
      <c r="K5" s="32"/>
      <c r="L5" s="81"/>
      <c r="M5" s="21"/>
      <c r="N5" s="21"/>
      <c r="O5" s="21"/>
      <c r="P5" s="83"/>
      <c r="Q5" s="83"/>
      <c r="S5" s="100">
        <v>3</v>
      </c>
      <c r="T5" s="32"/>
      <c r="U5" s="99">
        <v>3</v>
      </c>
      <c r="V5" s="32"/>
      <c r="W5" s="99">
        <v>3</v>
      </c>
      <c r="X5" s="32"/>
      <c r="Y5" s="32"/>
      <c r="Z5" s="32"/>
      <c r="AA5" s="32"/>
      <c r="AB5" s="32"/>
      <c r="AC5" s="81"/>
      <c r="AD5" s="82">
        <f>U4+U6+U8+U10+U12</f>
        <v>95.883315108416411</v>
      </c>
      <c r="AE5" s="83">
        <f>AD5*U3</f>
        <v>556.12322762881513</v>
      </c>
      <c r="AF5" s="21">
        <f>AD5*U3^2</f>
        <v>3225.514720247128</v>
      </c>
      <c r="AG5" s="21"/>
      <c r="AL5" s="104">
        <v>4</v>
      </c>
      <c r="AM5" s="3">
        <f>AG16</f>
        <v>9.6828547098375388</v>
      </c>
      <c r="AN5" s="3">
        <f>P16</f>
        <v>11.72746510372953</v>
      </c>
      <c r="AO5" s="104">
        <v>10.130000000000001</v>
      </c>
      <c r="AP5" s="104">
        <v>11.79</v>
      </c>
    </row>
    <row r="6" spans="1:46" x14ac:dyDescent="0.25">
      <c r="A6" s="83"/>
      <c r="B6" s="82">
        <f>IF(B7=1,'Approccio per tipologia'!$C$3,IF(B7=2,'Approccio per tipologia'!$C$4,IF(B7=3,'Approccio per tipologia'!$C$5,IF(B7=4,'Approccio per tipologia'!$C$6,IF(B7=5,'Approccio per tipologia'!$C$7,IF(B7=6,'Approccio per tipologia'!$C$8,IF(B7=7,'Approccio per tipologia'!$C$9,"errore")))))))</f>
        <v>9.2981965217784328</v>
      </c>
      <c r="C6" s="32"/>
      <c r="D6" s="83">
        <f>IF(D7=1,'Approccio per tipologia'!$C$3,IF(D7=2,'Approccio per tipologia'!$C$4,IF(D7=3,'Approccio per tipologia'!$C$5,IF(D7=4,'Approccio per tipologia'!$C$6,IF(D7=5,'Approccio per tipologia'!$C$7,IF(D7=6,'Approccio per tipologia'!$C$8,IF(D7=7,'Approccio per tipologia'!$C$9,"errore")))))))</f>
        <v>21.550130644901419</v>
      </c>
      <c r="E6" s="32"/>
      <c r="F6" s="32">
        <f>IF(F7=1,'Approccio per tipologia'!$C$3,IF(F7=2,'Approccio per tipologia'!$C$4,IF(F7=3,'Approccio per tipologia'!$C$5,IF(F7=4,'Approccio per tipologia'!$C$6,IF(F7=5,'Approccio per tipologia'!$C$7,IF(F7=6,'Approccio per tipologia'!$C$8,IF(F7=7,'Approccio per tipologia'!$C$9,"errore")))))))</f>
        <v>19.144042571410964</v>
      </c>
      <c r="G6" s="32"/>
      <c r="H6" s="32"/>
      <c r="I6" s="32"/>
      <c r="J6" s="32"/>
      <c r="K6" s="32"/>
      <c r="L6" s="81"/>
      <c r="M6" s="21">
        <f t="shared" ref="M6:M12" si="0">SUM(B6:L6)</f>
        <v>49.992369738090815</v>
      </c>
      <c r="N6" s="21">
        <f t="shared" ref="N6:N12" si="1">M6*A7</f>
        <v>247.46223020354955</v>
      </c>
      <c r="O6" s="21">
        <f>M6*A7^2</f>
        <v>1224.9380395075702</v>
      </c>
      <c r="P6" s="83"/>
      <c r="Q6" s="83"/>
      <c r="S6" s="82">
        <f>IF(S7=1,'Approccio per tipologia'!$H$3,IF(S7=2,'Approccio per tipologia'!$H$4,IF(S7=3,'Approccio per tipologia'!$H$5,IF(S7=4,'Approccio per tipologia'!$H$6,IF(S7=5,'Approccio per tipologia'!$H$7,IF(S7=6,'Approccio per tipologia'!$H$8,IF(S7=7,'Approccio per tipologia'!$H$9,"errore")))))))</f>
        <v>29.076083059916176</v>
      </c>
      <c r="T6" s="83"/>
      <c r="U6" s="83">
        <f>IF(U7=1,'Approccio per tipologia'!$H$3,IF(U7=2,'Approccio per tipologia'!$H$4,IF(U7=3,'Approccio per tipologia'!$H$5,IF(U7=4,'Approccio per tipologia'!$H$6,IF(U7=5,'Approccio per tipologia'!$H$7,IF(U7=6,'Approccio per tipologia'!$H$8,IF(U7=7,'Approccio per tipologia'!$H$9,"errore")))))))</f>
        <v>11.725733516069614</v>
      </c>
      <c r="V6" s="83"/>
      <c r="W6" s="83">
        <f>IF(W7=1,'Approccio per tipologia'!$H$3,IF(W7=2,'Approccio per tipologia'!$H$4,IF(W7=3,'Approccio per tipologia'!$H$5,IF(W7=4,'Approccio per tipologia'!$H$6,IF(W7=5,'Approccio per tipologia'!$H$7,IF(W7=6,'Approccio per tipologia'!$H$8,IF(W7=7,'Approccio per tipologia'!$H$9,"errore")))))))</f>
        <v>11.725733516069614</v>
      </c>
      <c r="X6" s="32"/>
      <c r="Y6" s="32"/>
      <c r="Z6" s="32"/>
      <c r="AA6" s="32"/>
      <c r="AB6" s="32"/>
      <c r="AC6" s="81"/>
      <c r="AD6" s="82">
        <f>W4+W6+W8+W10+W12</f>
        <v>41.885558939864502</v>
      </c>
      <c r="AE6" s="83">
        <f>AD6*W3</f>
        <v>410.47847761067214</v>
      </c>
      <c r="AF6" s="21">
        <f>AE6*Y3^2</f>
        <v>83118.977318970079</v>
      </c>
      <c r="AG6" s="21"/>
      <c r="AL6" s="104">
        <v>3</v>
      </c>
      <c r="AM6" s="3">
        <f>AG28</f>
        <v>9.6206240003507233</v>
      </c>
      <c r="AN6" s="3">
        <f>P28</f>
        <v>11.780270717258684</v>
      </c>
      <c r="AO6" s="104">
        <v>10.130000000000001</v>
      </c>
      <c r="AP6" s="104">
        <v>11.79</v>
      </c>
    </row>
    <row r="7" spans="1:46" x14ac:dyDescent="0.25">
      <c r="A7" s="83">
        <v>4.95</v>
      </c>
      <c r="B7" s="79">
        <v>4</v>
      </c>
      <c r="C7" s="32"/>
      <c r="D7" s="80">
        <v>5</v>
      </c>
      <c r="E7" s="32"/>
      <c r="F7" s="80">
        <v>2</v>
      </c>
      <c r="G7" s="32"/>
      <c r="H7" s="32"/>
      <c r="I7" s="32"/>
      <c r="J7" s="32"/>
      <c r="K7" s="32"/>
      <c r="L7" s="81"/>
      <c r="M7" s="21"/>
      <c r="N7" s="21"/>
      <c r="O7" s="21"/>
      <c r="P7" s="83"/>
      <c r="Q7" s="83"/>
      <c r="S7" s="100">
        <v>1</v>
      </c>
      <c r="T7" s="32"/>
      <c r="U7" s="99">
        <v>7</v>
      </c>
      <c r="V7" s="32"/>
      <c r="W7" s="99">
        <v>7</v>
      </c>
      <c r="X7" s="32"/>
      <c r="Y7" s="32"/>
      <c r="Z7" s="32"/>
      <c r="AA7" s="32"/>
      <c r="AB7" s="32"/>
      <c r="AC7" s="81"/>
      <c r="AD7" s="82">
        <f>Y8+Y10+Y12</f>
        <v>15.903972001801472</v>
      </c>
      <c r="AE7" s="83">
        <f>AD7*Y3</f>
        <v>226.31352158563496</v>
      </c>
      <c r="AF7" s="21">
        <f>AE7*Y3^2</f>
        <v>45826.881295087827</v>
      </c>
      <c r="AG7" s="21"/>
      <c r="AL7" s="104">
        <v>2</v>
      </c>
      <c r="AM7" s="3">
        <f>AG40</f>
        <v>9.6206240003507233</v>
      </c>
      <c r="AN7" s="3">
        <f>P40</f>
        <v>11.780270717258684</v>
      </c>
      <c r="AO7" s="104">
        <v>10.130000000000001</v>
      </c>
      <c r="AP7" s="104">
        <v>11.79</v>
      </c>
    </row>
    <row r="8" spans="1:46" x14ac:dyDescent="0.25">
      <c r="A8" s="83"/>
      <c r="B8" s="84">
        <f>IF(B9=1,'Approccio per tipologia'!$C$3,IF(B9=2,'Approccio per tipologia'!$C$4,IF(B9=3,'Approccio per tipologia'!$C$5,IF(B9=4,'Approccio per tipologia'!$C$6,IF(B9=5,'Approccio per tipologia'!$C$7,IF(B9=6,'Approccio per tipologia'!$C$8,IF(B9=7,'Approccio per tipologia'!$C$9,"errore")))))))</f>
        <v>9.2981965217784328</v>
      </c>
      <c r="C8" s="32"/>
      <c r="D8" s="32">
        <f>IF(D9=1,'Approccio per tipologia'!$C$3,IF(D9=2,'Approccio per tipologia'!$C$4,IF(D9=3,'Approccio per tipologia'!$C$5,IF(D9=4,'Approccio per tipologia'!$C$6,IF(D9=5,'Approccio per tipologia'!$C$7,IF(D9=6,'Approccio per tipologia'!$C$8,IF(D9=7,'Approccio per tipologia'!$C$9,"errore")))))))</f>
        <v>10.43982699792816</v>
      </c>
      <c r="E8" s="32"/>
      <c r="F8" s="32">
        <f>IF(F9=1,'Approccio per tipologia'!$C$3,IF(F9=2,'Approccio per tipologia'!$C$4,IF(F9=3,'Approccio per tipologia'!$C$5,IF(F9=4,'Approccio per tipologia'!$C$6,IF(F9=5,'Approccio per tipologia'!$C$7,IF(F9=6,'Approccio per tipologia'!$C$8,IF(F9=7,'Approccio per tipologia'!$C$9,"errore")))))))</f>
        <v>12.088228174122568</v>
      </c>
      <c r="G8" s="32"/>
      <c r="H8" s="32">
        <f>IF(H9=1,'Approccio per tipologia'!$C$3,IF(H9=2,'Approccio per tipologia'!$C$4,IF(H9=3,'Approccio per tipologia'!$C$5,IF(H9=4,'Approccio per tipologia'!$C$6,IF(H9=5,'Approccio per tipologia'!$C$7,IF(H9=6,'Approccio per tipologia'!$C$8,IF(H9=7,'Approccio per tipologia'!$C$9,"errore")))))))</f>
        <v>29.578490733397459</v>
      </c>
      <c r="I8" s="32"/>
      <c r="J8" s="32">
        <f>IF(J9=1,'Approccio per tipologia'!$C$3,IF(J9=2,'Approccio per tipologia'!$C$4,IF(J9=3,'Approccio per tipologia'!$C$5,IF(J9=4,'Approccio per tipologia'!$C$6,IF(J9=5,'Approccio per tipologia'!$C$7,IF(J9=6,'Approccio per tipologia'!$C$8,IF(J9=7,'Approccio per tipologia'!$C$9,"errore")))))))</f>
        <v>12.088228174122568</v>
      </c>
      <c r="K8" s="32"/>
      <c r="L8" s="81">
        <f>IF(L9=1,'Approccio per tipologia'!$C$3,IF(L9=2,'Approccio per tipologia'!$C$4,IF(L9=3,'Approccio per tipologia'!$C$5,IF(L9=4,'Approccio per tipologia'!$C$6,IF(L9=5,'Approccio per tipologia'!$C$7,IF(L9=6,'Approccio per tipologia'!$C$8,IF(L9=7,'Approccio per tipologia'!$C$9,"errore")))))))</f>
        <v>9.2981965217784328</v>
      </c>
      <c r="M8" s="21">
        <f t="shared" si="0"/>
        <v>82.791167123127622</v>
      </c>
      <c r="N8" s="21">
        <f t="shared" si="1"/>
        <v>844.4699046559017</v>
      </c>
      <c r="O8" s="21">
        <f>M8*A9^2</f>
        <v>8613.5930274901966</v>
      </c>
      <c r="P8" s="83"/>
      <c r="Q8" s="83"/>
      <c r="S8" s="84">
        <f>IF(S9=1,'Approccio per tipologia'!$H$3,IF(S9=2,'Approccio per tipologia'!$H$4,IF(S9=3,'Approccio per tipologia'!$H$5,IF(S9=4,'Approccio per tipologia'!$H$6,IF(S9=5,'Approccio per tipologia'!$H$7,IF(S9=6,'Approccio per tipologia'!$H$8,IF(S9=7,'Approccio per tipologia'!$H$9,"errore")))))))</f>
        <v>29.076083059916176</v>
      </c>
      <c r="T8" s="32"/>
      <c r="U8" s="32">
        <f>IF(U9=1,'Approccio per tipologia'!$H$3,IF(U9=2,'Approccio per tipologia'!$H$4,IF(U9=3,'Approccio per tipologia'!$H$5,IF(U9=4,'Approccio per tipologia'!$H$6,IF(U9=5,'Approccio per tipologia'!$H$7,IF(U9=6,'Approccio per tipologia'!$H$8,IF(U9=7,'Approccio per tipologia'!$H$9,"errore")))))))</f>
        <v>29.076083059916176</v>
      </c>
      <c r="V8" s="32"/>
      <c r="W8" s="32">
        <f>IF(W9=1,'Approccio per tipologia'!$H$3,IF(W9=2,'Approccio per tipologia'!$H$4,IF(W9=3,'Approccio per tipologia'!$H$5,IF(W9=4,'Approccio per tipologia'!$H$6,IF(W9=5,'Approccio per tipologia'!$H$7,IF(W9=6,'Approccio per tipologia'!$H$8,IF(W9=7,'Approccio per tipologia'!$H$9,"errore")))))))</f>
        <v>16.487624857295124</v>
      </c>
      <c r="X8" s="32"/>
      <c r="Y8" s="32">
        <f>IF(Y9=1,'Approccio per tipologia'!$H$3,IF(Y9=2,'Approccio per tipologia'!$H$4,IF(Y9=3,'Approccio per tipologia'!$H$5,IF(Y9=4,'Approccio per tipologia'!$H$6,IF(Y9=5,'Approccio per tipologia'!$H$7,IF(Y9=6,'Approccio per tipologia'!$H$8,IF(Y9=7,'Approccio per tipologia'!$H$9,"errore")))))))</f>
        <v>2.0772049756402158</v>
      </c>
      <c r="Z8" s="32"/>
      <c r="AA8" s="32">
        <f>IF(AA9=1,'Approccio per tipologia'!$H$3,IF(AA9=2,'Approccio per tipologia'!$H$4,IF(AA9=3,'Approccio per tipologia'!$H$5,IF(AA9=4,'Approccio per tipologia'!$H$6,IF(AA9=5,'Approccio per tipologia'!$H$7,IF(AA9=6,'Approccio per tipologia'!$H$8,IF(AA9=7,'Approccio per tipologia'!$H$9,"errore")))))))</f>
        <v>16.487624857295124</v>
      </c>
      <c r="AB8" s="32"/>
      <c r="AC8" s="81">
        <f>IF(AC9=1,'Approccio per tipologia'!$H$3,IF(AC9=2,'Approccio per tipologia'!$H$4,IF(AC9=3,'Approccio per tipologia'!$H$5,IF(AC9=4,'Approccio per tipologia'!$H$6,IF(AC9=5,'Approccio per tipologia'!$H$7,IF(AC9=6,'Approccio per tipologia'!$H$8,IF(AC9=7,'Approccio per tipologia'!$H$9,"errore")))))))</f>
        <v>16.487624857295124</v>
      </c>
      <c r="AD8" s="82">
        <f>AA8+AA10+AA12</f>
        <v>37.739514988641581</v>
      </c>
      <c r="AE8" s="83">
        <f>AD8*AA3</f>
        <v>680.4434552452077</v>
      </c>
      <c r="AF8" s="21">
        <f>AE8*AA3^2</f>
        <v>221199.17083022188</v>
      </c>
      <c r="AG8" s="21"/>
      <c r="AL8" s="104">
        <v>1</v>
      </c>
      <c r="AM8" s="3">
        <f>AG52</f>
        <v>10.372027527149095</v>
      </c>
      <c r="AN8" s="3">
        <f>P52</f>
        <v>11.013435425475672</v>
      </c>
      <c r="AO8" s="104">
        <v>10.130000000000001</v>
      </c>
      <c r="AP8" s="104">
        <v>11.79</v>
      </c>
    </row>
    <row r="9" spans="1:46" x14ac:dyDescent="0.25">
      <c r="A9" s="83">
        <v>10.199999999999999</v>
      </c>
      <c r="B9" s="79">
        <v>4</v>
      </c>
      <c r="C9" s="32"/>
      <c r="D9" s="80">
        <v>6</v>
      </c>
      <c r="E9" s="32"/>
      <c r="F9" s="80">
        <v>7</v>
      </c>
      <c r="G9" s="32"/>
      <c r="H9" s="80">
        <v>1</v>
      </c>
      <c r="I9" s="32"/>
      <c r="J9" s="80">
        <v>7</v>
      </c>
      <c r="K9" s="32"/>
      <c r="L9" s="85">
        <v>3</v>
      </c>
      <c r="M9" s="21"/>
      <c r="N9" s="21"/>
      <c r="O9" s="21"/>
      <c r="P9" s="90"/>
      <c r="Q9" s="90"/>
      <c r="S9" s="100">
        <v>1</v>
      </c>
      <c r="T9" s="32"/>
      <c r="U9" s="99">
        <v>1</v>
      </c>
      <c r="V9" s="32"/>
      <c r="W9" s="99">
        <v>2</v>
      </c>
      <c r="X9" s="32"/>
      <c r="Y9" s="99">
        <v>4</v>
      </c>
      <c r="Z9" s="32"/>
      <c r="AA9" s="99">
        <v>2</v>
      </c>
      <c r="AB9" s="32"/>
      <c r="AC9" s="101">
        <v>2</v>
      </c>
      <c r="AD9" s="82">
        <f>AC8+AC10+AC12</f>
        <v>62.051332774506427</v>
      </c>
      <c r="AE9" s="83">
        <f>AD9*AC3</f>
        <v>1402.3601207038453</v>
      </c>
      <c r="AF9" s="21">
        <f>AE9*AC3^2</f>
        <v>716269.45525069605</v>
      </c>
      <c r="AG9" s="21"/>
    </row>
    <row r="10" spans="1:46" x14ac:dyDescent="0.25">
      <c r="A10" s="83"/>
      <c r="B10" s="84">
        <f>IF(B11=1,'Approccio per tipologia'!$C$3,IF(B11=2,'Approccio per tipologia'!$C$4,IF(B11=3,'Approccio per tipologia'!$C$5,IF(B11=4,'Approccio per tipologia'!$C$6,IF(B11=5,'Approccio per tipologia'!$C$7,IF(B11=6,'Approccio per tipologia'!$C$8,IF(B11=7,'Approccio per tipologia'!$C$9,"errore")))))))</f>
        <v>9.2981965217784328</v>
      </c>
      <c r="C10" s="32"/>
      <c r="D10" s="32">
        <f>IF(D11=1,'Approccio per tipologia'!$C$3,IF(D11=2,'Approccio per tipologia'!$C$4,IF(D11=3,'Approccio per tipologia'!$C$5,IF(D11=4,'Approccio per tipologia'!$C$6,IF(D11=5,'Approccio per tipologia'!$C$7,IF(D11=6,'Approccio per tipologia'!$C$8,IF(D11=7,'Approccio per tipologia'!$C$9,"errore")))))))</f>
        <v>12.088228174122568</v>
      </c>
      <c r="E10" s="32"/>
      <c r="F10" s="32">
        <f>IF(F11=1,'Approccio per tipologia'!$C$3,IF(F11=2,'Approccio per tipologia'!$C$4,IF(F11=3,'Approccio per tipologia'!$C$5,IF(F11=4,'Approccio per tipologia'!$C$6,IF(F11=5,'Approccio per tipologia'!$C$7,IF(F11=6,'Approccio per tipologia'!$C$8,IF(F11=7,'Approccio per tipologia'!$C$9,"errore")))))))</f>
        <v>29.578490733397459</v>
      </c>
      <c r="G10" s="32"/>
      <c r="H10" s="32">
        <f>IF(H11=1,'Approccio per tipologia'!$C$3,IF(H11=2,'Approccio per tipologia'!$C$4,IF(H11=3,'Approccio per tipologia'!$C$5,IF(H11=4,'Approccio per tipologia'!$C$6,IF(H11=5,'Approccio per tipologia'!$C$7,IF(H11=6,'Approccio per tipologia'!$C$8,IF(H11=7,'Approccio per tipologia'!$C$9,"errore")))))))</f>
        <v>29.578490733397459</v>
      </c>
      <c r="I10" s="32"/>
      <c r="J10" s="32">
        <f>IF(J11=1,'Approccio per tipologia'!$C$3,IF(J11=2,'Approccio per tipologia'!$C$4,IF(J11=3,'Approccio per tipologia'!$C$5,IF(J11=4,'Approccio per tipologia'!$C$6,IF(J11=5,'Approccio per tipologia'!$C$7,IF(J11=6,'Approccio per tipologia'!$C$8,IF(J11=7,'Approccio per tipologia'!$C$9,"errore")))))))</f>
        <v>12.088228174122568</v>
      </c>
      <c r="K10" s="32"/>
      <c r="L10" s="81">
        <f>IF(L11=1,'Approccio per tipologia'!$C$3,IF(L11=2,'Approccio per tipologia'!$C$4,IF(L11=3,'Approccio per tipologia'!$C$5,IF(L11=4,'Approccio per tipologia'!$C$6,IF(L11=5,'Approccio per tipologia'!$C$7,IF(L11=6,'Approccio per tipologia'!$C$8,IF(L11=7,'Approccio per tipologia'!$C$9,"errore")))))))</f>
        <v>9.2981965217784328</v>
      </c>
      <c r="M10" s="21">
        <f t="shared" si="0"/>
        <v>101.92983085859692</v>
      </c>
      <c r="N10" s="21">
        <f t="shared" si="1"/>
        <v>1503.4650051643046</v>
      </c>
      <c r="O10" s="21">
        <f>M10*A11^2</f>
        <v>22176.108826173491</v>
      </c>
      <c r="P10" s="83"/>
      <c r="Q10" s="83"/>
      <c r="S10" s="84">
        <f>IF(S11=1,'Approccio per tipologia'!$H$3,IF(S11=2,'Approccio per tipologia'!$H$4,IF(S11=3,'Approccio per tipologia'!$H$5,IF(S11=4,'Approccio per tipologia'!$H$6,IF(S11=5,'Approccio per tipologia'!$H$7,IF(S11=6,'Approccio per tipologia'!$H$8,IF(S11=7,'Approccio per tipologia'!$H$9,"errore")))))))</f>
        <v>16.487624857295124</v>
      </c>
      <c r="T10" s="32"/>
      <c r="U10" s="32">
        <f>IF(U11=1,'Approccio per tipologia'!$H$3,IF(U11=2,'Approccio per tipologia'!$H$4,IF(U11=3,'Approccio per tipologia'!$H$5,IF(U11=4,'Approccio per tipologia'!$H$6,IF(U11=5,'Approccio per tipologia'!$H$7,IF(U11=6,'Approccio per tipologia'!$H$8,IF(U11=7,'Approccio per tipologia'!$H$9,"errore")))))))</f>
        <v>29.076083059916176</v>
      </c>
      <c r="V10" s="32"/>
      <c r="W10" s="32">
        <f>IF(W11=1,'Approccio per tipologia'!$H$3,IF(W11=2,'Approccio per tipologia'!$H$4,IF(W11=3,'Approccio per tipologia'!$H$5,IF(W11=4,'Approccio per tipologia'!$H$6,IF(W11=5,'Approccio per tipologia'!$H$7,IF(W11=6,'Approccio per tipologia'!$H$8,IF(W11=7,'Approccio per tipologia'!$H$9,"errore")))))))</f>
        <v>2.0772049756402158</v>
      </c>
      <c r="X10" s="32"/>
      <c r="Y10" s="32">
        <f>IF(Y11=1,'Approccio per tipologia'!$H$3,IF(Y11=2,'Approccio per tipologia'!$H$4,IF(Y11=3,'Approccio per tipologia'!$H$5,IF(Y11=4,'Approccio per tipologia'!$H$6,IF(Y11=5,'Approccio per tipologia'!$H$7,IF(Y11=6,'Approccio per tipologia'!$H$8,IF(Y11=7,'Approccio per tipologia'!$H$9,"errore")))))))</f>
        <v>11.749562050521041</v>
      </c>
      <c r="Z10" s="32"/>
      <c r="AA10" s="32">
        <f>IF(AA11=1,'Approccio per tipologia'!$H$3,IF(AA11=2,'Approccio per tipologia'!$H$4,IF(AA11=3,'Approccio per tipologia'!$H$5,IF(AA11=4,'Approccio per tipologia'!$H$6,IF(AA11=5,'Approccio per tipologia'!$H$7,IF(AA11=6,'Approccio per tipologia'!$H$8,IF(AA11=7,'Approccio per tipologia'!$H$9,"errore")))))))</f>
        <v>19.174685155706243</v>
      </c>
      <c r="AB10" s="32"/>
      <c r="AC10" s="81">
        <f>IF(AC11=1,'Approccio per tipologia'!$H$3,IF(AC11=2,'Approccio per tipologia'!$H$4,IF(AC11=3,'Approccio per tipologia'!$H$5,IF(AC11=4,'Approccio per tipologia'!$H$6,IF(AC11=5,'Approccio per tipologia'!$H$7,IF(AC11=6,'Approccio per tipologia'!$H$8,IF(AC11=7,'Approccio per tipologia'!$H$9,"errore")))))))</f>
        <v>29.076083059916176</v>
      </c>
    </row>
    <row r="11" spans="1:46" x14ac:dyDescent="0.25">
      <c r="A11" s="83">
        <v>14.75</v>
      </c>
      <c r="B11" s="79">
        <v>3</v>
      </c>
      <c r="C11" s="32"/>
      <c r="D11" s="80">
        <v>7</v>
      </c>
      <c r="E11" s="32"/>
      <c r="F11" s="80">
        <v>1</v>
      </c>
      <c r="G11" s="32"/>
      <c r="H11" s="80">
        <v>1</v>
      </c>
      <c r="I11" s="32"/>
      <c r="J11" s="80">
        <v>7</v>
      </c>
      <c r="K11" s="32"/>
      <c r="L11" s="85">
        <v>3</v>
      </c>
      <c r="M11" s="21"/>
      <c r="N11" s="21"/>
      <c r="O11" s="21"/>
      <c r="P11" s="90"/>
      <c r="Q11" s="90"/>
      <c r="S11" s="100">
        <v>2</v>
      </c>
      <c r="T11" s="32"/>
      <c r="U11" s="99">
        <v>1</v>
      </c>
      <c r="V11" s="32"/>
      <c r="W11" s="99">
        <v>4</v>
      </c>
      <c r="X11" s="32"/>
      <c r="Y11" s="99">
        <v>6</v>
      </c>
      <c r="Z11" s="32"/>
      <c r="AA11" s="99">
        <v>5</v>
      </c>
      <c r="AB11" s="32"/>
      <c r="AC11" s="101">
        <v>1</v>
      </c>
    </row>
    <row r="12" spans="1:46" x14ac:dyDescent="0.25">
      <c r="A12" s="83"/>
      <c r="B12" s="84"/>
      <c r="C12" s="32"/>
      <c r="D12" s="32">
        <f>IF(D13=1,'Approccio per tipologia'!$C$3,IF(D13=2,'Approccio per tipologia'!$C$4,IF(D13=3,'Approccio per tipologia'!$C$5,IF(D13=4,'Approccio per tipologia'!$C$6,IF(D13=5,'Approccio per tipologia'!$C$7,IF(D13=6,'Approccio per tipologia'!$C$8,IF(D13=7,'Approccio per tipologia'!$C$9,"errore")))))))</f>
        <v>9.2981965217784328</v>
      </c>
      <c r="E12" s="32"/>
      <c r="F12" s="32">
        <f>IF(F13=1,'Approccio per tipologia'!$C$3,IF(F13=2,'Approccio per tipologia'!$C$4,IF(F13=3,'Approccio per tipologia'!$C$5,IF(F13=4,'Approccio per tipologia'!$C$6,IF(F13=5,'Approccio per tipologia'!$C$7,IF(F13=6,'Approccio per tipologia'!$C$8,IF(F13=7,'Approccio per tipologia'!$C$9,"errore")))))))</f>
        <v>29.578490733397459</v>
      </c>
      <c r="G12" s="32"/>
      <c r="H12" s="32">
        <f>IF(H13=1,'Approccio per tipologia'!$C$3,IF(H13=2,'Approccio per tipologia'!$C$4,IF(H13=3,'Approccio per tipologia'!$C$5,IF(H13=4,'Approccio per tipologia'!$C$6,IF(H13=5,'Approccio per tipologia'!$C$7,IF(H13=6,'Approccio per tipologia'!$C$8,IF(H13=7,'Approccio per tipologia'!$C$9,"errore")))))))</f>
        <v>29.578490733397459</v>
      </c>
      <c r="I12" s="32"/>
      <c r="J12" s="32">
        <f>IF(J13=1,'Approccio per tipologia'!$C$3,IF(J13=2,'Approccio per tipologia'!$C$4,IF(J13=3,'Approccio per tipologia'!$C$5,IF(J13=4,'Approccio per tipologia'!$C$6,IF(J13=5,'Approccio per tipologia'!$C$7,IF(J13=6,'Approccio per tipologia'!$C$8,IF(J13=7,'Approccio per tipologia'!$C$9,"errore")))))))</f>
        <v>29.578490733397459</v>
      </c>
      <c r="K12" s="32"/>
      <c r="L12" s="81">
        <f>IF(L13=1,'Approccio per tipologia'!$C$3,IF(L13=2,'Approccio per tipologia'!$C$4,IF(L13=3,'Approccio per tipologia'!$C$5,IF(L13=4,'Approccio per tipologia'!$C$6,IF(L13=5,'Approccio per tipologia'!$C$7,IF(L13=6,'Approccio per tipologia'!$C$8,IF(L13=7,'Approccio per tipologia'!$C$9,"errore")))))))</f>
        <v>9.2981965217784328</v>
      </c>
      <c r="M12" s="21">
        <f t="shared" si="0"/>
        <v>107.33186524374925</v>
      </c>
      <c r="N12" s="21">
        <f t="shared" si="1"/>
        <v>2189.5700509724848</v>
      </c>
      <c r="O12" s="21">
        <f>M12*A13^2</f>
        <v>44667.229039838683</v>
      </c>
      <c r="P12" s="83"/>
      <c r="Q12" s="83"/>
      <c r="S12" s="84"/>
      <c r="T12" s="32"/>
      <c r="U12" s="32">
        <f>IF(U13=1,'Approccio per tipologia'!$H$3,IF(U13=2,'Approccio per tipologia'!$H$4,IF(U13=3,'Approccio per tipologia'!$H$5,IF(U13=4,'Approccio per tipologia'!$H$6,IF(U13=5,'Approccio per tipologia'!$H$7,IF(U13=6,'Approccio per tipologia'!$H$8,IF(U13=7,'Approccio per tipologia'!$H$9,"errore")))))))</f>
        <v>16.487624857295124</v>
      </c>
      <c r="V12" s="32"/>
      <c r="W12" s="32">
        <f>IF(W13=1,'Approccio per tipologia'!$H$3,IF(W13=2,'Approccio per tipologia'!$H$4,IF(W13=3,'Approccio per tipologia'!$H$5,IF(W13=4,'Approccio per tipologia'!$H$6,IF(W13=5,'Approccio per tipologia'!$H$7,IF(W13=6,'Approccio per tipologia'!$H$8,IF(W13=7,'Approccio per tipologia'!$H$9,"errore")))))))</f>
        <v>2.0772049756402158</v>
      </c>
      <c r="X12" s="32"/>
      <c r="Y12" s="32">
        <f>IF(Y13=1,'Approccio per tipologia'!$H$3,IF(Y13=2,'Approccio per tipologia'!$H$4,IF(Y13=3,'Approccio per tipologia'!$H$5,IF(Y13=4,'Approccio per tipologia'!$H$6,IF(Y13=5,'Approccio per tipologia'!$H$7,IF(Y13=6,'Approccio per tipologia'!$H$8,IF(Y13=7,'Approccio per tipologia'!$H$9,"errore")))))))</f>
        <v>2.0772049756402158</v>
      </c>
      <c r="Z12" s="32"/>
      <c r="AA12" s="32">
        <f>IF(AA13=1,'Approccio per tipologia'!$H$3,IF(AA13=2,'Approccio per tipologia'!$H$4,IF(AA13=3,'Approccio per tipologia'!$H$5,IF(AA13=4,'Approccio per tipologia'!$H$6,IF(AA13=5,'Approccio per tipologia'!$H$7,IF(AA13=6,'Approccio per tipologia'!$H$8,IF(AA13=7,'Approccio per tipologia'!$H$9,"errore")))))))</f>
        <v>2.0772049756402158</v>
      </c>
      <c r="AB12" s="32"/>
      <c r="AC12" s="81">
        <f>IF(AC13=1,'Approccio per tipologia'!$H$3,IF(AC13=2,'Approccio per tipologia'!$H$4,IF(AC13=3,'Approccio per tipologia'!$H$5,IF(AC13=4,'Approccio per tipologia'!$H$6,IF(AC13=5,'Approccio per tipologia'!$H$7,IF(AC13=6,'Approccio per tipologia'!$H$8,IF(AC13=7,'Approccio per tipologia'!$H$9,"errore")))))))</f>
        <v>16.487624857295124</v>
      </c>
      <c r="AD12" s="32"/>
      <c r="AE12" s="32"/>
    </row>
    <row r="13" spans="1:46" x14ac:dyDescent="0.25">
      <c r="A13" s="83">
        <v>20.399999999999999</v>
      </c>
      <c r="B13" s="86"/>
      <c r="C13" s="87"/>
      <c r="D13" s="88">
        <v>3</v>
      </c>
      <c r="E13" s="87"/>
      <c r="F13" s="88">
        <v>1</v>
      </c>
      <c r="G13" s="87"/>
      <c r="H13" s="88">
        <v>1</v>
      </c>
      <c r="I13" s="87"/>
      <c r="J13" s="88">
        <v>1</v>
      </c>
      <c r="K13" s="87"/>
      <c r="L13" s="89">
        <v>3</v>
      </c>
      <c r="M13" s="21"/>
      <c r="N13" s="90"/>
      <c r="O13" s="90"/>
      <c r="P13" s="90"/>
      <c r="Q13" s="90"/>
      <c r="S13" s="86"/>
      <c r="T13" s="87"/>
      <c r="U13" s="102">
        <v>2</v>
      </c>
      <c r="V13" s="87"/>
      <c r="W13" s="102">
        <v>4</v>
      </c>
      <c r="X13" s="87"/>
      <c r="Y13" s="102">
        <v>4</v>
      </c>
      <c r="Z13" s="87"/>
      <c r="AA13" s="102">
        <v>4</v>
      </c>
      <c r="AB13" s="87"/>
      <c r="AC13" s="103">
        <v>2</v>
      </c>
    </row>
    <row r="14" spans="1:46" ht="15.75" x14ac:dyDescent="0.25">
      <c r="B14" s="373" t="s">
        <v>188</v>
      </c>
      <c r="C14" s="374"/>
      <c r="D14" s="374"/>
      <c r="E14" s="374"/>
      <c r="F14" s="374"/>
      <c r="G14" s="374"/>
      <c r="H14" s="374"/>
      <c r="I14" s="374"/>
      <c r="J14" s="374"/>
      <c r="K14" s="374"/>
      <c r="L14" s="375"/>
      <c r="M14" s="94"/>
      <c r="N14" s="95"/>
      <c r="O14" s="95"/>
      <c r="P14" s="95"/>
      <c r="Q14" s="95"/>
      <c r="R14" s="96"/>
      <c r="S14" s="373" t="s">
        <v>188</v>
      </c>
      <c r="T14" s="374"/>
      <c r="U14" s="374"/>
      <c r="V14" s="374"/>
      <c r="W14" s="374"/>
      <c r="X14" s="374"/>
      <c r="Y14" s="374"/>
      <c r="Z14" s="374"/>
      <c r="AA14" s="374"/>
      <c r="AB14" s="374"/>
      <c r="AC14" s="375"/>
    </row>
    <row r="15" spans="1:46" ht="34.5" x14ac:dyDescent="0.25">
      <c r="A15" t="s">
        <v>72</v>
      </c>
      <c r="B15" s="105"/>
      <c r="C15" s="106"/>
      <c r="D15" s="106"/>
      <c r="E15" s="106"/>
      <c r="F15" s="106"/>
      <c r="G15" s="106"/>
      <c r="H15" s="106"/>
      <c r="I15" s="106"/>
      <c r="J15" s="106"/>
      <c r="K15" s="106"/>
      <c r="L15" s="107"/>
      <c r="M15" s="1" t="s">
        <v>198</v>
      </c>
      <c r="N15" s="1" t="s">
        <v>199</v>
      </c>
      <c r="O15" s="1" t="s">
        <v>202</v>
      </c>
      <c r="P15" s="110" t="s">
        <v>205</v>
      </c>
      <c r="Q15" s="95"/>
      <c r="R15" s="95" t="s">
        <v>71</v>
      </c>
      <c r="S15" s="148">
        <v>0.15</v>
      </c>
      <c r="T15" s="149"/>
      <c r="U15" s="150">
        <v>5.8</v>
      </c>
      <c r="V15" s="150"/>
      <c r="W15" s="149">
        <v>9.8000000000000007</v>
      </c>
      <c r="X15" s="149"/>
      <c r="Y15" s="149">
        <v>14.23</v>
      </c>
      <c r="Z15" s="149"/>
      <c r="AA15" s="149">
        <v>18.03</v>
      </c>
      <c r="AB15" s="149"/>
      <c r="AC15" s="149">
        <v>22.6</v>
      </c>
      <c r="AD15" s="108" t="s">
        <v>198</v>
      </c>
      <c r="AE15" s="109" t="s">
        <v>200</v>
      </c>
      <c r="AF15" s="109" t="s">
        <v>201</v>
      </c>
      <c r="AG15" s="111" t="s">
        <v>204</v>
      </c>
    </row>
    <row r="16" spans="1:46" x14ac:dyDescent="0.25">
      <c r="B16" s="75">
        <f>IF(B17=1,'Approccio per tipologia'!$C$13,IF(B17=2,'Approccio per tipologia'!$C$14,IF(B17=3,'Approccio per tipologia'!$C$15,IF(B17=4,'Approccio per tipologia'!$C$16,IF(B17=5,'Approccio per tipologia'!$C$17,IF(B17=6,'Approccio per tipologia'!$C$18,IF(B17=7,'Approccio per tipologia'!$C$19,"errore")))))))</f>
        <v>18.060858968289882</v>
      </c>
      <c r="C16" s="76"/>
      <c r="D16" s="77">
        <f>IF(D17=1,'Approccio per tipologia'!$C$13,IF(D17=2,'Approccio per tipologia'!$C$14,IF(D17=3,'Approccio per tipologia'!$C$15,IF(D17=4,'Approccio per tipologia'!$C$16,IF(D17=5,'Approccio per tipologia'!$C$17,IF(D17=6,'Approccio per tipologia'!$C$18,IF(D17=7,'Approccio per tipologia'!$C$19,"errore")))))))</f>
        <v>28.153958944496583</v>
      </c>
      <c r="E16" s="76"/>
      <c r="F16" s="77">
        <f>IF(F17=1,'Approccio per tipologia'!$C$13,IF(F17=2,'Approccio per tipologia'!$C$14,IF(F17=3,'Approccio per tipologia'!$C$15,IF(F17=4,'Approccio per tipologia'!$C$16,IF(F17=5,'Approccio per tipologia'!$C$17,IF(F17=6,'Approccio per tipologia'!$C$18,IF(F17=7,'Approccio per tipologia'!$C$19,"errore")))))))</f>
        <v>18.060858968289882</v>
      </c>
      <c r="G16" s="76"/>
      <c r="H16" s="76"/>
      <c r="I16" s="76"/>
      <c r="J16" s="76"/>
      <c r="K16" s="76"/>
      <c r="L16" s="78"/>
      <c r="M16" s="21">
        <f>SUM(B16:L16)</f>
        <v>64.27567688107635</v>
      </c>
      <c r="N16" s="21">
        <f>M16*A17</f>
        <v>9.6413515321614529</v>
      </c>
      <c r="O16" s="21">
        <f>M16*A17^2</f>
        <v>1.4462027298242179</v>
      </c>
      <c r="P16" s="83">
        <f>SUM(N16:N24)/SUM(M16:M24)</f>
        <v>11.72746510372953</v>
      </c>
      <c r="Q16" s="83"/>
      <c r="R16" s="83"/>
      <c r="S16" s="75">
        <f>IF(S17=1,'Approccio per tipologia'!$H$13,IF(S17=2,'Approccio per tipologia'!$H$14,IF(S17=3,'Approccio per tipologia'!$H$15,IF(S17=4,'Approccio per tipologia'!$H$16,IF(S17=5,'Approccio per tipologia'!$H$17,IF(S17=6,'Approccio per tipologia'!$H$18,IF(S17=7,'Approccio per tipologia'!$H$19,"errore")))))))</f>
        <v>9.2269065801862133</v>
      </c>
      <c r="T16" s="77"/>
      <c r="U16" s="77">
        <f>IF(U17=1,'Approccio per tipologia'!$H$13,IF(U17=2,'Approccio per tipologia'!$H$14,IF(U17=3,'Approccio per tipologia'!$H$15,IF(U17=4,'Approccio per tipologia'!$H$16,IF(U17=5,'Approccio per tipologia'!$H$17,IF(U17=6,'Approccio per tipologia'!$H$18,IF(U17=7,'Approccio per tipologia'!$H$19,"errore")))))))</f>
        <v>9.2269065801862133</v>
      </c>
      <c r="V16" s="77"/>
      <c r="W16" s="77">
        <f>IF(W17=1,'Approccio per tipologia'!$H$13,IF(W17=2,'Approccio per tipologia'!$H$14,IF(W17=3,'Approccio per tipologia'!$H$15,IF(W17=4,'Approccio per tipologia'!$H$16,IF(W17=5,'Approccio per tipologia'!$H$17,IF(W17=6,'Approccio per tipologia'!$H$18,IF(W17=7,'Approccio per tipologia'!$H$19,"errore")))))))</f>
        <v>9.2269065801862133</v>
      </c>
      <c r="X16" s="76"/>
      <c r="Y16" s="76"/>
      <c r="Z16" s="76"/>
      <c r="AA16" s="76"/>
      <c r="AB16" s="76"/>
      <c r="AC16" s="78"/>
      <c r="AD16" s="82">
        <f>S16+S18+S20+S22</f>
        <v>80.073847592213255</v>
      </c>
      <c r="AE16" s="83">
        <f>AD16*S15</f>
        <v>12.011077138831988</v>
      </c>
      <c r="AF16" s="21">
        <f>AD16*S15^2</f>
        <v>1.8016615708247983</v>
      </c>
      <c r="AG16" s="21">
        <f>SUM(AE16:AE21)/SUM(AD16:AD21)</f>
        <v>9.6828547098375388</v>
      </c>
    </row>
    <row r="17" spans="1:33" x14ac:dyDescent="0.25">
      <c r="A17" s="83">
        <v>0.15</v>
      </c>
      <c r="B17" s="79">
        <v>2</v>
      </c>
      <c r="C17" s="32"/>
      <c r="D17" s="80">
        <v>1</v>
      </c>
      <c r="E17" s="32"/>
      <c r="F17" s="80">
        <v>2</v>
      </c>
      <c r="G17" s="32"/>
      <c r="H17" s="32"/>
      <c r="I17" s="32"/>
      <c r="J17" s="32"/>
      <c r="K17" s="32"/>
      <c r="L17" s="81"/>
      <c r="M17" s="21"/>
      <c r="N17" s="21"/>
      <c r="O17" s="21"/>
      <c r="P17" s="83"/>
      <c r="Q17" s="83"/>
      <c r="R17" s="83"/>
      <c r="S17" s="100">
        <v>3</v>
      </c>
      <c r="T17" s="32"/>
      <c r="U17" s="99">
        <v>3</v>
      </c>
      <c r="V17" s="32"/>
      <c r="W17" s="99">
        <v>3</v>
      </c>
      <c r="X17" s="32"/>
      <c r="Y17" s="32"/>
      <c r="Z17" s="32"/>
      <c r="AA17" s="32"/>
      <c r="AB17" s="32"/>
      <c r="AC17" s="81"/>
      <c r="AD17" s="82">
        <f>U16+U18+U20+U22+U24</f>
        <v>91.552541542916543</v>
      </c>
      <c r="AE17" s="83">
        <f>AD17*U15</f>
        <v>531.00474094891592</v>
      </c>
      <c r="AF17" s="21">
        <f>AD17*U15^2</f>
        <v>3079.8274975037125</v>
      </c>
      <c r="AG17" s="21"/>
    </row>
    <row r="18" spans="1:33" x14ac:dyDescent="0.25">
      <c r="A18" s="83"/>
      <c r="B18" s="82">
        <f>IF(B19=1,'Approccio per tipologia'!$C$13,IF(B19=2,'Approccio per tipologia'!$C$14,IF(B19=3,'Approccio per tipologia'!$C$15,IF(B19=4,'Approccio per tipologia'!$C$16,IF(B19=5,'Approccio per tipologia'!$C$17,IF(B19=6,'Approccio per tipologia'!$C$18,IF(B19=7,'Approccio per tipologia'!$C$19,"errore")))))))</f>
        <v>9.0052581722888103</v>
      </c>
      <c r="C18" s="32"/>
      <c r="D18" s="83">
        <f>IF(D19=1,'Approccio per tipologia'!$C$13,IF(D19=2,'Approccio per tipologia'!$C$14,IF(D19=3,'Approccio per tipologia'!$C$15,IF(D19=4,'Approccio per tipologia'!$C$16,IF(D19=5,'Approccio per tipologia'!$C$17,IF(D19=6,'Approccio per tipologia'!$C$18,IF(D19=7,'Approccio per tipologia'!$C$19,"errore")))))))</f>
        <v>20.057531483011818</v>
      </c>
      <c r="E18" s="32"/>
      <c r="F18" s="32">
        <f>IF(F19=1,'Approccio per tipologia'!$C$13,IF(F19=2,'Approccio per tipologia'!$C$14,IF(F19=3,'Approccio per tipologia'!$C$15,IF(F19=4,'Approccio per tipologia'!$C$16,IF(F19=5,'Approccio per tipologia'!$C$17,IF(F19=6,'Approccio per tipologia'!$C$18,IF(F19=7,'Approccio per tipologia'!$C$19,"errore")))))))</f>
        <v>18.060858968289882</v>
      </c>
      <c r="G18" s="32"/>
      <c r="H18" s="32"/>
      <c r="I18" s="32"/>
      <c r="J18" s="32"/>
      <c r="K18" s="32"/>
      <c r="L18" s="81"/>
      <c r="M18" s="21">
        <f>SUM(B18:L18)</f>
        <v>47.123648623590512</v>
      </c>
      <c r="N18" s="21">
        <f>M18*A19</f>
        <v>233.26206068677305</v>
      </c>
      <c r="O18" s="21">
        <f>M18*A19^2</f>
        <v>1154.6472003995266</v>
      </c>
      <c r="P18" s="83"/>
      <c r="Q18" s="83"/>
      <c r="R18" s="83"/>
      <c r="S18" s="82">
        <f>IF(S19=1,'Approccio per tipologia'!$H$13,IF(S19=2,'Approccio per tipologia'!$H$14,IF(S19=3,'Approccio per tipologia'!$H$15,IF(S19=4,'Approccio per tipologia'!$H$16,IF(S19=5,'Approccio per tipologia'!$H$17,IF(S19=6,'Approccio per tipologia'!$H$18,IF(S19=7,'Approccio per tipologia'!$H$19,"errore")))))))</f>
        <v>27.664075933571997</v>
      </c>
      <c r="T18" s="83"/>
      <c r="U18" s="83">
        <f>IF(U19=1,'Approccio per tipologia'!$H$13,IF(U19=2,'Approccio per tipologia'!$H$14,IF(U19=3,'Approccio per tipologia'!$H$15,IF(U19=4,'Approccio per tipologia'!$H$16,IF(U19=5,'Approccio per tipologia'!$H$17,IF(U19=6,'Approccio per tipologia'!$H$18,IF(U19=7,'Approccio per tipologia'!$H$19,"errore")))))))</f>
        <v>11.478693950703297</v>
      </c>
      <c r="V18" s="83"/>
      <c r="W18" s="83">
        <f>IF(W19=1,'Approccio per tipologia'!$H$13,IF(W19=2,'Approccio per tipologia'!$H$14,IF(W19=3,'Approccio per tipologia'!$H$15,IF(W19=4,'Approccio per tipologia'!$H$16,IF(W19=5,'Approccio per tipologia'!$H$17,IF(W19=6,'Approccio per tipologia'!$H$18,IF(W19=7,'Approccio per tipologia'!$H$19,"errore")))))))</f>
        <v>11.478693950703297</v>
      </c>
      <c r="X18" s="32"/>
      <c r="Y18" s="32"/>
      <c r="Z18" s="32"/>
      <c r="AA18" s="32"/>
      <c r="AB18" s="32"/>
      <c r="AC18" s="81"/>
      <c r="AD18" s="82">
        <f>W16+W18+W20+W22+W24</f>
        <v>39.208036835554893</v>
      </c>
      <c r="AE18" s="83">
        <f>AD18*W15</f>
        <v>384.238760988438</v>
      </c>
      <c r="AF18" s="21">
        <f>AE18*Y15^2</f>
        <v>77805.621004955683</v>
      </c>
      <c r="AG18" s="21"/>
    </row>
    <row r="19" spans="1:33" x14ac:dyDescent="0.25">
      <c r="A19" s="83">
        <v>4.95</v>
      </c>
      <c r="B19" s="79">
        <v>4</v>
      </c>
      <c r="C19" s="32"/>
      <c r="D19" s="80">
        <v>5</v>
      </c>
      <c r="E19" s="32"/>
      <c r="F19" s="80">
        <v>2</v>
      </c>
      <c r="G19" s="32"/>
      <c r="H19" s="32"/>
      <c r="I19" s="32"/>
      <c r="J19" s="32"/>
      <c r="K19" s="32"/>
      <c r="L19" s="81"/>
      <c r="M19" s="21"/>
      <c r="N19" s="21"/>
      <c r="O19" s="21"/>
      <c r="P19" s="83"/>
      <c r="Q19" s="83"/>
      <c r="R19" s="83"/>
      <c r="S19" s="100">
        <v>1</v>
      </c>
      <c r="T19" s="32"/>
      <c r="U19" s="99">
        <v>7</v>
      </c>
      <c r="V19" s="32"/>
      <c r="W19" s="99">
        <v>7</v>
      </c>
      <c r="X19" s="32"/>
      <c r="Y19" s="32"/>
      <c r="Z19" s="32"/>
      <c r="AA19" s="32"/>
      <c r="AB19" s="32"/>
      <c r="AC19" s="81"/>
      <c r="AD19" s="82">
        <f>Y20+Y22+Y24</f>
        <v>14.486874439322712</v>
      </c>
      <c r="AE19" s="83">
        <f>AD19*Y15</f>
        <v>206.14822327156219</v>
      </c>
      <c r="AF19" s="21">
        <f>AE19*Y15^2</f>
        <v>41743.55156010612</v>
      </c>
      <c r="AG19" s="21"/>
    </row>
    <row r="20" spans="1:33" x14ac:dyDescent="0.25">
      <c r="A20" s="83"/>
      <c r="B20" s="84">
        <f>IF(B21=1,'Approccio per tipologia'!$C$13,IF(B21=2,'Approccio per tipologia'!$C$14,IF(B21=3,'Approccio per tipologia'!$C$15,IF(B21=4,'Approccio per tipologia'!$C$16,IF(B21=5,'Approccio per tipologia'!$C$17,IF(B21=6,'Approccio per tipologia'!$C$18,IF(B21=7,'Approccio per tipologia'!$C$19,"errore")))))))</f>
        <v>9.0052581722888103</v>
      </c>
      <c r="C20" s="32"/>
      <c r="D20" s="32">
        <f>IF(D21=1,'Approccio per tipologia'!$C$13,IF(D21=2,'Approccio per tipologia'!$C$14,IF(D21=3,'Approccio per tipologia'!$C$15,IF(D21=4,'Approccio per tipologia'!$C$16,IF(D21=5,'Approccio per tipologia'!$C$17,IF(D21=6,'Approccio per tipologia'!$C$18,IF(D21=7,'Approccio per tipologia'!$C$19,"errore")))))))</f>
        <v>10.087524551288199</v>
      </c>
      <c r="E20" s="32"/>
      <c r="F20" s="32">
        <f>IF(F21=1,'Approccio per tipologia'!$C$13,IF(F21=2,'Approccio per tipologia'!$C$14,IF(F21=3,'Approccio per tipologia'!$C$15,IF(F21=4,'Approccio per tipologia'!$C$16,IF(F21=5,'Approccio per tipologia'!$C$17,IF(F21=6,'Approccio per tipologia'!$C$18,IF(F21=7,'Approccio per tipologia'!$C$19,"errore")))))))</f>
        <v>12.081640107757641</v>
      </c>
      <c r="G20" s="32"/>
      <c r="H20" s="32">
        <f>IF(H21=1,'Approccio per tipologia'!$C$13,IF(H21=2,'Approccio per tipologia'!$C$14,IF(H21=3,'Approccio per tipologia'!$C$15,IF(H21=4,'Approccio per tipologia'!$C$16,IF(H21=5,'Approccio per tipologia'!$C$17,IF(H21=6,'Approccio per tipologia'!$C$18,IF(H21=7,'Approccio per tipologia'!$C$19,"errore")))))))</f>
        <v>28.153958944496583</v>
      </c>
      <c r="I20" s="32"/>
      <c r="J20" s="32">
        <f>IF(J21=1,'Approccio per tipologia'!$C$13,IF(J21=2,'Approccio per tipologia'!$C$14,IF(J21=3,'Approccio per tipologia'!$C$15,IF(J21=4,'Approccio per tipologia'!$C$16,IF(J21=5,'Approccio per tipologia'!$C$17,IF(J21=6,'Approccio per tipologia'!$C$18,IF(J21=7,'Approccio per tipologia'!$C$19,"errore")))))))</f>
        <v>12.081640107757641</v>
      </c>
      <c r="K20" s="32"/>
      <c r="L20" s="81">
        <f>IF(L21=1,'Approccio per tipologia'!$C$13,IF(L21=2,'Approccio per tipologia'!$C$14,IF(L21=3,'Approccio per tipologia'!$C$15,IF(L21=4,'Approccio per tipologia'!$C$16,IF(L21=5,'Approccio per tipologia'!$C$17,IF(L21=6,'Approccio per tipologia'!$C$18,IF(L21=7,'Approccio per tipologia'!$C$19,"errore")))))))</f>
        <v>9.0052581722888103</v>
      </c>
      <c r="M20" s="21">
        <f>SUM(B20:L20)</f>
        <v>80.415280055877673</v>
      </c>
      <c r="N20" s="21">
        <f>M20*A21</f>
        <v>820.23585656995226</v>
      </c>
      <c r="O20" s="21">
        <f>M20*A21^2</f>
        <v>8366.4057370135124</v>
      </c>
      <c r="P20" s="83"/>
      <c r="Q20" s="83"/>
      <c r="R20" s="83"/>
      <c r="S20" s="84">
        <f>IF(S21=1,'Approccio per tipologia'!$H$13,IF(S21=2,'Approccio per tipologia'!$H$14,IF(S21=3,'Approccio per tipologia'!$H$15,IF(S21=4,'Approccio per tipologia'!$H$16,IF(S21=5,'Approccio per tipologia'!$H$17,IF(S21=6,'Approccio per tipologia'!$H$18,IF(S21=7,'Approccio per tipologia'!$H$19,"errore")))))))</f>
        <v>27.664075933571997</v>
      </c>
      <c r="T20" s="32"/>
      <c r="U20" s="32">
        <f>IF(U21=1,'Approccio per tipologia'!$H$13,IF(U21=2,'Approccio per tipologia'!$H$14,IF(U21=3,'Approccio per tipologia'!$H$15,IF(U21=4,'Approccio per tipologia'!$H$16,IF(U21=5,'Approccio per tipologia'!$H$17,IF(U21=6,'Approccio per tipologia'!$H$18,IF(U21=7,'Approccio per tipologia'!$H$19,"errore")))))))</f>
        <v>27.664075933571997</v>
      </c>
      <c r="V20" s="32"/>
      <c r="W20" s="32">
        <f>IF(W21=1,'Approccio per tipologia'!$H$13,IF(W21=2,'Approccio per tipologia'!$H$14,IF(W21=3,'Approccio per tipologia'!$H$15,IF(W21=4,'Approccio per tipologia'!$H$16,IF(W21=5,'Approccio per tipologia'!$H$17,IF(W21=6,'Approccio per tipologia'!$H$18,IF(W21=7,'Approccio per tipologia'!$H$19,"errore")))))))</f>
        <v>15.518789144883046</v>
      </c>
      <c r="X20" s="32"/>
      <c r="Y20" s="32">
        <f>IF(Y21=1,'Approccio per tipologia'!$H$13,IF(Y21=2,'Approccio per tipologia'!$H$14,IF(Y21=3,'Approccio per tipologia'!$H$15,IF(Y21=4,'Approccio per tipologia'!$H$16,IF(Y21=5,'Approccio per tipologia'!$H$17,IF(Y21=6,'Approccio per tipologia'!$H$18,IF(Y21=7,'Approccio per tipologia'!$H$19,"errore")))))))</f>
        <v>1.4918235798911712</v>
      </c>
      <c r="Z20" s="32"/>
      <c r="AA20" s="32">
        <f>IF(AA21=1,'Approccio per tipologia'!$H$13,IF(AA21=2,'Approccio per tipologia'!$H$14,IF(AA21=3,'Approccio per tipologia'!$H$15,IF(AA21=4,'Approccio per tipologia'!$H$16,IF(AA21=5,'Approccio per tipologia'!$H$17,IF(AA21=6,'Approccio per tipologia'!$H$18,IF(AA21=7,'Approccio per tipologia'!$H$19,"errore")))))))</f>
        <v>15.518789144883046</v>
      </c>
      <c r="AB20" s="32"/>
      <c r="AC20" s="81">
        <f>IF(AC21=1,'Approccio per tipologia'!$H$13,IF(AC21=2,'Approccio per tipologia'!$H$14,IF(AC21=3,'Approccio per tipologia'!$H$15,IF(AC21=4,'Approccio per tipologia'!$H$16,IF(AC21=5,'Approccio per tipologia'!$H$17,IF(AC21=6,'Approccio per tipologia'!$H$18,IF(AC21=7,'Approccio per tipologia'!$H$19,"errore")))))))</f>
        <v>15.518789144883046</v>
      </c>
      <c r="AD20" s="82">
        <f>AA20+AA22+AA24</f>
        <v>34.753536220360644</v>
      </c>
      <c r="AE20" s="83">
        <f>AD20*AA15</f>
        <v>626.60625805310247</v>
      </c>
      <c r="AF20" s="21">
        <f>AE20*AA15^2</f>
        <v>203697.72631353483</v>
      </c>
      <c r="AG20" s="21"/>
    </row>
    <row r="21" spans="1:33" x14ac:dyDescent="0.25">
      <c r="A21" s="83">
        <v>10.199999999999999</v>
      </c>
      <c r="B21" s="79">
        <v>4</v>
      </c>
      <c r="C21" s="32"/>
      <c r="D21" s="80">
        <v>6</v>
      </c>
      <c r="E21" s="32"/>
      <c r="F21" s="80">
        <v>7</v>
      </c>
      <c r="G21" s="32"/>
      <c r="H21" s="80">
        <v>1</v>
      </c>
      <c r="I21" s="32"/>
      <c r="J21" s="80">
        <v>7</v>
      </c>
      <c r="K21" s="32"/>
      <c r="L21" s="85">
        <v>3</v>
      </c>
      <c r="M21" s="21"/>
      <c r="N21" s="21"/>
      <c r="O21" s="21"/>
      <c r="P21" s="90"/>
      <c r="Q21" s="90"/>
      <c r="R21" s="90"/>
      <c r="S21" s="100">
        <v>1</v>
      </c>
      <c r="T21" s="32"/>
      <c r="U21" s="99">
        <v>1</v>
      </c>
      <c r="V21" s="32"/>
      <c r="W21" s="99">
        <v>2</v>
      </c>
      <c r="X21" s="32"/>
      <c r="Y21" s="99">
        <v>4</v>
      </c>
      <c r="Z21" s="32"/>
      <c r="AA21" s="99">
        <v>2</v>
      </c>
      <c r="AB21" s="32"/>
      <c r="AC21" s="101">
        <v>2</v>
      </c>
      <c r="AD21" s="82">
        <f>AC20+AC22+AC24</f>
        <v>58.701654223338089</v>
      </c>
      <c r="AE21" s="83">
        <f>AD21*AC15</f>
        <v>1326.6573854474409</v>
      </c>
      <c r="AF21" s="21">
        <f>AE21*AC15^2</f>
        <v>677603.52619113494</v>
      </c>
      <c r="AG21" s="21"/>
    </row>
    <row r="22" spans="1:33" x14ac:dyDescent="0.25">
      <c r="A22" s="83"/>
      <c r="B22" s="84">
        <f>IF(B23=1,'Approccio per tipologia'!$C$13,IF(B23=2,'Approccio per tipologia'!$C$14,IF(B23=3,'Approccio per tipologia'!$C$15,IF(B23=4,'Approccio per tipologia'!$C$16,IF(B23=5,'Approccio per tipologia'!$C$17,IF(B23=6,'Approccio per tipologia'!$C$18,IF(B23=7,'Approccio per tipologia'!$C$19,"errore")))))))</f>
        <v>9.0052581722888103</v>
      </c>
      <c r="C22" s="32"/>
      <c r="D22" s="32">
        <f>IF(D23=1,'Approccio per tipologia'!$C$13,IF(D23=2,'Approccio per tipologia'!$C$14,IF(D23=3,'Approccio per tipologia'!$C$15,IF(D23=4,'Approccio per tipologia'!$C$16,IF(D23=5,'Approccio per tipologia'!$C$17,IF(D23=6,'Approccio per tipologia'!$C$18,IF(D23=7,'Approccio per tipologia'!$C$19,"errore")))))))</f>
        <v>12.081640107757641</v>
      </c>
      <c r="E22" s="32"/>
      <c r="F22" s="32">
        <f>IF(F23=1,'Approccio per tipologia'!$C$13,IF(F23=2,'Approccio per tipologia'!$C$14,IF(F23=3,'Approccio per tipologia'!$C$15,IF(F23=4,'Approccio per tipologia'!$C$16,IF(F23=5,'Approccio per tipologia'!$C$17,IF(F23=6,'Approccio per tipologia'!$C$18,IF(F23=7,'Approccio per tipologia'!$C$19,"errore")))))))</f>
        <v>28.153958944496583</v>
      </c>
      <c r="G22" s="32"/>
      <c r="H22" s="32">
        <f>IF(H23=1,'Approccio per tipologia'!$C$13,IF(H23=2,'Approccio per tipologia'!$C$14,IF(H23=3,'Approccio per tipologia'!$C$15,IF(H23=4,'Approccio per tipologia'!$C$16,IF(H23=5,'Approccio per tipologia'!$C$17,IF(H23=6,'Approccio per tipologia'!$C$18,IF(H23=7,'Approccio per tipologia'!$C$19,"errore")))))))</f>
        <v>28.153958944496583</v>
      </c>
      <c r="I22" s="32"/>
      <c r="J22" s="32">
        <f>IF(J23=1,'Approccio per tipologia'!$C$13,IF(J23=2,'Approccio per tipologia'!$C$14,IF(J23=3,'Approccio per tipologia'!$C$15,IF(J23=4,'Approccio per tipologia'!$C$16,IF(J23=5,'Approccio per tipologia'!$C$17,IF(J23=6,'Approccio per tipologia'!$C$18,IF(J23=7,'Approccio per tipologia'!$C$19,"errore")))))))</f>
        <v>12.081640107757641</v>
      </c>
      <c r="K22" s="32"/>
      <c r="L22" s="81">
        <f>IF(L23=1,'Approccio per tipologia'!$C$13,IF(L23=2,'Approccio per tipologia'!$C$14,IF(L23=3,'Approccio per tipologia'!$C$15,IF(L23=4,'Approccio per tipologia'!$C$16,IF(L23=5,'Approccio per tipologia'!$C$17,IF(L23=6,'Approccio per tipologia'!$C$18,IF(L23=7,'Approccio per tipologia'!$C$19,"errore")))))))</f>
        <v>9.0052581722888103</v>
      </c>
      <c r="M22" s="21">
        <f>SUM(B22:L22)</f>
        <v>98.481714449086056</v>
      </c>
      <c r="N22" s="21">
        <f>M22*A23</f>
        <v>1452.6052881240194</v>
      </c>
      <c r="O22" s="21">
        <f>M22*A23^2</f>
        <v>21425.927999829284</v>
      </c>
      <c r="P22" s="83"/>
      <c r="Q22" s="83"/>
      <c r="R22" s="83"/>
      <c r="S22" s="84">
        <f>IF(S23=1,'Approccio per tipologia'!$H$13,IF(S23=2,'Approccio per tipologia'!$H$14,IF(S23=3,'Approccio per tipologia'!$H$15,IF(S23=4,'Approccio per tipologia'!$H$16,IF(S23=5,'Approccio per tipologia'!$H$17,IF(S23=6,'Approccio per tipologia'!$H$18,IF(S23=7,'Approccio per tipologia'!$H$19,"errore")))))))</f>
        <v>15.518789144883046</v>
      </c>
      <c r="T22" s="32"/>
      <c r="U22" s="32">
        <f>IF(U23=1,'Approccio per tipologia'!$H$13,IF(U23=2,'Approccio per tipologia'!$H$14,IF(U23=3,'Approccio per tipologia'!$H$15,IF(U23=4,'Approccio per tipologia'!$H$16,IF(U23=5,'Approccio per tipologia'!$H$17,IF(U23=6,'Approccio per tipologia'!$H$18,IF(U23=7,'Approccio per tipologia'!$H$19,"errore")))))))</f>
        <v>27.664075933571997</v>
      </c>
      <c r="V22" s="32"/>
      <c r="W22" s="32">
        <f>IF(W23=1,'Approccio per tipologia'!$H$13,IF(W23=2,'Approccio per tipologia'!$H$14,IF(W23=3,'Approccio per tipologia'!$H$15,IF(W23=4,'Approccio per tipologia'!$H$16,IF(W23=5,'Approccio per tipologia'!$H$17,IF(W23=6,'Approccio per tipologia'!$H$18,IF(W23=7,'Approccio per tipologia'!$H$19,"errore")))))))</f>
        <v>1.4918235798911712</v>
      </c>
      <c r="X22" s="32"/>
      <c r="Y22" s="32">
        <f>IF(Y23=1,'Approccio per tipologia'!$H$13,IF(Y23=2,'Approccio per tipologia'!$H$14,IF(Y23=3,'Approccio per tipologia'!$H$15,IF(Y23=4,'Approccio per tipologia'!$H$16,IF(Y23=5,'Approccio per tipologia'!$H$17,IF(Y23=6,'Approccio per tipologia'!$H$18,IF(Y23=7,'Approccio per tipologia'!$H$19,"errore")))))))</f>
        <v>11.503227279540368</v>
      </c>
      <c r="Z22" s="32"/>
      <c r="AA22" s="32">
        <f>IF(AA23=1,'Approccio per tipologia'!$H$13,IF(AA23=2,'Approccio per tipologia'!$H$14,IF(AA23=3,'Approccio per tipologia'!$H$15,IF(AA23=4,'Approccio per tipologia'!$H$16,IF(AA23=5,'Approccio per tipologia'!$H$17,IF(AA23=6,'Approccio per tipologia'!$H$18,IF(AA23=7,'Approccio per tipologia'!$H$19,"errore")))))))</f>
        <v>17.742923495586432</v>
      </c>
      <c r="AB22" s="32"/>
      <c r="AC22" s="81">
        <f>IF(AC23=1,'Approccio per tipologia'!$H$13,IF(AC23=2,'Approccio per tipologia'!$H$14,IF(AC23=3,'Approccio per tipologia'!$H$15,IF(AC23=4,'Approccio per tipologia'!$H$16,IF(AC23=5,'Approccio per tipologia'!$H$17,IF(AC23=6,'Approccio per tipologia'!$H$18,IF(AC23=7,'Approccio per tipologia'!$H$19,"errore")))))))</f>
        <v>27.664075933571997</v>
      </c>
    </row>
    <row r="23" spans="1:33" x14ac:dyDescent="0.25">
      <c r="A23" s="83">
        <v>14.75</v>
      </c>
      <c r="B23" s="79">
        <v>3</v>
      </c>
      <c r="C23" s="32"/>
      <c r="D23" s="80">
        <v>7</v>
      </c>
      <c r="E23" s="32"/>
      <c r="F23" s="80">
        <v>1</v>
      </c>
      <c r="G23" s="32"/>
      <c r="H23" s="80">
        <v>1</v>
      </c>
      <c r="I23" s="32"/>
      <c r="J23" s="80">
        <v>7</v>
      </c>
      <c r="K23" s="32"/>
      <c r="L23" s="85">
        <v>3</v>
      </c>
      <c r="M23" s="21"/>
      <c r="N23" s="21"/>
      <c r="O23" s="21"/>
      <c r="P23" s="90"/>
      <c r="Q23" s="90"/>
      <c r="R23" s="90"/>
      <c r="S23" s="100">
        <v>2</v>
      </c>
      <c r="T23" s="32"/>
      <c r="U23" s="99">
        <v>1</v>
      </c>
      <c r="V23" s="32"/>
      <c r="W23" s="99">
        <v>4</v>
      </c>
      <c r="X23" s="32"/>
      <c r="Y23" s="99">
        <v>6</v>
      </c>
      <c r="Z23" s="32"/>
      <c r="AA23" s="99">
        <v>5</v>
      </c>
      <c r="AB23" s="32"/>
      <c r="AC23" s="101">
        <v>1</v>
      </c>
    </row>
    <row r="24" spans="1:33" x14ac:dyDescent="0.25">
      <c r="A24" s="83"/>
      <c r="B24" s="84"/>
      <c r="C24" s="32"/>
      <c r="D24" s="32">
        <f>IF(D25=1,'Approccio per tipologia'!$C$13,IF(D25=2,'Approccio per tipologia'!$C$14,IF(D25=3,'Approccio per tipologia'!$C$15,IF(D25=4,'Approccio per tipologia'!$C$16,IF(D25=5,'Approccio per tipologia'!$C$17,IF(D25=6,'Approccio per tipologia'!$C$18,IF(D25=7,'Approccio per tipologia'!$C$19,"errore")))))))</f>
        <v>9.0052581722888103</v>
      </c>
      <c r="E24" s="32"/>
      <c r="F24" s="32">
        <f>IF(F25=1,'Approccio per tipologia'!$C$13,IF(F25=2,'Approccio per tipologia'!$C$14,IF(F25=3,'Approccio per tipologia'!$C$15,IF(F25=4,'Approccio per tipologia'!$C$16,IF(F25=5,'Approccio per tipologia'!$C$17,IF(F25=6,'Approccio per tipologia'!$C$18,IF(F25=7,'Approccio per tipologia'!$C$19,"errore")))))))</f>
        <v>28.153958944496583</v>
      </c>
      <c r="G24" s="32"/>
      <c r="H24" s="32">
        <f>IF(H25=1,'Approccio per tipologia'!$C$13,IF(H25=2,'Approccio per tipologia'!$C$14,IF(H25=3,'Approccio per tipologia'!$C$15,IF(H25=4,'Approccio per tipologia'!$C$16,IF(H25=5,'Approccio per tipologia'!$C$17,IF(H25=6,'Approccio per tipologia'!$C$18,IF(H25=7,'Approccio per tipologia'!$C$19,"errore")))))))</f>
        <v>28.153958944496583</v>
      </c>
      <c r="I24" s="32"/>
      <c r="J24" s="32">
        <f>IF(J25=1,'Approccio per tipologia'!$C$13,IF(J25=2,'Approccio per tipologia'!$C$14,IF(J25=3,'Approccio per tipologia'!$C$15,IF(J25=4,'Approccio per tipologia'!$C$16,IF(J25=5,'Approccio per tipologia'!$C$17,IF(J25=6,'Approccio per tipologia'!$C$18,IF(J25=7,'Approccio per tipologia'!$C$19,"errore")))))))</f>
        <v>28.153958944496583</v>
      </c>
      <c r="K24" s="32"/>
      <c r="L24" s="81">
        <f>IF(L25=1,'Approccio per tipologia'!$C$13,IF(L25=2,'Approccio per tipologia'!$C$14,IF(L25=3,'Approccio per tipologia'!$C$15,IF(L25=4,'Approccio per tipologia'!$C$16,IF(L25=5,'Approccio per tipologia'!$C$17,IF(L25=6,'Approccio per tipologia'!$C$18,IF(L25=7,'Approccio per tipologia'!$C$19,"errore")))))))</f>
        <v>9.0052581722888103</v>
      </c>
      <c r="M24" s="21">
        <f>SUM(B24:L24)</f>
        <v>102.47239317806736</v>
      </c>
      <c r="N24" s="21">
        <f>M24*A25</f>
        <v>2090.4368208325741</v>
      </c>
      <c r="O24" s="21">
        <f>M24*A25^2</f>
        <v>42644.911144984508</v>
      </c>
      <c r="P24" s="83"/>
      <c r="Q24" s="83"/>
      <c r="R24" s="83"/>
      <c r="S24" s="84"/>
      <c r="T24" s="32"/>
      <c r="U24" s="32">
        <f>IF(U25=1,'Approccio per tipologia'!$H$13,IF(U25=2,'Approccio per tipologia'!$H$14,IF(U25=3,'Approccio per tipologia'!$H$15,IF(U25=4,'Approccio per tipologia'!$H$16,IF(U25=5,'Approccio per tipologia'!$H$17,IF(U25=6,'Approccio per tipologia'!$H$18,IF(U25=7,'Approccio per tipologia'!$H$19,"errore")))))))</f>
        <v>15.518789144883046</v>
      </c>
      <c r="V24" s="32"/>
      <c r="W24" s="32">
        <f>IF(W25=1,'Approccio per tipologia'!$H$13,IF(W25=2,'Approccio per tipologia'!$H$14,IF(W25=3,'Approccio per tipologia'!$H$15,IF(W25=4,'Approccio per tipologia'!$H$16,IF(W25=5,'Approccio per tipologia'!$H$17,IF(W25=6,'Approccio per tipologia'!$H$18,IF(W25=7,'Approccio per tipologia'!$H$19,"errore")))))))</f>
        <v>1.4918235798911712</v>
      </c>
      <c r="X24" s="32"/>
      <c r="Y24" s="32">
        <f>IF(Y25=1,'Approccio per tipologia'!$H$13,IF(Y25=2,'Approccio per tipologia'!$H$14,IF(Y25=3,'Approccio per tipologia'!$H$15,IF(Y25=4,'Approccio per tipologia'!$H$16,IF(Y25=5,'Approccio per tipologia'!$H$17,IF(Y25=6,'Approccio per tipologia'!$H$18,IF(Y25=7,'Approccio per tipologia'!$H$19,"errore")))))))</f>
        <v>1.4918235798911712</v>
      </c>
      <c r="Z24" s="32"/>
      <c r="AA24" s="32">
        <f>IF(AA25=1,'Approccio per tipologia'!$H$13,IF(AA25=2,'Approccio per tipologia'!$H$14,IF(AA25=3,'Approccio per tipologia'!$H$15,IF(AA25=4,'Approccio per tipologia'!$H$16,IF(AA25=5,'Approccio per tipologia'!$H$17,IF(AA25=6,'Approccio per tipologia'!$H$18,IF(AA25=7,'Approccio per tipologia'!$H$19,"errore")))))))</f>
        <v>1.4918235798911712</v>
      </c>
      <c r="AB24" s="32"/>
      <c r="AC24" s="81">
        <f>IF(AC25=1,'Approccio per tipologia'!$H$13,IF(AC25=2,'Approccio per tipologia'!$H$14,IF(AC25=3,'Approccio per tipologia'!$H$15,IF(AC25=4,'Approccio per tipologia'!$H$16,IF(AC25=5,'Approccio per tipologia'!$H$17,IF(AC25=6,'Approccio per tipologia'!$H$18,IF(AC25=7,'Approccio per tipologia'!$H$19,"errore")))))))</f>
        <v>15.518789144883046</v>
      </c>
    </row>
    <row r="25" spans="1:33" x14ac:dyDescent="0.25">
      <c r="A25" s="83">
        <v>20.399999999999999</v>
      </c>
      <c r="B25" s="86"/>
      <c r="C25" s="87"/>
      <c r="D25" s="88">
        <v>3</v>
      </c>
      <c r="E25" s="87"/>
      <c r="F25" s="88">
        <v>1</v>
      </c>
      <c r="G25" s="87"/>
      <c r="H25" s="88">
        <v>1</v>
      </c>
      <c r="I25" s="87"/>
      <c r="J25" s="88">
        <v>1</v>
      </c>
      <c r="K25" s="87"/>
      <c r="L25" s="89">
        <v>3</v>
      </c>
      <c r="M25" s="98"/>
      <c r="N25" s="90"/>
      <c r="O25" s="90"/>
      <c r="P25" s="90"/>
      <c r="Q25" s="90"/>
      <c r="R25" s="90"/>
      <c r="S25" s="86"/>
      <c r="T25" s="87"/>
      <c r="U25" s="102">
        <v>2</v>
      </c>
      <c r="V25" s="87"/>
      <c r="W25" s="102">
        <v>4</v>
      </c>
      <c r="X25" s="87"/>
      <c r="Y25" s="102">
        <v>4</v>
      </c>
      <c r="Z25" s="87"/>
      <c r="AA25" s="102">
        <v>4</v>
      </c>
      <c r="AB25" s="87"/>
      <c r="AC25" s="103">
        <v>2</v>
      </c>
    </row>
    <row r="26" spans="1:33" ht="15.75" x14ac:dyDescent="0.25">
      <c r="B26" s="373" t="s">
        <v>189</v>
      </c>
      <c r="C26" s="374"/>
      <c r="D26" s="374"/>
      <c r="E26" s="374"/>
      <c r="F26" s="374"/>
      <c r="G26" s="374"/>
      <c r="H26" s="374"/>
      <c r="I26" s="374"/>
      <c r="J26" s="374"/>
      <c r="K26" s="374"/>
      <c r="L26" s="375"/>
      <c r="M26" s="94"/>
      <c r="N26" s="95"/>
      <c r="O26" s="95"/>
      <c r="P26" s="95"/>
      <c r="Q26" s="95"/>
      <c r="R26" s="96"/>
      <c r="S26" s="373" t="s">
        <v>189</v>
      </c>
      <c r="T26" s="374"/>
      <c r="U26" s="374"/>
      <c r="V26" s="374"/>
      <c r="W26" s="374"/>
      <c r="X26" s="374"/>
      <c r="Y26" s="374"/>
      <c r="Z26" s="374"/>
      <c r="AA26" s="374"/>
      <c r="AB26" s="374"/>
      <c r="AC26" s="375"/>
    </row>
    <row r="27" spans="1:33" ht="34.5" x14ac:dyDescent="0.25">
      <c r="A27" t="s">
        <v>72</v>
      </c>
      <c r="B27" s="105"/>
      <c r="C27" s="106"/>
      <c r="D27" s="106"/>
      <c r="E27" s="106"/>
      <c r="F27" s="106"/>
      <c r="G27" s="106"/>
      <c r="H27" s="106"/>
      <c r="I27" s="106"/>
      <c r="J27" s="106"/>
      <c r="K27" s="106"/>
      <c r="L27" s="107"/>
      <c r="M27" s="1" t="s">
        <v>198</v>
      </c>
      <c r="N27" s="1" t="s">
        <v>199</v>
      </c>
      <c r="O27" s="1" t="s">
        <v>202</v>
      </c>
      <c r="P27" s="110" t="s">
        <v>205</v>
      </c>
      <c r="Q27" s="95"/>
      <c r="R27" s="95" t="s">
        <v>71</v>
      </c>
      <c r="S27" s="148">
        <v>0.15</v>
      </c>
      <c r="T27" s="149"/>
      <c r="U27" s="150">
        <v>5.8</v>
      </c>
      <c r="V27" s="150"/>
      <c r="W27" s="149">
        <v>9.8000000000000007</v>
      </c>
      <c r="X27" s="149"/>
      <c r="Y27" s="149">
        <v>14.23</v>
      </c>
      <c r="Z27" s="149"/>
      <c r="AA27" s="149">
        <v>18.03</v>
      </c>
      <c r="AB27" s="149"/>
      <c r="AC27" s="149">
        <v>22.6</v>
      </c>
      <c r="AD27" s="108" t="s">
        <v>198</v>
      </c>
      <c r="AE27" s="109" t="s">
        <v>200</v>
      </c>
      <c r="AF27" s="109" t="s">
        <v>201</v>
      </c>
      <c r="AG27" s="111" t="s">
        <v>204</v>
      </c>
    </row>
    <row r="28" spans="1:33" x14ac:dyDescent="0.25">
      <c r="B28" s="75">
        <f>IF(B29=1,'Approccio per tipologia'!$C$23,IF(B29=2,'Approccio per tipologia'!$C$24,IF(B29=3,'Approccio per tipologia'!$C$25,IF(B29=4,'Approccio per tipologia'!$C$26,IF(B29=5,'Approccio per tipologia'!$C$27,IF(B29=6,'Approccio per tipologia'!$C$28,IF(B29=7,'Approccio per tipologia'!$C$29,"errore")))))))</f>
        <v>19.339082795181753</v>
      </c>
      <c r="C28" s="77"/>
      <c r="D28" s="77">
        <f>IF(D29=1,'Approccio per tipologia'!$C$23,IF(D29=2,'Approccio per tipologia'!$C$24,IF(D29=3,'Approccio per tipologia'!$C$25,IF(D29=4,'Approccio per tipologia'!$C$26,IF(D29=5,'Approccio per tipologia'!$C$27,IF(D29=6,'Approccio per tipologia'!$C$28,IF(D29=7,'Approccio per tipologia'!$C$29,"errore")))))))</f>
        <v>31.387918829776268</v>
      </c>
      <c r="E28" s="77"/>
      <c r="F28" s="77">
        <f>IF(F29=1,'Approccio per tipologia'!$C$23,IF(F29=2,'Approccio per tipologia'!$C$24,IF(F29=3,'Approccio per tipologia'!$C$25,IF(F29=4,'Approccio per tipologia'!$C$26,IF(F29=5,'Approccio per tipologia'!$C$27,IF(F29=6,'Approccio per tipologia'!$C$28,IF(F29=7,'Approccio per tipologia'!$C$29,"errore")))))))</f>
        <v>19.339082795181753</v>
      </c>
      <c r="G28" s="76"/>
      <c r="H28" s="76"/>
      <c r="I28" s="76"/>
      <c r="J28" s="76"/>
      <c r="K28" s="76"/>
      <c r="L28" s="78"/>
      <c r="M28" s="21">
        <f>SUM(B28:L28)</f>
        <v>70.066084420139774</v>
      </c>
      <c r="N28" s="21">
        <f>M28*A29</f>
        <v>10.509912663020966</v>
      </c>
      <c r="O28" s="21">
        <f>M28*A29^2</f>
        <v>1.5764868994531449</v>
      </c>
      <c r="P28" s="83">
        <f>SUM(N28:N36)/SUM(M28:M36)</f>
        <v>11.780270717258684</v>
      </c>
      <c r="Q28" s="83"/>
      <c r="R28" s="83"/>
      <c r="S28" s="75">
        <f>IF(S29=1,'Approccio per tipologia'!$H$23,IF(S29=2,'Approccio per tipologia'!$H$24,IF(S29=3,'Approccio per tipologia'!$H$25,IF(S29=4,'Approccio per tipologia'!$H$26,IF(S29=5,'Approccio per tipologia'!$H$27,IF(S29=6,'Approccio per tipologia'!$H$28,IF(S29=7,'Approccio per tipologia'!$H$29,"errore")))))))</f>
        <v>9.9173553719008289</v>
      </c>
      <c r="T28" s="77"/>
      <c r="U28" s="77">
        <f>IF(U29=1,'Approccio per tipologia'!$H$23,IF(U29=2,'Approccio per tipologia'!$H$24,IF(U29=3,'Approccio per tipologia'!$H$25,IF(U29=4,'Approccio per tipologia'!$H$26,IF(U29=5,'Approccio per tipologia'!$H$27,IF(U29=6,'Approccio per tipologia'!$H$28,IF(U29=7,'Approccio per tipologia'!$H$29,"errore")))))))</f>
        <v>9.9173553719008289</v>
      </c>
      <c r="V28" s="77"/>
      <c r="W28" s="77">
        <f>IF(W29=1,'Approccio per tipologia'!$H$23,IF(W29=2,'Approccio per tipologia'!$H$24,IF(W29=3,'Approccio per tipologia'!$H$25,IF(W29=4,'Approccio per tipologia'!$H$26,IF(W29=5,'Approccio per tipologia'!$H$27,IF(W29=6,'Approccio per tipologia'!$H$28,IF(W29=7,'Approccio per tipologia'!$H$29,"errore")))))))</f>
        <v>9.9173553719008289</v>
      </c>
      <c r="X28" s="76"/>
      <c r="Y28" s="76"/>
      <c r="Z28" s="76"/>
      <c r="AA28" s="76"/>
      <c r="AB28" s="76"/>
      <c r="AC28" s="78"/>
      <c r="AD28" s="82">
        <f>S28+S30+S32+S34</f>
        <v>87.93104995633152</v>
      </c>
      <c r="AE28" s="83">
        <f>AD28*S27</f>
        <v>13.189657493449728</v>
      </c>
      <c r="AF28" s="21">
        <f>AD28*S27^2</f>
        <v>1.9784486240174592</v>
      </c>
      <c r="AG28" s="21">
        <f>SUM(AE28:AE33)/SUM(AD28:AD33)</f>
        <v>9.6206240003507233</v>
      </c>
    </row>
    <row r="29" spans="1:33" x14ac:dyDescent="0.25">
      <c r="A29" s="83">
        <v>0.15</v>
      </c>
      <c r="B29" s="79">
        <v>2</v>
      </c>
      <c r="C29" s="32"/>
      <c r="D29" s="80">
        <v>1</v>
      </c>
      <c r="E29" s="32"/>
      <c r="F29" s="80">
        <v>2</v>
      </c>
      <c r="G29" s="32"/>
      <c r="H29" s="32"/>
      <c r="I29" s="32"/>
      <c r="J29" s="32"/>
      <c r="K29" s="32"/>
      <c r="L29" s="81"/>
      <c r="M29" s="21"/>
      <c r="N29" s="21"/>
      <c r="O29" s="21"/>
      <c r="P29" s="83"/>
      <c r="Q29" s="83"/>
      <c r="R29" s="83"/>
      <c r="S29" s="100">
        <v>3</v>
      </c>
      <c r="T29" s="32"/>
      <c r="U29" s="99">
        <v>3</v>
      </c>
      <c r="V29" s="32"/>
      <c r="W29" s="99">
        <v>3</v>
      </c>
      <c r="X29" s="32"/>
      <c r="Y29" s="32"/>
      <c r="Z29" s="32"/>
      <c r="AA29" s="32"/>
      <c r="AB29" s="32"/>
      <c r="AC29" s="81"/>
      <c r="AD29" s="82">
        <f>U28+U30+U32+U34+U36</f>
        <v>100.49819406464535</v>
      </c>
      <c r="AE29" s="83">
        <f>AD29*U27</f>
        <v>582.88952557494304</v>
      </c>
      <c r="AF29" s="21">
        <f>AD29*U27^2</f>
        <v>3380.7592483346693</v>
      </c>
      <c r="AG29" s="21"/>
    </row>
    <row r="30" spans="1:33" x14ac:dyDescent="0.25">
      <c r="A30" s="83"/>
      <c r="B30" s="82">
        <f>IF(B31=1,'Approccio per tipologia'!$C$23,IF(B31=2,'Approccio per tipologia'!$C$24,IF(B31=3,'Approccio per tipologia'!$C$25,IF(B31=4,'Approccio per tipologia'!$C$26,IF(B31=5,'Approccio per tipologia'!$C$27,IF(B31=6,'Approccio per tipologia'!$C$28,IF(B31=7,'Approccio per tipologia'!$C$29,"errore")))))))</f>
        <v>9.6617534293260636</v>
      </c>
      <c r="C30" s="32"/>
      <c r="D30" s="83">
        <f>IF(D31=1,'Approccio per tipologia'!$C$23,IF(D31=2,'Approccio per tipologia'!$C$24,IF(D31=3,'Approccio per tipologia'!$C$25,IF(D31=4,'Approccio per tipologia'!$C$26,IF(D31=5,'Approccio per tipologia'!$C$27,IF(D31=6,'Approccio per tipologia'!$C$28,IF(D31=7,'Approccio per tipologia'!$C$29,"errore")))))))</f>
        <v>21.646430943353561</v>
      </c>
      <c r="E30" s="32"/>
      <c r="F30" s="32">
        <f>IF(F31=1,'Approccio per tipologia'!$C$23,IF(F31=2,'Approccio per tipologia'!$C$24,IF(F31=3,'Approccio per tipologia'!$C$25,IF(F31=4,'Approccio per tipologia'!$C$26,IF(F31=5,'Approccio per tipologia'!$C$27,IF(F31=6,'Approccio per tipologia'!$C$28,IF(F31=7,'Approccio per tipologia'!$C$29,"errore")))))))</f>
        <v>19.339082795181753</v>
      </c>
      <c r="G30" s="32"/>
      <c r="H30" s="32"/>
      <c r="I30" s="32"/>
      <c r="J30" s="32"/>
      <c r="K30" s="32"/>
      <c r="L30" s="81"/>
      <c r="M30" s="21">
        <f>SUM(B30:L30)</f>
        <v>50.647267167861379</v>
      </c>
      <c r="N30" s="21">
        <f>M30*A31</f>
        <v>250.70397248091385</v>
      </c>
      <c r="O30" s="21">
        <f>M30*A31^2</f>
        <v>1240.9846637805235</v>
      </c>
      <c r="P30" s="83"/>
      <c r="Q30" s="83"/>
      <c r="R30" s="83"/>
      <c r="S30" s="82">
        <f>IF(S31=1,'Approccio per tipologia'!$H$23,IF(S31=2,'Approccio per tipologia'!$H$24,IF(S31=3,'Approccio per tipologia'!$H$25,IF(S31=4,'Approccio per tipologia'!$H$26,IF(S31=5,'Approccio per tipologia'!$H$27,IF(S31=6,'Approccio per tipologia'!$H$28,IF(S31=7,'Approccio per tipologia'!$H$29,"errore")))))))</f>
        <v>30.780243905950602</v>
      </c>
      <c r="T30" s="83"/>
      <c r="U30" s="83">
        <f>IF(U31=1,'Approccio per tipologia'!$H$23,IF(U31=2,'Approccio per tipologia'!$H$24,IF(U31=3,'Approccio per tipologia'!$H$25,IF(U31=4,'Approccio per tipologia'!$H$26,IF(U31=5,'Approccio per tipologia'!$H$27,IF(U31=6,'Approccio per tipologia'!$H$28,IF(U31=7,'Approccio per tipologia'!$H$29,"errore")))))))</f>
        <v>12.567144108313839</v>
      </c>
      <c r="V30" s="83"/>
      <c r="W30" s="83">
        <f>IF(W31=1,'Approccio per tipologia'!$H$23,IF(W31=2,'Approccio per tipologia'!$H$24,IF(W31=3,'Approccio per tipologia'!$H$25,IF(W31=4,'Approccio per tipologia'!$H$26,IF(W31=5,'Approccio per tipologia'!$H$27,IF(W31=6,'Approccio per tipologia'!$H$28,IF(W31=7,'Approccio per tipologia'!$H$29,"errore")))))))</f>
        <v>12.567144108313839</v>
      </c>
      <c r="X30" s="32"/>
      <c r="Y30" s="32"/>
      <c r="Z30" s="32"/>
      <c r="AA30" s="32"/>
      <c r="AB30" s="32"/>
      <c r="AC30" s="81"/>
      <c r="AD30" s="82">
        <f>W28+W30+W32+W34+W36</f>
        <v>41.955320686201546</v>
      </c>
      <c r="AE30" s="83">
        <f>AD30*W27</f>
        <v>411.16214272477515</v>
      </c>
      <c r="AF30" s="21">
        <f>AE30*Y27^2</f>
        <v>83257.414650553634</v>
      </c>
      <c r="AG30" s="21"/>
    </row>
    <row r="31" spans="1:33" x14ac:dyDescent="0.25">
      <c r="A31" s="83">
        <v>4.95</v>
      </c>
      <c r="B31" s="79">
        <v>4</v>
      </c>
      <c r="C31" s="32"/>
      <c r="D31" s="80">
        <v>5</v>
      </c>
      <c r="E31" s="32"/>
      <c r="F31" s="80">
        <v>2</v>
      </c>
      <c r="G31" s="32"/>
      <c r="H31" s="32"/>
      <c r="I31" s="32"/>
      <c r="J31" s="32"/>
      <c r="K31" s="32"/>
      <c r="L31" s="81"/>
      <c r="M31" s="21"/>
      <c r="N31" s="21"/>
      <c r="O31" s="21"/>
      <c r="P31" s="83"/>
      <c r="Q31" s="83"/>
      <c r="R31" s="83"/>
      <c r="S31" s="100">
        <v>1</v>
      </c>
      <c r="T31" s="32"/>
      <c r="U31" s="99">
        <v>7</v>
      </c>
      <c r="V31" s="32"/>
      <c r="W31" s="99">
        <v>7</v>
      </c>
      <c r="X31" s="32"/>
      <c r="Y31" s="32"/>
      <c r="Z31" s="32"/>
      <c r="AA31" s="32"/>
      <c r="AB31" s="32"/>
      <c r="AC31" s="81"/>
      <c r="AD31" s="82">
        <f>Y32+Y34+Y36</f>
        <v>15.614171096105444</v>
      </c>
      <c r="AE31" s="83">
        <f>AD31*Y27</f>
        <v>222.18965469758047</v>
      </c>
      <c r="AF31" s="21">
        <f>AE31*Y27^2</f>
        <v>44991.827529711692</v>
      </c>
      <c r="AG31" s="21"/>
    </row>
    <row r="32" spans="1:33" x14ac:dyDescent="0.25">
      <c r="A32" s="83"/>
      <c r="B32" s="84">
        <f>IF(B33=1,'Approccio per tipologia'!$C$23,IF(B33=2,'Approccio per tipologia'!$C$24,IF(B33=3,'Approccio per tipologia'!$C$25,IF(B33=4,'Approccio per tipologia'!$C$26,IF(B33=5,'Approccio per tipologia'!$C$27,IF(B33=6,'Approccio per tipologia'!$C$28,IF(B33=7,'Approccio per tipologia'!$C$29,"errore")))))))</f>
        <v>9.6617534293260636</v>
      </c>
      <c r="C32" s="32"/>
      <c r="D32" s="32">
        <f>IF(D33=1,'Approccio per tipologia'!$C$23,IF(D33=2,'Approccio per tipologia'!$C$24,IF(D33=3,'Approccio per tipologia'!$C$25,IF(D33=4,'Approccio per tipologia'!$C$26,IF(D33=5,'Approccio per tipologia'!$C$27,IF(D33=6,'Approccio per tipologia'!$C$28,IF(D33=7,'Approccio per tipologia'!$C$29,"errore")))))))</f>
        <v>10.918580494345843</v>
      </c>
      <c r="E32" s="32"/>
      <c r="F32" s="32">
        <f>IF(F33=1,'Approccio per tipologia'!$C$23,IF(F33=2,'Approccio per tipologia'!$C$24,IF(F33=3,'Approccio per tipologia'!$C$25,IF(F33=4,'Approccio per tipologia'!$C$26,IF(F33=5,'Approccio per tipologia'!$C$27,IF(F33=6,'Approccio per tipologia'!$C$28,IF(F33=7,'Approccio per tipologia'!$C$29,"errore")))))))</f>
        <v>13.016528925619836</v>
      </c>
      <c r="G32" s="32"/>
      <c r="H32" s="32">
        <f>IF(H33=1,'Approccio per tipologia'!$C$23,IF(H33=2,'Approccio per tipologia'!$C$24,IF(H33=3,'Approccio per tipologia'!$C$25,IF(H33=4,'Approccio per tipologia'!$C$26,IF(H33=5,'Approccio per tipologia'!$C$27,IF(H33=6,'Approccio per tipologia'!$C$28,IF(H33=7,'Approccio per tipologia'!$C$29,"errore")))))))</f>
        <v>31.387918829776268</v>
      </c>
      <c r="I32" s="32"/>
      <c r="J32" s="32">
        <f>IF(J33=1,'Approccio per tipologia'!$C$23,IF(J33=2,'Approccio per tipologia'!$C$24,IF(J33=3,'Approccio per tipologia'!$C$25,IF(J33=4,'Approccio per tipologia'!$C$26,IF(J33=5,'Approccio per tipologia'!$C$27,IF(J33=6,'Approccio per tipologia'!$C$28,IF(J33=7,'Approccio per tipologia'!$C$29,"errore")))))))</f>
        <v>13.016528925619836</v>
      </c>
      <c r="K32" s="32"/>
      <c r="L32" s="81">
        <f>IF(L33=1,'Approccio per tipologia'!$C$23,IF(L33=2,'Approccio per tipologia'!$C$24,IF(L33=3,'Approccio per tipologia'!$C$25,IF(L33=4,'Approccio per tipologia'!$C$26,IF(L33=5,'Approccio per tipologia'!$C$27,IF(L33=6,'Approccio per tipologia'!$C$28,IF(L33=7,'Approccio per tipologia'!$C$29,"errore")))))))</f>
        <v>9.6617534293260636</v>
      </c>
      <c r="M32" s="21">
        <f>SUM(B32:L32)</f>
        <v>87.663064034013928</v>
      </c>
      <c r="N32" s="21">
        <f>M32*A33</f>
        <v>894.163253146942</v>
      </c>
      <c r="O32" s="21">
        <f>M32*A33^2</f>
        <v>9120.4651820988092</v>
      </c>
      <c r="P32" s="83"/>
      <c r="Q32" s="83"/>
      <c r="R32" s="83"/>
      <c r="S32" s="84">
        <f>IF(S33=1,'Approccio per tipologia'!$H$23,IF(S33=2,'Approccio per tipologia'!$H$24,IF(S33=3,'Approccio per tipologia'!$H$25,IF(S33=4,'Approccio per tipologia'!$H$26,IF(S33=5,'Approccio per tipologia'!$H$27,IF(S33=6,'Approccio per tipologia'!$H$28,IF(S33=7,'Approccio per tipologia'!$H$29,"errore")))))))</f>
        <v>30.780243905950602</v>
      </c>
      <c r="T32" s="32"/>
      <c r="U32" s="32">
        <f>IF(U33=1,'Approccio per tipologia'!$H$23,IF(U33=2,'Approccio per tipologia'!$H$24,IF(U33=3,'Approccio per tipologia'!$H$25,IF(U33=4,'Approccio per tipologia'!$H$26,IF(U33=5,'Approccio per tipologia'!$H$27,IF(U33=6,'Approccio per tipologia'!$H$28,IF(U33=7,'Approccio per tipologia'!$H$29,"errore")))))))</f>
        <v>30.780243905950602</v>
      </c>
      <c r="V32" s="32"/>
      <c r="W32" s="32">
        <f>IF(W33=1,'Approccio per tipologia'!$H$23,IF(W33=2,'Approccio per tipologia'!$H$24,IF(W33=3,'Approccio per tipologia'!$H$25,IF(W33=4,'Approccio per tipologia'!$H$26,IF(W33=5,'Approccio per tipologia'!$H$27,IF(W33=6,'Approccio per tipologia'!$H$28,IF(W33=7,'Approccio per tipologia'!$H$29,"errore")))))))</f>
        <v>16.45320677252948</v>
      </c>
      <c r="X32" s="32"/>
      <c r="Y32" s="32">
        <f>IF(Y33=1,'Approccio per tipologia'!$H$23,IF(Y33=2,'Approccio per tipologia'!$H$24,IF(Y33=3,'Approccio per tipologia'!$H$25,IF(Y33=4,'Approccio per tipologia'!$H$26,IF(Y33=5,'Approccio per tipologia'!$H$27,IF(Y33=6,'Approccio per tipologia'!$H$28,IF(Y33=7,'Approccio per tipologia'!$H$29,"errore")))))))</f>
        <v>1.5088072167286981</v>
      </c>
      <c r="Z32" s="32"/>
      <c r="AA32" s="32">
        <f>IF(AA33=1,'Approccio per tipologia'!$H$23,IF(AA33=2,'Approccio per tipologia'!$H$24,IF(AA33=3,'Approccio per tipologia'!$H$25,IF(AA33=4,'Approccio per tipologia'!$H$26,IF(AA33=5,'Approccio per tipologia'!$H$27,IF(AA33=6,'Approccio per tipologia'!$H$28,IF(AA33=7,'Approccio per tipologia'!$H$29,"errore")))))))</f>
        <v>16.45320677252948</v>
      </c>
      <c r="AB32" s="32"/>
      <c r="AC32" s="81">
        <f>IF(AC33=1,'Approccio per tipologia'!$H$23,IF(AC33=2,'Approccio per tipologia'!$H$24,IF(AC33=3,'Approccio per tipologia'!$H$25,IF(AC33=4,'Approccio per tipologia'!$H$26,IF(AC33=5,'Approccio per tipologia'!$H$27,IF(AC33=6,'Approccio per tipologia'!$H$28,IF(AC33=7,'Approccio per tipologia'!$H$29,"errore")))))))</f>
        <v>16.45320677252948</v>
      </c>
      <c r="AD32" s="82">
        <f>AA32+AA34+AA36</f>
        <v>36.937019825216225</v>
      </c>
      <c r="AE32" s="83">
        <f>AD32*AA27</f>
        <v>665.97446744864862</v>
      </c>
      <c r="AF32" s="21">
        <f>AE32*AA27^2</f>
        <v>216495.57925522744</v>
      </c>
      <c r="AG32" s="21"/>
    </row>
    <row r="33" spans="1:33" x14ac:dyDescent="0.25">
      <c r="A33" s="83">
        <v>10.199999999999999</v>
      </c>
      <c r="B33" s="79">
        <v>4</v>
      </c>
      <c r="C33" s="32"/>
      <c r="D33" s="80">
        <v>6</v>
      </c>
      <c r="E33" s="32"/>
      <c r="F33" s="80">
        <v>7</v>
      </c>
      <c r="G33" s="32"/>
      <c r="H33" s="80">
        <v>1</v>
      </c>
      <c r="I33" s="32"/>
      <c r="J33" s="80">
        <v>7</v>
      </c>
      <c r="K33" s="32"/>
      <c r="L33" s="85">
        <v>3</v>
      </c>
      <c r="M33" s="21"/>
      <c r="N33" s="21"/>
      <c r="O33" s="21"/>
      <c r="P33" s="90"/>
      <c r="Q33" s="90"/>
      <c r="R33" s="90"/>
      <c r="S33" s="100">
        <v>1</v>
      </c>
      <c r="T33" s="32"/>
      <c r="U33" s="99">
        <v>1</v>
      </c>
      <c r="V33" s="32"/>
      <c r="W33" s="99">
        <v>2</v>
      </c>
      <c r="X33" s="32"/>
      <c r="Y33" s="99">
        <v>4</v>
      </c>
      <c r="Z33" s="32"/>
      <c r="AA33" s="99">
        <v>2</v>
      </c>
      <c r="AB33" s="32"/>
      <c r="AC33" s="101">
        <v>2</v>
      </c>
      <c r="AD33" s="82">
        <f>AC32+AC34+AC36</f>
        <v>63.686657451009566</v>
      </c>
      <c r="AE33" s="83">
        <f>AD33*AC27</f>
        <v>1439.3184583928162</v>
      </c>
      <c r="AF33" s="21">
        <f>AE33*AC27^2</f>
        <v>735146.29580871481</v>
      </c>
      <c r="AG33" s="21"/>
    </row>
    <row r="34" spans="1:33" x14ac:dyDescent="0.25">
      <c r="A34" s="83"/>
      <c r="B34" s="84">
        <f>IF(B35=1,'Approccio per tipologia'!$C$23,IF(B35=2,'Approccio per tipologia'!$C$24,IF(B35=3,'Approccio per tipologia'!$C$25,IF(B35=4,'Approccio per tipologia'!$C$26,IF(B35=5,'Approccio per tipologia'!$C$27,IF(B35=6,'Approccio per tipologia'!$C$28,IF(B35=7,'Approccio per tipologia'!$C$29,"errore")))))))</f>
        <v>9.6617534293260636</v>
      </c>
      <c r="C34" s="32"/>
      <c r="D34" s="32">
        <f>IF(D35=1,'Approccio per tipologia'!$C$23,IF(D35=2,'Approccio per tipologia'!$C$24,IF(D35=3,'Approccio per tipologia'!$C$25,IF(D35=4,'Approccio per tipologia'!$C$26,IF(D35=5,'Approccio per tipologia'!$C$27,IF(D35=6,'Approccio per tipologia'!$C$28,IF(D35=7,'Approccio per tipologia'!$C$29,"errore")))))))</f>
        <v>13.016528925619836</v>
      </c>
      <c r="E34" s="32"/>
      <c r="F34" s="32">
        <f>IF(F35=1,'Approccio per tipologia'!$C$23,IF(F35=2,'Approccio per tipologia'!$C$24,IF(F35=3,'Approccio per tipologia'!$C$25,IF(F35=4,'Approccio per tipologia'!$C$26,IF(F35=5,'Approccio per tipologia'!$C$27,IF(F35=6,'Approccio per tipologia'!$C$28,IF(F35=7,'Approccio per tipologia'!$C$29,"errore")))))))</f>
        <v>31.387918829776268</v>
      </c>
      <c r="G34" s="32"/>
      <c r="H34" s="32">
        <f>IF(H35=1,'Approccio per tipologia'!$C$23,IF(H35=2,'Approccio per tipologia'!$C$24,IF(H35=3,'Approccio per tipologia'!$C$25,IF(H35=4,'Approccio per tipologia'!$C$26,IF(H35=5,'Approccio per tipologia'!$C$27,IF(H35=6,'Approccio per tipologia'!$C$28,IF(H35=7,'Approccio per tipologia'!$C$29,"errore")))))))</f>
        <v>31.387918829776268</v>
      </c>
      <c r="I34" s="32"/>
      <c r="J34" s="32">
        <f>IF(J35=1,'Approccio per tipologia'!$C$23,IF(J35=2,'Approccio per tipologia'!$C$24,IF(J35=3,'Approccio per tipologia'!$C$25,IF(J35=4,'Approccio per tipologia'!$C$26,IF(J35=5,'Approccio per tipologia'!$C$27,IF(J35=6,'Approccio per tipologia'!$C$28,IF(J35=7,'Approccio per tipologia'!$C$29,"errore")))))))</f>
        <v>13.016528925619836</v>
      </c>
      <c r="K34" s="32"/>
      <c r="L34" s="81">
        <f>IF(L35=1,'Approccio per tipologia'!$C$23,IF(L35=2,'Approccio per tipologia'!$C$24,IF(L35=3,'Approccio per tipologia'!$C$25,IF(L35=4,'Approccio per tipologia'!$C$26,IF(L35=5,'Approccio per tipologia'!$C$27,IF(L35=6,'Approccio per tipologia'!$C$28,IF(L35=7,'Approccio per tipologia'!$C$29,"errore")))))))</f>
        <v>9.6617534293260636</v>
      </c>
      <c r="M34" s="21">
        <f>SUM(B34:L34)</f>
        <v>108.13240236944435</v>
      </c>
      <c r="N34" s="21">
        <f>M34*A35</f>
        <v>1594.9529349493041</v>
      </c>
      <c r="O34" s="21">
        <f>M34*A35^2</f>
        <v>23525.555790502236</v>
      </c>
      <c r="P34" s="83"/>
      <c r="Q34" s="83"/>
      <c r="R34" s="83"/>
      <c r="S34" s="84">
        <f>IF(S35=1,'Approccio per tipologia'!$H$23,IF(S35=2,'Approccio per tipologia'!$H$24,IF(S35=3,'Approccio per tipologia'!$H$25,IF(S35=4,'Approccio per tipologia'!$H$26,IF(S35=5,'Approccio per tipologia'!$H$27,IF(S35=6,'Approccio per tipologia'!$H$28,IF(S35=7,'Approccio per tipologia'!$H$29,"errore")))))))</f>
        <v>16.45320677252948</v>
      </c>
      <c r="T34" s="32"/>
      <c r="U34" s="32">
        <f>IF(U35=1,'Approccio per tipologia'!$H$23,IF(U35=2,'Approccio per tipologia'!$H$24,IF(U35=3,'Approccio per tipologia'!$H$25,IF(U35=4,'Approccio per tipologia'!$H$26,IF(U35=5,'Approccio per tipologia'!$H$27,IF(U35=6,'Approccio per tipologia'!$H$28,IF(U35=7,'Approccio per tipologia'!$H$29,"errore")))))))</f>
        <v>30.780243905950602</v>
      </c>
      <c r="V34" s="32"/>
      <c r="W34" s="32">
        <f>IF(W35=1,'Approccio per tipologia'!$H$23,IF(W35=2,'Approccio per tipologia'!$H$24,IF(W35=3,'Approccio per tipologia'!$H$25,IF(W35=4,'Approccio per tipologia'!$H$26,IF(W35=5,'Approccio per tipologia'!$H$27,IF(W35=6,'Approccio per tipologia'!$H$28,IF(W35=7,'Approccio per tipologia'!$H$29,"errore")))))))</f>
        <v>1.5088072167286981</v>
      </c>
      <c r="X34" s="32"/>
      <c r="Y34" s="32">
        <f>IF(Y35=1,'Approccio per tipologia'!$H$23,IF(Y35=2,'Approccio per tipologia'!$H$24,IF(Y35=3,'Approccio per tipologia'!$H$25,IF(Y35=4,'Approccio per tipologia'!$H$26,IF(Y35=5,'Approccio per tipologia'!$H$27,IF(Y35=6,'Approccio per tipologia'!$H$28,IF(Y35=7,'Approccio per tipologia'!$H$29,"errore")))))))</f>
        <v>12.596556662648048</v>
      </c>
      <c r="Z34" s="32"/>
      <c r="AA34" s="32">
        <f>IF(AA35=1,'Approccio per tipologia'!$H$23,IF(AA35=2,'Approccio per tipologia'!$H$24,IF(AA35=3,'Approccio per tipologia'!$H$25,IF(AA35=4,'Approccio per tipologia'!$H$26,IF(AA35=5,'Approccio per tipologia'!$H$27,IF(AA35=6,'Approccio per tipologia'!$H$28,IF(AA35=7,'Approccio per tipologia'!$H$29,"errore")))))))</f>
        <v>18.975005835958047</v>
      </c>
      <c r="AB34" s="32"/>
      <c r="AC34" s="81">
        <f>IF(AC35=1,'Approccio per tipologia'!$H$23,IF(AC35=2,'Approccio per tipologia'!$H$24,IF(AC35=3,'Approccio per tipologia'!$H$25,IF(AC35=4,'Approccio per tipologia'!$H$26,IF(AC35=5,'Approccio per tipologia'!$H$27,IF(AC35=6,'Approccio per tipologia'!$H$28,IF(AC35=7,'Approccio per tipologia'!$H$29,"errore")))))))</f>
        <v>30.780243905950602</v>
      </c>
    </row>
    <row r="35" spans="1:33" x14ac:dyDescent="0.25">
      <c r="A35" s="83">
        <v>14.75</v>
      </c>
      <c r="B35" s="79">
        <v>3</v>
      </c>
      <c r="C35" s="32"/>
      <c r="D35" s="80">
        <v>7</v>
      </c>
      <c r="E35" s="32"/>
      <c r="F35" s="80">
        <v>1</v>
      </c>
      <c r="G35" s="32"/>
      <c r="H35" s="80">
        <v>1</v>
      </c>
      <c r="I35" s="32"/>
      <c r="J35" s="80">
        <v>7</v>
      </c>
      <c r="K35" s="32"/>
      <c r="L35" s="85">
        <v>3</v>
      </c>
      <c r="M35" s="21"/>
      <c r="N35" s="21"/>
      <c r="O35" s="21"/>
      <c r="P35" s="90"/>
      <c r="Q35" s="90"/>
      <c r="R35" s="90"/>
      <c r="S35" s="100">
        <v>2</v>
      </c>
      <c r="T35" s="32"/>
      <c r="U35" s="99">
        <v>1</v>
      </c>
      <c r="V35" s="32"/>
      <c r="W35" s="99">
        <v>4</v>
      </c>
      <c r="X35" s="32"/>
      <c r="Y35" s="99">
        <v>6</v>
      </c>
      <c r="Z35" s="32"/>
      <c r="AA35" s="99">
        <v>5</v>
      </c>
      <c r="AB35" s="32"/>
      <c r="AC35" s="101">
        <v>1</v>
      </c>
    </row>
    <row r="36" spans="1:33" x14ac:dyDescent="0.25">
      <c r="A36" s="83"/>
      <c r="B36" s="84"/>
      <c r="C36" s="32"/>
      <c r="D36" s="32">
        <f>IF(D37=1,'Approccio per tipologia'!$C$23,IF(D37=2,'Approccio per tipologia'!$C$24,IF(D37=3,'Approccio per tipologia'!$C$25,IF(D37=4,'Approccio per tipologia'!$C$26,IF(D37=5,'Approccio per tipologia'!$C$27,IF(D37=6,'Approccio per tipologia'!$C$28,IF(D37=7,'Approccio per tipologia'!$C$29,"errore")))))))</f>
        <v>9.6617534293260636</v>
      </c>
      <c r="E36" s="32"/>
      <c r="F36" s="32">
        <f>IF(F37=1,'Approccio per tipologia'!$C$23,IF(F37=2,'Approccio per tipologia'!$C$24,IF(F37=3,'Approccio per tipologia'!$C$25,IF(F37=4,'Approccio per tipologia'!$C$26,IF(F37=5,'Approccio per tipologia'!$C$27,IF(F37=6,'Approccio per tipologia'!$C$28,IF(F37=7,'Approccio per tipologia'!$C$29,"errore")))))))</f>
        <v>31.387918829776268</v>
      </c>
      <c r="G36" s="32"/>
      <c r="H36" s="32">
        <f>IF(H37=1,'Approccio per tipologia'!$C$23,IF(H37=2,'Approccio per tipologia'!$C$24,IF(H37=3,'Approccio per tipologia'!$C$25,IF(H37=4,'Approccio per tipologia'!$C$26,IF(H37=5,'Approccio per tipologia'!$C$27,IF(H37=6,'Approccio per tipologia'!$C$28,IF(H37=7,'Approccio per tipologia'!$C$29,"errore")))))))</f>
        <v>31.387918829776268</v>
      </c>
      <c r="I36" s="32"/>
      <c r="J36" s="32">
        <f>IF(J37=1,'Approccio per tipologia'!$C$23,IF(J37=2,'Approccio per tipologia'!$C$24,IF(J37=3,'Approccio per tipologia'!$C$25,IF(J37=4,'Approccio per tipologia'!$C$26,IF(J37=5,'Approccio per tipologia'!$C$27,IF(J37=6,'Approccio per tipologia'!$C$28,IF(J37=7,'Approccio per tipologia'!$C$29,"errore")))))))</f>
        <v>31.387918829776268</v>
      </c>
      <c r="K36" s="32"/>
      <c r="L36" s="81">
        <f>IF(L37=1,'Approccio per tipologia'!$C$23,IF(L37=2,'Approccio per tipologia'!$C$24,IF(L37=3,'Approccio per tipologia'!$C$25,IF(L37=4,'Approccio per tipologia'!$C$26,IF(L37=5,'Approccio per tipologia'!$C$27,IF(L37=6,'Approccio per tipologia'!$C$28,IF(L37=7,'Approccio per tipologia'!$C$29,"errore")))))))</f>
        <v>9.6617534293260636</v>
      </c>
      <c r="M36" s="21">
        <f>SUM(B36:L36)</f>
        <v>113.48726334798094</v>
      </c>
      <c r="N36" s="21">
        <f>M36*A37</f>
        <v>2315.1401722988112</v>
      </c>
      <c r="O36" s="21">
        <f>M36*A37^2</f>
        <v>47228.859514895747</v>
      </c>
      <c r="P36" s="83"/>
      <c r="Q36" s="83"/>
      <c r="R36" s="83"/>
      <c r="S36" s="84"/>
      <c r="T36" s="32"/>
      <c r="U36" s="32">
        <f>IF(U37=1,'Approccio per tipologia'!$H$23,IF(U37=2,'Approccio per tipologia'!$H$24,IF(U37=3,'Approccio per tipologia'!$H$25,IF(U37=4,'Approccio per tipologia'!$H$26,IF(U37=5,'Approccio per tipologia'!$H$27,IF(U37=6,'Approccio per tipologia'!$H$28,IF(U37=7,'Approccio per tipologia'!$H$29,"errore")))))))</f>
        <v>16.45320677252948</v>
      </c>
      <c r="V36" s="32"/>
      <c r="W36" s="32">
        <f>IF(W37=1,'Approccio per tipologia'!$H$23,IF(W37=2,'Approccio per tipologia'!$H$24,IF(W37=3,'Approccio per tipologia'!$H$25,IF(W37=4,'Approccio per tipologia'!$H$26,IF(W37=5,'Approccio per tipologia'!$H$27,IF(W37=6,'Approccio per tipologia'!$H$28,IF(W37=7,'Approccio per tipologia'!$H$29,"errore")))))))</f>
        <v>1.5088072167286981</v>
      </c>
      <c r="X36" s="32"/>
      <c r="Y36" s="32">
        <f>IF(Y37=1,'Approccio per tipologia'!$H$23,IF(Y37=2,'Approccio per tipologia'!$H$24,IF(Y37=3,'Approccio per tipologia'!$H$25,IF(Y37=4,'Approccio per tipologia'!$H$26,IF(Y37=5,'Approccio per tipologia'!$H$27,IF(Y37=6,'Approccio per tipologia'!$H$28,IF(Y37=7,'Approccio per tipologia'!$H$29,"errore")))))))</f>
        <v>1.5088072167286981</v>
      </c>
      <c r="Z36" s="32"/>
      <c r="AA36" s="32">
        <f>IF(AA37=1,'Approccio per tipologia'!$H$23,IF(AA37=2,'Approccio per tipologia'!$H$24,IF(AA37=3,'Approccio per tipologia'!$H$25,IF(AA37=4,'Approccio per tipologia'!$H$26,IF(AA37=5,'Approccio per tipologia'!$H$27,IF(AA37=6,'Approccio per tipologia'!$H$28,IF(AA37=7,'Approccio per tipologia'!$H$29,"errore")))))))</f>
        <v>1.5088072167286981</v>
      </c>
      <c r="AB36" s="32"/>
      <c r="AC36" s="81">
        <f>IF(AC37=1,'Approccio per tipologia'!$H$23,IF(AC37=2,'Approccio per tipologia'!$H$24,IF(AC37=3,'Approccio per tipologia'!$H$25,IF(AC37=4,'Approccio per tipologia'!$H$26,IF(AC37=5,'Approccio per tipologia'!$H$27,IF(AC37=6,'Approccio per tipologia'!$H$28,IF(AC37=7,'Approccio per tipologia'!$H$29,"errore")))))))</f>
        <v>16.45320677252948</v>
      </c>
    </row>
    <row r="37" spans="1:33" x14ac:dyDescent="0.25">
      <c r="A37" s="83">
        <v>20.399999999999999</v>
      </c>
      <c r="B37" s="86"/>
      <c r="C37" s="87"/>
      <c r="D37" s="88">
        <v>3</v>
      </c>
      <c r="E37" s="87"/>
      <c r="F37" s="88">
        <v>1</v>
      </c>
      <c r="G37" s="87"/>
      <c r="H37" s="88">
        <v>1</v>
      </c>
      <c r="I37" s="87"/>
      <c r="J37" s="88">
        <v>1</v>
      </c>
      <c r="K37" s="87"/>
      <c r="L37" s="89">
        <v>3</v>
      </c>
      <c r="M37" s="98"/>
      <c r="N37" s="90"/>
      <c r="O37" s="90"/>
      <c r="P37" s="90"/>
      <c r="Q37" s="90"/>
      <c r="R37" s="90"/>
      <c r="S37" s="86"/>
      <c r="T37" s="87"/>
      <c r="U37" s="102">
        <v>2</v>
      </c>
      <c r="V37" s="87"/>
      <c r="W37" s="102">
        <v>4</v>
      </c>
      <c r="X37" s="87"/>
      <c r="Y37" s="102">
        <v>4</v>
      </c>
      <c r="Z37" s="87"/>
      <c r="AA37" s="102">
        <v>4</v>
      </c>
      <c r="AB37" s="87"/>
      <c r="AC37" s="103">
        <v>2</v>
      </c>
    </row>
    <row r="38" spans="1:33" ht="15.75" x14ac:dyDescent="0.25">
      <c r="B38" s="373" t="s">
        <v>190</v>
      </c>
      <c r="C38" s="374"/>
      <c r="D38" s="374"/>
      <c r="E38" s="374"/>
      <c r="F38" s="374"/>
      <c r="G38" s="374"/>
      <c r="H38" s="374"/>
      <c r="I38" s="374"/>
      <c r="J38" s="374"/>
      <c r="K38" s="374"/>
      <c r="L38" s="375"/>
      <c r="M38" s="94"/>
      <c r="N38" s="95"/>
      <c r="O38" s="95"/>
      <c r="P38" s="95"/>
      <c r="Q38" s="95"/>
      <c r="R38" s="96"/>
      <c r="S38" s="373" t="s">
        <v>190</v>
      </c>
      <c r="T38" s="374"/>
      <c r="U38" s="374"/>
      <c r="V38" s="374"/>
      <c r="W38" s="374"/>
      <c r="X38" s="374"/>
      <c r="Y38" s="374"/>
      <c r="Z38" s="374"/>
      <c r="AA38" s="374"/>
      <c r="AB38" s="374"/>
      <c r="AC38" s="375"/>
    </row>
    <row r="39" spans="1:33" ht="34.5" x14ac:dyDescent="0.25">
      <c r="A39" t="s">
        <v>72</v>
      </c>
      <c r="B39" s="105"/>
      <c r="C39" s="106"/>
      <c r="D39" s="106"/>
      <c r="E39" s="106"/>
      <c r="F39" s="106"/>
      <c r="G39" s="106"/>
      <c r="H39" s="106"/>
      <c r="I39" s="106"/>
      <c r="J39" s="106"/>
      <c r="K39" s="106"/>
      <c r="L39" s="107"/>
      <c r="M39" s="1" t="s">
        <v>198</v>
      </c>
      <c r="N39" s="1" t="s">
        <v>199</v>
      </c>
      <c r="O39" s="1" t="s">
        <v>202</v>
      </c>
      <c r="P39" s="110" t="s">
        <v>205</v>
      </c>
      <c r="Q39" s="95"/>
      <c r="R39" s="95" t="s">
        <v>71</v>
      </c>
      <c r="S39" s="148">
        <v>0.15</v>
      </c>
      <c r="T39" s="149"/>
      <c r="U39" s="150">
        <v>5.8</v>
      </c>
      <c r="V39" s="150"/>
      <c r="W39" s="149">
        <v>9.8000000000000007</v>
      </c>
      <c r="X39" s="149"/>
      <c r="Y39" s="149">
        <v>14.23</v>
      </c>
      <c r="Z39" s="149"/>
      <c r="AA39" s="149">
        <v>18.03</v>
      </c>
      <c r="AB39" s="149"/>
      <c r="AC39" s="149">
        <v>22.6</v>
      </c>
      <c r="AD39" s="108" t="s">
        <v>198</v>
      </c>
      <c r="AE39" s="109" t="s">
        <v>200</v>
      </c>
      <c r="AF39" s="109" t="s">
        <v>201</v>
      </c>
      <c r="AG39" s="111" t="s">
        <v>204</v>
      </c>
    </row>
    <row r="40" spans="1:33" x14ac:dyDescent="0.25">
      <c r="B40" s="75">
        <f>IF(B41=1,'Approccio per tipologia'!$C$33,IF(B41=2,'Approccio per tipologia'!$C$34,IF(B41=3,'Approccio per tipologia'!$C$35,IF(B41=4,'Approccio per tipologia'!$C$36,IF(B41=5,'Approccio per tipologia'!$C$37,IF(B41=6,'Approccio per tipologia'!$C$38,IF(B41=7,'Approccio per tipologia'!$C$39,"errore")))))))</f>
        <v>19.339082795181753</v>
      </c>
      <c r="C40" s="77"/>
      <c r="D40" s="77">
        <f>IF(D41=1,'Approccio per tipologia'!$C$33,IF(D41=2,'Approccio per tipologia'!$C$34,IF(D41=3,'Approccio per tipologia'!$C$35,IF(D41=4,'Approccio per tipologia'!$C$36,IF(D41=5,'Approccio per tipologia'!$C$37,IF(D41=6,'Approccio per tipologia'!$C$38,IF(D41=7,'Approccio per tipologia'!$C$39,"errore")))))))</f>
        <v>31.387918829776268</v>
      </c>
      <c r="E40" s="77"/>
      <c r="F40" s="77">
        <f>IF(F41=1,'Approccio per tipologia'!$C$33,IF(F41=2,'Approccio per tipologia'!$C$34,IF(F41=3,'Approccio per tipologia'!$C$35,IF(F41=4,'Approccio per tipologia'!$C$36,IF(F41=5,'Approccio per tipologia'!$C$37,IF(F41=6,'Approccio per tipologia'!$C$38,IF(F41=7,'Approccio per tipologia'!$C$39,"errore")))))))</f>
        <v>19.339082795181753</v>
      </c>
      <c r="G40" s="76"/>
      <c r="H40" s="76"/>
      <c r="I40" s="76"/>
      <c r="J40" s="76"/>
      <c r="K40" s="76"/>
      <c r="L40" s="78"/>
      <c r="M40" s="21">
        <f>SUM(B40:L40)</f>
        <v>70.066084420139774</v>
      </c>
      <c r="N40" s="21">
        <f>M40*A41</f>
        <v>10.509912663020966</v>
      </c>
      <c r="O40" s="21">
        <f>M40*A41^2</f>
        <v>1.5764868994531449</v>
      </c>
      <c r="P40" s="83">
        <f>SUM(N40:N48)/SUM(M40:M48)</f>
        <v>11.780270717258684</v>
      </c>
      <c r="Q40" s="83"/>
      <c r="R40" s="83"/>
      <c r="S40" s="75">
        <f>IF(S41=1,'Approccio per tipologia'!$H$33,IF(S41=2,'Approccio per tipologia'!$H$34,IF(S41=3,'Approccio per tipologia'!$H$35,IF(S41=4,'Approccio per tipologia'!$H$36,IF(S41=5,'Approccio per tipologia'!$H$37,IF(S41=6,'Approccio per tipologia'!$H$38,IF(S41=7,'Approccio per tipologia'!$H$39,"errore")))))))</f>
        <v>9.9173553719008289</v>
      </c>
      <c r="T40" s="77"/>
      <c r="U40" s="77">
        <f>IF(U41=1,'Approccio per tipologia'!$H$33,IF(U41=2,'Approccio per tipologia'!$H$34,IF(U41=3,'Approccio per tipologia'!$H$35,IF(U41=4,'Approccio per tipologia'!$H$36,IF(U41=5,'Approccio per tipologia'!$H$37,IF(U41=6,'Approccio per tipologia'!$H$38,IF(U41=7,'Approccio per tipologia'!$H$39,"errore")))))))</f>
        <v>9.9173553719008289</v>
      </c>
      <c r="V40" s="77"/>
      <c r="W40" s="77">
        <f>IF(W41=1,'Approccio per tipologia'!$H$33,IF(W41=2,'Approccio per tipologia'!$H$34,IF(W41=3,'Approccio per tipologia'!$H$35,IF(W41=4,'Approccio per tipologia'!$H$36,IF(W41=5,'Approccio per tipologia'!$H$37,IF(W41=6,'Approccio per tipologia'!$H$38,IF(W41=7,'Approccio per tipologia'!$H$39,"errore")))))))</f>
        <v>9.9173553719008289</v>
      </c>
      <c r="X40" s="76"/>
      <c r="Y40" s="76"/>
      <c r="Z40" s="76"/>
      <c r="AA40" s="76"/>
      <c r="AB40" s="76"/>
      <c r="AC40" s="78"/>
      <c r="AD40" s="82">
        <f>S40+S42+S44+S46</f>
        <v>87.93104995633152</v>
      </c>
      <c r="AE40" s="83">
        <f>AD40*S39</f>
        <v>13.189657493449728</v>
      </c>
      <c r="AF40" s="21">
        <f>AD40*S39^2</f>
        <v>1.9784486240174592</v>
      </c>
      <c r="AG40" s="21">
        <f>SUM(AE40:AE45)/SUM(AD40:AD45)</f>
        <v>9.6206240003507233</v>
      </c>
    </row>
    <row r="41" spans="1:33" x14ac:dyDescent="0.25">
      <c r="A41" s="83">
        <v>0.15</v>
      </c>
      <c r="B41" s="79">
        <v>2</v>
      </c>
      <c r="C41" s="32"/>
      <c r="D41" s="80">
        <v>1</v>
      </c>
      <c r="E41" s="32"/>
      <c r="F41" s="80">
        <v>2</v>
      </c>
      <c r="G41" s="32"/>
      <c r="H41" s="32"/>
      <c r="I41" s="32"/>
      <c r="J41" s="32"/>
      <c r="K41" s="32"/>
      <c r="L41" s="81"/>
      <c r="M41" s="21"/>
      <c r="N41" s="21"/>
      <c r="O41" s="21"/>
      <c r="P41" s="83"/>
      <c r="Q41" s="83"/>
      <c r="R41" s="83"/>
      <c r="S41" s="100">
        <v>3</v>
      </c>
      <c r="T41" s="32"/>
      <c r="U41" s="99">
        <v>3</v>
      </c>
      <c r="V41" s="32"/>
      <c r="W41" s="99">
        <v>3</v>
      </c>
      <c r="X41" s="32"/>
      <c r="Y41" s="32"/>
      <c r="Z41" s="32"/>
      <c r="AA41" s="32"/>
      <c r="AB41" s="32"/>
      <c r="AC41" s="81"/>
      <c r="AD41" s="82">
        <f>U40+U42+U44+U46+U48</f>
        <v>100.49819406464535</v>
      </c>
      <c r="AE41" s="83">
        <f>AD41*U39</f>
        <v>582.88952557494304</v>
      </c>
      <c r="AF41" s="21">
        <f>AD41*U39^2</f>
        <v>3380.7592483346693</v>
      </c>
      <c r="AG41" s="21"/>
    </row>
    <row r="42" spans="1:33" x14ac:dyDescent="0.25">
      <c r="A42" s="83"/>
      <c r="B42" s="82">
        <f>IF(B43=1,'Approccio per tipologia'!$C$33,IF(B43=2,'Approccio per tipologia'!$C$34,IF(B43=3,'Approccio per tipologia'!$C$35,IF(B43=4,'Approccio per tipologia'!$C$36,IF(B43=5,'Approccio per tipologia'!$C$37,IF(B43=6,'Approccio per tipologia'!$C$38,IF(B43=7,'Approccio per tipologia'!$C$39,"errore")))))))</f>
        <v>9.6617534293260636</v>
      </c>
      <c r="C42" s="32"/>
      <c r="D42" s="83">
        <f>IF(D43=1,'Approccio per tipologia'!$C$33,IF(D43=2,'Approccio per tipologia'!$C$34,IF(D43=3,'Approccio per tipologia'!$C$35,IF(D43=4,'Approccio per tipologia'!$C$36,IF(D43=5,'Approccio per tipologia'!$C$37,IF(D43=6,'Approccio per tipologia'!$C$38,IF(D43=7,'Approccio per tipologia'!$C$39,"errore")))))))</f>
        <v>21.646430943353561</v>
      </c>
      <c r="E42" s="32"/>
      <c r="F42" s="32">
        <f>IF(F43=1,'Approccio per tipologia'!$C$33,IF(F43=2,'Approccio per tipologia'!$C$34,IF(F43=3,'Approccio per tipologia'!$C$35,IF(F43=4,'Approccio per tipologia'!$C$36,IF(F43=5,'Approccio per tipologia'!$C$37,IF(F43=6,'Approccio per tipologia'!$C$38,IF(F43=7,'Approccio per tipologia'!$C$39,"errore")))))))</f>
        <v>19.339082795181753</v>
      </c>
      <c r="G42" s="32"/>
      <c r="H42" s="32"/>
      <c r="I42" s="32"/>
      <c r="J42" s="32"/>
      <c r="K42" s="32"/>
      <c r="L42" s="81"/>
      <c r="M42" s="21">
        <f>SUM(B42:L42)</f>
        <v>50.647267167861379</v>
      </c>
      <c r="N42" s="21">
        <f>M42*A43</f>
        <v>250.70397248091385</v>
      </c>
      <c r="O42" s="21">
        <f>M42*A43^2</f>
        <v>1240.9846637805235</v>
      </c>
      <c r="P42" s="83"/>
      <c r="Q42" s="83"/>
      <c r="R42" s="83"/>
      <c r="S42" s="82">
        <f>IF(S43=1,'Approccio per tipologia'!$H$33,IF(S43=2,'Approccio per tipologia'!$H$34,IF(S43=3,'Approccio per tipologia'!$H$35,IF(S43=4,'Approccio per tipologia'!$H$36,IF(S43=5,'Approccio per tipologia'!$H$37,IF(S43=6,'Approccio per tipologia'!$H$38,IF(S43=7,'Approccio per tipologia'!$H$39,"errore")))))))</f>
        <v>30.780243905950602</v>
      </c>
      <c r="T42" s="83"/>
      <c r="U42" s="83">
        <f>IF(U43=1,'Approccio per tipologia'!$H$33,IF(U43=2,'Approccio per tipologia'!$H$34,IF(U43=3,'Approccio per tipologia'!$H$35,IF(U43=4,'Approccio per tipologia'!$H$36,IF(U43=5,'Approccio per tipologia'!$H$37,IF(U43=6,'Approccio per tipologia'!$H$38,IF(U43=7,'Approccio per tipologia'!$H$39,"errore")))))))</f>
        <v>12.567144108313839</v>
      </c>
      <c r="V42" s="83"/>
      <c r="W42" s="83">
        <f>IF(W43=1,'Approccio per tipologia'!$H$33,IF(W43=2,'Approccio per tipologia'!$H$34,IF(W43=3,'Approccio per tipologia'!$H$35,IF(W43=4,'Approccio per tipologia'!$H$36,IF(W43=5,'Approccio per tipologia'!$H$37,IF(W43=6,'Approccio per tipologia'!$H$38,IF(W43=7,'Approccio per tipologia'!$H$39,"errore")))))))</f>
        <v>12.567144108313839</v>
      </c>
      <c r="X42" s="32"/>
      <c r="Y42" s="32"/>
      <c r="Z42" s="32"/>
      <c r="AA42" s="32"/>
      <c r="AB42" s="32"/>
      <c r="AC42" s="81"/>
      <c r="AD42" s="82">
        <f>W40+W42+W44+W46+W48</f>
        <v>41.955320686201546</v>
      </c>
      <c r="AE42" s="83">
        <f>AD42*W39</f>
        <v>411.16214272477515</v>
      </c>
      <c r="AF42" s="21">
        <f>AE42*Y39^2</f>
        <v>83257.414650553634</v>
      </c>
      <c r="AG42" s="21"/>
    </row>
    <row r="43" spans="1:33" x14ac:dyDescent="0.25">
      <c r="A43" s="83">
        <v>4.95</v>
      </c>
      <c r="B43" s="79">
        <v>4</v>
      </c>
      <c r="C43" s="32"/>
      <c r="D43" s="80">
        <v>5</v>
      </c>
      <c r="E43" s="32"/>
      <c r="F43" s="80">
        <v>2</v>
      </c>
      <c r="G43" s="32"/>
      <c r="H43" s="32"/>
      <c r="I43" s="32"/>
      <c r="J43" s="32"/>
      <c r="K43" s="32"/>
      <c r="L43" s="81"/>
      <c r="M43" s="21"/>
      <c r="N43" s="21"/>
      <c r="O43" s="21"/>
      <c r="P43" s="83"/>
      <c r="Q43" s="83"/>
      <c r="R43" s="83"/>
      <c r="S43" s="100">
        <v>1</v>
      </c>
      <c r="T43" s="32"/>
      <c r="U43" s="99">
        <v>7</v>
      </c>
      <c r="V43" s="32"/>
      <c r="W43" s="99">
        <v>7</v>
      </c>
      <c r="X43" s="32"/>
      <c r="Y43" s="32"/>
      <c r="Z43" s="32"/>
      <c r="AA43" s="32"/>
      <c r="AB43" s="32"/>
      <c r="AC43" s="81"/>
      <c r="AD43" s="82">
        <f>Y44+Y46+Y48</f>
        <v>15.614171096105444</v>
      </c>
      <c r="AE43" s="83">
        <f>AD43*Y39</f>
        <v>222.18965469758047</v>
      </c>
      <c r="AF43" s="21">
        <f>AE43*Y39^2</f>
        <v>44991.827529711692</v>
      </c>
      <c r="AG43" s="21"/>
    </row>
    <row r="44" spans="1:33" x14ac:dyDescent="0.25">
      <c r="A44" s="83"/>
      <c r="B44" s="84">
        <f>IF(B45=1,'Approccio per tipologia'!$C$33,IF(B45=2,'Approccio per tipologia'!$C$34,IF(B45=3,'Approccio per tipologia'!$C$35,IF(B45=4,'Approccio per tipologia'!$C$36,IF(B45=5,'Approccio per tipologia'!$C$37,IF(B45=6,'Approccio per tipologia'!$C$38,IF(B45=7,'Approccio per tipologia'!$C$39,"errore")))))))</f>
        <v>9.6617534293260636</v>
      </c>
      <c r="C44" s="32"/>
      <c r="D44" s="32">
        <f>IF(D45=1,'Approccio per tipologia'!$C$33,IF(D45=2,'Approccio per tipologia'!$C$34,IF(D45=3,'Approccio per tipologia'!$C$35,IF(D45=4,'Approccio per tipologia'!$C$36,IF(D45=5,'Approccio per tipologia'!$C$37,IF(D45=6,'Approccio per tipologia'!$C$38,IF(D45=7,'Approccio per tipologia'!$C$39,"errore")))))))</f>
        <v>10.918580494345843</v>
      </c>
      <c r="E44" s="32"/>
      <c r="F44" s="32">
        <f>IF(F45=1,'Approccio per tipologia'!$C$33,IF(F45=2,'Approccio per tipologia'!$C$34,IF(F45=3,'Approccio per tipologia'!$C$35,IF(F45=4,'Approccio per tipologia'!$C$36,IF(F45=5,'Approccio per tipologia'!$C$37,IF(F45=6,'Approccio per tipologia'!$C$38,IF(F45=7,'Approccio per tipologia'!$C$39,"errore")))))))</f>
        <v>13.016528925619836</v>
      </c>
      <c r="G44" s="32"/>
      <c r="H44" s="32">
        <f>IF(H45=1,'Approccio per tipologia'!$C$33,IF(H45=2,'Approccio per tipologia'!$C$34,IF(H45=3,'Approccio per tipologia'!$C$35,IF(H45=4,'Approccio per tipologia'!$C$36,IF(H45=5,'Approccio per tipologia'!$C$37,IF(H45=6,'Approccio per tipologia'!$C$38,IF(H45=7,'Approccio per tipologia'!$C$39,"errore")))))))</f>
        <v>31.387918829776268</v>
      </c>
      <c r="I44" s="32"/>
      <c r="J44" s="32">
        <f>IF(J45=1,'Approccio per tipologia'!$C$33,IF(J45=2,'Approccio per tipologia'!$C$34,IF(J45=3,'Approccio per tipologia'!$C$35,IF(J45=4,'Approccio per tipologia'!$C$36,IF(J45=5,'Approccio per tipologia'!$C$37,IF(J45=6,'Approccio per tipologia'!$C$38,IF(J45=7,'Approccio per tipologia'!$C$39,"errore")))))))</f>
        <v>13.016528925619836</v>
      </c>
      <c r="K44" s="32"/>
      <c r="L44" s="81">
        <f>IF(L45=1,'Approccio per tipologia'!$C$33,IF(L45=2,'Approccio per tipologia'!$C$34,IF(L45=3,'Approccio per tipologia'!$C$35,IF(L45=4,'Approccio per tipologia'!$C$36,IF(L45=5,'Approccio per tipologia'!$C$37,IF(L45=6,'Approccio per tipologia'!$C$38,IF(L45=7,'Approccio per tipologia'!$C$39,"errore")))))))</f>
        <v>9.6617534293260636</v>
      </c>
      <c r="M44" s="21">
        <f>SUM(B44:L44)</f>
        <v>87.663064034013928</v>
      </c>
      <c r="N44" s="21">
        <f>M44*A45</f>
        <v>894.163253146942</v>
      </c>
      <c r="O44" s="21">
        <f>M44*A45^2</f>
        <v>9120.4651820988092</v>
      </c>
      <c r="P44" s="83"/>
      <c r="Q44" s="83"/>
      <c r="R44" s="83"/>
      <c r="S44" s="84">
        <f>IF(S45=1,'Approccio per tipologia'!$H$33,IF(S45=2,'Approccio per tipologia'!$H$34,IF(S45=3,'Approccio per tipologia'!$H$35,IF(S45=4,'Approccio per tipologia'!$H$36,IF(S45=5,'Approccio per tipologia'!$H$37,IF(S45=6,'Approccio per tipologia'!$H$38,IF(S45=7,'Approccio per tipologia'!$H$39,"errore")))))))</f>
        <v>30.780243905950602</v>
      </c>
      <c r="T44" s="32"/>
      <c r="U44" s="32">
        <f>IF(U45=1,'Approccio per tipologia'!$H$33,IF(U45=2,'Approccio per tipologia'!$H$34,IF(U45=3,'Approccio per tipologia'!$H$35,IF(U45=4,'Approccio per tipologia'!$H$36,IF(U45=5,'Approccio per tipologia'!$H$37,IF(U45=6,'Approccio per tipologia'!$H$38,IF(U45=7,'Approccio per tipologia'!$H$39,"errore")))))))</f>
        <v>30.780243905950602</v>
      </c>
      <c r="V44" s="32"/>
      <c r="W44" s="32">
        <f>IF(W45=1,'Approccio per tipologia'!$H$33,IF(W45=2,'Approccio per tipologia'!$H$34,IF(W45=3,'Approccio per tipologia'!$H$35,IF(W45=4,'Approccio per tipologia'!$H$36,IF(W45=5,'Approccio per tipologia'!$H$37,IF(W45=6,'Approccio per tipologia'!$H$38,IF(W45=7,'Approccio per tipologia'!$H$39,"errore")))))))</f>
        <v>16.45320677252948</v>
      </c>
      <c r="X44" s="32"/>
      <c r="Y44" s="32">
        <f>IF(Y45=1,'Approccio per tipologia'!$H$33,IF(Y45=2,'Approccio per tipologia'!$H$34,IF(Y45=3,'Approccio per tipologia'!$H$35,IF(Y45=4,'Approccio per tipologia'!$H$36,IF(Y45=5,'Approccio per tipologia'!$H$37,IF(Y45=6,'Approccio per tipologia'!$H$38,IF(Y45=7,'Approccio per tipologia'!$H$39,"errore")))))))</f>
        <v>1.5088072167286981</v>
      </c>
      <c r="Z44" s="32"/>
      <c r="AA44" s="32">
        <f>IF(AA45=1,'Approccio per tipologia'!$H$33,IF(AA45=2,'Approccio per tipologia'!$H$34,IF(AA45=3,'Approccio per tipologia'!$H$35,IF(AA45=4,'Approccio per tipologia'!$H$36,IF(AA45=5,'Approccio per tipologia'!$H$37,IF(AA45=6,'Approccio per tipologia'!$H$38,IF(AA45=7,'Approccio per tipologia'!$H$39,"errore")))))))</f>
        <v>16.45320677252948</v>
      </c>
      <c r="AB44" s="32"/>
      <c r="AC44" s="81">
        <f>IF(AC45=1,'Approccio per tipologia'!$H$33,IF(AC45=2,'Approccio per tipologia'!$H$34,IF(AC45=3,'Approccio per tipologia'!$H$35,IF(AC45=4,'Approccio per tipologia'!$H$36,IF(AC45=5,'Approccio per tipologia'!$H$37,IF(AC45=6,'Approccio per tipologia'!$H$38,IF(AC45=7,'Approccio per tipologia'!$H$39,"errore")))))))</f>
        <v>16.45320677252948</v>
      </c>
      <c r="AD44" s="82">
        <f>AA44+AA46+AA48</f>
        <v>36.937019825216225</v>
      </c>
      <c r="AE44" s="83">
        <f>AD44*AA39</f>
        <v>665.97446744864862</v>
      </c>
      <c r="AF44" s="21">
        <f>AE44*AA39^2</f>
        <v>216495.57925522744</v>
      </c>
      <c r="AG44" s="21"/>
    </row>
    <row r="45" spans="1:33" x14ac:dyDescent="0.25">
      <c r="A45" s="83">
        <v>10.199999999999999</v>
      </c>
      <c r="B45" s="79">
        <v>4</v>
      </c>
      <c r="C45" s="32"/>
      <c r="D45" s="80">
        <v>6</v>
      </c>
      <c r="E45" s="32"/>
      <c r="F45" s="80">
        <v>7</v>
      </c>
      <c r="G45" s="32"/>
      <c r="H45" s="80">
        <v>1</v>
      </c>
      <c r="I45" s="32"/>
      <c r="J45" s="80">
        <v>7</v>
      </c>
      <c r="K45" s="32"/>
      <c r="L45" s="85">
        <v>3</v>
      </c>
      <c r="M45" s="21"/>
      <c r="N45" s="21"/>
      <c r="O45" s="21"/>
      <c r="P45" s="90"/>
      <c r="Q45" s="90"/>
      <c r="R45" s="90"/>
      <c r="S45" s="100">
        <v>1</v>
      </c>
      <c r="T45" s="32"/>
      <c r="U45" s="99">
        <v>1</v>
      </c>
      <c r="V45" s="32"/>
      <c r="W45" s="99">
        <v>2</v>
      </c>
      <c r="X45" s="32"/>
      <c r="Y45" s="99">
        <v>4</v>
      </c>
      <c r="Z45" s="32"/>
      <c r="AA45" s="99">
        <v>2</v>
      </c>
      <c r="AB45" s="32"/>
      <c r="AC45" s="101">
        <v>2</v>
      </c>
      <c r="AD45" s="82">
        <f>AC44+AC46+AC48</f>
        <v>63.686657451009566</v>
      </c>
      <c r="AE45" s="83">
        <f>AD45*AC39</f>
        <v>1439.3184583928162</v>
      </c>
      <c r="AF45" s="21">
        <f>AE45*AC39^2</f>
        <v>735146.29580871481</v>
      </c>
      <c r="AG45" s="21"/>
    </row>
    <row r="46" spans="1:33" x14ac:dyDescent="0.25">
      <c r="A46" s="83"/>
      <c r="B46" s="84">
        <f>IF(B47=1,'Approccio per tipologia'!$C$33,IF(B47=2,'Approccio per tipologia'!$C$34,IF(B47=3,'Approccio per tipologia'!$C$35,IF(B47=4,'Approccio per tipologia'!$C$36,IF(B47=5,'Approccio per tipologia'!$C$37,IF(B47=6,'Approccio per tipologia'!$C$38,IF(B47=7,'Approccio per tipologia'!$C$39,"errore")))))))</f>
        <v>9.6617534293260636</v>
      </c>
      <c r="C46" s="32"/>
      <c r="D46" s="32">
        <f>IF(D47=1,'Approccio per tipologia'!$C$33,IF(D47=2,'Approccio per tipologia'!$C$34,IF(D47=3,'Approccio per tipologia'!$C$35,IF(D47=4,'Approccio per tipologia'!$C$36,IF(D47=5,'Approccio per tipologia'!$C$37,IF(D47=6,'Approccio per tipologia'!$C$38,IF(D47=7,'Approccio per tipologia'!$C$39,"errore")))))))</f>
        <v>13.016528925619836</v>
      </c>
      <c r="E46" s="32"/>
      <c r="F46" s="32">
        <f>IF(F47=1,'Approccio per tipologia'!$C$33,IF(F47=2,'Approccio per tipologia'!$C$34,IF(F47=3,'Approccio per tipologia'!$C$35,IF(F47=4,'Approccio per tipologia'!$C$36,IF(F47=5,'Approccio per tipologia'!$C$37,IF(F47=6,'Approccio per tipologia'!$C$38,IF(F47=7,'Approccio per tipologia'!$C$39,"errore")))))))</f>
        <v>31.387918829776268</v>
      </c>
      <c r="G46" s="32"/>
      <c r="H46" s="32">
        <f>IF(H47=1,'Approccio per tipologia'!$C$33,IF(H47=2,'Approccio per tipologia'!$C$34,IF(H47=3,'Approccio per tipologia'!$C$35,IF(H47=4,'Approccio per tipologia'!$C$36,IF(H47=5,'Approccio per tipologia'!$C$37,IF(H47=6,'Approccio per tipologia'!$C$38,IF(H47=7,'Approccio per tipologia'!$C$39,"errore")))))))</f>
        <v>31.387918829776268</v>
      </c>
      <c r="I46" s="32"/>
      <c r="J46" s="32">
        <f>IF(J47=1,'Approccio per tipologia'!$C$33,IF(J47=2,'Approccio per tipologia'!$C$34,IF(J47=3,'Approccio per tipologia'!$C$35,IF(J47=4,'Approccio per tipologia'!$C$36,IF(J47=5,'Approccio per tipologia'!$C$37,IF(J47=6,'Approccio per tipologia'!$C$38,IF(J47=7,'Approccio per tipologia'!$C$39,"errore")))))))</f>
        <v>13.016528925619836</v>
      </c>
      <c r="K46" s="32"/>
      <c r="L46" s="81">
        <f>IF(L47=1,'Approccio per tipologia'!$C$33,IF(L47=2,'Approccio per tipologia'!$C$34,IF(L47=3,'Approccio per tipologia'!$C$35,IF(L47=4,'Approccio per tipologia'!$C$36,IF(L47=5,'Approccio per tipologia'!$C$37,IF(L47=6,'Approccio per tipologia'!$C$38,IF(L47=7,'Approccio per tipologia'!$C$39,"errore")))))))</f>
        <v>9.6617534293260636</v>
      </c>
      <c r="M46" s="21">
        <f>SUM(B46:L46)</f>
        <v>108.13240236944435</v>
      </c>
      <c r="N46" s="21">
        <f>M46*A47</f>
        <v>1594.9529349493041</v>
      </c>
      <c r="O46" s="21">
        <f>M46*A47^2</f>
        <v>23525.555790502236</v>
      </c>
      <c r="P46" s="83"/>
      <c r="Q46" s="83"/>
      <c r="R46" s="83"/>
      <c r="S46" s="84">
        <f>IF(S47=1,'Approccio per tipologia'!$H$33,IF(S47=2,'Approccio per tipologia'!$H$34,IF(S47=3,'Approccio per tipologia'!$H$35,IF(S47=4,'Approccio per tipologia'!$H$36,IF(S47=5,'Approccio per tipologia'!$H$37,IF(S47=6,'Approccio per tipologia'!$H$38,IF(S47=7,'Approccio per tipologia'!$H$39,"errore")))))))</f>
        <v>16.45320677252948</v>
      </c>
      <c r="T46" s="32"/>
      <c r="U46" s="32">
        <f>IF(U47=1,'Approccio per tipologia'!$H$33,IF(U47=2,'Approccio per tipologia'!$H$34,IF(U47=3,'Approccio per tipologia'!$H$35,IF(U47=4,'Approccio per tipologia'!$H$36,IF(U47=5,'Approccio per tipologia'!$H$37,IF(U47=6,'Approccio per tipologia'!$H$38,IF(U47=7,'Approccio per tipologia'!$H$39,"errore")))))))</f>
        <v>30.780243905950602</v>
      </c>
      <c r="V46" s="32"/>
      <c r="W46" s="32">
        <f>IF(W47=1,'Approccio per tipologia'!$H$33,IF(W47=2,'Approccio per tipologia'!$H$34,IF(W47=3,'Approccio per tipologia'!$H$35,IF(W47=4,'Approccio per tipologia'!$H$36,IF(W47=5,'Approccio per tipologia'!$H$37,IF(W47=6,'Approccio per tipologia'!$H$38,IF(W47=7,'Approccio per tipologia'!$H$39,"errore")))))))</f>
        <v>1.5088072167286981</v>
      </c>
      <c r="X46" s="32"/>
      <c r="Y46" s="32">
        <f>IF(Y47=1,'Approccio per tipologia'!$H$33,IF(Y47=2,'Approccio per tipologia'!$H$34,IF(Y47=3,'Approccio per tipologia'!$H$35,IF(Y47=4,'Approccio per tipologia'!$H$36,IF(Y47=5,'Approccio per tipologia'!$H$37,IF(Y47=6,'Approccio per tipologia'!$H$38,IF(Y47=7,'Approccio per tipologia'!$H$39,"errore")))))))</f>
        <v>12.596556662648048</v>
      </c>
      <c r="Z46" s="32"/>
      <c r="AA46" s="32">
        <f>IF(AA47=1,'Approccio per tipologia'!$H$33,IF(AA47=2,'Approccio per tipologia'!$H$34,IF(AA47=3,'Approccio per tipologia'!$H$35,IF(AA47=4,'Approccio per tipologia'!$H$36,IF(AA47=5,'Approccio per tipologia'!$H$37,IF(AA47=6,'Approccio per tipologia'!$H$38,IF(AA47=7,'Approccio per tipologia'!$H$39,"errore")))))))</f>
        <v>18.975005835958047</v>
      </c>
      <c r="AB46" s="32"/>
      <c r="AC46" s="81">
        <f>IF(AC47=1,'Approccio per tipologia'!$H$33,IF(AC47=2,'Approccio per tipologia'!$H$34,IF(AC47=3,'Approccio per tipologia'!$H$35,IF(AC47=4,'Approccio per tipologia'!$H$36,IF(AC47=5,'Approccio per tipologia'!$H$37,IF(AC47=6,'Approccio per tipologia'!$H$38,IF(AC47=7,'Approccio per tipologia'!$H$39,"errore")))))))</f>
        <v>30.780243905950602</v>
      </c>
    </row>
    <row r="47" spans="1:33" x14ac:dyDescent="0.25">
      <c r="A47" s="83">
        <v>14.75</v>
      </c>
      <c r="B47" s="79">
        <v>3</v>
      </c>
      <c r="C47" s="32"/>
      <c r="D47" s="80">
        <v>7</v>
      </c>
      <c r="E47" s="32"/>
      <c r="F47" s="80">
        <v>1</v>
      </c>
      <c r="G47" s="32"/>
      <c r="H47" s="80">
        <v>1</v>
      </c>
      <c r="I47" s="32"/>
      <c r="J47" s="80">
        <v>7</v>
      </c>
      <c r="K47" s="32"/>
      <c r="L47" s="85">
        <v>3</v>
      </c>
      <c r="M47" s="21"/>
      <c r="N47" s="21"/>
      <c r="O47" s="21"/>
      <c r="P47" s="90"/>
      <c r="Q47" s="90"/>
      <c r="R47" s="90"/>
      <c r="S47" s="100">
        <v>2</v>
      </c>
      <c r="T47" s="32"/>
      <c r="U47" s="99">
        <v>1</v>
      </c>
      <c r="V47" s="32"/>
      <c r="W47" s="99">
        <v>4</v>
      </c>
      <c r="X47" s="32"/>
      <c r="Y47" s="99">
        <v>6</v>
      </c>
      <c r="Z47" s="32"/>
      <c r="AA47" s="99">
        <v>5</v>
      </c>
      <c r="AB47" s="32"/>
      <c r="AC47" s="101">
        <v>1</v>
      </c>
    </row>
    <row r="48" spans="1:33" x14ac:dyDescent="0.25">
      <c r="A48" s="83"/>
      <c r="B48" s="84"/>
      <c r="C48" s="32"/>
      <c r="D48" s="32">
        <f>IF(D49=1,'Approccio per tipologia'!$C$33,IF(D49=2,'Approccio per tipologia'!$C$34,IF(D49=3,'Approccio per tipologia'!$C$35,IF(D49=4,'Approccio per tipologia'!$C$36,IF(D49=5,'Approccio per tipologia'!$C$37,IF(D49=6,'Approccio per tipologia'!$C$38,IF(D49=7,'Approccio per tipologia'!$C$39,"errore")))))))</f>
        <v>9.6617534293260636</v>
      </c>
      <c r="E48" s="32"/>
      <c r="F48" s="32">
        <f>IF(F49=1,'Approccio per tipologia'!$C$33,IF(F49=2,'Approccio per tipologia'!$C$34,IF(F49=3,'Approccio per tipologia'!$C$35,IF(F49=4,'Approccio per tipologia'!$C$36,IF(F49=5,'Approccio per tipologia'!$C$37,IF(F49=6,'Approccio per tipologia'!$C$38,IF(F49=7,'Approccio per tipologia'!$C$39,"errore")))))))</f>
        <v>31.387918829776268</v>
      </c>
      <c r="G48" s="32"/>
      <c r="H48" s="32">
        <f>IF(H49=1,'Approccio per tipologia'!$C$33,IF(H49=2,'Approccio per tipologia'!$C$34,IF(H49=3,'Approccio per tipologia'!$C$35,IF(H49=4,'Approccio per tipologia'!$C$36,IF(H49=5,'Approccio per tipologia'!$C$37,IF(H49=6,'Approccio per tipologia'!$C$38,IF(H49=7,'Approccio per tipologia'!$C$39,"errore")))))))</f>
        <v>31.387918829776268</v>
      </c>
      <c r="I48" s="32"/>
      <c r="J48" s="32">
        <f>IF(J49=1,'Approccio per tipologia'!$C$33,IF(J49=2,'Approccio per tipologia'!$C$34,IF(J49=3,'Approccio per tipologia'!$C$35,IF(J49=4,'Approccio per tipologia'!$C$36,IF(J49=5,'Approccio per tipologia'!$C$37,IF(J49=6,'Approccio per tipologia'!$C$38,IF(J49=7,'Approccio per tipologia'!$C$39,"errore")))))))</f>
        <v>31.387918829776268</v>
      </c>
      <c r="K48" s="32"/>
      <c r="L48" s="81">
        <f>IF(L49=1,'Approccio per tipologia'!$C$33,IF(L49=2,'Approccio per tipologia'!$C$34,IF(L49=3,'Approccio per tipologia'!$C$35,IF(L49=4,'Approccio per tipologia'!$C$36,IF(L49=5,'Approccio per tipologia'!$C$37,IF(L49=6,'Approccio per tipologia'!$C$38,IF(L49=7,'Approccio per tipologia'!$C$39,"errore")))))))</f>
        <v>9.6617534293260636</v>
      </c>
      <c r="M48" s="21">
        <f>SUM(B48:L48)</f>
        <v>113.48726334798094</v>
      </c>
      <c r="N48" s="21">
        <f>M48*A49</f>
        <v>2315.1401722988112</v>
      </c>
      <c r="O48" s="21">
        <f>M48*A49^2</f>
        <v>47228.859514895747</v>
      </c>
      <c r="P48" s="83"/>
      <c r="Q48" s="83"/>
      <c r="R48" s="83"/>
      <c r="S48" s="84"/>
      <c r="T48" s="32"/>
      <c r="U48" s="32">
        <f>IF(U49=1,'Approccio per tipologia'!$H$33,IF(U49=2,'Approccio per tipologia'!$H$34,IF(U49=3,'Approccio per tipologia'!$H$35,IF(U49=4,'Approccio per tipologia'!$H$36,IF(U49=5,'Approccio per tipologia'!$H$37,IF(U49=6,'Approccio per tipologia'!$H$38,IF(U49=7,'Approccio per tipologia'!$H$39,"errore")))))))</f>
        <v>16.45320677252948</v>
      </c>
      <c r="V48" s="32"/>
      <c r="W48" s="32">
        <f>IF(W49=1,'Approccio per tipologia'!$H$33,IF(W49=2,'Approccio per tipologia'!$H$34,IF(W49=3,'Approccio per tipologia'!$H$35,IF(W49=4,'Approccio per tipologia'!$H$36,IF(W49=5,'Approccio per tipologia'!$H$37,IF(W49=6,'Approccio per tipologia'!$H$38,IF(W49=7,'Approccio per tipologia'!$H$39,"errore")))))))</f>
        <v>1.5088072167286981</v>
      </c>
      <c r="X48" s="32"/>
      <c r="Y48" s="32">
        <f>IF(Y49=1,'Approccio per tipologia'!$H$33,IF(Y49=2,'Approccio per tipologia'!$H$34,IF(Y49=3,'Approccio per tipologia'!$H$35,IF(Y49=4,'Approccio per tipologia'!$H$36,IF(Y49=5,'Approccio per tipologia'!$H$37,IF(Y49=6,'Approccio per tipologia'!$H$38,IF(Y49=7,'Approccio per tipologia'!$H$39,"errore")))))))</f>
        <v>1.5088072167286981</v>
      </c>
      <c r="Z48" s="32"/>
      <c r="AA48" s="32">
        <f>IF(AA49=1,'Approccio per tipologia'!$H$33,IF(AA49=2,'Approccio per tipologia'!$H$34,IF(AA49=3,'Approccio per tipologia'!$H$35,IF(AA49=4,'Approccio per tipologia'!$H$36,IF(AA49=5,'Approccio per tipologia'!$H$37,IF(AA49=6,'Approccio per tipologia'!$H$38,IF(AA49=7,'Approccio per tipologia'!$H$39,"errore")))))))</f>
        <v>1.5088072167286981</v>
      </c>
      <c r="AB48" s="32"/>
      <c r="AC48" s="81">
        <f>IF(AC49=1,'Approccio per tipologia'!$H$33,IF(AC49=2,'Approccio per tipologia'!$H$34,IF(AC49=3,'Approccio per tipologia'!$H$35,IF(AC49=4,'Approccio per tipologia'!$H$36,IF(AC49=5,'Approccio per tipologia'!$H$37,IF(AC49=6,'Approccio per tipologia'!$H$38,IF(AC49=7,'Approccio per tipologia'!$H$39,"errore")))))))</f>
        <v>16.45320677252948</v>
      </c>
    </row>
    <row r="49" spans="1:33" x14ac:dyDescent="0.25">
      <c r="A49" s="83">
        <v>20.399999999999999</v>
      </c>
      <c r="B49" s="86"/>
      <c r="C49" s="87"/>
      <c r="D49" s="88">
        <v>3</v>
      </c>
      <c r="E49" s="87"/>
      <c r="F49" s="88">
        <v>1</v>
      </c>
      <c r="G49" s="87"/>
      <c r="H49" s="88">
        <v>1</v>
      </c>
      <c r="I49" s="87"/>
      <c r="J49" s="88">
        <v>1</v>
      </c>
      <c r="K49" s="87"/>
      <c r="L49" s="89">
        <v>3</v>
      </c>
      <c r="M49" s="98"/>
      <c r="N49" s="90"/>
      <c r="O49" s="90"/>
      <c r="P49" s="90"/>
      <c r="Q49" s="90"/>
      <c r="R49" s="90"/>
      <c r="S49" s="86"/>
      <c r="T49" s="87"/>
      <c r="U49" s="102">
        <v>2</v>
      </c>
      <c r="V49" s="87"/>
      <c r="W49" s="102">
        <v>4</v>
      </c>
      <c r="X49" s="87"/>
      <c r="Y49" s="102">
        <v>4</v>
      </c>
      <c r="Z49" s="87"/>
      <c r="AA49" s="102">
        <v>4</v>
      </c>
      <c r="AB49" s="87"/>
      <c r="AC49" s="103">
        <v>2</v>
      </c>
    </row>
    <row r="50" spans="1:33" ht="15.75" x14ac:dyDescent="0.25">
      <c r="B50" s="373" t="s">
        <v>191</v>
      </c>
      <c r="C50" s="374"/>
      <c r="D50" s="374"/>
      <c r="E50" s="374"/>
      <c r="F50" s="374"/>
      <c r="G50" s="374"/>
      <c r="H50" s="374"/>
      <c r="I50" s="374"/>
      <c r="J50" s="374"/>
      <c r="K50" s="374"/>
      <c r="L50" s="375"/>
      <c r="M50" s="94"/>
      <c r="N50" s="95"/>
      <c r="O50" s="95"/>
      <c r="P50" s="95"/>
      <c r="Q50" s="95"/>
      <c r="R50" s="96"/>
      <c r="S50" s="373" t="s">
        <v>191</v>
      </c>
      <c r="T50" s="374"/>
      <c r="U50" s="374"/>
      <c r="V50" s="374"/>
      <c r="W50" s="374"/>
      <c r="X50" s="374"/>
      <c r="Y50" s="374"/>
      <c r="Z50" s="374"/>
      <c r="AA50" s="374"/>
      <c r="AB50" s="374"/>
      <c r="AC50" s="375"/>
    </row>
    <row r="51" spans="1:33" ht="34.5" x14ac:dyDescent="0.25">
      <c r="A51" t="s">
        <v>72</v>
      </c>
      <c r="B51" s="105"/>
      <c r="C51" s="106"/>
      <c r="D51" s="106"/>
      <c r="E51" s="106"/>
      <c r="F51" s="106"/>
      <c r="G51" s="106"/>
      <c r="H51" s="106"/>
      <c r="I51" s="106"/>
      <c r="J51" s="106"/>
      <c r="K51" s="106"/>
      <c r="L51" s="107"/>
      <c r="M51" s="1" t="s">
        <v>198</v>
      </c>
      <c r="N51" s="1" t="s">
        <v>199</v>
      </c>
      <c r="O51" s="1" t="s">
        <v>202</v>
      </c>
      <c r="P51" s="110" t="s">
        <v>205</v>
      </c>
      <c r="Q51" s="95"/>
      <c r="R51" s="95" t="s">
        <v>71</v>
      </c>
      <c r="S51" s="148">
        <v>0.15</v>
      </c>
      <c r="T51" s="149"/>
      <c r="U51" s="150">
        <v>5.8</v>
      </c>
      <c r="V51" s="150"/>
      <c r="W51" s="149">
        <v>9.8000000000000007</v>
      </c>
      <c r="X51" s="149"/>
      <c r="Y51" s="149">
        <v>14.23</v>
      </c>
      <c r="Z51" s="149"/>
      <c r="AA51" s="149">
        <v>18.03</v>
      </c>
      <c r="AB51" s="149"/>
      <c r="AC51" s="149">
        <v>22.6</v>
      </c>
      <c r="AD51" s="108" t="s">
        <v>198</v>
      </c>
      <c r="AE51" s="109" t="s">
        <v>200</v>
      </c>
      <c r="AF51" s="109" t="s">
        <v>201</v>
      </c>
      <c r="AG51" s="111" t="s">
        <v>204</v>
      </c>
    </row>
    <row r="52" spans="1:33" x14ac:dyDescent="0.25">
      <c r="B52" s="75">
        <f>IF(B53=1,'Approccio per tipologia'!$C$43,IF(B53=2,'Approccio per tipologia'!$C$44,IF(B53=3,'Approccio per tipologia'!$C$45,IF(B53=4,'Approccio per tipologia'!$C$46,IF(B53=5,'Approccio per tipologia'!$C$47,IF(B53=6,'Approccio per tipologia'!$C$48,IF(B53=7,'Approccio per tipologia'!$C$49,"errore")))))))</f>
        <v>36.899858864490447</v>
      </c>
      <c r="C52" s="77"/>
      <c r="D52" s="77">
        <f>IF(D53=1,'Approccio per tipologia'!$C$43,IF(D53=2,'Approccio per tipologia'!$C$44,IF(D53=3,'Approccio per tipologia'!$C$45,IF(D53=4,'Approccio per tipologia'!$C$46,IF(D53=5,'Approccio per tipologia'!$C$47,IF(D53=6,'Approccio per tipologia'!$C$48,IF(D53=7,'Approccio per tipologia'!$C$49,"errore")))))))</f>
        <v>44.813694432641086</v>
      </c>
      <c r="E52" s="77"/>
      <c r="F52" s="77">
        <f>IF(F53=1,'Approccio per tipologia'!$C$43,IF(F53=2,'Approccio per tipologia'!$C$44,IF(F53=3,'Approccio per tipologia'!$C$45,IF(F53=4,'Approccio per tipologia'!$C$46,IF(F53=5,'Approccio per tipologia'!$C$47,IF(F53=6,'Approccio per tipologia'!$C$48,IF(F53=7,'Approccio per tipologia'!$C$49,"errore")))))))</f>
        <v>36.899858864490447</v>
      </c>
      <c r="G52" s="76"/>
      <c r="H52" s="76"/>
      <c r="I52" s="76"/>
      <c r="J52" s="76"/>
      <c r="K52" s="76"/>
      <c r="L52" s="78"/>
      <c r="M52" s="21">
        <f>SUM(B52:L52)</f>
        <v>118.61341216162199</v>
      </c>
      <c r="N52" s="21">
        <f>M52*A53</f>
        <v>17.7920118242433</v>
      </c>
      <c r="O52" s="21">
        <f>M52*A53^2</f>
        <v>2.6688017736364946</v>
      </c>
      <c r="P52" s="83">
        <f>SUM(N52:N60)/SUM(M52:M60)</f>
        <v>11.013435425475672</v>
      </c>
      <c r="Q52" s="83"/>
      <c r="R52" s="83"/>
      <c r="S52" s="75">
        <f>IF(S53=1,'Approccio per tipologia'!$H$43,IF(S53=2,'Approccio per tipologia'!$H$44,IF(S53=3,'Approccio per tipologia'!$H$45,IF(S53=4,'Approccio per tipologia'!$H$46,IF(S53=5,'Approccio per tipologia'!$H$47,IF(S53=6,'Approccio per tipologia'!$H$48,IF(S53=7,'Approccio per tipologia'!$H$49,"errore")))))))</f>
        <v>9.1929305066084837</v>
      </c>
      <c r="T52" s="77"/>
      <c r="U52" s="77">
        <f>IF(U53=1,'Approccio per tipologia'!$H$43,IF(U53=2,'Approccio per tipologia'!$H$44,IF(U53=3,'Approccio per tipologia'!$H$45,IF(U53=4,'Approccio per tipologia'!$H$46,IF(U53=5,'Approccio per tipologia'!$H$47,IF(U53=6,'Approccio per tipologia'!$H$48,IF(U53=7,'Approccio per tipologia'!$H$49,"errore")))))))</f>
        <v>9.1929305066084837</v>
      </c>
      <c r="V52" s="77"/>
      <c r="W52" s="77">
        <f>IF(W53=1,'Approccio per tipologia'!$H$43,IF(W53=2,'Approccio per tipologia'!$H$44,IF(W53=3,'Approccio per tipologia'!$H$45,IF(W53=4,'Approccio per tipologia'!$H$46,IF(W53=5,'Approccio per tipologia'!$H$47,IF(W53=6,'Approccio per tipologia'!$H$48,IF(W53=7,'Approccio per tipologia'!$H$49,"errore")))))))</f>
        <v>9.1929305066084837</v>
      </c>
      <c r="X52" s="76"/>
      <c r="Y52" s="76"/>
      <c r="Z52" s="76"/>
      <c r="AA52" s="76"/>
      <c r="AB52" s="76"/>
      <c r="AC52" s="78"/>
      <c r="AD52" s="82">
        <f>S52+S54+S56+S58</f>
        <v>132.92830484159808</v>
      </c>
      <c r="AE52" s="83">
        <f>AD52*S51</f>
        <v>19.939245726239712</v>
      </c>
      <c r="AF52" s="21">
        <f>AD52*S51^2</f>
        <v>2.9908868589359567</v>
      </c>
      <c r="AG52" s="21">
        <f>SUM(AE52:AE57)/SUM(AD52:AD57)</f>
        <v>10.372027527149095</v>
      </c>
    </row>
    <row r="53" spans="1:33" x14ac:dyDescent="0.25">
      <c r="A53" s="83">
        <v>0.15</v>
      </c>
      <c r="B53" s="79">
        <v>2</v>
      </c>
      <c r="C53" s="32"/>
      <c r="D53" s="80">
        <v>1</v>
      </c>
      <c r="E53" s="32"/>
      <c r="F53" s="80">
        <v>2</v>
      </c>
      <c r="G53" s="32"/>
      <c r="H53" s="32"/>
      <c r="I53" s="32"/>
      <c r="J53" s="32"/>
      <c r="K53" s="32"/>
      <c r="L53" s="81"/>
      <c r="M53" s="21"/>
      <c r="N53" s="21"/>
      <c r="O53" s="21"/>
      <c r="P53" s="83"/>
      <c r="Q53" s="83"/>
      <c r="R53" s="83"/>
      <c r="S53" s="100">
        <v>3</v>
      </c>
      <c r="T53" s="32"/>
      <c r="U53" s="99">
        <v>3</v>
      </c>
      <c r="V53" s="32"/>
      <c r="W53" s="99">
        <v>3</v>
      </c>
      <c r="X53" s="32"/>
      <c r="Y53" s="32"/>
      <c r="Z53" s="32"/>
      <c r="AA53" s="32"/>
      <c r="AB53" s="32"/>
      <c r="AC53" s="81"/>
      <c r="AD53" s="82">
        <f>U52+U54+U56+U58+U60</f>
        <v>143.2191823118614</v>
      </c>
      <c r="AE53" s="83">
        <f>AD53*U51</f>
        <v>830.67125740879612</v>
      </c>
      <c r="AF53" s="21">
        <f>AD53*U51^2</f>
        <v>4817.8932929710172</v>
      </c>
      <c r="AG53" s="21"/>
    </row>
    <row r="54" spans="1:33" x14ac:dyDescent="0.25">
      <c r="A54" s="83"/>
      <c r="B54" s="82">
        <f>IF(B55=1,'Approccio per tipologia'!$C$43,IF(B55=2,'Approccio per tipologia'!$C$44,IF(B55=3,'Approccio per tipologia'!$C$45,IF(B55=4,'Approccio per tipologia'!$C$46,IF(B55=5,'Approccio per tipologia'!$C$47,IF(B55=6,'Approccio per tipologia'!$C$48,IF(B55=7,'Approccio per tipologia'!$C$49,"errore")))))))</f>
        <v>9.0784006414929284</v>
      </c>
      <c r="C54" s="32"/>
      <c r="D54" s="83">
        <f>IF(D55=1,'Approccio per tipologia'!$C$43,IF(D55=2,'Approccio per tipologia'!$C$44,IF(D55=3,'Approccio per tipologia'!$C$45,IF(D55=4,'Approccio per tipologia'!$C$46,IF(D55=5,'Approccio per tipologia'!$C$47,IF(D55=6,'Approccio per tipologia'!$C$48,IF(D55=7,'Approccio per tipologia'!$C$49,"errore")))))))</f>
        <v>44.511013306806831</v>
      </c>
      <c r="E54" s="32"/>
      <c r="F54" s="32">
        <f>IF(F55=1,'Approccio per tipologia'!$C$43,IF(F55=2,'Approccio per tipologia'!$C$44,IF(F55=3,'Approccio per tipologia'!$C$45,IF(F55=4,'Approccio per tipologia'!$C$46,IF(F55=5,'Approccio per tipologia'!$C$47,IF(F55=6,'Approccio per tipologia'!$C$48,IF(F55=7,'Approccio per tipologia'!$C$49,"errore")))))))</f>
        <v>36.899858864490447</v>
      </c>
      <c r="G54" s="32"/>
      <c r="H54" s="32"/>
      <c r="I54" s="32"/>
      <c r="J54" s="32"/>
      <c r="K54" s="32"/>
      <c r="L54" s="81"/>
      <c r="M54" s="21">
        <f>SUM(B54:L54)</f>
        <v>90.489272812790205</v>
      </c>
      <c r="N54" s="21">
        <f>M54*A55</f>
        <v>447.92190042331151</v>
      </c>
      <c r="O54" s="21">
        <f>M54*A55^2</f>
        <v>2217.2134070953921</v>
      </c>
      <c r="P54" s="83"/>
      <c r="Q54" s="83"/>
      <c r="R54" s="83"/>
      <c r="S54" s="82">
        <f>IF(S55=1,'Approccio per tipologia'!$H$43,IF(S55=2,'Approccio per tipologia'!$H$44,IF(S55=3,'Approccio per tipologia'!$H$45,IF(S55=4,'Approccio per tipologia'!$H$46,IF(S55=5,'Approccio per tipologia'!$H$47,IF(S55=6,'Approccio per tipologia'!$H$48,IF(S55=7,'Approccio per tipologia'!$H$49,"errore")))))))</f>
        <v>44.435716047715225</v>
      </c>
      <c r="T54" s="83"/>
      <c r="U54" s="83">
        <f>IF(U55=1,'Approccio per tipologia'!$H$43,IF(U55=2,'Approccio per tipologia'!$H$44,IF(U55=3,'Approccio per tipologia'!$H$45,IF(U55=4,'Approccio per tipologia'!$H$46,IF(U55=5,'Approccio per tipologia'!$H$47,IF(U55=6,'Approccio per tipologia'!$H$48,IF(U55=7,'Approccio per tipologia'!$H$49,"errore")))))))</f>
        <v>10.290877470263323</v>
      </c>
      <c r="V54" s="83"/>
      <c r="W54" s="83">
        <f>IF(W55=1,'Approccio per tipologia'!$H$43,IF(W55=2,'Approccio per tipologia'!$H$44,IF(W55=3,'Approccio per tipologia'!$H$45,IF(W55=4,'Approccio per tipologia'!$H$46,IF(W55=5,'Approccio per tipologia'!$H$47,IF(W55=6,'Approccio per tipologia'!$H$48,IF(W55=7,'Approccio per tipologia'!$H$49,"errore")))))))</f>
        <v>10.290877470263323</v>
      </c>
      <c r="X54" s="32"/>
      <c r="Y54" s="32"/>
      <c r="Z54" s="32"/>
      <c r="AA54" s="32"/>
      <c r="AB54" s="32"/>
      <c r="AC54" s="81"/>
      <c r="AD54" s="82">
        <f>W52+W54+W56+W58+W60</f>
        <v>62.967596963574763</v>
      </c>
      <c r="AE54" s="83">
        <f>AD54*W51</f>
        <v>617.08245024303278</v>
      </c>
      <c r="AF54" s="21">
        <f>AE54*Y51^2</f>
        <v>124954.81488881742</v>
      </c>
      <c r="AG54" s="21"/>
    </row>
    <row r="55" spans="1:33" x14ac:dyDescent="0.25">
      <c r="A55" s="83">
        <v>4.95</v>
      </c>
      <c r="B55" s="79">
        <v>4</v>
      </c>
      <c r="C55" s="32"/>
      <c r="D55" s="80">
        <v>5</v>
      </c>
      <c r="E55" s="32"/>
      <c r="F55" s="80">
        <v>2</v>
      </c>
      <c r="G55" s="32"/>
      <c r="H55" s="32"/>
      <c r="I55" s="32"/>
      <c r="J55" s="32"/>
      <c r="K55" s="32"/>
      <c r="L55" s="81"/>
      <c r="M55" s="21"/>
      <c r="N55" s="21"/>
      <c r="O55" s="21"/>
      <c r="P55" s="83"/>
      <c r="Q55" s="83"/>
      <c r="R55" s="83"/>
      <c r="S55" s="100">
        <v>1</v>
      </c>
      <c r="T55" s="32"/>
      <c r="U55" s="99">
        <v>7</v>
      </c>
      <c r="V55" s="32"/>
      <c r="W55" s="99">
        <v>7</v>
      </c>
      <c r="X55" s="32"/>
      <c r="Y55" s="32"/>
      <c r="Z55" s="32"/>
      <c r="AA55" s="32"/>
      <c r="AB55" s="32"/>
      <c r="AC55" s="81"/>
      <c r="AD55" s="82">
        <f>Y56+Y58+Y60</f>
        <v>18.922066131855793</v>
      </c>
      <c r="AE55" s="83">
        <f>AD55*Y51</f>
        <v>269.26100105630792</v>
      </c>
      <c r="AF55" s="21">
        <f>AE55*Y51^2</f>
        <v>54523.440960794862</v>
      </c>
      <c r="AG55" s="21"/>
    </row>
    <row r="56" spans="1:33" x14ac:dyDescent="0.25">
      <c r="A56" s="83"/>
      <c r="B56" s="84">
        <f>IF(B57=1,'Approccio per tipologia'!$C$43,IF(B57=2,'Approccio per tipologia'!$C$44,IF(B57=3,'Approccio per tipologia'!$C$45,IF(B57=4,'Approccio per tipologia'!$C$46,IF(B57=5,'Approccio per tipologia'!$C$47,IF(B57=6,'Approccio per tipologia'!$C$48,IF(B57=7,'Approccio per tipologia'!$C$49,"errore")))))))</f>
        <v>9.0784006414929284</v>
      </c>
      <c r="C56" s="32"/>
      <c r="D56" s="32">
        <f>IF(D57=1,'Approccio per tipologia'!$C$43,IF(D57=2,'Approccio per tipologia'!$C$44,IF(D57=3,'Approccio per tipologia'!$C$45,IF(D57=4,'Approccio per tipologia'!$C$46,IF(D57=5,'Approccio per tipologia'!$C$47,IF(D57=6,'Approccio per tipologia'!$C$48,IF(D57=7,'Approccio per tipologia'!$C$49,"errore")))))))</f>
        <v>9.6262993937794956</v>
      </c>
      <c r="E56" s="32"/>
      <c r="F56" s="32">
        <f>IF(F57=1,'Approccio per tipologia'!$C$43,IF(F57=2,'Approccio per tipologia'!$C$44,IF(F57=3,'Approccio per tipologia'!$C$45,IF(F57=4,'Approccio per tipologia'!$C$46,IF(F57=5,'Approccio per tipologia'!$C$47,IF(F57=6,'Approccio per tipologia'!$C$48,IF(F57=7,'Approccio per tipologia'!$C$49,"errore")))))))</f>
        <v>10.462303178305875</v>
      </c>
      <c r="G56" s="32"/>
      <c r="H56" s="32">
        <f>IF(H57=1,'Approccio per tipologia'!$C$43,IF(H57=2,'Approccio per tipologia'!$C$44,IF(H57=3,'Approccio per tipologia'!$C$45,IF(H57=4,'Approccio per tipologia'!$C$46,IF(H57=5,'Approccio per tipologia'!$C$47,IF(H57=6,'Approccio per tipologia'!$C$48,IF(H57=7,'Approccio per tipologia'!$C$49,"errore")))))))</f>
        <v>44.813694432641086</v>
      </c>
      <c r="I56" s="32"/>
      <c r="J56" s="32">
        <f>IF(J57=1,'Approccio per tipologia'!$C$43,IF(J57=2,'Approccio per tipologia'!$C$44,IF(J57=3,'Approccio per tipologia'!$C$45,IF(J57=4,'Approccio per tipologia'!$C$46,IF(J57=5,'Approccio per tipologia'!$C$47,IF(J57=6,'Approccio per tipologia'!$C$48,IF(J57=7,'Approccio per tipologia'!$C$49,"errore")))))))</f>
        <v>10.462303178305875</v>
      </c>
      <c r="K56" s="32"/>
      <c r="L56" s="81">
        <f>IF(L57=1,'Approccio per tipologia'!$C$43,IF(L57=2,'Approccio per tipologia'!$C$44,IF(L57=3,'Approccio per tipologia'!$C$45,IF(L57=4,'Approccio per tipologia'!$C$46,IF(L57=5,'Approccio per tipologia'!$C$47,IF(L57=6,'Approccio per tipologia'!$C$48,IF(L57=7,'Approccio per tipologia'!$C$49,"errore")))))))</f>
        <v>9.0784006414929284</v>
      </c>
      <c r="M56" s="21">
        <f>SUM(B56:L56)</f>
        <v>93.52140146601819</v>
      </c>
      <c r="N56" s="21">
        <f>M56*A57</f>
        <v>953.9182949533855</v>
      </c>
      <c r="O56" s="21">
        <f>M56*A57^2</f>
        <v>9729.9666085245317</v>
      </c>
      <c r="P56" s="83"/>
      <c r="Q56" s="83"/>
      <c r="R56" s="83"/>
      <c r="S56" s="82">
        <f>IF(S57=1,'Approccio per tipologia'!$H$43,IF(S57=2,'Approccio per tipologia'!$H$44,IF(S57=3,'Approccio per tipologia'!$H$45,IF(S57=4,'Approccio per tipologia'!$H$46,IF(S57=5,'Approccio per tipologia'!$H$47,IF(S57=6,'Approccio per tipologia'!$H$48,IF(S57=7,'Approccio per tipologia'!$H$49,"errore")))))))</f>
        <v>44.435716047715225</v>
      </c>
      <c r="T56" s="83"/>
      <c r="U56" s="83">
        <f>IF(U57=1,'Approccio per tipologia'!$H$43,IF(U57=2,'Approccio per tipologia'!$H$44,IF(U57=3,'Approccio per tipologia'!$H$45,IF(U57=4,'Approccio per tipologia'!$H$46,IF(U57=5,'Approccio per tipologia'!$H$47,IF(U57=6,'Approccio per tipologia'!$H$48,IF(U57=7,'Approccio per tipologia'!$H$49,"errore")))))))</f>
        <v>44.435716047715225</v>
      </c>
      <c r="V56" s="83"/>
      <c r="W56" s="83">
        <f>IF(W57=1,'Approccio per tipologia'!$H$43,IF(W57=2,'Approccio per tipologia'!$H$44,IF(W57=3,'Approccio per tipologia'!$H$45,IF(W57=4,'Approccio per tipologia'!$H$46,IF(W57=5,'Approccio per tipologia'!$H$47,IF(W57=6,'Approccio per tipologia'!$H$48,IF(W57=7,'Approccio per tipologia'!$H$49,"errore")))))))</f>
        <v>34.863942239559144</v>
      </c>
      <c r="X56" s="83"/>
      <c r="Y56" s="83">
        <f>IF(Y57=1,'Approccio per tipologia'!$H$43,IF(Y57=2,'Approccio per tipologia'!$H$44,IF(Y57=3,'Approccio per tipologia'!$H$45,IF(Y57=4,'Approccio per tipologia'!$H$46,IF(Y57=5,'Approccio per tipologia'!$H$47,IF(Y57=6,'Approccio per tipologia'!$H$48,IF(Y57=7,'Approccio per tipologia'!$H$49,"errore")))))))</f>
        <v>4.3099233735719036</v>
      </c>
      <c r="Z56" s="83"/>
      <c r="AA56" s="83">
        <f>IF(AA57=1,'Approccio per tipologia'!$H$43,IF(AA57=2,'Approccio per tipologia'!$H$44,IF(AA57=3,'Approccio per tipologia'!$H$45,IF(AA57=4,'Approccio per tipologia'!$H$46,IF(AA57=5,'Approccio per tipologia'!$H$47,IF(AA57=6,'Approccio per tipologia'!$H$48,IF(AA57=7,'Approccio per tipologia'!$H$49,"errore")))))))</f>
        <v>34.863942239559144</v>
      </c>
      <c r="AB56" s="83"/>
      <c r="AC56" s="97">
        <f>IF(AC57=1,'Approccio per tipologia'!$H$43,IF(AC57=2,'Approccio per tipologia'!$H$44,IF(AC57=3,'Approccio per tipologia'!$H$45,IF(AC57=4,'Approccio per tipologia'!$H$46,IF(AC57=5,'Approccio per tipologia'!$H$47,IF(AC57=6,'Approccio per tipologia'!$H$48,IF(AC57=7,'Approccio per tipologia'!$H$49,"errore")))))))</f>
        <v>34.863942239559144</v>
      </c>
      <c r="AD56" s="82">
        <f>AA56+AA58+AA60</f>
        <v>75.820050425083849</v>
      </c>
      <c r="AE56" s="83">
        <f>AD56*AA51</f>
        <v>1367.0355091642618</v>
      </c>
      <c r="AF56" s="21">
        <f>AE56*AA51^2</f>
        <v>444397.13365107652</v>
      </c>
      <c r="AG56" s="21"/>
    </row>
    <row r="57" spans="1:33" x14ac:dyDescent="0.25">
      <c r="A57" s="83">
        <v>10.199999999999999</v>
      </c>
      <c r="B57" s="79">
        <v>4</v>
      </c>
      <c r="C57" s="32"/>
      <c r="D57" s="80">
        <v>6</v>
      </c>
      <c r="E57" s="32"/>
      <c r="F57" s="80">
        <v>7</v>
      </c>
      <c r="G57" s="32"/>
      <c r="H57" s="80">
        <v>1</v>
      </c>
      <c r="I57" s="32"/>
      <c r="J57" s="80">
        <v>7</v>
      </c>
      <c r="K57" s="32"/>
      <c r="L57" s="85">
        <v>3</v>
      </c>
      <c r="M57" s="21"/>
      <c r="N57" s="21"/>
      <c r="O57" s="21"/>
      <c r="P57" s="90"/>
      <c r="Q57" s="90"/>
      <c r="R57" s="90"/>
      <c r="S57" s="100">
        <v>1</v>
      </c>
      <c r="T57" s="32"/>
      <c r="U57" s="99">
        <v>1</v>
      </c>
      <c r="V57" s="32"/>
      <c r="W57" s="99">
        <v>2</v>
      </c>
      <c r="X57" s="32"/>
      <c r="Y57" s="99">
        <v>4</v>
      </c>
      <c r="Z57" s="32"/>
      <c r="AA57" s="99">
        <v>2</v>
      </c>
      <c r="AB57" s="32"/>
      <c r="AC57" s="101">
        <v>2</v>
      </c>
      <c r="AD57" s="82">
        <f>AC56+AC58+AC60</f>
        <v>114.16360052683351</v>
      </c>
      <c r="AE57" s="83">
        <f>AD57*AC51</f>
        <v>2580.0973719064373</v>
      </c>
      <c r="AF57" s="21">
        <f>AE57*AC51^2</f>
        <v>1317810.5336749321</v>
      </c>
      <c r="AG57" s="21"/>
    </row>
    <row r="58" spans="1:33" x14ac:dyDescent="0.25">
      <c r="A58" s="83"/>
      <c r="B58" s="84">
        <f>IF(B59=1,'Approccio per tipologia'!$C$43,IF(B59=2,'Approccio per tipologia'!$C$44,IF(B59=3,'Approccio per tipologia'!$C$45,IF(B59=4,'Approccio per tipologia'!$C$46,IF(B59=5,'Approccio per tipologia'!$C$47,IF(B59=6,'Approccio per tipologia'!$C$48,IF(B59=7,'Approccio per tipologia'!$C$49,"errore")))))))</f>
        <v>9.0784006414929284</v>
      </c>
      <c r="C58" s="32"/>
      <c r="D58" s="32">
        <f>IF(D59=1,'Approccio per tipologia'!$C$43,IF(D59=2,'Approccio per tipologia'!$C$44,IF(D59=3,'Approccio per tipologia'!$C$45,IF(D59=4,'Approccio per tipologia'!$C$46,IF(D59=5,'Approccio per tipologia'!$C$47,IF(D59=6,'Approccio per tipologia'!$C$48,IF(D59=7,'Approccio per tipologia'!$C$49,"errore")))))))</f>
        <v>10.462303178305875</v>
      </c>
      <c r="E58" s="32"/>
      <c r="F58" s="32">
        <f>IF(F59=1,'Approccio per tipologia'!$C$43,IF(F59=2,'Approccio per tipologia'!$C$44,IF(F59=3,'Approccio per tipologia'!$C$45,IF(F59=4,'Approccio per tipologia'!$C$46,IF(F59=5,'Approccio per tipologia'!$C$47,IF(F59=6,'Approccio per tipologia'!$C$48,IF(F59=7,'Approccio per tipologia'!$C$49,"errore")))))))</f>
        <v>44.813694432641086</v>
      </c>
      <c r="G58" s="32"/>
      <c r="H58" s="32">
        <f>IF(H59=1,'Approccio per tipologia'!$C$43,IF(H59=2,'Approccio per tipologia'!$C$44,IF(H59=3,'Approccio per tipologia'!$C$45,IF(H59=4,'Approccio per tipologia'!$C$46,IF(H59=5,'Approccio per tipologia'!$C$47,IF(H59=6,'Approccio per tipologia'!$C$48,IF(H59=7,'Approccio per tipologia'!$C$49,"errore")))))))</f>
        <v>44.813694432641086</v>
      </c>
      <c r="I58" s="32"/>
      <c r="J58" s="32">
        <f>IF(J59=1,'Approccio per tipologia'!$C$43,IF(J59=2,'Approccio per tipologia'!$C$44,IF(J59=3,'Approccio per tipologia'!$C$45,IF(J59=4,'Approccio per tipologia'!$C$46,IF(J59=5,'Approccio per tipologia'!$C$47,IF(J59=6,'Approccio per tipologia'!$C$48,IF(J59=7,'Approccio per tipologia'!$C$49,"errore")))))))</f>
        <v>10.462303178305875</v>
      </c>
      <c r="K58" s="32"/>
      <c r="L58" s="81">
        <f>IF(L59=1,'Approccio per tipologia'!$C$43,IF(L59=2,'Approccio per tipologia'!$C$44,IF(L59=3,'Approccio per tipologia'!$C$45,IF(L59=4,'Approccio per tipologia'!$C$46,IF(L59=5,'Approccio per tipologia'!$C$47,IF(L59=6,'Approccio per tipologia'!$C$48,IF(L59=7,'Approccio per tipologia'!$C$49,"errore")))))))</f>
        <v>9.0784006414929284</v>
      </c>
      <c r="M58" s="21">
        <f>SUM(B58:L58)</f>
        <v>128.70879650487979</v>
      </c>
      <c r="N58" s="21">
        <f>M58*A59</f>
        <v>1898.4547484469767</v>
      </c>
      <c r="O58" s="21">
        <f>M58*A59^2</f>
        <v>28002.20753959291</v>
      </c>
      <c r="P58" s="83"/>
      <c r="Q58" s="83"/>
      <c r="R58" s="83"/>
      <c r="S58" s="82">
        <f>IF(S59=1,'Approccio per tipologia'!$H$43,IF(S59=2,'Approccio per tipologia'!$H$44,IF(S59=3,'Approccio per tipologia'!$H$45,IF(S59=4,'Approccio per tipologia'!$H$46,IF(S59=5,'Approccio per tipologia'!$H$47,IF(S59=6,'Approccio per tipologia'!$H$48,IF(S59=7,'Approccio per tipologia'!$H$49,"errore")))))))</f>
        <v>34.863942239559144</v>
      </c>
      <c r="T58" s="83"/>
      <c r="U58" s="83">
        <f>IF(U59=1,'Approccio per tipologia'!$H$43,IF(U59=2,'Approccio per tipologia'!$H$44,IF(U59=3,'Approccio per tipologia'!$H$45,IF(U59=4,'Approccio per tipologia'!$H$46,IF(U59=5,'Approccio per tipologia'!$H$47,IF(U59=6,'Approccio per tipologia'!$H$48,IF(U59=7,'Approccio per tipologia'!$H$49,"errore")))))))</f>
        <v>44.435716047715225</v>
      </c>
      <c r="V58" s="83"/>
      <c r="W58" s="83">
        <f>IF(W59=1,'Approccio per tipologia'!$H$43,IF(W59=2,'Approccio per tipologia'!$H$44,IF(W59=3,'Approccio per tipologia'!$H$45,IF(W59=4,'Approccio per tipologia'!$H$46,IF(W59=5,'Approccio per tipologia'!$H$47,IF(W59=6,'Approccio per tipologia'!$H$48,IF(W59=7,'Approccio per tipologia'!$H$49,"errore")))))))</f>
        <v>4.3099233735719036</v>
      </c>
      <c r="X58" s="83"/>
      <c r="Y58" s="83">
        <f>IF(Y59=1,'Approccio per tipologia'!$H$43,IF(Y59=2,'Approccio per tipologia'!$H$44,IF(Y59=3,'Approccio per tipologia'!$H$45,IF(Y59=4,'Approccio per tipologia'!$H$46,IF(Y59=5,'Approccio per tipologia'!$H$47,IF(Y59=6,'Approccio per tipologia'!$H$48,IF(Y59=7,'Approccio per tipologia'!$H$49,"errore")))))))</f>
        <v>10.302219384711986</v>
      </c>
      <c r="Z58" s="83"/>
      <c r="AA58" s="83">
        <f>IF(AA59=1,'Approccio per tipologia'!$H$43,IF(AA59=2,'Approccio per tipologia'!$H$44,IF(AA59=3,'Approccio per tipologia'!$H$45,IF(AA59=4,'Approccio per tipologia'!$H$46,IF(AA59=5,'Approccio per tipologia'!$H$47,IF(AA59=6,'Approccio per tipologia'!$H$48,IF(AA59=7,'Approccio per tipologia'!$H$49,"errore")))))))</f>
        <v>36.6461848119528</v>
      </c>
      <c r="AB58" s="83"/>
      <c r="AC58" s="97">
        <f>IF(AC59=1,'Approccio per tipologia'!$H$43,IF(AC59=2,'Approccio per tipologia'!$H$44,IF(AC59=3,'Approccio per tipologia'!$H$45,IF(AC59=4,'Approccio per tipologia'!$H$46,IF(AC59=5,'Approccio per tipologia'!$H$47,IF(AC59=6,'Approccio per tipologia'!$H$48,IF(AC59=7,'Approccio per tipologia'!$H$49,"errore")))))))</f>
        <v>44.435716047715225</v>
      </c>
    </row>
    <row r="59" spans="1:33" x14ac:dyDescent="0.25">
      <c r="A59" s="83">
        <v>14.75</v>
      </c>
      <c r="B59" s="79">
        <v>3</v>
      </c>
      <c r="C59" s="32"/>
      <c r="D59" s="80">
        <v>7</v>
      </c>
      <c r="E59" s="32"/>
      <c r="F59" s="80">
        <v>1</v>
      </c>
      <c r="G59" s="32"/>
      <c r="H59" s="80">
        <v>1</v>
      </c>
      <c r="I59" s="32"/>
      <c r="J59" s="80">
        <v>7</v>
      </c>
      <c r="K59" s="32"/>
      <c r="L59" s="85">
        <v>3</v>
      </c>
      <c r="M59" s="21"/>
      <c r="N59" s="21"/>
      <c r="O59" s="21"/>
      <c r="P59" s="90"/>
      <c r="Q59" s="90"/>
      <c r="R59" s="90"/>
      <c r="S59" s="100">
        <v>2</v>
      </c>
      <c r="T59" s="32"/>
      <c r="U59" s="99">
        <v>1</v>
      </c>
      <c r="V59" s="32"/>
      <c r="W59" s="99">
        <v>4</v>
      </c>
      <c r="X59" s="32"/>
      <c r="Y59" s="99">
        <v>6</v>
      </c>
      <c r="Z59" s="32"/>
      <c r="AA59" s="99">
        <v>5</v>
      </c>
      <c r="AB59" s="32"/>
      <c r="AC59" s="101">
        <v>1</v>
      </c>
    </row>
    <row r="60" spans="1:33" x14ac:dyDescent="0.25">
      <c r="A60" s="83"/>
      <c r="B60" s="84"/>
      <c r="C60" s="32"/>
      <c r="D60" s="32">
        <f>IF(D61=1,'Approccio per tipologia'!$C$43,IF(D61=2,'Approccio per tipologia'!$C$44,IF(D61=3,'Approccio per tipologia'!$C$45,IF(D61=4,'Approccio per tipologia'!$C$46,IF(D61=5,'Approccio per tipologia'!$C$47,IF(D61=6,'Approccio per tipologia'!$C$48,IF(D61=7,'Approccio per tipologia'!$C$49,"errore")))))))</f>
        <v>9.0784006414929284</v>
      </c>
      <c r="E60" s="32"/>
      <c r="F60" s="32">
        <f>IF(F61=1,'Approccio per tipologia'!$C$43,IF(F61=2,'Approccio per tipologia'!$C$44,IF(F61=3,'Approccio per tipologia'!$C$45,IF(F61=4,'Approccio per tipologia'!$C$46,IF(F61=5,'Approccio per tipologia'!$C$47,IF(F61=6,'Approccio per tipologia'!$C$48,IF(F61=7,'Approccio per tipologia'!$C$49,"errore")))))))</f>
        <v>44.813694432641086</v>
      </c>
      <c r="G60" s="32"/>
      <c r="H60" s="32">
        <f>IF(H61=1,'Approccio per tipologia'!$C$43,IF(H61=2,'Approccio per tipologia'!$C$44,IF(H61=3,'Approccio per tipologia'!$C$45,IF(H61=4,'Approccio per tipologia'!$C$46,IF(H61=5,'Approccio per tipologia'!$C$47,IF(H61=6,'Approccio per tipologia'!$C$48,IF(H61=7,'Approccio per tipologia'!$C$49,"errore")))))))</f>
        <v>44.813694432641086</v>
      </c>
      <c r="I60" s="32"/>
      <c r="J60" s="32">
        <f>IF(J61=1,'Approccio per tipologia'!$C$43,IF(J61=2,'Approccio per tipologia'!$C$44,IF(J61=3,'Approccio per tipologia'!$C$45,IF(J61=4,'Approccio per tipologia'!$C$46,IF(J61=5,'Approccio per tipologia'!$C$47,IF(J61=6,'Approccio per tipologia'!$C$48,IF(J61=7,'Approccio per tipologia'!$C$49,"errore")))))))</f>
        <v>44.813694432641086</v>
      </c>
      <c r="K60" s="32"/>
      <c r="L60" s="81">
        <f>IF(L61=1,'Approccio per tipologia'!$C$43,IF(L61=2,'Approccio per tipologia'!$C$44,IF(L61=3,'Approccio per tipologia'!$C$45,IF(L61=4,'Approccio per tipologia'!$C$46,IF(L61=5,'Approccio per tipologia'!$C$47,IF(L61=6,'Approccio per tipologia'!$C$48,IF(L61=7,'Approccio per tipologia'!$C$49,"errore")))))))</f>
        <v>9.0784006414929284</v>
      </c>
      <c r="M60" s="21">
        <f>SUM(B60:L60)</f>
        <v>152.5978845809091</v>
      </c>
      <c r="N60" s="21">
        <f>M60*A61</f>
        <v>3112.9968454505452</v>
      </c>
      <c r="O60" s="21">
        <f>M60*A61^2</f>
        <v>63505.135647191128</v>
      </c>
      <c r="P60" s="83"/>
      <c r="Q60" s="83"/>
      <c r="R60" s="83"/>
      <c r="S60" s="84"/>
      <c r="T60" s="32"/>
      <c r="U60" s="83">
        <f>IF(U61=1,'Approccio per tipologia'!$H$43,IF(U61=2,'Approccio per tipologia'!$H$44,IF(U61=3,'Approccio per tipologia'!$H$45,IF(U61=4,'Approccio per tipologia'!$H$46,IF(U61=5,'Approccio per tipologia'!$H$47,IF(U61=6,'Approccio per tipologia'!$H$48,IF(U61=7,'Approccio per tipologia'!$H$49,"errore")))))))</f>
        <v>34.863942239559144</v>
      </c>
      <c r="V60" s="83"/>
      <c r="W60" s="83">
        <f>IF(W61=1,'Approccio per tipologia'!$H$43,IF(W61=2,'Approccio per tipologia'!$H$44,IF(W61=3,'Approccio per tipologia'!$H$45,IF(W61=4,'Approccio per tipologia'!$H$46,IF(W61=5,'Approccio per tipologia'!$H$47,IF(W61=6,'Approccio per tipologia'!$H$48,IF(W61=7,'Approccio per tipologia'!$H$49,"errore")))))))</f>
        <v>4.3099233735719036</v>
      </c>
      <c r="X60" s="83"/>
      <c r="Y60" s="83">
        <f>IF(Y61=1,'Approccio per tipologia'!$H$43,IF(Y61=2,'Approccio per tipologia'!$H$44,IF(Y61=3,'Approccio per tipologia'!$H$45,IF(Y61=4,'Approccio per tipologia'!$H$46,IF(Y61=5,'Approccio per tipologia'!$H$47,IF(Y61=6,'Approccio per tipologia'!$H$48,IF(Y61=7,'Approccio per tipologia'!$H$49,"errore")))))))</f>
        <v>4.3099233735719036</v>
      </c>
      <c r="Z60" s="83"/>
      <c r="AA60" s="83">
        <f>IF(AA61=1,'Approccio per tipologia'!$H$43,IF(AA61=2,'Approccio per tipologia'!$H$44,IF(AA61=3,'Approccio per tipologia'!$H$45,IF(AA61=4,'Approccio per tipologia'!$H$46,IF(AA61=5,'Approccio per tipologia'!$H$47,IF(AA61=6,'Approccio per tipologia'!$H$48,IF(AA61=7,'Approccio per tipologia'!$H$49,"errore")))))))</f>
        <v>4.3099233735719036</v>
      </c>
      <c r="AB60" s="83"/>
      <c r="AC60" s="97">
        <f>IF(AC61=1,'Approccio per tipologia'!$H$43,IF(AC61=2,'Approccio per tipologia'!$H$44,IF(AC61=3,'Approccio per tipologia'!$H$45,IF(AC61=4,'Approccio per tipologia'!$H$46,IF(AC61=5,'Approccio per tipologia'!$H$47,IF(AC61=6,'Approccio per tipologia'!$H$48,IF(AC61=7,'Approccio per tipologia'!$H$49,"errore")))))))</f>
        <v>34.863942239559144</v>
      </c>
    </row>
    <row r="61" spans="1:33" x14ac:dyDescent="0.25">
      <c r="A61" s="83">
        <v>20.399999999999999</v>
      </c>
      <c r="B61" s="86"/>
      <c r="C61" s="87"/>
      <c r="D61" s="88">
        <v>3</v>
      </c>
      <c r="E61" s="87"/>
      <c r="F61" s="88">
        <v>1</v>
      </c>
      <c r="G61" s="87"/>
      <c r="H61" s="88">
        <v>1</v>
      </c>
      <c r="I61" s="87"/>
      <c r="J61" s="88">
        <v>1</v>
      </c>
      <c r="K61" s="87"/>
      <c r="L61" s="89">
        <v>3</v>
      </c>
      <c r="M61" s="98"/>
      <c r="N61" s="90"/>
      <c r="O61" s="90"/>
      <c r="P61" s="90"/>
      <c r="Q61" s="90"/>
      <c r="R61" s="90"/>
      <c r="S61" s="86"/>
      <c r="T61" s="87"/>
      <c r="U61" s="102">
        <v>2</v>
      </c>
      <c r="V61" s="87"/>
      <c r="W61" s="102">
        <v>4</v>
      </c>
      <c r="X61" s="87"/>
      <c r="Y61" s="102">
        <v>4</v>
      </c>
      <c r="Z61" s="87"/>
      <c r="AA61" s="102">
        <v>4</v>
      </c>
      <c r="AB61" s="87"/>
      <c r="AC61" s="103">
        <v>2</v>
      </c>
    </row>
    <row r="62" spans="1:33" x14ac:dyDescent="0.25">
      <c r="M62" s="74"/>
      <c r="N62" s="74"/>
      <c r="O62" s="74"/>
      <c r="P62" s="74"/>
      <c r="Q62" s="74"/>
      <c r="R62" s="74"/>
    </row>
  </sheetData>
  <mergeCells count="13">
    <mergeCell ref="AL2:AT2"/>
    <mergeCell ref="B1:L1"/>
    <mergeCell ref="S50:AC50"/>
    <mergeCell ref="B2:L2"/>
    <mergeCell ref="S1:AC1"/>
    <mergeCell ref="S2:AC2"/>
    <mergeCell ref="S14:AC14"/>
    <mergeCell ref="S26:AC26"/>
    <mergeCell ref="S38:AC38"/>
    <mergeCell ref="B50:L50"/>
    <mergeCell ref="B38:L38"/>
    <mergeCell ref="B26:L26"/>
    <mergeCell ref="B14:L14"/>
  </mergeCell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
  <sheetViews>
    <sheetView workbookViewId="0"/>
  </sheetViews>
  <sheetFormatPr defaultRowHeight="15" x14ac:dyDescent="0.25"/>
  <cols>
    <col min="1" max="1" width="9.7109375" bestFit="1" customWidth="1"/>
    <col min="2" max="2" width="9.5703125" bestFit="1" customWidth="1"/>
    <col min="6" max="6" width="10.7109375" customWidth="1"/>
    <col min="8" max="8" width="11.42578125" customWidth="1"/>
    <col min="9" max="9" width="15.5703125" bestFit="1" customWidth="1"/>
  </cols>
  <sheetData>
    <row r="1" spans="1:11" ht="33" x14ac:dyDescent="0.25">
      <c r="A1" s="180" t="s">
        <v>0</v>
      </c>
      <c r="B1" s="3" t="s">
        <v>213</v>
      </c>
      <c r="C1" s="16" t="s">
        <v>214</v>
      </c>
      <c r="D1" s="16" t="s">
        <v>215</v>
      </c>
      <c r="E1" s="16" t="s">
        <v>218</v>
      </c>
      <c r="F1" s="16" t="s">
        <v>216</v>
      </c>
      <c r="G1" s="16" t="s">
        <v>219</v>
      </c>
      <c r="H1" s="3" t="s">
        <v>216</v>
      </c>
      <c r="I1" s="49" t="s">
        <v>374</v>
      </c>
      <c r="J1" s="183" t="s">
        <v>376</v>
      </c>
      <c r="K1" s="6" t="s">
        <v>373</v>
      </c>
    </row>
    <row r="2" spans="1:11" x14ac:dyDescent="0.25">
      <c r="A2" s="180">
        <v>5</v>
      </c>
      <c r="B2" s="3">
        <f>[1]Dati!$D$28/[1]Dati!$C$28</f>
        <v>1.3124631391207846</v>
      </c>
      <c r="C2" s="3">
        <f>'Approccio per tipologia'!R3</f>
        <v>1.4696045233809827</v>
      </c>
      <c r="D2" s="3">
        <f>'Approccio per tipologia'!S3</f>
        <v>1.78427217815159</v>
      </c>
      <c r="E2" s="3">
        <f>C2*$B$2</f>
        <v>1.928801766022709</v>
      </c>
      <c r="F2" s="117" t="str">
        <f>IF(E2&lt;0.005*(Dati!$F3*1000),"Verifica","Non Verifica")</f>
        <v>Verifica</v>
      </c>
      <c r="G2" s="3">
        <f>D2*$B$2</f>
        <v>2.3417914639827155</v>
      </c>
      <c r="H2" s="117" t="str">
        <f>IF(G2&lt;IF(I2="Rigido",0.005,0.01)*(Dati!$F3*1000),"Verifica","Non Verifica")</f>
        <v>Verifica</v>
      </c>
      <c r="I2" s="180" t="s">
        <v>375</v>
      </c>
      <c r="J2" s="180">
        <f>IF(I2="Rigido",0.005,0.01)*(Dati!$F3*1000)</f>
        <v>16.5</v>
      </c>
    </row>
    <row r="3" spans="1:11" x14ac:dyDescent="0.25">
      <c r="A3" s="180">
        <v>4</v>
      </c>
      <c r="B3" s="3">
        <f>$B$2</f>
        <v>1.3124631391207846</v>
      </c>
      <c r="C3" s="3">
        <f>'Approccio per tipologia'!R4</f>
        <v>2.5849410539848772</v>
      </c>
      <c r="D3" s="3">
        <f>'Approccio per tipologia'!S4</f>
        <v>3.1849399205088464</v>
      </c>
      <c r="E3" s="3">
        <f>C3*$B$2</f>
        <v>3.3926398501551813</v>
      </c>
      <c r="F3" s="117" t="str">
        <f>IF(E3&lt;0.005*(Dati!$F4*1000),"Verifica","Non Verifica")</f>
        <v>Verifica</v>
      </c>
      <c r="G3" s="3">
        <f>D3*$B$2</f>
        <v>4.180116245982143</v>
      </c>
      <c r="H3" s="117" t="str">
        <f>IF(G3&lt;0.005*(Dati!$F4*1000),"Verifica","Non Verifica")</f>
        <v>Verifica</v>
      </c>
      <c r="I3" s="180" t="s">
        <v>375</v>
      </c>
      <c r="J3" s="180">
        <f>IF(I3="Rigido",0.005,0.01)*(Dati!$F4*1000)</f>
        <v>16.5</v>
      </c>
    </row>
    <row r="4" spans="1:11" x14ac:dyDescent="0.25">
      <c r="A4" s="180">
        <v>3</v>
      </c>
      <c r="B4" s="3">
        <f>$B$2</f>
        <v>1.3124631391207846</v>
      </c>
      <c r="C4" s="3">
        <f>'Approccio per tipologia'!R5</f>
        <v>3.0900464808833541</v>
      </c>
      <c r="D4" s="3">
        <f>'Approccio per tipologia'!S5</f>
        <v>3.8333005247176151</v>
      </c>
      <c r="E4" s="3">
        <f>C4*$B$2</f>
        <v>4.0555721043293005</v>
      </c>
      <c r="F4" s="117" t="str">
        <f>IF(E4&lt;0.005*(Dati!$F5*1000),"Verifica","Non Verifica")</f>
        <v>Verifica</v>
      </c>
      <c r="G4" s="3">
        <f>D4*$B$2</f>
        <v>5.0310656398642317</v>
      </c>
      <c r="H4" s="117" t="str">
        <f>IF(G4&lt;0.005*(Dati!$F5*1000),"Verifica","Non Verifica")</f>
        <v>Verifica</v>
      </c>
      <c r="I4" s="180" t="s">
        <v>375</v>
      </c>
      <c r="J4" s="180">
        <f>IF(I4="Rigido",0.005,0.01)*(Dati!$F5*1000)</f>
        <v>16.5</v>
      </c>
    </row>
    <row r="5" spans="1:11" x14ac:dyDescent="0.25">
      <c r="A5" s="180">
        <v>2</v>
      </c>
      <c r="B5" s="3">
        <f>$B$2</f>
        <v>1.3124631391207846</v>
      </c>
      <c r="C5" s="3">
        <f>'Approccio per tipologia'!R6</f>
        <v>3.5876605273783069</v>
      </c>
      <c r="D5" s="3">
        <f>'Approccio per tipologia'!S6</f>
        <v>4.4506065093805578</v>
      </c>
      <c r="E5" s="3">
        <f>C5*$B$2</f>
        <v>4.7086721978626622</v>
      </c>
      <c r="F5" s="117" t="str">
        <f>IF(E5&lt;0.005*(Dati!$F6*1000),"Verifica","Non Verifica")</f>
        <v>Verifica</v>
      </c>
      <c r="G5" s="3">
        <f>D5*$B$2</f>
        <v>5.8412569902930045</v>
      </c>
      <c r="H5" s="117" t="str">
        <f>IF(G5&lt;0.005*(Dati!$F6*1000),"Verifica","Non Verifica")</f>
        <v>Verifica</v>
      </c>
      <c r="I5" s="180" t="s">
        <v>375</v>
      </c>
      <c r="J5" s="180">
        <f>IF(I5="Rigido",0.005,0.01)*(Dati!$F6*1000)</f>
        <v>16.5</v>
      </c>
    </row>
    <row r="6" spans="1:11" x14ac:dyDescent="0.25">
      <c r="A6" s="180">
        <v>1</v>
      </c>
      <c r="B6" s="3">
        <f>$B$2</f>
        <v>1.3124631391207846</v>
      </c>
      <c r="C6" s="16">
        <f>'Approccio per tipologia'!R7</f>
        <v>2.8380080886937629</v>
      </c>
      <c r="D6" s="16">
        <f>'Approccio per tipologia'!S7</f>
        <v>3.0239732467186613</v>
      </c>
      <c r="E6" s="3">
        <f>C6*$B$2</f>
        <v>3.7247810049371939</v>
      </c>
      <c r="F6" s="117" t="str">
        <f>IF(E6&lt;0.005*(Dati!$F7*1000),"Verifica","Non Verifica")</f>
        <v>Verifica</v>
      </c>
      <c r="G6" s="3">
        <f>D6*$B$2</f>
        <v>3.9688534200056451</v>
      </c>
      <c r="H6" s="117" t="str">
        <f>IF(G6&lt;0.005*(Dati!$F7*1000),"Verifica","Non Verifica")</f>
        <v>Verifica</v>
      </c>
      <c r="I6" s="180" t="s">
        <v>375</v>
      </c>
      <c r="J6" s="180">
        <f>IF(I6="Rigido",0.005,0.01)*(Dati!$F7*1000)</f>
        <v>19</v>
      </c>
    </row>
  </sheetData>
  <conditionalFormatting sqref="F2:F6">
    <cfRule type="expression" dxfId="27" priority="2">
      <formula>F2="Verifica"</formula>
    </cfRule>
  </conditionalFormatting>
  <conditionalFormatting sqref="H2:H6">
    <cfRule type="expression" dxfId="26" priority="1">
      <formula>H2="Verifica"</formula>
    </cfRule>
  </conditionalFormatting>
  <pageMargins left="0.7" right="0.7" top="0.75" bottom="0.75"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
  <sheetViews>
    <sheetView workbookViewId="0"/>
  </sheetViews>
  <sheetFormatPr defaultRowHeight="15" x14ac:dyDescent="0.25"/>
  <cols>
    <col min="1" max="1" width="9.7109375" style="154" bestFit="1" customWidth="1"/>
    <col min="2" max="16384" width="9.140625" style="154"/>
  </cols>
  <sheetData>
    <row r="1" spans="1:9" x14ac:dyDescent="0.25">
      <c r="B1" s="359" t="s">
        <v>174</v>
      </c>
      <c r="C1" s="359"/>
      <c r="D1" s="359"/>
      <c r="E1" s="359" t="s">
        <v>192</v>
      </c>
      <c r="F1" s="359"/>
      <c r="G1" s="359"/>
    </row>
    <row r="2" spans="1:9" ht="33" x14ac:dyDescent="0.25">
      <c r="A2" s="155" t="s">
        <v>0</v>
      </c>
      <c r="B2" s="156" t="s">
        <v>349</v>
      </c>
      <c r="C2" s="156" t="s">
        <v>378</v>
      </c>
      <c r="D2" s="156" t="s">
        <v>315</v>
      </c>
      <c r="E2" s="176" t="s">
        <v>350</v>
      </c>
      <c r="F2" s="156" t="s">
        <v>377</v>
      </c>
      <c r="G2" s="156" t="s">
        <v>315</v>
      </c>
      <c r="I2" s="154">
        <v>24.55</v>
      </c>
    </row>
    <row r="3" spans="1:9" x14ac:dyDescent="0.25">
      <c r="A3" s="155">
        <v>5</v>
      </c>
      <c r="B3" s="3">
        <f>Fx!E16</f>
        <v>498.80592478895312</v>
      </c>
      <c r="C3" s="3">
        <f>0.05*22.45</f>
        <v>1.1225000000000001</v>
      </c>
      <c r="D3" s="3">
        <f>B3*C3</f>
        <v>559.90965057559993</v>
      </c>
      <c r="E3" s="3">
        <f>Fy!E16</f>
        <v>457.11022553469553</v>
      </c>
      <c r="F3" s="3">
        <f>0.05*24.55</f>
        <v>1.2275</v>
      </c>
      <c r="G3" s="3">
        <f>E3*F3</f>
        <v>561.10280184383873</v>
      </c>
      <c r="I3" s="154">
        <v>22.45</v>
      </c>
    </row>
    <row r="4" spans="1:9" x14ac:dyDescent="0.25">
      <c r="A4" s="155">
        <v>4</v>
      </c>
      <c r="B4" s="177">
        <f>Fx!E17</f>
        <v>442.88223674849127</v>
      </c>
      <c r="C4" s="184">
        <f t="shared" ref="C4:C7" si="0">0.05*22.45</f>
        <v>1.1225000000000001</v>
      </c>
      <c r="D4" s="3">
        <f>B4*C4</f>
        <v>497.13531075018147</v>
      </c>
      <c r="E4" s="177">
        <f>Fy!E17</f>
        <v>405.86125598060801</v>
      </c>
      <c r="F4" s="184">
        <f t="shared" ref="F4:F7" si="1">0.05*24.55</f>
        <v>1.2275</v>
      </c>
      <c r="G4" s="3">
        <f>E4*F4</f>
        <v>498.19469171619636</v>
      </c>
    </row>
    <row r="5" spans="1:9" x14ac:dyDescent="0.25">
      <c r="A5" s="155">
        <v>3</v>
      </c>
      <c r="B5" s="177">
        <f>Fx!E18</f>
        <v>338.73797331623365</v>
      </c>
      <c r="C5" s="184">
        <f t="shared" si="0"/>
        <v>1.1225000000000001</v>
      </c>
      <c r="D5" s="3">
        <f>B5*C5</f>
        <v>380.23337504747229</v>
      </c>
      <c r="E5" s="177">
        <f>Fy!E18</f>
        <v>310.42251842790949</v>
      </c>
      <c r="F5" s="184">
        <f t="shared" si="1"/>
        <v>1.2275</v>
      </c>
      <c r="G5" s="3">
        <f>E5*F5</f>
        <v>381.04364137025891</v>
      </c>
    </row>
    <row r="6" spans="1:9" x14ac:dyDescent="0.25">
      <c r="A6" s="155">
        <v>2</v>
      </c>
      <c r="B6" s="177">
        <f>Fx!E19</f>
        <v>235.08276420373673</v>
      </c>
      <c r="C6" s="184">
        <f t="shared" si="0"/>
        <v>1.1225000000000001</v>
      </c>
      <c r="D6" s="3">
        <f>B6*C6</f>
        <v>263.88040281869451</v>
      </c>
      <c r="E6" s="177">
        <f>Fy!E19</f>
        <v>215.43195464239119</v>
      </c>
      <c r="F6" s="184">
        <f t="shared" si="1"/>
        <v>1.2275</v>
      </c>
      <c r="G6" s="3">
        <f>E6*F6</f>
        <v>264.44272432353517</v>
      </c>
    </row>
    <row r="7" spans="1:9" x14ac:dyDescent="0.25">
      <c r="A7" s="155">
        <v>1</v>
      </c>
      <c r="B7" s="177">
        <f>Fx!E20</f>
        <v>126.94184840002083</v>
      </c>
      <c r="C7" s="184">
        <f t="shared" si="0"/>
        <v>1.1225000000000001</v>
      </c>
      <c r="D7" s="3">
        <f>B7*C7</f>
        <v>142.4922248290234</v>
      </c>
      <c r="E7" s="177">
        <f>Fy!E20</f>
        <v>116.3306489923428</v>
      </c>
      <c r="F7" s="184">
        <f t="shared" si="1"/>
        <v>1.2275</v>
      </c>
      <c r="G7" s="3">
        <f>E7*F7</f>
        <v>142.79587163810081</v>
      </c>
    </row>
  </sheetData>
  <mergeCells count="2">
    <mergeCell ref="B1:D1"/>
    <mergeCell ref="E1:G1"/>
  </mergeCells>
  <pageMargins left="0.7" right="0.7" top="0.75" bottom="0.75" header="0.3" footer="0.3"/>
  <pageSetup paperSize="9" orientation="portrait" verticalDpi="0" r:id="rId1"/>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W22"/>
  <sheetViews>
    <sheetView workbookViewId="0">
      <selection sqref="A1:O1"/>
    </sheetView>
  </sheetViews>
  <sheetFormatPr defaultRowHeight="15" x14ac:dyDescent="0.25"/>
  <cols>
    <col min="1" max="2" width="11.140625" customWidth="1"/>
    <col min="3" max="3" width="12.42578125" customWidth="1"/>
    <col min="4" max="4" width="9.28515625" customWidth="1"/>
    <col min="5" max="8" width="11.42578125" customWidth="1"/>
    <col min="9" max="9" width="10.28515625" customWidth="1"/>
    <col min="10" max="10" width="13.140625" customWidth="1"/>
    <col min="11" max="15" width="12.28515625" customWidth="1"/>
    <col min="16" max="16" width="10.28515625" customWidth="1"/>
  </cols>
  <sheetData>
    <row r="1" spans="1:23" ht="18.75" x14ac:dyDescent="0.25">
      <c r="A1" s="386" t="s">
        <v>321</v>
      </c>
      <c r="B1" s="386"/>
      <c r="C1" s="386"/>
      <c r="D1" s="386"/>
      <c r="E1" s="386"/>
      <c r="F1" s="386"/>
      <c r="G1" s="386"/>
      <c r="H1" s="386"/>
      <c r="I1" s="386"/>
      <c r="J1" s="386"/>
      <c r="K1" s="386"/>
      <c r="L1" s="386"/>
      <c r="M1" s="386"/>
      <c r="N1" s="386"/>
      <c r="O1" s="387"/>
      <c r="P1" s="359" t="s">
        <v>71</v>
      </c>
      <c r="Q1" s="359"/>
      <c r="R1" s="359"/>
      <c r="S1" s="385" t="s">
        <v>72</v>
      </c>
      <c r="T1" s="385"/>
      <c r="U1" s="385"/>
      <c r="V1" s="165"/>
      <c r="W1" s="165"/>
    </row>
    <row r="2" spans="1:23" ht="51" x14ac:dyDescent="0.25">
      <c r="A2" s="166" t="s">
        <v>0</v>
      </c>
      <c r="B2" s="172" t="s">
        <v>342</v>
      </c>
      <c r="C2" s="167" t="s">
        <v>341</v>
      </c>
      <c r="D2" s="35" t="s">
        <v>87</v>
      </c>
      <c r="E2" s="35" t="s">
        <v>88</v>
      </c>
      <c r="F2" s="35" t="s">
        <v>193</v>
      </c>
      <c r="G2" s="35" t="s">
        <v>194</v>
      </c>
      <c r="H2" s="35" t="s">
        <v>195</v>
      </c>
      <c r="I2" s="35" t="s">
        <v>81</v>
      </c>
      <c r="J2" s="72" t="s">
        <v>173</v>
      </c>
      <c r="K2" s="73" t="s">
        <v>126</v>
      </c>
      <c r="L2" s="72" t="s">
        <v>367</v>
      </c>
      <c r="M2" s="73" t="s">
        <v>368</v>
      </c>
      <c r="N2" s="72" t="s">
        <v>370</v>
      </c>
      <c r="O2" s="73" t="s">
        <v>371</v>
      </c>
      <c r="P2" s="35" t="s">
        <v>317</v>
      </c>
      <c r="Q2" s="35" t="s">
        <v>318</v>
      </c>
      <c r="R2" s="159" t="s">
        <v>319</v>
      </c>
      <c r="S2" s="35" t="s">
        <v>317</v>
      </c>
      <c r="T2" s="35" t="s">
        <v>318</v>
      </c>
      <c r="U2" s="159" t="s">
        <v>320</v>
      </c>
      <c r="V2" s="165"/>
      <c r="W2" s="165"/>
    </row>
    <row r="3" spans="1:23" x14ac:dyDescent="0.25">
      <c r="A3" s="166">
        <v>5</v>
      </c>
      <c r="B3" s="173">
        <f>Fx!E16</f>
        <v>498.80592478895312</v>
      </c>
      <c r="C3" s="3">
        <f>Fy!E16</f>
        <v>457.11022553469553</v>
      </c>
      <c r="D3" s="55">
        <f>[15]SPI!$F$2</f>
        <v>13.586</v>
      </c>
      <c r="E3" s="55">
        <f>[15]SPI!$G3</f>
        <v>15.045999999999999</v>
      </c>
      <c r="F3" s="55">
        <f t="shared" ref="F3:G7" si="0">$C3*D3</f>
        <v>6210.2995241143735</v>
      </c>
      <c r="G3" s="55">
        <f t="shared" si="0"/>
        <v>6877.680453395029</v>
      </c>
      <c r="H3" s="55">
        <f>(Dati!E3/1000)*D3^2</f>
        <v>61.204654841977991</v>
      </c>
      <c r="I3" s="55">
        <f>(Dati!E3/1000)*E3^2</f>
        <v>75.066012634349619</v>
      </c>
      <c r="J3" s="3">
        <f>2*PI()*SQRT(SUM(H3:H7)/SUM(F3:F7))</f>
        <v>0.64534730934412621</v>
      </c>
      <c r="K3" s="3">
        <f>2*PI()*SQRT(SUM(I3:I7)/SUM(G3:G7))</f>
        <v>0.67414910409013773</v>
      </c>
      <c r="L3" s="181">
        <f>[15]SPI!$C$36</f>
        <v>0.63900000000000001</v>
      </c>
      <c r="M3" s="181">
        <f>[15]SPI!$C$19</f>
        <v>0.7</v>
      </c>
      <c r="N3" s="181">
        <f>Fx!C12</f>
        <v>0.6238538257671995</v>
      </c>
      <c r="O3" s="181">
        <f>Fy!C12</f>
        <v>0.68077620766129388</v>
      </c>
      <c r="P3" s="23">
        <f>Fx!A12</f>
        <v>0.10333922006827545</v>
      </c>
      <c r="Q3" s="23">
        <v>9.9400000000000002E-2</v>
      </c>
      <c r="R3" s="55">
        <f>ABS(1-P3/Q3)*100</f>
        <v>3.9629980566151302</v>
      </c>
      <c r="S3" s="23">
        <f>Fy!A12</f>
        <v>9.4700988589851404E-2</v>
      </c>
      <c r="T3" s="23">
        <v>9.5000000000000001E-2</v>
      </c>
      <c r="U3" s="55">
        <f>ABS(1-S3/T3)*100</f>
        <v>0.3147488527879938</v>
      </c>
      <c r="V3" s="165"/>
      <c r="W3" s="165"/>
    </row>
    <row r="4" spans="1:23" x14ac:dyDescent="0.25">
      <c r="A4" s="59">
        <v>4</v>
      </c>
      <c r="B4" s="173">
        <f>Fx!E17</f>
        <v>442.88223674849127</v>
      </c>
      <c r="C4" s="173">
        <f>Fy!E17</f>
        <v>405.86125598060801</v>
      </c>
      <c r="D4" s="55">
        <f>[15]SPI!$F$5</f>
        <v>12.003</v>
      </c>
      <c r="E4" s="55">
        <f>[15]SPI!$G$6</f>
        <v>13.15</v>
      </c>
      <c r="F4" s="55">
        <f t="shared" si="0"/>
        <v>4871.552655535238</v>
      </c>
      <c r="G4" s="55">
        <f t="shared" si="0"/>
        <v>5337.0755161449952</v>
      </c>
      <c r="H4" s="55">
        <f>(Dati!E4/1000)*D4^2</f>
        <v>53.080907032279953</v>
      </c>
      <c r="I4" s="55">
        <f>(Dati!E4/1000)*E4^2</f>
        <v>63.710384897106763</v>
      </c>
      <c r="J4" s="60" t="str">
        <f>IF(AND(J3&lt;L3+0.03,J3&gt;L3-0.03),"Accettabile","Non Accettabile")</f>
        <v>Accettabile</v>
      </c>
      <c r="K4" s="60" t="str">
        <f>IF(AND(K3&lt;M3+0.03,K3&gt;M3-0.03),"Accettabile","Non Accettabile")</f>
        <v>Accettabile</v>
      </c>
      <c r="P4" s="384" t="str">
        <f>IF(P3&gt;Q3,"Sovrastimato","Sottostimato")</f>
        <v>Sovrastimato</v>
      </c>
      <c r="Q4" s="384"/>
      <c r="R4" s="384"/>
      <c r="S4" s="384" t="str">
        <f>IF(S3&gt;T3,"Sovrastimato","Sottostimato")</f>
        <v>Sottostimato</v>
      </c>
      <c r="T4" s="384"/>
      <c r="U4" s="384"/>
      <c r="V4" s="165"/>
      <c r="W4" s="165"/>
    </row>
    <row r="5" spans="1:23" x14ac:dyDescent="0.25">
      <c r="A5" s="59">
        <v>3</v>
      </c>
      <c r="B5" s="173">
        <f>Fx!E18</f>
        <v>338.73797331623365</v>
      </c>
      <c r="C5" s="173">
        <f>Fy!E18</f>
        <v>310.42251842790949</v>
      </c>
      <c r="D5" s="55">
        <f>[15]SPI!$F$8</f>
        <v>9.5020000000000007</v>
      </c>
      <c r="E5" s="55">
        <f>[15]SPI!$G$9</f>
        <v>10.286</v>
      </c>
      <c r="F5" s="55">
        <f t="shared" si="0"/>
        <v>2949.6347701019963</v>
      </c>
      <c r="G5" s="55">
        <f t="shared" si="0"/>
        <v>3193.0060245494769</v>
      </c>
      <c r="H5" s="55">
        <f>(Dati!E5/1000)*D5^2</f>
        <v>33.265095556862271</v>
      </c>
      <c r="I5" s="55">
        <f>(Dati!E5/1000)*E5^2</f>
        <v>38.980891127326807</v>
      </c>
      <c r="R5" s="165"/>
      <c r="S5" s="165"/>
      <c r="T5" s="165"/>
      <c r="U5" s="165"/>
      <c r="V5" s="165"/>
      <c r="W5" s="165"/>
    </row>
    <row r="6" spans="1:23" x14ac:dyDescent="0.25">
      <c r="A6" s="59">
        <v>2</v>
      </c>
      <c r="B6" s="173">
        <f>Fx!E19</f>
        <v>235.08276420373673</v>
      </c>
      <c r="C6" s="173">
        <f>Fy!E19</f>
        <v>215.43195464239119</v>
      </c>
      <c r="D6" s="55">
        <f>[15]SPI!$F$11</f>
        <v>6.4930000000000003</v>
      </c>
      <c r="E6" s="55">
        <f>[15]SPI!$G$12</f>
        <v>6.84</v>
      </c>
      <c r="F6" s="55">
        <f t="shared" si="0"/>
        <v>1398.7996814930461</v>
      </c>
      <c r="G6" s="55">
        <f t="shared" si="0"/>
        <v>1473.5545697539558</v>
      </c>
      <c r="H6" s="55">
        <f>(Dati!E6/1000)*D6^2</f>
        <v>15.532792081342706</v>
      </c>
      <c r="I6" s="55">
        <f>(Dati!E6/1000)*E6^2</f>
        <v>17.237366933985328</v>
      </c>
      <c r="R6" s="165"/>
      <c r="S6" s="165"/>
      <c r="T6" s="165"/>
      <c r="U6" s="165"/>
      <c r="V6" s="165"/>
      <c r="W6" s="165"/>
    </row>
    <row r="7" spans="1:23" x14ac:dyDescent="0.25">
      <c r="A7" s="59">
        <v>1</v>
      </c>
      <c r="B7" s="173">
        <f>Fx!E20</f>
        <v>126.94184840002083</v>
      </c>
      <c r="C7" s="173">
        <f>Fy!E20</f>
        <v>116.3306489923428</v>
      </c>
      <c r="D7" s="55">
        <f>[15]SPI!$F$14</f>
        <v>3.0619999999999998</v>
      </c>
      <c r="E7" s="55">
        <f>[15]SPI!$G$15</f>
        <v>3.0510000000000002</v>
      </c>
      <c r="F7" s="55">
        <f t="shared" si="0"/>
        <v>356.20444721455362</v>
      </c>
      <c r="G7" s="55">
        <f t="shared" si="0"/>
        <v>354.92481007563788</v>
      </c>
      <c r="H7" s="55">
        <f>(Dati!E7/1000)*D7^2</f>
        <v>3.4543719294784019</v>
      </c>
      <c r="I7" s="55">
        <f>(Dati!E7/1000)*E7^2</f>
        <v>3.4295973778056235</v>
      </c>
      <c r="R7" s="165"/>
      <c r="S7" s="165"/>
      <c r="T7" s="165"/>
      <c r="U7" s="165"/>
      <c r="V7" s="165"/>
      <c r="W7" s="165"/>
    </row>
    <row r="8" spans="1:23" x14ac:dyDescent="0.25">
      <c r="K8" s="383" t="s">
        <v>372</v>
      </c>
      <c r="L8" s="383"/>
      <c r="M8" s="383"/>
      <c r="N8" s="383"/>
      <c r="O8" s="383"/>
      <c r="P8" s="383"/>
      <c r="Q8" s="383"/>
      <c r="R8" s="383"/>
      <c r="S8" s="383"/>
      <c r="T8" s="383"/>
      <c r="U8" s="383"/>
      <c r="V8" s="383"/>
      <c r="W8" s="165"/>
    </row>
    <row r="9" spans="1:23" x14ac:dyDescent="0.25">
      <c r="R9" s="165"/>
      <c r="S9" s="165"/>
      <c r="T9" s="165"/>
      <c r="U9" s="165"/>
      <c r="V9" s="165"/>
      <c r="W9" s="165"/>
    </row>
    <row r="10" spans="1:23" x14ac:dyDescent="0.25">
      <c r="A10" s="165"/>
      <c r="B10" s="165"/>
      <c r="C10" s="165"/>
      <c r="D10" s="165"/>
      <c r="E10" s="165"/>
      <c r="F10" s="165"/>
      <c r="G10" s="165"/>
      <c r="H10" s="165"/>
    </row>
    <row r="11" spans="1:23" ht="210" x14ac:dyDescent="0.25">
      <c r="A11" s="165"/>
      <c r="B11" s="165"/>
      <c r="C11" s="182" t="s">
        <v>369</v>
      </c>
      <c r="D11" s="165"/>
      <c r="E11" s="165"/>
      <c r="F11" s="165"/>
      <c r="G11" s="165"/>
      <c r="H11" s="165"/>
      <c r="I11" s="165"/>
      <c r="J11" s="161"/>
      <c r="K11" s="161"/>
      <c r="L11" s="161"/>
      <c r="M11" s="161"/>
      <c r="N11" s="161"/>
      <c r="O11" s="161"/>
      <c r="P11" s="161"/>
      <c r="Q11" s="144"/>
      <c r="R11" s="144"/>
    </row>
    <row r="12" spans="1:23" x14ac:dyDescent="0.25">
      <c r="A12" s="165"/>
      <c r="B12" s="165"/>
      <c r="C12" s="165"/>
      <c r="D12" s="165"/>
      <c r="E12" s="165"/>
      <c r="F12" s="165"/>
      <c r="G12" s="165"/>
      <c r="H12" s="165"/>
      <c r="I12" s="165"/>
      <c r="J12" s="163"/>
      <c r="K12" s="163"/>
      <c r="L12" s="163"/>
      <c r="M12" s="163"/>
      <c r="N12" s="163"/>
      <c r="O12" s="163"/>
      <c r="P12" s="163"/>
      <c r="Q12" s="163"/>
      <c r="R12" s="163"/>
    </row>
    <row r="13" spans="1:23" x14ac:dyDescent="0.25">
      <c r="A13" s="165"/>
      <c r="B13" s="165"/>
      <c r="C13" s="165"/>
      <c r="D13" s="165"/>
      <c r="E13" s="165"/>
      <c r="F13" s="165"/>
      <c r="G13" s="165"/>
      <c r="H13" s="165"/>
      <c r="I13" s="165"/>
      <c r="J13" s="165"/>
      <c r="K13" s="165"/>
      <c r="L13" s="165"/>
      <c r="M13" s="165"/>
      <c r="N13" s="165"/>
      <c r="O13" s="165"/>
      <c r="P13" s="165"/>
      <c r="Q13" s="144"/>
      <c r="R13" s="144"/>
    </row>
    <row r="14" spans="1:23" x14ac:dyDescent="0.25">
      <c r="A14" s="165"/>
      <c r="B14" s="165"/>
      <c r="C14" s="165"/>
      <c r="D14" s="165"/>
      <c r="E14" s="165"/>
      <c r="F14" s="165"/>
      <c r="G14" s="165"/>
      <c r="H14" s="165"/>
      <c r="I14" s="165"/>
      <c r="J14" s="165"/>
      <c r="K14" s="165"/>
      <c r="L14" s="165"/>
      <c r="M14" s="165"/>
      <c r="N14" s="165"/>
      <c r="O14" s="165"/>
      <c r="P14" s="165"/>
      <c r="Q14" s="144"/>
      <c r="R14" s="144"/>
    </row>
    <row r="15" spans="1:23" x14ac:dyDescent="0.25">
      <c r="A15" s="165"/>
      <c r="B15" s="165"/>
      <c r="C15" s="165"/>
      <c r="D15" s="165"/>
      <c r="E15" s="165"/>
      <c r="F15" s="165"/>
      <c r="G15" s="165"/>
      <c r="H15" s="165"/>
      <c r="I15" s="165"/>
      <c r="J15" s="165"/>
      <c r="K15" s="165"/>
      <c r="L15" s="165"/>
      <c r="M15" s="165"/>
      <c r="N15" s="165"/>
      <c r="O15" s="165"/>
      <c r="P15" s="165"/>
      <c r="Q15" s="144"/>
      <c r="R15" s="144"/>
    </row>
    <row r="16" spans="1:23" x14ac:dyDescent="0.25">
      <c r="A16" s="165"/>
      <c r="B16" s="165"/>
      <c r="C16" s="165"/>
      <c r="D16" s="165"/>
      <c r="E16" s="165"/>
      <c r="F16" s="165"/>
      <c r="G16" s="165"/>
      <c r="H16" s="165"/>
      <c r="I16" s="165"/>
      <c r="J16" s="165"/>
      <c r="K16" s="165"/>
      <c r="L16" s="165"/>
      <c r="M16" s="165"/>
      <c r="N16" s="165"/>
      <c r="O16" s="165"/>
      <c r="P16" s="165"/>
      <c r="Q16" s="144"/>
      <c r="R16" s="144"/>
    </row>
    <row r="17" spans="1:18" x14ac:dyDescent="0.25">
      <c r="A17" s="165"/>
      <c r="B17" s="165"/>
      <c r="C17" s="165"/>
      <c r="D17" s="165"/>
      <c r="E17" s="165"/>
      <c r="F17" s="165"/>
      <c r="G17" s="165"/>
      <c r="H17" s="165"/>
      <c r="I17" s="165"/>
      <c r="J17" s="165"/>
      <c r="K17" s="165"/>
      <c r="L17" s="165"/>
      <c r="M17" s="165"/>
      <c r="N17" s="165"/>
      <c r="O17" s="165"/>
      <c r="P17" s="165"/>
      <c r="Q17" s="144"/>
      <c r="R17" s="144"/>
    </row>
    <row r="18" spans="1:18" x14ac:dyDescent="0.25">
      <c r="A18" s="165"/>
      <c r="B18" s="165"/>
      <c r="C18" s="165"/>
      <c r="D18" s="165"/>
      <c r="E18" s="165"/>
      <c r="F18" s="165"/>
      <c r="G18" s="165"/>
      <c r="H18" s="165"/>
    </row>
    <row r="19" spans="1:18" x14ac:dyDescent="0.25">
      <c r="A19" s="165"/>
      <c r="B19" s="165"/>
      <c r="C19" s="165"/>
      <c r="D19" s="165"/>
      <c r="E19" s="165"/>
      <c r="F19" s="165"/>
      <c r="G19" s="165"/>
      <c r="H19" s="165"/>
    </row>
    <row r="20" spans="1:18" x14ac:dyDescent="0.25">
      <c r="A20" s="165"/>
      <c r="B20" s="165"/>
      <c r="C20" s="165"/>
      <c r="D20" s="165"/>
      <c r="E20" s="165"/>
      <c r="F20" s="165"/>
      <c r="G20" s="165"/>
      <c r="H20" s="165"/>
    </row>
    <row r="21" spans="1:18" x14ac:dyDescent="0.25">
      <c r="A21" s="165"/>
      <c r="B21" s="165"/>
      <c r="C21" s="165"/>
      <c r="D21" s="165"/>
      <c r="E21" s="165"/>
      <c r="F21" s="165"/>
      <c r="G21" s="165"/>
      <c r="H21" s="165"/>
    </row>
    <row r="22" spans="1:18" x14ac:dyDescent="0.25">
      <c r="A22" s="165"/>
      <c r="B22" s="165"/>
      <c r="C22" s="165"/>
      <c r="D22" s="165"/>
      <c r="E22" s="165"/>
      <c r="F22" s="165"/>
      <c r="G22" s="165"/>
      <c r="H22" s="165"/>
    </row>
  </sheetData>
  <mergeCells count="6">
    <mergeCell ref="K8:V8"/>
    <mergeCell ref="P4:R4"/>
    <mergeCell ref="S4:U4"/>
    <mergeCell ref="S1:U1"/>
    <mergeCell ref="P1:R1"/>
    <mergeCell ref="A1:O1"/>
  </mergeCells>
  <conditionalFormatting sqref="J4:K4">
    <cfRule type="expression" dxfId="25" priority="1">
      <formula>J4="Accettabile"</formula>
    </cfRule>
  </conditionalFormatting>
  <pageMargins left="0.7" right="0.7" top="0.75" bottom="0.75" header="0.3" footer="0.3"/>
  <pageSetup paperSize="9" orientation="portrait" verticalDpi="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S10"/>
  <sheetViews>
    <sheetView workbookViewId="0"/>
  </sheetViews>
  <sheetFormatPr defaultRowHeight="15" x14ac:dyDescent="0.25"/>
  <cols>
    <col min="1" max="1" width="11" style="154" bestFit="1" customWidth="1"/>
    <col min="2" max="2" width="11.85546875" style="154" customWidth="1"/>
    <col min="3" max="4" width="11.5703125" style="154" customWidth="1"/>
    <col min="5" max="7" width="12.28515625" style="154" customWidth="1"/>
    <col min="8" max="8" width="12" style="154" customWidth="1"/>
    <col min="9" max="9" width="11.28515625" style="154" customWidth="1"/>
    <col min="10" max="10" width="12" style="154" customWidth="1"/>
    <col min="11" max="11" width="12.7109375" style="154" customWidth="1"/>
    <col min="12" max="12" width="11.28515625" style="154" customWidth="1"/>
    <col min="13" max="13" width="12" style="154" customWidth="1"/>
    <col min="14" max="14" width="12.42578125" style="154" customWidth="1"/>
    <col min="15" max="15" width="12" style="154" customWidth="1"/>
    <col min="16" max="16" width="12.5703125" style="154" customWidth="1"/>
    <col min="17" max="17" width="11.28515625" style="154" customWidth="1"/>
    <col min="18" max="18" width="10.85546875" style="154" customWidth="1"/>
    <col min="19" max="19" width="11.140625" style="154" customWidth="1"/>
    <col min="20" max="16384" width="9.140625" style="154"/>
  </cols>
  <sheetData>
    <row r="1" spans="1:19" x14ac:dyDescent="0.25">
      <c r="B1" s="359" t="s">
        <v>71</v>
      </c>
      <c r="C1" s="359"/>
      <c r="D1" s="359"/>
      <c r="E1" s="359"/>
      <c r="F1" s="359"/>
      <c r="G1" s="359"/>
      <c r="H1" s="359"/>
      <c r="I1" s="359"/>
      <c r="J1" s="359"/>
      <c r="K1" s="359" t="s">
        <v>72</v>
      </c>
      <c r="L1" s="359"/>
      <c r="M1" s="359"/>
      <c r="N1" s="359"/>
      <c r="O1" s="359"/>
      <c r="P1" s="359"/>
      <c r="Q1" s="359"/>
      <c r="R1" s="359"/>
      <c r="S1" s="359"/>
    </row>
    <row r="2" spans="1:19" ht="33" x14ac:dyDescent="0.25">
      <c r="A2" s="168" t="s">
        <v>0</v>
      </c>
      <c r="B2" s="16" t="s">
        <v>339</v>
      </c>
      <c r="C2" s="169" t="s">
        <v>327</v>
      </c>
      <c r="D2" s="169" t="s">
        <v>328</v>
      </c>
      <c r="E2" s="16" t="s">
        <v>325</v>
      </c>
      <c r="F2" s="169" t="s">
        <v>330</v>
      </c>
      <c r="G2" s="169" t="s">
        <v>329</v>
      </c>
      <c r="H2" s="16" t="s">
        <v>326</v>
      </c>
      <c r="I2" s="169" t="s">
        <v>331</v>
      </c>
      <c r="J2" s="169" t="s">
        <v>332</v>
      </c>
      <c r="K2" s="16" t="s">
        <v>340</v>
      </c>
      <c r="L2" s="169" t="s">
        <v>333</v>
      </c>
      <c r="M2" s="169" t="s">
        <v>334</v>
      </c>
      <c r="N2" s="16" t="s">
        <v>325</v>
      </c>
      <c r="O2" s="169" t="s">
        <v>335</v>
      </c>
      <c r="P2" s="169" t="s">
        <v>336</v>
      </c>
      <c r="Q2" s="16" t="s">
        <v>326</v>
      </c>
      <c r="R2" s="169" t="s">
        <v>337</v>
      </c>
      <c r="S2" s="169" t="s">
        <v>338</v>
      </c>
    </row>
    <row r="3" spans="1:19" x14ac:dyDescent="0.25">
      <c r="A3" s="168">
        <v>5</v>
      </c>
      <c r="B3" s="170">
        <f>'caratt. sollecitazione stimata'!$D3</f>
        <v>54.764386223475192</v>
      </c>
      <c r="C3" s="170">
        <f>[15]PIL!$R3</f>
        <v>40.640999999999998</v>
      </c>
      <c r="D3" s="170">
        <f>[15]PIL!$X3</f>
        <v>41.805</v>
      </c>
      <c r="E3" s="170">
        <f>'caratt. sollecitazione stimata'!F3</f>
        <v>90.361237268734058</v>
      </c>
      <c r="F3" s="170">
        <f>[15]PIL!$Q3</f>
        <v>77.424000000000007</v>
      </c>
      <c r="G3" s="170">
        <f>[15]PIL!$W3</f>
        <v>78.584999999999994</v>
      </c>
      <c r="H3" s="170">
        <f>'caratt. sollecitazione stimata'!G3</f>
        <v>45.180618634367029</v>
      </c>
      <c r="I3" s="170">
        <f>[15]TRA!$P3</f>
        <v>41.637</v>
      </c>
      <c r="J3" s="170">
        <f>[15]TRA!$T3</f>
        <v>42.173000000000002</v>
      </c>
      <c r="K3" s="170">
        <f>'caratt. sollecitazione stimata'!$D3</f>
        <v>54.764386223475192</v>
      </c>
      <c r="L3" s="170">
        <f>[15]PIL!$U3</f>
        <v>48.156999999999996</v>
      </c>
      <c r="M3" s="170">
        <f>[15]PIL!$AA3</f>
        <v>49.853000000000002</v>
      </c>
      <c r="N3" s="170">
        <f>'caratt. sollecitazione stimata'!$F3</f>
        <v>90.361237268734058</v>
      </c>
      <c r="O3" s="170">
        <f>[15]PIL!$T3</f>
        <v>91.248000000000005</v>
      </c>
      <c r="P3" s="170">
        <f>[15]PIL!$Z3</f>
        <v>92.853999999999999</v>
      </c>
      <c r="Q3" s="170">
        <f>'caratt. sollecitazione stimata'!$G3</f>
        <v>45.180618634367029</v>
      </c>
      <c r="R3" s="170">
        <f>[15]TRA!$R3</f>
        <v>49.39</v>
      </c>
      <c r="S3" s="170">
        <f>[15]TRA!$V3</f>
        <v>50.552</v>
      </c>
    </row>
    <row r="4" spans="1:19" x14ac:dyDescent="0.25">
      <c r="A4" s="168">
        <v>4</v>
      </c>
      <c r="B4" s="170">
        <f>'caratt. sollecitazione stimata'!$D4</f>
        <v>92.298542858153809</v>
      </c>
      <c r="C4" s="170">
        <f>[15]PIL!$R4</f>
        <v>73.72</v>
      </c>
      <c r="D4" s="170">
        <f>[15]PIL!$X4</f>
        <v>73.7</v>
      </c>
      <c r="E4" s="170">
        <f>'caratt. sollecitazione stimata'!F4</f>
        <v>152.29259571595378</v>
      </c>
      <c r="F4" s="170">
        <f>[15]PIL!$Q4</f>
        <v>137.91800000000001</v>
      </c>
      <c r="G4" s="170">
        <f>[15]PIL!$W4</f>
        <v>138.626</v>
      </c>
      <c r="H4" s="170">
        <f>'caratt. sollecitazione stimata'!G4</f>
        <v>121.32691649234391</v>
      </c>
      <c r="I4" s="170">
        <f>[15]TRA!$P4</f>
        <v>107.919</v>
      </c>
      <c r="J4" s="170">
        <f>[15]TRA!$T4</f>
        <v>108.441</v>
      </c>
      <c r="K4" s="170">
        <f>'caratt. sollecitazione stimata'!$D4</f>
        <v>92.298542858153809</v>
      </c>
      <c r="L4" s="170">
        <f>[15]PIL!$U4</f>
        <v>80.822000000000003</v>
      </c>
      <c r="M4" s="170">
        <f>[15]PIL!$AA4</f>
        <v>81.263000000000005</v>
      </c>
      <c r="N4" s="170">
        <f>'caratt. sollecitazione stimata'!$F4</f>
        <v>152.29259571595378</v>
      </c>
      <c r="O4" s="170">
        <f>[15]PIL!$T4</f>
        <v>152.86699999999999</v>
      </c>
      <c r="P4" s="170">
        <f>[15]PIL!$Z4</f>
        <v>153.16800000000001</v>
      </c>
      <c r="Q4" s="170">
        <f>'caratt. sollecitazione stimata'!$G4</f>
        <v>121.32691649234391</v>
      </c>
      <c r="R4" s="170">
        <f>[15]TRA!$R4</f>
        <v>121.792</v>
      </c>
      <c r="S4" s="170">
        <f>[15]TRA!$V4</f>
        <v>121.884</v>
      </c>
    </row>
    <row r="5" spans="1:19" x14ac:dyDescent="0.25">
      <c r="A5" s="168">
        <v>3</v>
      </c>
      <c r="B5" s="170">
        <f>'caratt. sollecitazione stimata'!$D5</f>
        <v>120.79162526696092</v>
      </c>
      <c r="C5" s="170">
        <f>[15]PIL!$R5</f>
        <v>104.185</v>
      </c>
      <c r="D5" s="170">
        <f>[15]PIL!$X5</f>
        <v>105.35599999999999</v>
      </c>
      <c r="E5" s="170">
        <f>'caratt. sollecitazione stimata'!F5</f>
        <v>199.30618169048552</v>
      </c>
      <c r="F5" s="170">
        <f>[15]PIL!$Q5</f>
        <v>188.53100000000001</v>
      </c>
      <c r="G5" s="170">
        <f>[15]PIL!$W5</f>
        <v>190.88300000000001</v>
      </c>
      <c r="H5" s="170">
        <f>'caratt. sollecitazione stimata'!G5</f>
        <v>175.79938870321965</v>
      </c>
      <c r="I5" s="170">
        <f>[15]TRA!$P5</f>
        <v>166.74799999999999</v>
      </c>
      <c r="J5" s="170">
        <f>[15]TRA!$T5</f>
        <v>167.917</v>
      </c>
      <c r="K5" s="170">
        <f>'caratt. sollecitazione stimata'!$D5</f>
        <v>120.79162526696092</v>
      </c>
      <c r="L5" s="170">
        <f>[15]PIL!$U5</f>
        <v>116.01900000000001</v>
      </c>
      <c r="M5" s="170">
        <f>[15]PIL!$AA5</f>
        <v>116.23</v>
      </c>
      <c r="N5" s="170">
        <f>'caratt. sollecitazione stimata'!$F5</f>
        <v>199.30618169048552</v>
      </c>
      <c r="O5" s="170">
        <f>[15]PIL!$T5</f>
        <v>209.435</v>
      </c>
      <c r="P5" s="170">
        <f>[15]PIL!$Z5</f>
        <v>210.02199999999999</v>
      </c>
      <c r="Q5" s="170">
        <f>'caratt. sollecitazione stimata'!$G5</f>
        <v>175.79938870321965</v>
      </c>
      <c r="R5" s="170">
        <f>[15]TRA!$R5</f>
        <v>180.66800000000001</v>
      </c>
      <c r="S5" s="170">
        <f>[15]TRA!$V5</f>
        <v>179.649</v>
      </c>
    </row>
    <row r="6" spans="1:19" x14ac:dyDescent="0.25">
      <c r="A6" s="168">
        <v>2</v>
      </c>
      <c r="B6" s="170">
        <f>'caratt. sollecitazione stimata'!$D6</f>
        <v>140.24363344989655</v>
      </c>
      <c r="C6" s="170">
        <f>[15]PIL!$R6</f>
        <v>124.117</v>
      </c>
      <c r="D6" s="170">
        <f>[15]PIL!$X6</f>
        <v>125.229</v>
      </c>
      <c r="E6" s="170">
        <f>'caratt. sollecitazione stimata'!F6</f>
        <v>231.40199519232928</v>
      </c>
      <c r="F6" s="170">
        <f>[15]PIL!$Q6</f>
        <v>208.40100000000001</v>
      </c>
      <c r="G6" s="170">
        <f>[15]PIL!$W6</f>
        <v>210.46299999999999</v>
      </c>
      <c r="H6" s="170">
        <f>'caratt. sollecitazione stimata'!G6</f>
        <v>215.35408844140738</v>
      </c>
      <c r="I6" s="170">
        <f>[15]TRA!$P6</f>
        <v>204.18700000000001</v>
      </c>
      <c r="J6" s="170">
        <f>[15]TRA!$T6</f>
        <v>206.82300000000001</v>
      </c>
      <c r="K6" s="170">
        <f>'caratt. sollecitazione stimata'!$D6</f>
        <v>140.24363344989655</v>
      </c>
      <c r="L6" s="170">
        <f>[15]PIL!$U6</f>
        <v>134.78100000000001</v>
      </c>
      <c r="M6" s="170">
        <f>[15]PIL!$AA6</f>
        <v>135.089</v>
      </c>
      <c r="N6" s="170">
        <f>'caratt. sollecitazione stimata'!$F6</f>
        <v>231.40199519232928</v>
      </c>
      <c r="O6" s="170">
        <f>[15]PIL!$T6</f>
        <v>232.07300000000001</v>
      </c>
      <c r="P6" s="170">
        <f>[15]PIL!$Z6</f>
        <v>232.28100000000001</v>
      </c>
      <c r="Q6" s="170">
        <f>'caratt. sollecitazione stimata'!$G6</f>
        <v>215.35408844140738</v>
      </c>
      <c r="R6" s="170">
        <f>[15]TRA!$R6</f>
        <v>215.66499999999999</v>
      </c>
      <c r="S6" s="170">
        <f>[15]TRA!$V6</f>
        <v>214.779</v>
      </c>
    </row>
    <row r="7" spans="1:19" x14ac:dyDescent="0.25">
      <c r="A7" s="168">
        <v>1</v>
      </c>
      <c r="B7" s="170">
        <f>'caratt. sollecitazione stimata'!$D7</f>
        <v>150.65456740696069</v>
      </c>
      <c r="C7" s="170">
        <f>[15]PIL!$R7</f>
        <v>140.12200000000001</v>
      </c>
      <c r="D7" s="170">
        <f>[15]PIL!$X7</f>
        <v>133.42400000000001</v>
      </c>
      <c r="E7" s="170">
        <f>'caratt. sollecitazione stimata'!F7</f>
        <v>228.99494245858025</v>
      </c>
      <c r="F7" s="170">
        <f>[15]PIL!$Q7</f>
        <v>348.47199999999998</v>
      </c>
      <c r="G7" s="170">
        <f>[15]PIL!$W7</f>
        <v>330.69900000000001</v>
      </c>
      <c r="H7" s="170">
        <f>'caratt. sollecitazione stimata'!G7</f>
        <v>230.19846882545477</v>
      </c>
      <c r="I7" s="170">
        <f>[15]TRA!$P7</f>
        <v>215.69</v>
      </c>
      <c r="J7" s="170">
        <f>[15]TRA!$T7</f>
        <v>215.83199999999999</v>
      </c>
      <c r="K7" s="170">
        <f>'caratt. sollecitazione stimata'!$D7</f>
        <v>150.65456740696069</v>
      </c>
      <c r="L7" s="170">
        <f>[15]PIL!$U7</f>
        <v>126.38800000000001</v>
      </c>
      <c r="M7" s="170">
        <f>[15]PIL!$AA7</f>
        <v>121.554</v>
      </c>
      <c r="N7" s="170">
        <f>'caratt. sollecitazione stimata'!$F7</f>
        <v>228.99494245858025</v>
      </c>
      <c r="O7" s="170">
        <f>[15]PIL!$T7</f>
        <v>330.447</v>
      </c>
      <c r="P7" s="170">
        <f>[15]PIL!$Z7</f>
        <v>324.536</v>
      </c>
      <c r="Q7" s="170">
        <f>'caratt. sollecitazione stimata'!$G7</f>
        <v>230.19846882545477</v>
      </c>
      <c r="R7" s="170">
        <f>[15]TRA!$R7</f>
        <v>211.95599999999999</v>
      </c>
      <c r="S7" s="170">
        <f>[15]TRA!$V7</f>
        <v>209.69399999999999</v>
      </c>
    </row>
    <row r="8" spans="1:19" x14ac:dyDescent="0.25">
      <c r="A8" s="168"/>
      <c r="B8" s="170"/>
      <c r="C8" s="170"/>
      <c r="D8" s="170"/>
      <c r="E8" s="170">
        <f>'caratt. sollecitazione stimata'!F8</f>
        <v>343.49241368787034</v>
      </c>
      <c r="F8" s="170"/>
      <c r="G8" s="170"/>
      <c r="H8" s="170"/>
      <c r="I8" s="170"/>
      <c r="J8" s="170"/>
      <c r="K8" s="170"/>
      <c r="L8" s="170"/>
      <c r="M8" s="170"/>
      <c r="N8" s="170">
        <f>'caratt. sollecitazione stimata'!$F8</f>
        <v>343.49241368787034</v>
      </c>
      <c r="O8" s="170"/>
      <c r="P8" s="170"/>
      <c r="Q8" s="170"/>
      <c r="R8" s="170"/>
      <c r="S8" s="170"/>
    </row>
    <row r="10" spans="1:19" x14ac:dyDescent="0.25">
      <c r="D10" s="5"/>
    </row>
  </sheetData>
  <mergeCells count="2">
    <mergeCell ref="B1:J1"/>
    <mergeCell ref="K1:S1"/>
  </mergeCells>
  <pageMargins left="0.7" right="0.7" top="0.75" bottom="0.75" header="0.3" footer="0.3"/>
  <legacy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75"/>
  <sheetViews>
    <sheetView workbookViewId="0">
      <selection sqref="A1:D1"/>
    </sheetView>
  </sheetViews>
  <sheetFormatPr defaultRowHeight="15" x14ac:dyDescent="0.25"/>
  <cols>
    <col min="1" max="1" width="9.140625" style="1"/>
    <col min="2" max="2" width="9.140625" style="134"/>
    <col min="3" max="11" width="9.140625" style="1"/>
    <col min="12" max="12" width="29" style="1" bestFit="1" customWidth="1"/>
    <col min="13" max="37" width="9.140625" style="1"/>
    <col min="38" max="38" width="29" style="1" bestFit="1" customWidth="1"/>
    <col min="39" max="16384" width="9.140625" style="1"/>
  </cols>
  <sheetData>
    <row r="1" spans="1:25" ht="21.75" thickBot="1" x14ac:dyDescent="0.3">
      <c r="A1" s="376" t="s">
        <v>291</v>
      </c>
      <c r="B1" s="376"/>
      <c r="C1" s="376"/>
      <c r="D1" s="376"/>
      <c r="L1" s="391" t="s">
        <v>100</v>
      </c>
      <c r="M1" s="391"/>
      <c r="N1" s="391"/>
      <c r="O1" s="135"/>
      <c r="P1" s="135"/>
      <c r="Q1" s="392" t="s">
        <v>285</v>
      </c>
      <c r="R1" s="392"/>
      <c r="S1" s="392"/>
      <c r="T1" s="392"/>
      <c r="U1" s="392"/>
      <c r="V1" s="392"/>
    </row>
    <row r="2" spans="1:25" ht="63" thickBot="1" x14ac:dyDescent="0.3">
      <c r="A2" s="137" t="s">
        <v>240</v>
      </c>
      <c r="B2" s="139" t="s">
        <v>241</v>
      </c>
      <c r="C2" s="138" t="s">
        <v>242</v>
      </c>
      <c r="D2" s="138" t="s">
        <v>243</v>
      </c>
      <c r="E2" s="178" t="s">
        <v>248</v>
      </c>
      <c r="F2" s="178" t="s">
        <v>249</v>
      </c>
      <c r="G2" s="178" t="s">
        <v>254</v>
      </c>
      <c r="L2" s="140" t="s">
        <v>239</v>
      </c>
      <c r="M2" s="141" t="s">
        <v>131</v>
      </c>
      <c r="N2" s="141" t="s">
        <v>132</v>
      </c>
      <c r="Q2" s="137" t="s">
        <v>241</v>
      </c>
      <c r="R2" s="138" t="s">
        <v>287</v>
      </c>
      <c r="S2" s="138" t="s">
        <v>288</v>
      </c>
      <c r="T2" s="138" t="s">
        <v>286</v>
      </c>
      <c r="U2" s="138" t="s">
        <v>289</v>
      </c>
      <c r="V2" s="138" t="s">
        <v>290</v>
      </c>
      <c r="Y2" s="6" t="s">
        <v>292</v>
      </c>
    </row>
    <row r="3" spans="1:25" ht="15.75" thickBot="1" x14ac:dyDescent="0.3">
      <c r="A3" s="388">
        <v>1</v>
      </c>
      <c r="B3" s="139" t="s">
        <v>244</v>
      </c>
      <c r="C3" s="3">
        <f>M$3*$E3+M$4*$G3+M$5+$M$10</f>
        <v>73.888950000000008</v>
      </c>
      <c r="D3" s="3">
        <f>N$3*$E3+N$4*$G3+N$5+$N$10</f>
        <v>44.698299999999996</v>
      </c>
      <c r="E3" s="179">
        <f>5.65/2</f>
        <v>2.8250000000000002</v>
      </c>
      <c r="F3" s="179"/>
      <c r="G3" s="179">
        <v>2.0499999999999998</v>
      </c>
      <c r="L3" s="140" t="str">
        <f>'carichi unitari'!A30</f>
        <v>solaio (+inc. tramezzi)</v>
      </c>
      <c r="M3" s="142">
        <f>'carichi unitari'!I30</f>
        <v>11.98</v>
      </c>
      <c r="N3" s="142">
        <f>'carichi unitari'!J30</f>
        <v>7.04</v>
      </c>
      <c r="Q3" s="139" t="s">
        <v>256</v>
      </c>
      <c r="R3" s="3">
        <f>((4.55/2)/COS(Y3))*1.2*M$7+(4.55/2)*2.5*M$3</f>
        <v>107.28153800000001</v>
      </c>
      <c r="S3" s="3">
        <f>((4.55/2)/COS(Y3))*1.2*N$7+(4.55/2)*2.5*N$3</f>
        <v>62.193039999999996</v>
      </c>
      <c r="T3" s="3">
        <v>4</v>
      </c>
      <c r="U3" s="3">
        <f>R3/$T3+M10+M5</f>
        <v>41.550384500000007</v>
      </c>
      <c r="V3" s="3">
        <f>S3/$T3+N10+N5</f>
        <v>25.832259999999998</v>
      </c>
      <c r="Y3" s="1">
        <f>ATAN(0.16/0.3)</f>
        <v>0.48995732625372829</v>
      </c>
    </row>
    <row r="4" spans="1:25" ht="15.75" thickBot="1" x14ac:dyDescent="0.3">
      <c r="A4" s="390"/>
      <c r="B4" s="139" t="s">
        <v>245</v>
      </c>
      <c r="C4" s="3">
        <f>M$3*$E4+M$4*$G4+M$5+$M$10</f>
        <v>73.888950000000008</v>
      </c>
      <c r="D4" s="3">
        <f>N$3*$E4+N$4*$G4+N$5+$N$10</f>
        <v>44.698299999999996</v>
      </c>
      <c r="E4" s="179">
        <f t="shared" ref="E4:E11" si="0">5.65/2</f>
        <v>2.8250000000000002</v>
      </c>
      <c r="F4" s="179"/>
      <c r="G4" s="179">
        <v>2.0499999999999998</v>
      </c>
      <c r="L4" s="140" t="str">
        <f>'carichi unitari'!A31</f>
        <v>sbalzo</v>
      </c>
      <c r="M4" s="142">
        <f>'carichi unitari'!I31</f>
        <v>12.349</v>
      </c>
      <c r="N4" s="142">
        <f>'carichi unitari'!J31</f>
        <v>7.0860000000000003</v>
      </c>
      <c r="Q4" s="139" t="s">
        <v>257</v>
      </c>
      <c r="R4" s="3">
        <f>((4.55/2)/COS(Y3))*1.2*M$7+(4.55/2)*1.83*M$3</f>
        <v>89.021023</v>
      </c>
      <c r="S4" s="3">
        <f>((4.55/2)/COS(Y3))*1.2*N$7+(4.55/2)*1.83*N$3</f>
        <v>51.462319999999998</v>
      </c>
      <c r="T4" s="3">
        <v>4.43</v>
      </c>
      <c r="U4" s="3">
        <f>R4/$T4+M5+M10</f>
        <v>34.825039051918736</v>
      </c>
      <c r="V4" s="3">
        <f>S4/$T4+N5+N10</f>
        <v>21.900776523702032</v>
      </c>
    </row>
    <row r="5" spans="1:25" ht="15.75" thickBot="1" x14ac:dyDescent="0.3">
      <c r="A5" s="390"/>
      <c r="B5" s="139" t="s">
        <v>246</v>
      </c>
      <c r="C5" s="3">
        <f>U9</f>
        <v>52.764360631578953</v>
      </c>
      <c r="D5" s="3">
        <f>V9</f>
        <v>32.576764631578946</v>
      </c>
      <c r="E5" s="179">
        <f t="shared" si="0"/>
        <v>2.8250000000000002</v>
      </c>
      <c r="F5" s="179"/>
      <c r="G5" s="179"/>
      <c r="L5" s="140" t="str">
        <f>'carichi unitari'!A32</f>
        <v>tamponature [kN/m]</v>
      </c>
      <c r="M5" s="142">
        <f>'carichi unitari'!I32</f>
        <v>10.206</v>
      </c>
      <c r="N5" s="142">
        <f>'carichi unitari'!J32</f>
        <v>6.8039999999999994</v>
      </c>
      <c r="Q5" s="139" t="s">
        <v>261</v>
      </c>
      <c r="R5" s="3">
        <f>((4.55/2+1)/COS(Y3))*1.2*M$7+(4.55/2)*2.5*M$3</f>
        <v>124.488258</v>
      </c>
      <c r="S5" s="3">
        <f>((4.55/2+1)/COS(Y3))*1.2*N$7+(4.55/2)*2.5*N$3</f>
        <v>71.930639999999997</v>
      </c>
      <c r="T5" s="3">
        <v>4</v>
      </c>
      <c r="U5" s="3">
        <f>R5/$T5+M5+M10</f>
        <v>45.852064499999997</v>
      </c>
      <c r="V5" s="3">
        <f>S5/$T5+N5+N10</f>
        <v>28.266659999999998</v>
      </c>
    </row>
    <row r="6" spans="1:25" ht="15.75" thickBot="1" x14ac:dyDescent="0.3">
      <c r="A6" s="389"/>
      <c r="B6" s="139" t="s">
        <v>247</v>
      </c>
      <c r="C6" s="3">
        <f>M$3*$E6+M$5+$M$10</f>
        <v>48.57350000000001</v>
      </c>
      <c r="D6" s="3">
        <f>N$3*$E6+N$4*$G6+N$5+$N$10</f>
        <v>30.172000000000001</v>
      </c>
      <c r="E6" s="179">
        <f t="shared" si="0"/>
        <v>2.8250000000000002</v>
      </c>
      <c r="F6" s="179"/>
      <c r="G6" s="179"/>
      <c r="L6" s="140" t="str">
        <f>'carichi unitari'!A33</f>
        <v>tramezzi [kN/m]</v>
      </c>
      <c r="M6" s="142">
        <f>'carichi unitari'!I33</f>
        <v>4.95</v>
      </c>
      <c r="N6" s="142">
        <f>'carichi unitari'!J33</f>
        <v>3.3000000000000003</v>
      </c>
      <c r="Q6" s="139" t="s">
        <v>262</v>
      </c>
      <c r="R6" s="3">
        <f>((4.55/2+0.7)/COS(Y3))*1.2*M$7+(4.55/2)*1.83*M$3</f>
        <v>101.065727</v>
      </c>
      <c r="S6" s="3">
        <f>((4.55/2+0.7)/COS(Y3))*1.2*N$7+(4.55/2)*1.83*N$3</f>
        <v>58.278639999999996</v>
      </c>
      <c r="T6" s="3">
        <v>4.43</v>
      </c>
      <c r="U6" s="3">
        <f>R6/$T6+M5+M10</f>
        <v>37.543933860045144</v>
      </c>
      <c r="V6" s="3">
        <f>S6/$T6+N5+N10</f>
        <v>23.439449209932281</v>
      </c>
    </row>
    <row r="7" spans="1:25" ht="15.75" thickBot="1" x14ac:dyDescent="0.3">
      <c r="A7" s="388">
        <v>2</v>
      </c>
      <c r="B7" s="139" t="s">
        <v>255</v>
      </c>
      <c r="C7" s="3">
        <f>M$10+M$5</f>
        <v>14.73</v>
      </c>
      <c r="D7" s="3">
        <f>N$10+N$5</f>
        <v>10.283999999999999</v>
      </c>
      <c r="E7" s="179"/>
      <c r="F7" s="179"/>
      <c r="G7" s="179"/>
      <c r="L7" s="140" t="str">
        <f>'carichi unitari'!A34</f>
        <v>scala</v>
      </c>
      <c r="M7" s="142">
        <f>'carichi unitari'!I34</f>
        <v>12.652000000000001</v>
      </c>
      <c r="N7" s="142">
        <f>'carichi unitari'!J34</f>
        <v>7.16</v>
      </c>
      <c r="Q7" s="139" t="s">
        <v>263</v>
      </c>
      <c r="R7" s="3">
        <f>(4.55/2)*3.8*M$3+M$4*1.65*2.3158</f>
        <v>150.75349342999999</v>
      </c>
      <c r="S7" s="3">
        <f>(4.55/2)*3.8*N$3+N$4*1.65*2.3158</f>
        <v>87.936902019999991</v>
      </c>
      <c r="T7" s="3">
        <v>3.8</v>
      </c>
      <c r="U7" s="3">
        <f>R7/$T7+M5+M10</f>
        <v>54.401971955263164</v>
      </c>
      <c r="V7" s="3">
        <f>S7/$T7+N5+N10</f>
        <v>33.42529000526315</v>
      </c>
    </row>
    <row r="8" spans="1:25" ht="15.75" thickBot="1" x14ac:dyDescent="0.3">
      <c r="A8" s="390"/>
      <c r="B8" s="139" t="s">
        <v>256</v>
      </c>
      <c r="C8" s="3">
        <f>U3</f>
        <v>41.550384500000007</v>
      </c>
      <c r="D8" s="3">
        <f>V3</f>
        <v>25.832259999999998</v>
      </c>
      <c r="E8" s="179">
        <f t="shared" si="0"/>
        <v>2.8250000000000002</v>
      </c>
      <c r="F8" s="179">
        <f t="shared" ref="F8:F16" si="1">4.55/2</f>
        <v>2.2749999999999999</v>
      </c>
      <c r="G8" s="179"/>
      <c r="L8" s="140" t="str">
        <f>'carichi unitari'!A35</f>
        <v>solaio copertura</v>
      </c>
      <c r="M8" s="142">
        <f>'carichi unitari'!I35</f>
        <v>9.3490000000000002</v>
      </c>
      <c r="N8" s="142">
        <f>'carichi unitari'!J35</f>
        <v>5.2859999999999996</v>
      </c>
      <c r="Q8" s="139" t="s">
        <v>264</v>
      </c>
      <c r="R8" s="3">
        <f>(4.55/2)*4.57*M$3+M$4*1.65*5.1842</f>
        <v>230.18554657000001</v>
      </c>
      <c r="S8" s="3">
        <f>(4.55/2)*4.57*N$3+N$4*1.65*5.1842</f>
        <v>133.80626798</v>
      </c>
      <c r="T8" s="3">
        <v>4.57</v>
      </c>
      <c r="U8" s="3">
        <f>R8/$T8+M5+M10</f>
        <v>65.098828571115973</v>
      </c>
      <c r="V8" s="3">
        <f>S8/$T8+N5+N10</f>
        <v>39.563270892778988</v>
      </c>
    </row>
    <row r="9" spans="1:25" ht="15.75" thickBot="1" x14ac:dyDescent="0.3">
      <c r="A9" s="390"/>
      <c r="B9" s="139" t="s">
        <v>257</v>
      </c>
      <c r="C9" s="3">
        <f>U4</f>
        <v>34.825039051918736</v>
      </c>
      <c r="D9" s="3">
        <f>V4</f>
        <v>21.900776523702032</v>
      </c>
      <c r="E9" s="179">
        <f t="shared" si="0"/>
        <v>2.8250000000000002</v>
      </c>
      <c r="F9" s="179">
        <f t="shared" si="1"/>
        <v>2.2749999999999999</v>
      </c>
      <c r="G9" s="179"/>
      <c r="L9" s="140" t="str">
        <f>'carichi unitari'!A36</f>
        <v>solaio torrino</v>
      </c>
      <c r="M9" s="142">
        <f>'carichi unitari'!I36</f>
        <v>5.0949999999999998</v>
      </c>
      <c r="N9" s="142">
        <f>'carichi unitari'!J36</f>
        <v>3.286</v>
      </c>
      <c r="Q9" s="139" t="s">
        <v>246</v>
      </c>
      <c r="R9" s="3">
        <f>(5.65/2)*M$3*$T$9+2.08*0.62*M$4</f>
        <v>144.53057040000002</v>
      </c>
      <c r="S9" s="3">
        <f>(5.65/2)*N$3*$T$9+2.08*0.62*N$4</f>
        <v>84.7125056</v>
      </c>
      <c r="T9" s="3">
        <v>3.8</v>
      </c>
      <c r="U9" s="3">
        <f>R9/$T9+M5+M10</f>
        <v>52.764360631578953</v>
      </c>
      <c r="V9" s="3">
        <f>S9/$T9+N5+N10</f>
        <v>32.576764631578946</v>
      </c>
    </row>
    <row r="10" spans="1:25" ht="15.75" thickBot="1" x14ac:dyDescent="0.3">
      <c r="A10" s="390"/>
      <c r="B10" s="139" t="s">
        <v>258</v>
      </c>
      <c r="C10" s="3">
        <f>($E10+$F10)*M$3</f>
        <v>61.097999999999999</v>
      </c>
      <c r="D10" s="3">
        <f>($E10+$F10)*N$3</f>
        <v>35.903999999999996</v>
      </c>
      <c r="E10" s="179">
        <f t="shared" si="0"/>
        <v>2.8250000000000002</v>
      </c>
      <c r="F10" s="179">
        <f t="shared" si="1"/>
        <v>2.2749999999999999</v>
      </c>
      <c r="G10" s="179"/>
      <c r="L10" s="140" t="str">
        <f>'carichi unitari'!A37</f>
        <v>trave 30x60 [kN/m]</v>
      </c>
      <c r="M10" s="142">
        <f>'carichi unitari'!I37</f>
        <v>4.524</v>
      </c>
      <c r="N10" s="142">
        <f>'carichi unitari'!J37</f>
        <v>3.48</v>
      </c>
    </row>
    <row r="11" spans="1:25" ht="15.75" thickBot="1" x14ac:dyDescent="0.3">
      <c r="A11" s="389"/>
      <c r="B11" s="139" t="s">
        <v>259</v>
      </c>
      <c r="C11" s="3">
        <f>($E11+$F11)*M$3</f>
        <v>61.097999999999999</v>
      </c>
      <c r="D11" s="3">
        <f>($E11+$F11)*N$3</f>
        <v>35.903999999999996</v>
      </c>
      <c r="E11" s="179">
        <f t="shared" si="0"/>
        <v>2.8250000000000002</v>
      </c>
      <c r="F11" s="179">
        <f t="shared" si="1"/>
        <v>2.2749999999999999</v>
      </c>
      <c r="G11" s="179"/>
      <c r="L11" s="140" t="str">
        <f>'carichi unitari'!A38</f>
        <v>trave 30x50 [kN/m]</v>
      </c>
      <c r="M11" s="142">
        <f>'carichi unitari'!I38</f>
        <v>3.5489999999999999</v>
      </c>
      <c r="N11" s="142">
        <f>'carichi unitari'!J38</f>
        <v>2.73</v>
      </c>
    </row>
    <row r="12" spans="1:25" ht="15.75" thickBot="1" x14ac:dyDescent="0.3">
      <c r="A12" s="388">
        <v>3</v>
      </c>
      <c r="B12" s="139" t="s">
        <v>260</v>
      </c>
      <c r="C12" s="3">
        <f>M$12</f>
        <v>1.3857999999999995</v>
      </c>
      <c r="D12" s="3">
        <f>N$12</f>
        <v>1.0659999999999996</v>
      </c>
      <c r="E12" s="179"/>
      <c r="F12" s="179"/>
      <c r="G12" s="179"/>
      <c r="L12" s="140" t="str">
        <f>'carichi unitari'!A39</f>
        <v>trave 24x41 [kN/m]</v>
      </c>
      <c r="M12" s="142">
        <f>'carichi unitari'!I39</f>
        <v>1.3857999999999995</v>
      </c>
      <c r="N12" s="142">
        <f>'carichi unitari'!J39</f>
        <v>1.0659999999999996</v>
      </c>
    </row>
    <row r="13" spans="1:25" ht="15.75" thickBot="1" x14ac:dyDescent="0.3">
      <c r="A13" s="390"/>
      <c r="B13" s="137" t="s">
        <v>261</v>
      </c>
      <c r="C13" s="3">
        <f t="shared" ref="C13:D16" si="2">U5</f>
        <v>45.852064499999997</v>
      </c>
      <c r="D13" s="3">
        <f t="shared" si="2"/>
        <v>28.266659999999998</v>
      </c>
      <c r="E13" s="179"/>
      <c r="F13" s="179">
        <f t="shared" si="1"/>
        <v>2.2749999999999999</v>
      </c>
      <c r="G13" s="179"/>
      <c r="L13" s="140" t="str">
        <f>'carichi unitari'!A40</f>
        <v>pilastro 30x80 1° ordine [kN/m]</v>
      </c>
      <c r="M13" s="142">
        <f>'carichi unitari'!I40</f>
        <v>29.639999999999997</v>
      </c>
      <c r="N13" s="142">
        <f>'carichi unitari'!J40</f>
        <v>22.799999999999997</v>
      </c>
    </row>
    <row r="14" spans="1:25" ht="15.75" thickBot="1" x14ac:dyDescent="0.3">
      <c r="A14" s="390"/>
      <c r="B14" s="139" t="s">
        <v>262</v>
      </c>
      <c r="C14" s="3">
        <f t="shared" si="2"/>
        <v>37.543933860045144</v>
      </c>
      <c r="D14" s="3">
        <f t="shared" si="2"/>
        <v>23.439449209932281</v>
      </c>
      <c r="E14" s="179"/>
      <c r="F14" s="179">
        <f t="shared" si="1"/>
        <v>2.2749999999999999</v>
      </c>
      <c r="G14" s="179"/>
      <c r="L14" s="140" t="str">
        <f>'carichi unitari'!A41</f>
        <v>pilastro30x80 [kN/m]</v>
      </c>
      <c r="M14" s="142">
        <f>'carichi unitari'!I41</f>
        <v>25.74</v>
      </c>
      <c r="N14" s="142">
        <f>'carichi unitari'!J41</f>
        <v>19.799999999999997</v>
      </c>
    </row>
    <row r="15" spans="1:25" ht="15.75" thickBot="1" x14ac:dyDescent="0.3">
      <c r="A15" s="390"/>
      <c r="B15" s="139" t="s">
        <v>263</v>
      </c>
      <c r="C15" s="3">
        <f t="shared" si="2"/>
        <v>54.401971955263164</v>
      </c>
      <c r="D15" s="3">
        <f t="shared" si="2"/>
        <v>33.42529000526315</v>
      </c>
      <c r="E15" s="179"/>
      <c r="F15" s="179">
        <f t="shared" si="1"/>
        <v>2.2749999999999999</v>
      </c>
      <c r="G15" s="179">
        <v>1.8</v>
      </c>
      <c r="L15" s="140" t="str">
        <f>'carichi unitari'!A42</f>
        <v>pilastro30x70 [kN/m]</v>
      </c>
      <c r="M15" s="142">
        <f>'carichi unitari'!I42</f>
        <v>22.522500000000001</v>
      </c>
      <c r="N15" s="142">
        <f>'carichi unitari'!J42</f>
        <v>17.324999999999999</v>
      </c>
    </row>
    <row r="16" spans="1:25" ht="15.75" thickBot="1" x14ac:dyDescent="0.3">
      <c r="A16" s="389"/>
      <c r="B16" s="139" t="s">
        <v>264</v>
      </c>
      <c r="C16" s="3">
        <f t="shared" si="2"/>
        <v>65.098828571115973</v>
      </c>
      <c r="D16" s="3">
        <f t="shared" si="2"/>
        <v>39.563270892778988</v>
      </c>
      <c r="E16" s="179"/>
      <c r="F16" s="179">
        <f t="shared" si="1"/>
        <v>2.2749999999999999</v>
      </c>
      <c r="G16" s="179">
        <v>1.8</v>
      </c>
      <c r="L16" s="140" t="str">
        <f>'carichi unitari'!A43</f>
        <v>pilastro30x70 5°ordine [kN/m]</v>
      </c>
      <c r="M16" s="142">
        <f>'carichi unitari'!I43</f>
        <v>22.522500000000001</v>
      </c>
      <c r="N16" s="142">
        <f>'carichi unitari'!J43</f>
        <v>17.324999999999999</v>
      </c>
    </row>
    <row r="17" spans="1:7" x14ac:dyDescent="0.25">
      <c r="A17" s="388">
        <v>4</v>
      </c>
      <c r="B17" s="139" t="s">
        <v>265</v>
      </c>
      <c r="C17" s="3">
        <f>M$12</f>
        <v>1.3857999999999995</v>
      </c>
      <c r="D17" s="3">
        <f>N$12</f>
        <v>1.0659999999999996</v>
      </c>
      <c r="E17" s="179"/>
      <c r="F17" s="179"/>
      <c r="G17" s="179"/>
    </row>
    <row r="18" spans="1:7" x14ac:dyDescent="0.25">
      <c r="A18" s="389"/>
      <c r="B18" s="139" t="s">
        <v>266</v>
      </c>
      <c r="C18" s="3">
        <f>M$10</f>
        <v>4.524</v>
      </c>
      <c r="D18" s="3">
        <f>N$10</f>
        <v>3.48</v>
      </c>
      <c r="E18" s="179"/>
      <c r="F18" s="179"/>
      <c r="G18" s="179"/>
    </row>
    <row r="19" spans="1:7" x14ac:dyDescent="0.25">
      <c r="A19" s="388">
        <v>5</v>
      </c>
      <c r="B19" s="139" t="s">
        <v>267</v>
      </c>
      <c r="C19" s="3">
        <f>M$10+M$5</f>
        <v>14.73</v>
      </c>
      <c r="D19" s="3">
        <f>N$10+N$5</f>
        <v>10.283999999999999</v>
      </c>
      <c r="E19" s="179"/>
      <c r="F19" s="179"/>
      <c r="G19" s="179"/>
    </row>
    <row r="20" spans="1:7" x14ac:dyDescent="0.25">
      <c r="A20" s="389"/>
      <c r="B20" s="139" t="s">
        <v>268</v>
      </c>
      <c r="C20" s="3">
        <f>M$10+M$5</f>
        <v>14.73</v>
      </c>
      <c r="D20" s="3">
        <f>N$10+N$5</f>
        <v>10.283999999999999</v>
      </c>
      <c r="E20" s="179"/>
      <c r="F20" s="179"/>
      <c r="G20" s="179"/>
    </row>
    <row r="21" spans="1:7" x14ac:dyDescent="0.25">
      <c r="A21" s="388">
        <v>6</v>
      </c>
      <c r="B21" s="139" t="s">
        <v>269</v>
      </c>
      <c r="C21" s="3">
        <f>$E21*M$3+$G21*M$4+M$5+M$10</f>
        <v>72.654050000000012</v>
      </c>
      <c r="D21" s="3">
        <f>$E21*N$3+$G21*N$4+N$5+N$10</f>
        <v>43.989699999999999</v>
      </c>
      <c r="E21" s="179">
        <f>5.65/2</f>
        <v>2.8250000000000002</v>
      </c>
      <c r="F21" s="179"/>
      <c r="G21" s="179">
        <v>1.95</v>
      </c>
    </row>
    <row r="22" spans="1:7" x14ac:dyDescent="0.25">
      <c r="A22" s="390"/>
      <c r="B22" s="139" t="s">
        <v>270</v>
      </c>
      <c r="C22" s="3">
        <f>$E22*M$3+$G22*M$4+M$5+M$10</f>
        <v>60.613775000000004</v>
      </c>
      <c r="D22" s="3">
        <f>$E22*N$3+$G22*N$4+N$5+N$10</f>
        <v>37.080849999999998</v>
      </c>
      <c r="E22" s="179">
        <f>5.65/2</f>
        <v>2.8250000000000002</v>
      </c>
      <c r="F22" s="179"/>
      <c r="G22" s="179">
        <f>G21/2</f>
        <v>0.97499999999999998</v>
      </c>
    </row>
    <row r="23" spans="1:7" x14ac:dyDescent="0.25">
      <c r="A23" s="389"/>
      <c r="B23" s="139" t="s">
        <v>271</v>
      </c>
      <c r="C23" s="3">
        <f>$E23*M3+M$10+M$5</f>
        <v>48.57350000000001</v>
      </c>
      <c r="D23" s="3">
        <f>$E23*N3+N$10+N$5</f>
        <v>30.172000000000001</v>
      </c>
      <c r="E23" s="179">
        <f>5.65/2</f>
        <v>2.8250000000000002</v>
      </c>
      <c r="F23" s="179"/>
      <c r="G23" s="179"/>
    </row>
    <row r="24" spans="1:7" x14ac:dyDescent="0.25">
      <c r="A24" s="388">
        <v>7</v>
      </c>
      <c r="B24" s="139" t="s">
        <v>272</v>
      </c>
      <c r="C24" s="3">
        <f>M$10+M$5</f>
        <v>14.73</v>
      </c>
      <c r="D24" s="3">
        <f>N$10+N$5</f>
        <v>10.283999999999999</v>
      </c>
      <c r="E24" s="179"/>
      <c r="F24" s="179">
        <f>4/2</f>
        <v>2</v>
      </c>
      <c r="G24" s="179"/>
    </row>
    <row r="25" spans="1:7" x14ac:dyDescent="0.25">
      <c r="A25" s="390"/>
      <c r="B25" s="139" t="s">
        <v>273</v>
      </c>
      <c r="C25" s="3">
        <f>$E25*M$3+M$10+M$5</f>
        <v>48.57350000000001</v>
      </c>
      <c r="D25" s="3">
        <f>$E25*N$3+N$10+N$5</f>
        <v>30.172000000000001</v>
      </c>
      <c r="E25" s="179">
        <f>5.65/2</f>
        <v>2.8250000000000002</v>
      </c>
      <c r="F25" s="179">
        <f>4/2</f>
        <v>2</v>
      </c>
      <c r="G25" s="179"/>
    </row>
    <row r="26" spans="1:7" x14ac:dyDescent="0.25">
      <c r="A26" s="390"/>
      <c r="B26" s="139" t="s">
        <v>274</v>
      </c>
      <c r="C26" s="3">
        <f>$E26*M$3+M$10+$F26*M$3</f>
        <v>62.327500000000008</v>
      </c>
      <c r="D26" s="3">
        <f>$E26*N$3+N$10+$F26*N$3</f>
        <v>37.448</v>
      </c>
      <c r="E26" s="179">
        <f>5.65/2</f>
        <v>2.8250000000000002</v>
      </c>
      <c r="F26" s="179">
        <f>4/2</f>
        <v>2</v>
      </c>
      <c r="G26" s="179"/>
    </row>
    <row r="27" spans="1:7" x14ac:dyDescent="0.25">
      <c r="A27" s="389"/>
      <c r="B27" s="139" t="s">
        <v>275</v>
      </c>
      <c r="C27" s="3">
        <f>$E27*M$3+M$10+$F27*M$3</f>
        <v>62.327500000000008</v>
      </c>
      <c r="D27" s="3">
        <f>$E27*N$3+N$10+$F27*N$3</f>
        <v>37.448</v>
      </c>
      <c r="E27" s="179">
        <f>5.65/2</f>
        <v>2.8250000000000002</v>
      </c>
      <c r="F27" s="179">
        <f>4/2</f>
        <v>2</v>
      </c>
      <c r="G27" s="179"/>
    </row>
    <row r="28" spans="1:7" x14ac:dyDescent="0.25">
      <c r="A28" s="137">
        <v>8</v>
      </c>
      <c r="B28" s="139" t="s">
        <v>276</v>
      </c>
      <c r="C28" s="3">
        <f>M$12</f>
        <v>1.3857999999999995</v>
      </c>
      <c r="D28" s="3">
        <f>N$12</f>
        <v>1.0659999999999996</v>
      </c>
      <c r="E28" s="179"/>
      <c r="F28" s="179"/>
      <c r="G28" s="179"/>
    </row>
    <row r="29" spans="1:7" x14ac:dyDescent="0.25">
      <c r="A29" s="388">
        <v>9</v>
      </c>
      <c r="B29" s="139" t="s">
        <v>277</v>
      </c>
      <c r="C29" s="3">
        <f>$F29*M$3+$G29*M$4+M$10+M$5</f>
        <v>60.918199999999999</v>
      </c>
      <c r="D29" s="3">
        <f>$F29*N$3+$G29*N$4+N$10+N$5</f>
        <v>37.1188</v>
      </c>
      <c r="E29" s="179"/>
      <c r="F29" s="179">
        <v>2</v>
      </c>
      <c r="G29" s="179">
        <v>1.8</v>
      </c>
    </row>
    <row r="30" spans="1:7" x14ac:dyDescent="0.25">
      <c r="A30" s="389"/>
      <c r="B30" s="139" t="s">
        <v>278</v>
      </c>
      <c r="C30" s="3">
        <f>$F30*M$3+$G30*M$4+M$10+M$5</f>
        <v>49.804100000000005</v>
      </c>
      <c r="D30" s="3">
        <f>$F30*N$3+$G30*N$4+N$10+N$5</f>
        <v>30.741399999999999</v>
      </c>
      <c r="E30" s="179"/>
      <c r="F30" s="179">
        <v>2</v>
      </c>
      <c r="G30" s="179">
        <f>1.8/2</f>
        <v>0.9</v>
      </c>
    </row>
    <row r="31" spans="1:7" x14ac:dyDescent="0.25">
      <c r="A31" s="388">
        <v>10</v>
      </c>
      <c r="B31" s="139" t="s">
        <v>279</v>
      </c>
      <c r="C31" s="3">
        <f>M$12</f>
        <v>1.3857999999999995</v>
      </c>
      <c r="D31" s="3">
        <f>N$12</f>
        <v>1.0659999999999996</v>
      </c>
      <c r="E31" s="179"/>
      <c r="F31" s="179"/>
      <c r="G31" s="179"/>
    </row>
    <row r="32" spans="1:7" x14ac:dyDescent="0.25">
      <c r="A32" s="389"/>
      <c r="B32" s="139" t="s">
        <v>280</v>
      </c>
      <c r="C32" s="3">
        <f>M$12</f>
        <v>1.3857999999999995</v>
      </c>
      <c r="D32" s="3">
        <f>N$12</f>
        <v>1.0659999999999996</v>
      </c>
      <c r="E32" s="179"/>
      <c r="F32" s="179"/>
      <c r="G32" s="179"/>
    </row>
    <row r="33" spans="1:25" x14ac:dyDescent="0.25">
      <c r="A33" s="388">
        <v>11</v>
      </c>
      <c r="B33" s="139" t="s">
        <v>281</v>
      </c>
      <c r="C33" s="3">
        <f>M$10</f>
        <v>4.524</v>
      </c>
      <c r="D33" s="3">
        <f>N$10</f>
        <v>3.48</v>
      </c>
      <c r="E33" s="179"/>
      <c r="F33" s="179"/>
      <c r="G33" s="179"/>
    </row>
    <row r="34" spans="1:25" x14ac:dyDescent="0.25">
      <c r="A34" s="389"/>
      <c r="B34" s="139" t="s">
        <v>282</v>
      </c>
      <c r="C34" s="3">
        <f>M$10</f>
        <v>4.524</v>
      </c>
      <c r="D34" s="3">
        <f>N$10</f>
        <v>3.48</v>
      </c>
      <c r="E34" s="179"/>
      <c r="F34" s="179"/>
      <c r="G34" s="179"/>
    </row>
    <row r="35" spans="1:25" x14ac:dyDescent="0.25">
      <c r="A35" s="388">
        <v>12</v>
      </c>
      <c r="B35" s="139" t="s">
        <v>283</v>
      </c>
      <c r="C35" s="3">
        <f>M$10+M$5</f>
        <v>14.73</v>
      </c>
      <c r="D35" s="3">
        <f>N$10+N$5</f>
        <v>10.283999999999999</v>
      </c>
      <c r="E35" s="179"/>
      <c r="F35" s="179"/>
      <c r="G35" s="179"/>
    </row>
    <row r="36" spans="1:25" x14ac:dyDescent="0.25">
      <c r="A36" s="389"/>
      <c r="B36" s="139" t="s">
        <v>284</v>
      </c>
      <c r="C36" s="3">
        <f>M$10+M$5</f>
        <v>14.73</v>
      </c>
      <c r="D36" s="3">
        <f>N$10+N$5</f>
        <v>10.283999999999999</v>
      </c>
      <c r="E36" s="179"/>
      <c r="F36" s="179"/>
      <c r="G36" s="179"/>
    </row>
    <row r="37" spans="1:25" ht="15.75" thickBot="1" x14ac:dyDescent="0.3">
      <c r="E37" s="178"/>
      <c r="F37" s="178"/>
      <c r="G37" s="178"/>
    </row>
    <row r="38" spans="1:25" ht="21.75" thickBot="1" x14ac:dyDescent="0.3">
      <c r="A38" s="376" t="s">
        <v>175</v>
      </c>
      <c r="B38" s="376"/>
      <c r="C38" s="376"/>
      <c r="D38" s="376"/>
      <c r="E38" s="178"/>
      <c r="F38" s="178"/>
      <c r="G38" s="178"/>
      <c r="L38" s="391" t="s">
        <v>100</v>
      </c>
      <c r="M38" s="391"/>
      <c r="N38" s="391"/>
      <c r="O38" s="135"/>
      <c r="P38" s="135"/>
      <c r="Q38" s="392" t="s">
        <v>285</v>
      </c>
      <c r="R38" s="392"/>
      <c r="S38" s="392"/>
      <c r="T38" s="392"/>
      <c r="U38" s="392"/>
      <c r="V38" s="392"/>
    </row>
    <row r="39" spans="1:25" ht="63" thickBot="1" x14ac:dyDescent="0.3">
      <c r="A39" s="146" t="s">
        <v>240</v>
      </c>
      <c r="B39" s="139" t="s">
        <v>241</v>
      </c>
      <c r="C39" s="147" t="s">
        <v>242</v>
      </c>
      <c r="D39" s="147" t="s">
        <v>243</v>
      </c>
      <c r="E39" s="178" t="s">
        <v>248</v>
      </c>
      <c r="F39" s="178" t="s">
        <v>249</v>
      </c>
      <c r="G39" s="178" t="s">
        <v>254</v>
      </c>
      <c r="L39" s="140" t="s">
        <v>239</v>
      </c>
      <c r="M39" s="141" t="s">
        <v>131</v>
      </c>
      <c r="N39" s="141" t="s">
        <v>132</v>
      </c>
      <c r="Q39" s="146" t="s">
        <v>241</v>
      </c>
      <c r="R39" s="147" t="s">
        <v>287</v>
      </c>
      <c r="S39" s="147" t="s">
        <v>288</v>
      </c>
      <c r="T39" s="147" t="s">
        <v>286</v>
      </c>
      <c r="U39" s="147" t="s">
        <v>289</v>
      </c>
      <c r="V39" s="147" t="s">
        <v>290</v>
      </c>
      <c r="Y39" s="6" t="s">
        <v>292</v>
      </c>
    </row>
    <row r="40" spans="1:25" ht="15.75" thickBot="1" x14ac:dyDescent="0.3">
      <c r="A40" s="388">
        <v>1</v>
      </c>
      <c r="B40" s="139" t="s">
        <v>244</v>
      </c>
      <c r="C40" s="3">
        <f>M$40*$E40+M$41*$G40+M$42+$M$47</f>
        <v>65.481375000000014</v>
      </c>
      <c r="D40" s="3">
        <f>N$40*$E40+N$41*$G40+N$42+$N$47</f>
        <v>38.993249999999996</v>
      </c>
      <c r="E40" s="179">
        <f>5.65/2</f>
        <v>2.8250000000000002</v>
      </c>
      <c r="F40" s="179"/>
      <c r="G40" s="179">
        <v>2.0499999999999998</v>
      </c>
      <c r="L40" s="140" t="str">
        <f>'carichi travi'!L8</f>
        <v>solaio copertura</v>
      </c>
      <c r="M40" s="142">
        <f>'carichi travi'!M8</f>
        <v>9.3490000000000002</v>
      </c>
      <c r="N40" s="142">
        <f>'carichi travi'!N8</f>
        <v>5.2859999999999996</v>
      </c>
      <c r="Q40" s="139" t="s">
        <v>256</v>
      </c>
      <c r="R40" s="3">
        <f>((4.55/2)/COS(Y40))*1.2*M$44+(4.55/2)*2.5*M$40</f>
        <v>92.317725499999995</v>
      </c>
      <c r="S40" s="3">
        <f>((4.55/2)/COS(Y40))*1.2*N$44+(4.55/2)*2.5*N$40</f>
        <v>52.217164999999994</v>
      </c>
      <c r="T40" s="3">
        <v>4</v>
      </c>
      <c r="U40" s="3">
        <f>R40/$T40+M47+M42</f>
        <v>36.834431374999994</v>
      </c>
      <c r="V40" s="3">
        <f>S40/$T40+N47+N42</f>
        <v>22.588291249999997</v>
      </c>
      <c r="Y40" s="1">
        <f>ATAN(0.16/0.3)</f>
        <v>0.48995732625372829</v>
      </c>
    </row>
    <row r="41" spans="1:25" ht="15.75" thickBot="1" x14ac:dyDescent="0.3">
      <c r="A41" s="390"/>
      <c r="B41" s="139" t="s">
        <v>245</v>
      </c>
      <c r="C41" s="3">
        <f>M$40*$E41+M$41*$G41+M$42+$M$47</f>
        <v>65.481375000000014</v>
      </c>
      <c r="D41" s="3">
        <f>N$40*$E41+N$41*$G41+N$42+$N$47</f>
        <v>38.993249999999996</v>
      </c>
      <c r="E41" s="179">
        <f>5.65/2</f>
        <v>2.8250000000000002</v>
      </c>
      <c r="F41" s="179"/>
      <c r="G41" s="179">
        <v>2.0499999999999998</v>
      </c>
      <c r="L41" s="140" t="str">
        <f>'carichi unitari'!A31</f>
        <v>sbalzo</v>
      </c>
      <c r="M41" s="142">
        <f>'carichi unitari'!I31</f>
        <v>12.349</v>
      </c>
      <c r="N41" s="142">
        <f>'carichi unitari'!J31</f>
        <v>7.0860000000000003</v>
      </c>
      <c r="Q41" s="139" t="s">
        <v>257</v>
      </c>
      <c r="R41" s="3">
        <f>(4.55/2)*1.83*M$40</f>
        <v>38.922224249999999</v>
      </c>
      <c r="S41" s="3">
        <f>((4.55/2)/COS(Y40))*1.2*N$44+(4.55/2)*1.83*N$40</f>
        <v>44.159979499999999</v>
      </c>
      <c r="T41" s="3">
        <v>4.43</v>
      </c>
      <c r="U41" s="3">
        <f>R41/$T41+M42+M47</f>
        <v>22.541055135440182</v>
      </c>
      <c r="V41" s="3">
        <f>S41/$T41+N42+N47</f>
        <v>19.502392663656885</v>
      </c>
    </row>
    <row r="42" spans="1:25" ht="15.75" thickBot="1" x14ac:dyDescent="0.3">
      <c r="A42" s="390"/>
      <c r="B42" s="139" t="s">
        <v>246</v>
      </c>
      <c r="C42" s="3">
        <f>U46</f>
        <v>44.356785631578951</v>
      </c>
      <c r="D42" s="3">
        <f>V46</f>
        <v>26.871714631578946</v>
      </c>
      <c r="E42" s="179">
        <f>5.65/2</f>
        <v>2.8250000000000002</v>
      </c>
      <c r="F42" s="179"/>
      <c r="G42" s="179"/>
      <c r="L42" s="140" t="str">
        <f>'carichi unitari'!A32</f>
        <v>tamponature [kN/m]</v>
      </c>
      <c r="M42" s="142">
        <f>'carichi unitari'!I32</f>
        <v>10.206</v>
      </c>
      <c r="N42" s="142">
        <f>'carichi unitari'!J32</f>
        <v>6.8039999999999994</v>
      </c>
      <c r="Q42" s="139" t="s">
        <v>261</v>
      </c>
      <c r="R42" s="3">
        <f>((4.55/2+1)/COS(Y40))*1.2*M$44+(4.55/2)*2.5*M$40</f>
        <v>109.5244455</v>
      </c>
      <c r="S42" s="3">
        <f>((4.55/2+1)/COS(Y40))*1.2*N$44+(4.55/2)*2.5*N$40</f>
        <v>61.954764999999995</v>
      </c>
      <c r="T42" s="3">
        <v>4</v>
      </c>
      <c r="U42" s="3">
        <f>R42/$T42+M42+M47</f>
        <v>41.136111374999999</v>
      </c>
      <c r="V42" s="3">
        <f>S42/$T42+N42+N47</f>
        <v>25.022691249999998</v>
      </c>
    </row>
    <row r="43" spans="1:25" ht="15.75" thickBot="1" x14ac:dyDescent="0.3">
      <c r="A43" s="389"/>
      <c r="B43" s="139" t="s">
        <v>247</v>
      </c>
      <c r="C43" s="3">
        <f>M$40*$E43+M$41*$G43+M$42+$M$47</f>
        <v>40.165925000000001</v>
      </c>
      <c r="D43" s="3">
        <f>N$40*$E43+N$41*$G43+N$42+$N$47</f>
        <v>24.466950000000001</v>
      </c>
      <c r="E43" s="179">
        <f>5.65/2</f>
        <v>2.8250000000000002</v>
      </c>
      <c r="F43" s="179"/>
      <c r="G43" s="179"/>
      <c r="L43" s="140" t="str">
        <f>'carichi unitari'!A33</f>
        <v>tramezzi [kN/m]</v>
      </c>
      <c r="M43" s="142">
        <f>'carichi unitari'!I33</f>
        <v>4.95</v>
      </c>
      <c r="N43" s="142">
        <f>'carichi unitari'!J33</f>
        <v>3.3000000000000003</v>
      </c>
      <c r="Q43" s="139" t="s">
        <v>262</v>
      </c>
      <c r="R43" s="3">
        <f>((4.55/2+0.7)/COS(Y40))*1.2*M$44+(4.55/2)*1.83*M$40</f>
        <v>90.112216249999989</v>
      </c>
      <c r="S43" s="3">
        <f>((4.55/2+0.7)/COS(Y40))*1.2*N$44+(4.55/2)*1.83*N$40</f>
        <v>50.976299499999996</v>
      </c>
      <c r="T43" s="3">
        <v>4.43</v>
      </c>
      <c r="U43" s="3">
        <f>R43/$T43+M42+M47</f>
        <v>34.096358069977427</v>
      </c>
      <c r="V43" s="3">
        <f>S43/$T43+N42+N47</f>
        <v>21.041065349887134</v>
      </c>
    </row>
    <row r="44" spans="1:25" ht="15.75" thickBot="1" x14ac:dyDescent="0.3">
      <c r="A44" s="388">
        <v>2</v>
      </c>
      <c r="B44" s="139" t="s">
        <v>255</v>
      </c>
      <c r="C44" s="3">
        <f>M$47+M$42</f>
        <v>13.754999999999999</v>
      </c>
      <c r="D44" s="3">
        <f>N$47+N$42</f>
        <v>9.5339999999999989</v>
      </c>
      <c r="E44" s="179"/>
      <c r="F44" s="179"/>
      <c r="G44" s="179"/>
      <c r="L44" s="140" t="str">
        <f>'carichi unitari'!A34</f>
        <v>scala</v>
      </c>
      <c r="M44" s="142">
        <f>'carichi unitari'!I34</f>
        <v>12.652000000000001</v>
      </c>
      <c r="N44" s="142">
        <f>'carichi unitari'!J34</f>
        <v>7.16</v>
      </c>
      <c r="Q44" s="139" t="s">
        <v>263</v>
      </c>
      <c r="R44" s="3">
        <f>(4.55/2)*3.8*M$40+M$41*1.65*2.3158</f>
        <v>128.00849842999997</v>
      </c>
      <c r="S44" s="3">
        <f>(4.55/2)*3.8*N$40+N$41*1.65*2.3158</f>
        <v>72.773572019999989</v>
      </c>
      <c r="T44" s="3">
        <v>3.8</v>
      </c>
      <c r="U44" s="3">
        <f>R44/$T44+M42+M47</f>
        <v>47.441446955263153</v>
      </c>
      <c r="V44" s="3">
        <f>S44/$T44+N42+N47</f>
        <v>28.684940005263154</v>
      </c>
    </row>
    <row r="45" spans="1:25" ht="15.75" thickBot="1" x14ac:dyDescent="0.3">
      <c r="A45" s="390"/>
      <c r="B45" s="139" t="s">
        <v>256</v>
      </c>
      <c r="C45" s="3">
        <f>U40</f>
        <v>36.834431374999994</v>
      </c>
      <c r="D45" s="3">
        <f>V40</f>
        <v>22.588291249999997</v>
      </c>
      <c r="E45" s="179">
        <f>5.65/2</f>
        <v>2.8250000000000002</v>
      </c>
      <c r="F45" s="179">
        <f>4.55/2</f>
        <v>2.2749999999999999</v>
      </c>
      <c r="G45" s="179"/>
      <c r="L45" s="140" t="str">
        <f>L3</f>
        <v>solaio (+inc. tramezzi)</v>
      </c>
      <c r="M45" s="140">
        <f>M3</f>
        <v>11.98</v>
      </c>
      <c r="N45" s="140">
        <f>N3</f>
        <v>7.04</v>
      </c>
      <c r="Q45" s="139" t="s">
        <v>264</v>
      </c>
      <c r="R45" s="3">
        <f>(4.55/2)*4.57*M$40+M$41*1.65*5.1842</f>
        <v>202.83169731999999</v>
      </c>
      <c r="S45" s="3">
        <f>(4.55/2)*4.57*N$40+N$41*1.65*5.1842</f>
        <v>115.57036848</v>
      </c>
      <c r="T45" s="3">
        <v>4.57</v>
      </c>
      <c r="U45" s="3">
        <f>R45/$T45+M42+M47</f>
        <v>58.138303571115962</v>
      </c>
      <c r="V45" s="3">
        <f>S45/$T45+N42+N47</f>
        <v>34.822920892778988</v>
      </c>
    </row>
    <row r="46" spans="1:25" ht="15.75" thickBot="1" x14ac:dyDescent="0.3">
      <c r="A46" s="390"/>
      <c r="B46" s="139" t="s">
        <v>257</v>
      </c>
      <c r="C46" s="3">
        <f>U41</f>
        <v>22.541055135440182</v>
      </c>
      <c r="D46" s="3">
        <f>V41</f>
        <v>19.502392663656885</v>
      </c>
      <c r="E46" s="179">
        <f>5.65/2</f>
        <v>2.8250000000000002</v>
      </c>
      <c r="F46" s="179">
        <f>4.55/2</f>
        <v>2.2749999999999999</v>
      </c>
      <c r="G46" s="179"/>
      <c r="L46" s="140" t="str">
        <f>'carichi unitari'!A36</f>
        <v>solaio torrino</v>
      </c>
      <c r="M46" s="142">
        <f>'carichi unitari'!I36</f>
        <v>5.0949999999999998</v>
      </c>
      <c r="N46" s="142">
        <f>'carichi unitari'!J36</f>
        <v>3.286</v>
      </c>
      <c r="Q46" s="139" t="s">
        <v>246</v>
      </c>
      <c r="R46" s="3">
        <f>(5.65/2)*M$40*$T$46+2.08*0.62*M$41</f>
        <v>116.28678540000001</v>
      </c>
      <c r="S46" s="3">
        <f>(5.65/2)*N$40*$T$46+2.08*0.62*N$41</f>
        <v>65.883315600000003</v>
      </c>
      <c r="T46" s="3">
        <v>3.8</v>
      </c>
      <c r="U46" s="3">
        <f>R46/$T46+M42+M47</f>
        <v>44.356785631578951</v>
      </c>
      <c r="V46" s="3">
        <f>S46/$T46+N42+N47</f>
        <v>26.871714631578946</v>
      </c>
    </row>
    <row r="47" spans="1:25" ht="15.75" thickBot="1" x14ac:dyDescent="0.3">
      <c r="A47" s="390"/>
      <c r="B47" s="139" t="s">
        <v>258</v>
      </c>
      <c r="C47" s="3">
        <f>($E47+$F47)*M$40</f>
        <v>47.679899999999996</v>
      </c>
      <c r="D47" s="3">
        <f>($E47+$F47)*N$40</f>
        <v>26.958599999999997</v>
      </c>
      <c r="E47" s="179">
        <f>5.65/2</f>
        <v>2.8250000000000002</v>
      </c>
      <c r="F47" s="179">
        <f>4.55/2</f>
        <v>2.2749999999999999</v>
      </c>
      <c r="G47" s="179"/>
      <c r="L47" s="140" t="str">
        <f>'carichi travi'!L11</f>
        <v>trave 30x50 [kN/m]</v>
      </c>
      <c r="M47" s="142">
        <f>'carichi travi'!M11</f>
        <v>3.5489999999999999</v>
      </c>
      <c r="N47" s="142">
        <f>'carichi travi'!N11</f>
        <v>2.73</v>
      </c>
    </row>
    <row r="48" spans="1:25" ht="15.75" thickBot="1" x14ac:dyDescent="0.3">
      <c r="A48" s="389"/>
      <c r="B48" s="139" t="s">
        <v>259</v>
      </c>
      <c r="C48" s="3">
        <f>($E48+$F48)*M$40</f>
        <v>47.679899999999996</v>
      </c>
      <c r="D48" s="3">
        <f>($E48+$F48)*N$40</f>
        <v>26.958599999999997</v>
      </c>
      <c r="E48" s="179">
        <f>5.65/2</f>
        <v>2.8250000000000002</v>
      </c>
      <c r="F48" s="179">
        <f>4.55/2</f>
        <v>2.2749999999999999</v>
      </c>
      <c r="G48" s="179"/>
      <c r="L48" s="140" t="str">
        <f>'carichi travi'!L10</f>
        <v>trave 30x60 [kN/m]</v>
      </c>
      <c r="M48" s="142">
        <f>'carichi travi'!M10</f>
        <v>4.524</v>
      </c>
      <c r="N48" s="142">
        <f>'carichi travi'!N10</f>
        <v>3.48</v>
      </c>
    </row>
    <row r="49" spans="1:14" ht="15.75" thickBot="1" x14ac:dyDescent="0.3">
      <c r="A49" s="388">
        <v>3</v>
      </c>
      <c r="B49" s="139" t="s">
        <v>260</v>
      </c>
      <c r="C49" s="3">
        <f>M$49</f>
        <v>1.3857999999999995</v>
      </c>
      <c r="D49" s="3">
        <f>N$49</f>
        <v>1.0659999999999996</v>
      </c>
      <c r="E49" s="179"/>
      <c r="F49" s="179"/>
      <c r="G49" s="179"/>
      <c r="L49" s="140" t="str">
        <f>'carichi unitari'!A39</f>
        <v>trave 24x41 [kN/m]</v>
      </c>
      <c r="M49" s="142">
        <f>'carichi unitari'!I39</f>
        <v>1.3857999999999995</v>
      </c>
      <c r="N49" s="142">
        <f>'carichi unitari'!J39</f>
        <v>1.0659999999999996</v>
      </c>
    </row>
    <row r="50" spans="1:14" ht="15.75" thickBot="1" x14ac:dyDescent="0.3">
      <c r="A50" s="390"/>
      <c r="B50" s="146" t="s">
        <v>261</v>
      </c>
      <c r="C50" s="3">
        <f t="shared" ref="C50:D53" si="3">U42</f>
        <v>41.136111374999999</v>
      </c>
      <c r="D50" s="3">
        <f t="shared" si="3"/>
        <v>25.022691249999998</v>
      </c>
      <c r="E50" s="179"/>
      <c r="F50" s="179">
        <f>4.55/2</f>
        <v>2.2749999999999999</v>
      </c>
      <c r="G50" s="179"/>
      <c r="L50" s="140" t="str">
        <f>'carichi unitari'!A40</f>
        <v>pilastro 30x80 1° ordine [kN/m]</v>
      </c>
      <c r="M50" s="142">
        <f>'carichi unitari'!I40</f>
        <v>29.639999999999997</v>
      </c>
      <c r="N50" s="142">
        <f>'carichi unitari'!J40</f>
        <v>22.799999999999997</v>
      </c>
    </row>
    <row r="51" spans="1:14" ht="15.75" thickBot="1" x14ac:dyDescent="0.3">
      <c r="A51" s="390"/>
      <c r="B51" s="139" t="s">
        <v>262</v>
      </c>
      <c r="C51" s="3">
        <f t="shared" si="3"/>
        <v>34.096358069977427</v>
      </c>
      <c r="D51" s="3">
        <f t="shared" si="3"/>
        <v>21.041065349887134</v>
      </c>
      <c r="E51" s="179"/>
      <c r="F51" s="179">
        <f>4.55/2</f>
        <v>2.2749999999999999</v>
      </c>
      <c r="G51" s="179"/>
      <c r="L51" s="140" t="str">
        <f>'carichi unitari'!A41</f>
        <v>pilastro30x80 [kN/m]</v>
      </c>
      <c r="M51" s="142">
        <f>'carichi unitari'!I41</f>
        <v>25.74</v>
      </c>
      <c r="N51" s="142">
        <f>'carichi unitari'!J41</f>
        <v>19.799999999999997</v>
      </c>
    </row>
    <row r="52" spans="1:14" ht="15.75" thickBot="1" x14ac:dyDescent="0.3">
      <c r="A52" s="390"/>
      <c r="B52" s="139" t="s">
        <v>263</v>
      </c>
      <c r="C52" s="3">
        <f t="shared" si="3"/>
        <v>47.441446955263153</v>
      </c>
      <c r="D52" s="3">
        <f t="shared" si="3"/>
        <v>28.684940005263154</v>
      </c>
      <c r="E52" s="179"/>
      <c r="F52" s="179">
        <f>4.55/2</f>
        <v>2.2749999999999999</v>
      </c>
      <c r="G52" s="179">
        <v>1.8</v>
      </c>
      <c r="L52" s="140" t="str">
        <f>'carichi unitari'!A42</f>
        <v>pilastro30x70 [kN/m]</v>
      </c>
      <c r="M52" s="142">
        <f>'carichi unitari'!I42</f>
        <v>22.522500000000001</v>
      </c>
      <c r="N52" s="142">
        <f>'carichi unitari'!J42</f>
        <v>17.324999999999999</v>
      </c>
    </row>
    <row r="53" spans="1:14" ht="15.75" thickBot="1" x14ac:dyDescent="0.3">
      <c r="A53" s="389"/>
      <c r="B53" s="139" t="s">
        <v>264</v>
      </c>
      <c r="C53" s="3">
        <f t="shared" si="3"/>
        <v>58.138303571115962</v>
      </c>
      <c r="D53" s="3">
        <f t="shared" si="3"/>
        <v>34.822920892778988</v>
      </c>
      <c r="E53" s="179"/>
      <c r="F53" s="179">
        <f>4.55/2</f>
        <v>2.2749999999999999</v>
      </c>
      <c r="G53" s="179">
        <v>1.8</v>
      </c>
      <c r="L53" s="140" t="str">
        <f>'carichi unitari'!A43</f>
        <v>pilastro30x70 5°ordine [kN/m]</v>
      </c>
      <c r="M53" s="142">
        <f>'carichi unitari'!I43</f>
        <v>22.522500000000001</v>
      </c>
      <c r="N53" s="142">
        <f>'carichi unitari'!J43</f>
        <v>17.324999999999999</v>
      </c>
    </row>
    <row r="54" spans="1:14" x14ac:dyDescent="0.25">
      <c r="A54" s="388">
        <v>4</v>
      </c>
      <c r="B54" s="139" t="s">
        <v>265</v>
      </c>
      <c r="C54" s="3">
        <f>M$49</f>
        <v>1.3857999999999995</v>
      </c>
      <c r="D54" s="3">
        <f>N$49</f>
        <v>1.0659999999999996</v>
      </c>
      <c r="E54" s="179"/>
      <c r="F54" s="179"/>
      <c r="G54" s="179"/>
    </row>
    <row r="55" spans="1:14" x14ac:dyDescent="0.25">
      <c r="A55" s="389"/>
      <c r="B55" s="139" t="s">
        <v>266</v>
      </c>
      <c r="C55" s="3">
        <f>M$47</f>
        <v>3.5489999999999999</v>
      </c>
      <c r="D55" s="3">
        <f>N$47</f>
        <v>2.73</v>
      </c>
      <c r="E55" s="179"/>
      <c r="F55" s="179"/>
      <c r="G55" s="179"/>
    </row>
    <row r="56" spans="1:14" x14ac:dyDescent="0.25">
      <c r="A56" s="388">
        <v>5</v>
      </c>
      <c r="B56" s="139" t="s">
        <v>267</v>
      </c>
      <c r="C56" s="3">
        <f>M$47+M$42</f>
        <v>13.754999999999999</v>
      </c>
      <c r="D56" s="3">
        <f>N$47+N$42</f>
        <v>9.5339999999999989</v>
      </c>
      <c r="E56" s="179"/>
      <c r="F56" s="179"/>
      <c r="G56" s="179"/>
    </row>
    <row r="57" spans="1:14" x14ac:dyDescent="0.25">
      <c r="A57" s="389"/>
      <c r="B57" s="139" t="s">
        <v>268</v>
      </c>
      <c r="C57" s="3">
        <f>M$47+M$42</f>
        <v>13.754999999999999</v>
      </c>
      <c r="D57" s="3">
        <f>N$47+N$42</f>
        <v>9.5339999999999989</v>
      </c>
      <c r="E57" s="179"/>
      <c r="F57" s="179"/>
      <c r="G57" s="179"/>
    </row>
    <row r="58" spans="1:14" x14ac:dyDescent="0.25">
      <c r="A58" s="388">
        <v>6</v>
      </c>
      <c r="B58" s="139" t="s">
        <v>269</v>
      </c>
      <c r="C58" s="3">
        <f>$E58*M$40+$G58*M$41+M$42+M$47</f>
        <v>64.246475000000004</v>
      </c>
      <c r="D58" s="3">
        <f>$E58*N$40+$G58*N$41+N$42+N$47</f>
        <v>38.284649999999999</v>
      </c>
      <c r="E58" s="179">
        <f>5.65/2</f>
        <v>2.8250000000000002</v>
      </c>
      <c r="F58" s="179"/>
      <c r="G58" s="179">
        <v>1.95</v>
      </c>
    </row>
    <row r="59" spans="1:14" x14ac:dyDescent="0.25">
      <c r="A59" s="390"/>
      <c r="B59" s="139" t="s">
        <v>270</v>
      </c>
      <c r="C59" s="3">
        <f>$E59*M$40+$G59*M$41+M$42+M$47</f>
        <v>52.206200000000003</v>
      </c>
      <c r="D59" s="3">
        <f>$E59*N$40+$G59*N$41+N$42+N$47</f>
        <v>31.375799999999998</v>
      </c>
      <c r="E59" s="179">
        <f>5.65/2</f>
        <v>2.8250000000000002</v>
      </c>
      <c r="F59" s="179"/>
      <c r="G59" s="179">
        <f>G58/2</f>
        <v>0.97499999999999998</v>
      </c>
    </row>
    <row r="60" spans="1:14" x14ac:dyDescent="0.25">
      <c r="A60" s="389"/>
      <c r="B60" s="139" t="s">
        <v>271</v>
      </c>
      <c r="C60" s="3">
        <f>$E60*M40+M$47+M$42</f>
        <v>40.165925000000001</v>
      </c>
      <c r="D60" s="3">
        <f>$E60*N40+N$47+N$42</f>
        <v>24.466949999999997</v>
      </c>
      <c r="E60" s="179">
        <f>5.65/2</f>
        <v>2.8250000000000002</v>
      </c>
      <c r="F60" s="179"/>
      <c r="G60" s="179"/>
    </row>
    <row r="61" spans="1:14" x14ac:dyDescent="0.25">
      <c r="A61" s="388">
        <v>7</v>
      </c>
      <c r="B61" s="139" t="s">
        <v>272</v>
      </c>
      <c r="C61" s="3">
        <f>M$47+M$42</f>
        <v>13.754999999999999</v>
      </c>
      <c r="D61" s="3">
        <f>N$47+N$42</f>
        <v>9.5339999999999989</v>
      </c>
      <c r="E61" s="179"/>
      <c r="F61" s="179">
        <f>4/2</f>
        <v>2</v>
      </c>
      <c r="G61" s="179"/>
    </row>
    <row r="62" spans="1:14" x14ac:dyDescent="0.25">
      <c r="A62" s="390"/>
      <c r="B62" s="139" t="s">
        <v>273</v>
      </c>
      <c r="C62" s="3">
        <f>$E62*M$40+M$47+M$42</f>
        <v>40.165925000000001</v>
      </c>
      <c r="D62" s="3">
        <f>$E62*N$40+N$47+N$42</f>
        <v>24.466949999999997</v>
      </c>
      <c r="E62" s="179">
        <f>5.65/2</f>
        <v>2.8250000000000002</v>
      </c>
      <c r="F62" s="179">
        <f>4/2</f>
        <v>2</v>
      </c>
      <c r="G62" s="179"/>
    </row>
    <row r="63" spans="1:14" x14ac:dyDescent="0.25">
      <c r="A63" s="390"/>
      <c r="B63" s="139" t="s">
        <v>274</v>
      </c>
      <c r="C63" s="3">
        <f>$E63*M$40+M$47+$F63*M$40</f>
        <v>48.657925000000006</v>
      </c>
      <c r="D63" s="3">
        <f>$E63*N$40+N$47+$F63*N$40</f>
        <v>28.234949999999998</v>
      </c>
      <c r="E63" s="179">
        <f>5.65/2</f>
        <v>2.8250000000000002</v>
      </c>
      <c r="F63" s="179">
        <f>4/2</f>
        <v>2</v>
      </c>
      <c r="G63" s="179"/>
    </row>
    <row r="64" spans="1:14" x14ac:dyDescent="0.25">
      <c r="A64" s="389"/>
      <c r="B64" s="139" t="s">
        <v>275</v>
      </c>
      <c r="C64" s="3">
        <f>$E64*M$40+M$47+$F64*M$40</f>
        <v>48.657925000000006</v>
      </c>
      <c r="D64" s="3">
        <f>$E64*N$40+N$47+$F64*N$40</f>
        <v>28.234949999999998</v>
      </c>
      <c r="E64" s="179">
        <f>5.65/2</f>
        <v>2.8250000000000002</v>
      </c>
      <c r="F64" s="179">
        <f>4/2</f>
        <v>2</v>
      </c>
      <c r="G64" s="179"/>
    </row>
    <row r="65" spans="1:7" x14ac:dyDescent="0.25">
      <c r="A65" s="175">
        <v>8</v>
      </c>
      <c r="B65" s="139" t="s">
        <v>276</v>
      </c>
      <c r="C65" s="3">
        <f>M$49</f>
        <v>1.3857999999999995</v>
      </c>
      <c r="D65" s="3">
        <f>N$49</f>
        <v>1.0659999999999996</v>
      </c>
      <c r="E65" s="179"/>
      <c r="F65" s="179"/>
      <c r="G65" s="179"/>
    </row>
    <row r="66" spans="1:7" x14ac:dyDescent="0.25">
      <c r="A66" s="388">
        <v>9</v>
      </c>
      <c r="B66" s="139" t="s">
        <v>277</v>
      </c>
      <c r="C66" s="3">
        <f>$F66*M$40+$G66*M$41+M$47+M$42</f>
        <v>54.681200000000004</v>
      </c>
      <c r="D66" s="3">
        <f>$F66*N$40+$G66*N$41+N$47+N$42</f>
        <v>32.860799999999998</v>
      </c>
      <c r="E66" s="179"/>
      <c r="F66" s="179">
        <v>2</v>
      </c>
      <c r="G66" s="179">
        <v>1.8</v>
      </c>
    </row>
    <row r="67" spans="1:7" x14ac:dyDescent="0.25">
      <c r="A67" s="389"/>
      <c r="B67" s="139" t="s">
        <v>278</v>
      </c>
      <c r="C67" s="3">
        <f>$F67*M$40+$G67*M$41+M$47+M$42</f>
        <v>43.567099999999996</v>
      </c>
      <c r="D67" s="3">
        <f>$F67*N$40+$G67*N$41+N$47+N$42</f>
        <v>26.4834</v>
      </c>
      <c r="E67" s="179"/>
      <c r="F67" s="179">
        <v>2</v>
      </c>
      <c r="G67" s="179">
        <f>1.8/2</f>
        <v>0.9</v>
      </c>
    </row>
    <row r="68" spans="1:7" x14ac:dyDescent="0.25">
      <c r="A68" s="388">
        <v>10</v>
      </c>
      <c r="B68" s="139" t="s">
        <v>279</v>
      </c>
      <c r="C68" s="3">
        <f>M$49</f>
        <v>1.3857999999999995</v>
      </c>
      <c r="D68" s="3">
        <f>N$49</f>
        <v>1.0659999999999996</v>
      </c>
      <c r="E68" s="179"/>
      <c r="F68" s="179"/>
      <c r="G68" s="179"/>
    </row>
    <row r="69" spans="1:7" x14ac:dyDescent="0.25">
      <c r="A69" s="389"/>
      <c r="B69" s="139" t="s">
        <v>280</v>
      </c>
      <c r="C69" s="3">
        <f>M$49</f>
        <v>1.3857999999999995</v>
      </c>
      <c r="D69" s="3">
        <f>N$49</f>
        <v>1.0659999999999996</v>
      </c>
      <c r="E69" s="179"/>
      <c r="F69" s="179"/>
      <c r="G69" s="179"/>
    </row>
    <row r="70" spans="1:7" x14ac:dyDescent="0.25">
      <c r="A70" s="388">
        <v>11</v>
      </c>
      <c r="B70" s="139" t="s">
        <v>281</v>
      </c>
      <c r="C70" s="3">
        <f>M$47</f>
        <v>3.5489999999999999</v>
      </c>
      <c r="D70" s="3">
        <f>N$47</f>
        <v>2.73</v>
      </c>
      <c r="E70" s="179"/>
      <c r="F70" s="179"/>
      <c r="G70" s="179"/>
    </row>
    <row r="71" spans="1:7" x14ac:dyDescent="0.25">
      <c r="A71" s="389"/>
      <c r="B71" s="139" t="s">
        <v>282</v>
      </c>
      <c r="C71" s="3">
        <f>M$47</f>
        <v>3.5489999999999999</v>
      </c>
      <c r="D71" s="3">
        <f>N$47</f>
        <v>2.73</v>
      </c>
      <c r="E71" s="179"/>
      <c r="F71" s="179"/>
      <c r="G71" s="179"/>
    </row>
    <row r="72" spans="1:7" x14ac:dyDescent="0.25">
      <c r="A72" s="388">
        <v>12</v>
      </c>
      <c r="B72" s="139" t="s">
        <v>283</v>
      </c>
      <c r="C72" s="3">
        <f>M$47+M$42</f>
        <v>13.754999999999999</v>
      </c>
      <c r="D72" s="3">
        <f>N$47+N$42</f>
        <v>9.5339999999999989</v>
      </c>
      <c r="E72" s="179"/>
      <c r="F72" s="179"/>
      <c r="G72" s="179"/>
    </row>
    <row r="73" spans="1:7" x14ac:dyDescent="0.25">
      <c r="A73" s="389"/>
      <c r="B73" s="139" t="s">
        <v>284</v>
      </c>
      <c r="C73" s="3">
        <f>M$47+M$42</f>
        <v>13.754999999999999</v>
      </c>
      <c r="D73" s="3">
        <f>N$47+N$42</f>
        <v>9.5339999999999989</v>
      </c>
      <c r="E73" s="179"/>
      <c r="F73" s="179"/>
      <c r="G73" s="179"/>
    </row>
    <row r="74" spans="1:7" x14ac:dyDescent="0.25">
      <c r="B74" s="1"/>
    </row>
    <row r="75" spans="1:7" x14ac:dyDescent="0.25">
      <c r="B75" s="1"/>
    </row>
  </sheetData>
  <mergeCells count="28">
    <mergeCell ref="L38:N38"/>
    <mergeCell ref="Q38:V38"/>
    <mergeCell ref="L1:N1"/>
    <mergeCell ref="A1:D1"/>
    <mergeCell ref="Q1:V1"/>
    <mergeCell ref="A3:A6"/>
    <mergeCell ref="A7:A11"/>
    <mergeCell ref="A12:A16"/>
    <mergeCell ref="A17:A18"/>
    <mergeCell ref="A19:A20"/>
    <mergeCell ref="A21:A23"/>
    <mergeCell ref="A24:A27"/>
    <mergeCell ref="A29:A30"/>
    <mergeCell ref="A31:A32"/>
    <mergeCell ref="A33:A34"/>
    <mergeCell ref="A35:A36"/>
    <mergeCell ref="A40:A43"/>
    <mergeCell ref="A44:A48"/>
    <mergeCell ref="A49:A53"/>
    <mergeCell ref="A54:A55"/>
    <mergeCell ref="A38:D38"/>
    <mergeCell ref="A70:A71"/>
    <mergeCell ref="A72:A73"/>
    <mergeCell ref="A56:A57"/>
    <mergeCell ref="A58:A60"/>
    <mergeCell ref="A61:A64"/>
    <mergeCell ref="A66:A67"/>
    <mergeCell ref="A68:A69"/>
  </mergeCells>
  <pageMargins left="0.7" right="0.7" top="0.75" bottom="0.75" header="0.3" footer="0.3"/>
  <pageSetup paperSize="9" orientation="portrait" verticalDpi="0" r:id="rId1"/>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filterMode="1"/>
  <dimension ref="A1:BC745"/>
  <sheetViews>
    <sheetView tabSelected="1" topLeftCell="M1" workbookViewId="0">
      <selection activeCell="P20" sqref="P20"/>
    </sheetView>
  </sheetViews>
  <sheetFormatPr defaultRowHeight="15" x14ac:dyDescent="0.25"/>
  <cols>
    <col min="1" max="1" width="6.42578125" style="154" customWidth="1"/>
    <col min="2" max="3" width="5.85546875" style="154" customWidth="1"/>
    <col min="4" max="4" width="7.5703125" style="154" bestFit="1" customWidth="1"/>
    <col min="5" max="5" width="7.28515625" style="154" customWidth="1"/>
    <col min="6" max="7" width="10.28515625" style="154" customWidth="1"/>
    <col min="8" max="13" width="10.28515625" style="21" customWidth="1"/>
    <col min="14" max="18" width="9.140625" style="21" customWidth="1"/>
    <col min="19" max="19" width="11.140625" style="21" customWidth="1"/>
    <col min="20" max="20" width="12" style="21" customWidth="1"/>
    <col min="21" max="22" width="12" style="154" customWidth="1"/>
    <col min="23" max="26" width="12.7109375" style="21" customWidth="1"/>
    <col min="27" max="28" width="9.140625" style="21" customWidth="1"/>
    <col min="29" max="29" width="13" style="21" customWidth="1"/>
    <col min="30" max="30" width="10.140625" style="21" customWidth="1"/>
    <col min="31" max="32" width="13.140625" style="21" customWidth="1"/>
    <col min="33" max="34" width="10.140625" style="21" customWidth="1"/>
    <col min="35" max="36" width="9.140625" style="21" customWidth="1"/>
    <col min="37" max="38" width="9.140625" style="21"/>
    <col min="39" max="39" width="9.140625" style="154"/>
    <col min="40" max="42" width="9.140625" style="21"/>
    <col min="43" max="44" width="9.140625" style="154"/>
    <col min="45" max="45" width="12" style="154" bestFit="1" customWidth="1"/>
    <col min="46" max="46" width="12" style="247" customWidth="1"/>
    <col min="47" max="47" width="9.140625" style="154"/>
    <col min="48" max="49" width="12" style="154" bestFit="1" customWidth="1"/>
    <col min="50" max="50" width="9.140625" style="154"/>
    <col min="51" max="51" width="9.5703125" style="154" bestFit="1" customWidth="1"/>
    <col min="52" max="16384" width="9.140625" style="154"/>
  </cols>
  <sheetData>
    <row r="1" spans="1:55" ht="63" x14ac:dyDescent="0.25">
      <c r="A1" s="154" t="s">
        <v>351</v>
      </c>
      <c r="B1" s="154" t="s">
        <v>352</v>
      </c>
      <c r="C1" s="154" t="s">
        <v>353</v>
      </c>
      <c r="D1" s="154" t="s">
        <v>354</v>
      </c>
      <c r="F1" s="154" t="s">
        <v>359</v>
      </c>
      <c r="G1" s="154" t="s">
        <v>360</v>
      </c>
      <c r="H1" s="21" t="s">
        <v>361</v>
      </c>
      <c r="I1" s="21" t="s">
        <v>362</v>
      </c>
      <c r="J1" s="21" t="s">
        <v>391</v>
      </c>
      <c r="K1" s="21" t="s">
        <v>392</v>
      </c>
      <c r="L1" s="21" t="s">
        <v>393</v>
      </c>
      <c r="M1" s="21" t="s">
        <v>394</v>
      </c>
      <c r="N1" s="21" t="s">
        <v>363</v>
      </c>
      <c r="O1" s="21" t="s">
        <v>364</v>
      </c>
      <c r="P1" s="21" t="s">
        <v>365</v>
      </c>
      <c r="Q1" s="21" t="s">
        <v>366</v>
      </c>
      <c r="R1" s="186" t="s">
        <v>379</v>
      </c>
      <c r="S1" s="186" t="s">
        <v>395</v>
      </c>
      <c r="T1" s="186" t="s">
        <v>396</v>
      </c>
      <c r="U1" s="6" t="s">
        <v>404</v>
      </c>
      <c r="V1" s="6" t="s">
        <v>397</v>
      </c>
      <c r="W1" s="186" t="s">
        <v>398</v>
      </c>
      <c r="X1" s="186" t="s">
        <v>399</v>
      </c>
      <c r="Y1" s="186" t="s">
        <v>408</v>
      </c>
      <c r="Z1" s="186" t="s">
        <v>409</v>
      </c>
      <c r="AA1" s="186" t="s">
        <v>400</v>
      </c>
      <c r="AB1" s="186" t="s">
        <v>401</v>
      </c>
      <c r="AC1" s="186" t="s">
        <v>405</v>
      </c>
      <c r="AD1" s="186" t="s">
        <v>402</v>
      </c>
      <c r="AE1" s="186" t="s">
        <v>406</v>
      </c>
      <c r="AF1" s="186" t="s">
        <v>407</v>
      </c>
      <c r="AG1" s="186" t="s">
        <v>403</v>
      </c>
      <c r="AH1" s="186" t="s">
        <v>410</v>
      </c>
      <c r="AI1" s="186" t="s">
        <v>411</v>
      </c>
      <c r="AJ1" s="195" t="s">
        <v>418</v>
      </c>
      <c r="AK1" s="195" t="s">
        <v>419</v>
      </c>
      <c r="AL1" s="186" t="s">
        <v>431</v>
      </c>
      <c r="AM1" s="6" t="s">
        <v>432</v>
      </c>
      <c r="AN1" s="186" t="s">
        <v>433</v>
      </c>
      <c r="AO1" s="186" t="s">
        <v>434</v>
      </c>
      <c r="AP1" s="186" t="s">
        <v>435</v>
      </c>
      <c r="AQ1" s="6" t="s">
        <v>436</v>
      </c>
      <c r="AR1" s="6" t="s">
        <v>437</v>
      </c>
      <c r="AS1" s="6" t="s">
        <v>438</v>
      </c>
      <c r="AT1" s="6" t="s">
        <v>466</v>
      </c>
      <c r="AU1" s="186" t="s">
        <v>444</v>
      </c>
      <c r="AV1" s="6" t="s">
        <v>446</v>
      </c>
      <c r="AW1" s="6" t="s">
        <v>445</v>
      </c>
      <c r="AX1" s="6" t="s">
        <v>447</v>
      </c>
      <c r="AZ1" s="6" t="s">
        <v>488</v>
      </c>
      <c r="BA1" s="6"/>
      <c r="BB1" s="6"/>
      <c r="BC1" s="6"/>
    </row>
    <row r="2" spans="1:55" ht="15" hidden="1" customHeight="1" x14ac:dyDescent="0.25">
      <c r="A2" s="154">
        <v>1</v>
      </c>
      <c r="B2" s="154">
        <v>1</v>
      </c>
      <c r="C2" s="154">
        <v>2</v>
      </c>
      <c r="D2" s="154" t="s">
        <v>380</v>
      </c>
      <c r="E2" s="154" t="s">
        <v>355</v>
      </c>
      <c r="F2" s="154">
        <v>24.483000000000001</v>
      </c>
      <c r="G2" s="154">
        <v>1.929</v>
      </c>
      <c r="H2" s="21">
        <v>23.14</v>
      </c>
      <c r="I2" s="21">
        <v>2.9359999999999999</v>
      </c>
      <c r="J2" s="21">
        <v>2.0859999999999999</v>
      </c>
      <c r="K2" s="21">
        <v>1.9119999999999999</v>
      </c>
      <c r="L2" s="21">
        <v>-58.005000000000003</v>
      </c>
      <c r="M2" s="21">
        <v>-34.939</v>
      </c>
      <c r="N2" s="21">
        <f>(ABS(H2)+ABS(J2))*SIGN(H2)</f>
        <v>25.225999999999999</v>
      </c>
      <c r="O2" s="21">
        <f>(ABS(I2)+ABS(K2))*SIGN(I2)</f>
        <v>4.8479999999999999</v>
      </c>
      <c r="P2" s="21">
        <f>(ABS(N2)+0.3*ABS(O2))*SIGN(N2)</f>
        <v>26.680399999999999</v>
      </c>
      <c r="Q2" s="21">
        <f>(ABS(O2)+0.3*ABS(N2))*SIGN(O2)</f>
        <v>12.415799999999999</v>
      </c>
      <c r="R2" s="21">
        <f>IF(OR(A2=1,A2=2,A2=3,A2=4,A2=5),P2,Q2)</f>
        <v>26.680399999999999</v>
      </c>
      <c r="S2" s="21">
        <f>M2+R2</f>
        <v>-8.2586000000000013</v>
      </c>
      <c r="T2" s="21">
        <f>M2-R2</f>
        <v>-61.619399999999999</v>
      </c>
      <c r="U2" s="154">
        <f>IF(OR(E2="Msin",E2="Vsin"),B2,C2)</f>
        <v>1</v>
      </c>
      <c r="V2" s="154">
        <f>IF(AND(OR(U2=2,U2=3,U2=4,U2=8,U2=9,U2=15,U2=19,U2=20,U2=21,U2=22,U2=23),OR(D2="uno",D2="due",D2="tre")),80,IF(AND(OR(U2=2,U2=3,U2=4,U2=8,U2=9,U2=15,U2=19,U2=20,U2=21,U2=22,U2=23),OR(D2="quattro",D2="cinque")),70,30))</f>
        <v>30</v>
      </c>
      <c r="W2" s="21">
        <f>IF(OR($E2="Msin",$E2="Mdes"),(ABS(S2)-ABS(S4*$V2/200))*SIGN(S2),)</f>
        <v>0.69816999999999751</v>
      </c>
      <c r="X2" s="21">
        <f>IF(OR($E2="Msin",$E2="Mdes"),(ABS(T2)-ABS(T4*$V2/200))*SIGN(T2),)</f>
        <v>-48.20337</v>
      </c>
      <c r="Y2" s="188">
        <f>MAX($W2:$X2)</f>
        <v>0.69816999999999751</v>
      </c>
      <c r="Z2" s="188">
        <f>MIN($W2:$X2)</f>
        <v>-48.20337</v>
      </c>
      <c r="AA2" s="21">
        <f>IF(OR(AND($B2=2,$C2=8),AND($B2=3,$C2=9),AND($B2=4,$C2=10),AND($B2=9,$C2=15),AND($B2=12,$C2=13),AND($B2=18,$C2=19)),0.4,0.3)</f>
        <v>0.3</v>
      </c>
      <c r="AB2" s="21">
        <f>IF(OR(AND($B2=2,$C2=8),AND($B2=3,$C2=9),AND($B2=4,$C2=10),AND($B2=9,$C2=15),AND($B2=12,$C2=13),AND($B2=18,$C2=19)),0.24,IF(D2="cinque",0.5,0.6))</f>
        <v>0.5</v>
      </c>
      <c r="AC2" s="21">
        <f>IF(OR(AND($W2=0,$X2=0)),"",(MAX($W2:$X2))/(0.9*($AB2-0.04)*materiali!$C$3)*10000)</f>
        <v>4.3096913580246754E-2</v>
      </c>
      <c r="AD2" s="21">
        <f>IF(OR($E2="Msin",$E2="Mdes"),($AA2*($AB2-0.04)^2)/(0.0197^2),"")</f>
        <v>163.57030585688887</v>
      </c>
      <c r="AE2" s="190" t="str">
        <f>IF(OR($E2="Msin",$E2="Mdes"),IF($AD2&gt;$Y2,"Verifica","Non Verifica"),"")</f>
        <v>Verifica</v>
      </c>
      <c r="AF2" s="190" t="str">
        <f>IF(OR($E2="Msin",$E2="Mdes"),IF($AD2&gt;ABS($Z2),"Verifica","Non Verifica"),"")</f>
        <v>Verifica</v>
      </c>
      <c r="AG2" s="21">
        <f>IF(OR($E2="Msin",$E2="Mdes"),($AA2*($AB2-0.04)^2)/(0.0171^2),"")</f>
        <v>217.09243869908687</v>
      </c>
      <c r="AH2" s="21" t="str">
        <f>IF(OR($E2="Msin",$E2="Mdes"),IF($AG2&gt;ABS(Z2),"Verifica","Non Verifica"),"")</f>
        <v>Verifica</v>
      </c>
      <c r="AI2" s="21">
        <f>((ABS(MIN(W2:X2)))/(0.9*($AB2-0.04)*materiali!$C$3))*10000</f>
        <v>2.9755166666666661</v>
      </c>
      <c r="AJ2" s="21">
        <f>IF($AC2&lt;6.03,0.9*(6.03/10000)*materiali!$C$3*('inviluppo trave'!$AB2-0.04),IF($AC2&lt;9.17,0.9*(9.17/10000)*materiali!$C$3*('inviluppo trave'!$AB2-0.04),IF($AC2&lt;12.32,0.9*(12.32/10000)*materiali!$C$3*('inviluppo trave'!$AB2-0.04),0.9*(13.45/10000)*materiali!$C$3*('inviluppo trave'!$AB2-0.04))))</f>
        <v>97.686000000000007</v>
      </c>
      <c r="AK2" s="276">
        <f>IF($AI2&lt;6.03,0.9*(6.03/10000)*materiali!$C$3*('inviluppo trave'!$AB2-0.04),IF($AI2&lt;9.17,0.9*(9.17/10000)*materiali!$C$3*('inviluppo trave'!$AB2-0.04),IF($AI2&lt;12.32,0.9*(12.32/10000)*materiali!$C$3*('inviluppo trave'!$AB2-0.04),0.9*(13.45/10000)*materiali!$C$3*('inviluppo trave'!$AB2-0.04))))</f>
        <v>97.686000000000007</v>
      </c>
      <c r="AL2" s="21">
        <f>IF(AND(B2=1,C2=2),3.7,IF(AND(B2=2,C2=3),3.6,IF(AND(B2=3,C2=4),3.65,IF(AND(B2=4,C2=5),4.05,IF(AND(B2=6,C2=7),5.35,IF(AND(B2=7,C2=8),3.7,IF(AND(B2=8,C2=9),3.6,IF(AND(B2=9,C2=10),3.45,IF(AND(B2=10,C2=11),4.25,IF(AND(B2=12,C2=13),5.35,IF(AND(B2=13,C2=14),3.7,IF(AND(B2=14,C2=15),3.9,IF(AND(B2=15,C2=16),3.45,IF(AND(B2=16,C2=17),4.25,IF(AND(B2=18,C2=19),5.35,IF(AND(B2=19,C2=20),3.1,IF(AND(B2=21,C2=22),4.9,IF(AND(B2=22,C2=23),3.25,IF(AND(B2=6,C2=12),3.65,IF(AND(B2=12,C2=18),4.7,IF(AND(B2=18,C2=21),4.45,IF(AND(B2=1,C2=7),5.05,IF(AND(B2=7,C2=13),3.65,IF(AND(B2=13,C2=19),4.95,IF(AND(B2=19,C2=22),4.45,IF(AND(B2=2,C2=8),5.35,IF(AND(B2=14,C2=20),4.65,IF(AND(B2=20,C2=23),4.45,IF(AND(B2=3,C2=9),5.35,IF(AND(B2=9,C2=15),4.25,IF(AND(B2=4,C2=10),5.35,IF(AND(B2=10,C2=16),3.65,IF(AND(B2=5,C2=11),5.05,IF(AND(B2=11,C2=17),3.65,"Errore"))))))))))))))))))))))))))))))))))</f>
        <v>3.7</v>
      </c>
      <c r="AM2" s="396">
        <f>'carichi travi'!$D$40</f>
        <v>38.993249999999996</v>
      </c>
      <c r="AN2" s="396">
        <f>$AM2*$AL2/2+1.2*($AK3+$AJ2)/$AL2</f>
        <v>135.5014043918919</v>
      </c>
      <c r="AO2" s="396">
        <f>$AM2*$AL2/2+1.2*($AK2+$AJ3)/$AL2</f>
        <v>135.5014043918919</v>
      </c>
      <c r="AP2" s="396">
        <f>(MAX(AN2:AO3)/(0.9*($AB2-0.04)*materiali!$C$3))*10000</f>
        <v>8.3642842217217215</v>
      </c>
      <c r="AQ2" s="393">
        <f>IF(AB2=0.24,0.8*(AB2-0.04)*100,MIN((AB3-0.04)/4,0.175,6*0.016,24*0.008)*100)</f>
        <v>9.6</v>
      </c>
      <c r="AR2" s="393">
        <f>IF(AP2&gt;10,0.5*2*(100/8.4),IF(AB2=0.24,0.5*2*(100/15),0.5*2*10))</f>
        <v>10</v>
      </c>
      <c r="AS2" s="397" t="str">
        <f>IF(AR2&gt;AP2,"Verifica","Non Verifica")</f>
        <v>Verifica</v>
      </c>
      <c r="AT2" s="395">
        <f>IF(AR2=10,10,IF(AR2&lt;7,15,8.4))</f>
        <v>10</v>
      </c>
      <c r="AU2" s="396">
        <f>(MAX(AN2:AO3)/(0.9*($AB2-0.04)*materiali!$C$3*2))*10000</f>
        <v>4.1821421108608607</v>
      </c>
      <c r="AV2" s="396">
        <f>IF(AU2&lt;5,0.5*2*(100/20),IF(AU2&gt;6.67,0.5*2*(100/10),0.5*2*(100/15)))</f>
        <v>5</v>
      </c>
      <c r="AW2" s="397" t="str">
        <f>IF(AV2&gt;AU2,"Verifica","Non Verifica")</f>
        <v>Verifica</v>
      </c>
      <c r="AX2" s="393">
        <f>IF(AV2=5,20,IF(AV2=10,10,15))</f>
        <v>20</v>
      </c>
      <c r="AY2" s="394" t="str">
        <f>IF(AZ2&lt;3.08,"2F14",IF(AZ2&lt;4.02,"2F16","2F20"))</f>
        <v>2F14</v>
      </c>
      <c r="AZ2" s="393">
        <f>(((1.2*($AK3+$AJ2)/$AL2)/materiali!$C$3)*10000)</f>
        <v>1.6192994594594592</v>
      </c>
    </row>
    <row r="3" spans="1:55" ht="15" hidden="1" customHeight="1" x14ac:dyDescent="0.25">
      <c r="A3" s="154">
        <v>1</v>
      </c>
      <c r="B3" s="154">
        <v>1</v>
      </c>
      <c r="C3" s="154">
        <v>2</v>
      </c>
      <c r="D3" s="154" t="s">
        <v>380</v>
      </c>
      <c r="E3" s="154" t="s">
        <v>356</v>
      </c>
      <c r="F3" s="154">
        <v>-29.902000000000001</v>
      </c>
      <c r="G3" s="154">
        <v>-2.4359999999999999</v>
      </c>
      <c r="H3" s="21">
        <v>-28.417999999999999</v>
      </c>
      <c r="I3" s="21">
        <v>-3.6629999999999998</v>
      </c>
      <c r="J3" s="21">
        <v>-2.5579999999999998</v>
      </c>
      <c r="K3" s="21">
        <v>-2.3450000000000002</v>
      </c>
      <c r="L3" s="21">
        <v>-82.353999999999999</v>
      </c>
      <c r="M3" s="21">
        <v>-48.554000000000002</v>
      </c>
      <c r="N3" s="21">
        <f t="shared" ref="N3:N66" si="0">(ABS(H3)+ABS(J3))*SIGN(H3)</f>
        <v>-30.975999999999999</v>
      </c>
      <c r="O3" s="21">
        <f t="shared" ref="O3:O66" si="1">(ABS(I3)+ABS(K3))*SIGN(I3)</f>
        <v>-6.008</v>
      </c>
      <c r="P3" s="21">
        <f t="shared" ref="P3:P66" si="2">(ABS(N3)+0.3*ABS(O3))*SIGN(N3)</f>
        <v>-32.778399999999998</v>
      </c>
      <c r="Q3" s="21">
        <f t="shared" ref="Q3:Q66" si="3">(ABS(O3)+0.3*ABS(N3))*SIGN(O3)</f>
        <v>-15.300799999999999</v>
      </c>
      <c r="R3" s="21">
        <f t="shared" ref="R3:R66" si="4">IF(OR(A3=1,A3=2,A3=3,A3=4,A3=5),P3,Q3)</f>
        <v>-32.778399999999998</v>
      </c>
      <c r="S3" s="21">
        <f t="shared" ref="S3:S66" si="5">M3+R3</f>
        <v>-81.332400000000007</v>
      </c>
      <c r="T3" s="21">
        <f t="shared" ref="T3:T66" si="6">M3-R3</f>
        <v>-15.775600000000004</v>
      </c>
      <c r="U3" s="154">
        <f t="shared" ref="U3:U66" si="7">IF(OR(E3="Msin",E3="Vsin"),B3,C3)</f>
        <v>2</v>
      </c>
      <c r="V3" s="319">
        <f t="shared" ref="V3:V66" si="8">IF(AND(OR(U3=2,U3=3,U3=4,U3=8,U3=9,U3=15,U3=19,U3=20,U3=21,U3=22,U3=23),OR(D3="uno",D3="due",D3="tre")),80,IF(AND(OR(U3=2,U3=3,U3=4,U3=8,U3=9,U3=15,U3=19,U3=20,U3=21,U3=22,U3=23),OR(D3="quattro",D3="cinque")),70,30))</f>
        <v>70</v>
      </c>
      <c r="W3" s="21">
        <f t="shared" ref="W3" si="9">IF(OR($E3="Msin",$E3="Mdes"),(ABS(S3)-ABS(S5*$V3/200))*SIGN(S3),)</f>
        <v>-47.645530000000008</v>
      </c>
      <c r="X3" s="21">
        <f>IF(OR($E3="Msin",$E3="Mdes"),(ABS(T3)-ABS(T5*$V3/200))*SIGN(T3),)</f>
        <v>7.5063299999999984</v>
      </c>
      <c r="Y3" s="188">
        <f t="shared" ref="Y3:Y4" si="10">MAX($W3:$X3)</f>
        <v>7.5063299999999984</v>
      </c>
      <c r="Z3" s="188">
        <f t="shared" ref="Z3:Z4" si="11">MIN($W3:$X3)</f>
        <v>-47.645530000000008</v>
      </c>
      <c r="AA3" s="21">
        <f t="shared" ref="AA3:AA66" si="12">IF(OR(AND($B3=2,$C3=8),AND($B3=3,$C3=9),AND($B3=4,$C3=10),AND($B3=9,$C3=15),AND($B3=12,$C3=13),AND($B3=18,$C3=19)),0.4,0.3)</f>
        <v>0.3</v>
      </c>
      <c r="AB3" s="251">
        <f t="shared" ref="AB3:AB66" si="13">IF(OR(AND($B3=2,$C3=8),AND($B3=3,$C3=9),AND($B3=4,$C3=10),AND($B3=9,$C3=15),AND($B3=12,$C3=13),AND($B3=18,$C3=19)),0.24,IF(D3="cinque",0.5,0.6))</f>
        <v>0.5</v>
      </c>
      <c r="AC3" s="21">
        <f>IF(OR(AND($W3=0,$X3=0)),"",(MAX($W3:$X3))/(0.9*($AB3-0.04)*materiali!$C$3)*10000)</f>
        <v>0.46335370370370355</v>
      </c>
      <c r="AD3" s="21">
        <f>IF(OR($E3="Msin",$E3="Mdes"),($AA3*($AB3-0.04)^2)/(0.0197^2),"")</f>
        <v>163.57030585688887</v>
      </c>
      <c r="AE3" s="190" t="str">
        <f t="shared" ref="AE3:AE5" si="14">IF(OR($E3="Msin",$E3="Mdes"),IF($AD3&gt;$Y3,"Verifica","Non Verifica"),"")</f>
        <v>Verifica</v>
      </c>
      <c r="AF3" s="190" t="str">
        <f t="shared" ref="AF3:AF6" si="15">IF(OR($E3="Msin",$E3="Mdes"),IF($AD3&gt;ABS($Z3),"Verifica","Non Verifica"),"")</f>
        <v>Verifica</v>
      </c>
      <c r="AG3" s="21">
        <f>IF(OR($E3="Msin",$E3="Mdes"),($AA3*($AB3-0.04)^2)/(0.0171^2),"")</f>
        <v>217.09243869908687</v>
      </c>
      <c r="AH3" s="21" t="str">
        <f t="shared" ref="AH3:AH66" si="16">IF(OR($E3="Msin",$E3="Mdes"),IF($AG3&gt;ABS(Z3),"Verifica","Non Verifica"),"")</f>
        <v>Verifica</v>
      </c>
      <c r="AI3" s="21">
        <f>((ABS(MIN(W3:X3)))/(0.9*($AB3-0.04)*materiali!$C$3))*10000</f>
        <v>2.941082098765432</v>
      </c>
      <c r="AJ3" s="276">
        <f>IF($AC3&lt;6.03,0.9*(6.03/10000)*materiali!$C$3*('inviluppo trave'!$AB3-0.04),IF($AC3&lt;9.17,0.9*(9.17/10000)*materiali!$C$3*('inviluppo trave'!$AB3-0.04),IF($AC3&lt;12.32,0.9*(12.32/10000)*materiali!$C$3*('inviluppo trave'!$AB3-0.04),0.9*(13.45/10000)*materiali!$C$3*('inviluppo trave'!$AB3-0.04))))</f>
        <v>97.686000000000007</v>
      </c>
      <c r="AK3" s="276">
        <f>IF($AI3&lt;6.03,0.9*(6.03/10000)*materiali!$C$3*('inviluppo trave'!$AB3-0.04),IF($AI3&lt;9.17,0.9*(9.17/10000)*materiali!$C$3*('inviluppo trave'!$AB3-0.04),IF($AI3&lt;12.32,0.9*(12.32/10000)*materiali!$C$3*('inviluppo trave'!$AB3-0.04),0.9*(13.45/10000)*materiali!$C$3*('inviluppo trave'!$AB3-0.04))))</f>
        <v>97.686000000000007</v>
      </c>
      <c r="AL3" s="21">
        <f>IF(AND(B3=1,C3=2),3.7,IF(AND(B3=2,C3=3),3.6,IF(AND(B3=3,C3=4),3.65,IF(AND(B3=4,C3=5),4.05,IF(AND(B3=6,C3=7),5.35,IF(AND(B3=7,C3=8),3.7,IF(AND(B3=8,C3=9),3.6,IF(AND(B3=9,C3=10),3.45,IF(AND(B3=10,C3=11),4.25,IF(AND(B3=12,C3=13),5.35,IF(AND(B3=13,C3=14),3.7,IF(AND(B3=14,C3=15),3.9,IF(AND(B3=15,C3=16),3.45,IF(AND(B3=16,C3=17),4.25,IF(AND(B3=18,C3=19),5.35,IF(AND(B3=19,C3=20),3.1,IF(AND(B3=21,C3=22),4.9,IF(AND(B3=22,C3=23),3.25,IF(AND(B3=6,C3=12),3.65,IF(AND(B3=12,C3=18),4.7,IF(AND(B3=18,C3=21),4.45,IF(AND(B3=1,C3=7),5.05,IF(AND(B3=7,C3=13),3.65,IF(AND(B3=13,C3=19),4.95,IF(AND(B3=19,C3=22),4.45,IF(AND(B3=2,C3=8),5.35,IF(AND(B3=14,C3=20),4.65,IF(AND(B3=20,C3=23),4.45,IF(AND(B3=3,C3=9),5.35,IF(AND(B3=9,C3=15),4.25,IF(AND(B3=4,C3=10),5.35,IF(AND(B3=10,C3=16),3.65,IF(AND(B3=5,C3=11),5.05,IF(AND(B3=11,C3=17),3.65,"Errore"))))))))))))))))))))))))))))))))))</f>
        <v>3.7</v>
      </c>
      <c r="AM3" s="393"/>
      <c r="AN3" s="396"/>
      <c r="AO3" s="396"/>
      <c r="AP3" s="396"/>
      <c r="AQ3" s="393"/>
      <c r="AR3" s="393"/>
      <c r="AS3" s="397"/>
      <c r="AT3" s="395"/>
      <c r="AU3" s="396"/>
      <c r="AV3" s="396"/>
      <c r="AW3" s="397"/>
      <c r="AX3" s="393"/>
      <c r="AY3" s="394"/>
      <c r="AZ3" s="393"/>
    </row>
    <row r="4" spans="1:55" ht="15" hidden="1" customHeight="1" x14ac:dyDescent="0.25">
      <c r="A4" s="154">
        <v>1</v>
      </c>
      <c r="B4" s="154">
        <v>1</v>
      </c>
      <c r="C4" s="154">
        <v>2</v>
      </c>
      <c r="D4" s="154" t="s">
        <v>380</v>
      </c>
      <c r="E4" s="154" t="s">
        <v>357</v>
      </c>
      <c r="F4" s="154">
        <v>-13.596</v>
      </c>
      <c r="G4" s="154">
        <v>-1.091</v>
      </c>
      <c r="H4" s="21">
        <v>-12.888999999999999</v>
      </c>
      <c r="I4" s="21">
        <v>-1.65</v>
      </c>
      <c r="J4" s="21">
        <v>-1.161</v>
      </c>
      <c r="K4" s="21">
        <v>-1.0640000000000001</v>
      </c>
      <c r="L4" s="21">
        <v>124.873</v>
      </c>
      <c r="M4" s="21">
        <v>74.575999999999993</v>
      </c>
      <c r="N4" s="21">
        <f t="shared" si="0"/>
        <v>-14.049999999999999</v>
      </c>
      <c r="O4" s="21">
        <f t="shared" si="1"/>
        <v>-2.714</v>
      </c>
      <c r="P4" s="21">
        <f t="shared" si="2"/>
        <v>-14.864199999999999</v>
      </c>
      <c r="Q4" s="21">
        <f t="shared" si="3"/>
        <v>-6.9290000000000003</v>
      </c>
      <c r="R4" s="21">
        <f t="shared" si="4"/>
        <v>-14.864199999999999</v>
      </c>
      <c r="S4" s="21">
        <f t="shared" si="5"/>
        <v>59.711799999999997</v>
      </c>
      <c r="T4" s="21">
        <f t="shared" si="6"/>
        <v>89.44019999999999</v>
      </c>
      <c r="U4" s="154">
        <f t="shared" si="7"/>
        <v>1</v>
      </c>
      <c r="V4" s="319">
        <f t="shared" si="8"/>
        <v>30</v>
      </c>
      <c r="W4" s="21">
        <f t="shared" ref="W4:X4" si="17">IF(OR($E4="Msin",$E4="Mdes"),(ABS(S4)-ABS(S6*$V4/200))*SIGN(S4),)</f>
        <v>0</v>
      </c>
      <c r="X4" s="21">
        <f t="shared" si="17"/>
        <v>0</v>
      </c>
      <c r="Y4" s="188">
        <f t="shared" si="10"/>
        <v>0</v>
      </c>
      <c r="Z4" s="188">
        <f t="shared" si="11"/>
        <v>0</v>
      </c>
      <c r="AA4" s="21">
        <f t="shared" si="12"/>
        <v>0.3</v>
      </c>
      <c r="AB4" s="251">
        <f t="shared" si="13"/>
        <v>0.5</v>
      </c>
      <c r="AC4" s="21" t="str">
        <f>IF(OR(AND($W4=0,$X4=0)),"",(MAX($W4:$X4))/(0.9*($AB4-0.04)*materiali!$C$3)*10000)</f>
        <v/>
      </c>
      <c r="AD4" s="21" t="str">
        <f>IF(OR($E4="Msin",$E4="Mdes"),($AA4*($AB4-0.04)^2)/(0.0197^2),"")</f>
        <v/>
      </c>
      <c r="AE4" s="190" t="str">
        <f t="shared" si="14"/>
        <v/>
      </c>
      <c r="AF4" s="190" t="str">
        <f t="shared" si="15"/>
        <v/>
      </c>
      <c r="AG4" s="21" t="str">
        <f>IF(OR($E4="Msin",$E4="Mdes"),($AA4*($AB4-0.04)^2)/(0.0171^2),"")</f>
        <v/>
      </c>
      <c r="AH4" s="21" t="str">
        <f t="shared" si="16"/>
        <v/>
      </c>
      <c r="AI4" s="21">
        <f>IF(AF4="Non Verifica",((ABS(MIN(W4:X4))-AD4)/((AB4-0.04-0.04)*1*materiali!$C$3))*10000,((ABS(MIN(W4:X4)))/(0.9*($AB4-0.04)*materiali!$C$3)*10000))</f>
        <v>0</v>
      </c>
      <c r="AL4" s="154"/>
      <c r="AN4" s="154"/>
      <c r="AO4" s="154"/>
      <c r="AP4" s="154"/>
    </row>
    <row r="5" spans="1:55" ht="15" hidden="1" customHeight="1" x14ac:dyDescent="0.25">
      <c r="A5" s="154">
        <v>1</v>
      </c>
      <c r="B5" s="154">
        <v>1</v>
      </c>
      <c r="C5" s="154">
        <v>2</v>
      </c>
      <c r="D5" s="154" t="s">
        <v>380</v>
      </c>
      <c r="E5" s="154" t="s">
        <v>358</v>
      </c>
      <c r="F5" s="154">
        <v>-13.596</v>
      </c>
      <c r="G5" s="154">
        <v>-1.091</v>
      </c>
      <c r="H5" s="21">
        <v>-12.888999999999999</v>
      </c>
      <c r="I5" s="21">
        <v>-1.65</v>
      </c>
      <c r="J5" s="21">
        <v>-1.161</v>
      </c>
      <c r="K5" s="21">
        <v>-1.0640000000000001</v>
      </c>
      <c r="L5" s="21">
        <v>-137.047</v>
      </c>
      <c r="M5" s="21">
        <v>-81.384</v>
      </c>
      <c r="N5" s="21">
        <f t="shared" si="0"/>
        <v>-14.049999999999999</v>
      </c>
      <c r="O5" s="21">
        <f t="shared" si="1"/>
        <v>-2.714</v>
      </c>
      <c r="P5" s="21">
        <f t="shared" si="2"/>
        <v>-14.864199999999999</v>
      </c>
      <c r="Q5" s="21">
        <f t="shared" si="3"/>
        <v>-6.9290000000000003</v>
      </c>
      <c r="R5" s="21">
        <f t="shared" si="4"/>
        <v>-14.864199999999999</v>
      </c>
      <c r="S5" s="21">
        <f t="shared" si="5"/>
        <v>-96.248199999999997</v>
      </c>
      <c r="T5" s="21">
        <f t="shared" si="6"/>
        <v>-66.519800000000004</v>
      </c>
      <c r="U5" s="154">
        <f t="shared" si="7"/>
        <v>2</v>
      </c>
      <c r="V5" s="319">
        <f t="shared" si="8"/>
        <v>70</v>
      </c>
      <c r="W5" s="21">
        <f t="shared" ref="W5:X5" si="18">IF(OR($E5="Msin",$E5="Mdes"),(ABS(S5)-ABS(S7*$V5/200))*SIGN(S5),)</f>
        <v>0</v>
      </c>
      <c r="X5" s="21">
        <f t="shared" si="18"/>
        <v>0</v>
      </c>
      <c r="Y5" s="188">
        <f>MAX($W5:$X5)</f>
        <v>0</v>
      </c>
      <c r="Z5" s="188">
        <f>MIN($W5:$X5)</f>
        <v>0</v>
      </c>
      <c r="AA5" s="21">
        <f t="shared" si="12"/>
        <v>0.3</v>
      </c>
      <c r="AB5" s="251">
        <f t="shared" si="13"/>
        <v>0.5</v>
      </c>
      <c r="AC5" s="21" t="str">
        <f>IF(OR(AND($W5=0,$X5=0)),"",(MAX($W5:$X5))/(0.9*($AB5-0.04)*materiali!$C$3)*10000)</f>
        <v/>
      </c>
      <c r="AD5" s="21" t="str">
        <f>IF(OR($E5="Msin",$E5="Mdes"),($AA5*($AB5-0.04)^2)/(0.0197^2),"")</f>
        <v/>
      </c>
      <c r="AE5" s="190" t="str">
        <f t="shared" si="14"/>
        <v/>
      </c>
      <c r="AF5" s="190" t="str">
        <f t="shared" si="15"/>
        <v/>
      </c>
      <c r="AG5" s="21" t="str">
        <f>IF(OR($E5="Msin",$E5="Mdes"),($AA5*($AB5-0.04)^2)/(0.0171^2),"")</f>
        <v/>
      </c>
      <c r="AH5" s="21" t="str">
        <f t="shared" si="16"/>
        <v/>
      </c>
      <c r="AI5" s="21">
        <f>IF(AF5="Non Verifica",((ABS(MIN(W5:X5))-AD5)/((AB5-0.04-0.04)*1*materiali!$C$3))*10000,((ABS(MIN(W5:X5)))/(0.9*($AB5-0.04)*materiali!$C$3)*10000))</f>
        <v>0</v>
      </c>
      <c r="AL5" s="154"/>
      <c r="AN5" s="154"/>
      <c r="AO5" s="154"/>
      <c r="AP5" s="154"/>
    </row>
    <row r="6" spans="1:55" ht="15" hidden="1" customHeight="1" x14ac:dyDescent="0.25">
      <c r="A6" s="154">
        <v>1</v>
      </c>
      <c r="B6" s="154">
        <v>1</v>
      </c>
      <c r="C6" s="154">
        <v>2</v>
      </c>
      <c r="D6" s="154" t="s">
        <v>381</v>
      </c>
      <c r="E6" s="154" t="s">
        <v>355</v>
      </c>
      <c r="F6" s="154">
        <v>65.405000000000001</v>
      </c>
      <c r="G6" s="154">
        <v>3.8889999999999998</v>
      </c>
      <c r="H6" s="21">
        <v>60.332000000000001</v>
      </c>
      <c r="I6" s="21">
        <v>6.694</v>
      </c>
      <c r="J6" s="21">
        <v>5.4109999999999996</v>
      </c>
      <c r="K6" s="21">
        <v>4.9589999999999996</v>
      </c>
      <c r="L6" s="21">
        <v>-89.844999999999999</v>
      </c>
      <c r="M6" s="21">
        <v>-54.402999999999999</v>
      </c>
      <c r="N6" s="21">
        <f t="shared" si="0"/>
        <v>65.742999999999995</v>
      </c>
      <c r="O6" s="21">
        <f t="shared" si="1"/>
        <v>11.652999999999999</v>
      </c>
      <c r="P6" s="21">
        <f t="shared" si="2"/>
        <v>69.238900000000001</v>
      </c>
      <c r="Q6" s="21">
        <f t="shared" si="3"/>
        <v>31.375899999999998</v>
      </c>
      <c r="R6" s="21">
        <f t="shared" si="4"/>
        <v>69.238900000000001</v>
      </c>
      <c r="S6" s="21">
        <f t="shared" si="5"/>
        <v>14.835900000000002</v>
      </c>
      <c r="T6" s="21">
        <f t="shared" si="6"/>
        <v>-123.64189999999999</v>
      </c>
      <c r="U6" s="154">
        <f t="shared" si="7"/>
        <v>1</v>
      </c>
      <c r="V6" s="319">
        <f t="shared" si="8"/>
        <v>30</v>
      </c>
      <c r="W6" s="21">
        <f t="shared" ref="W6:X6" si="19">IF(OR($E6="Msin",$E6="Mdes"),(ABS(S6)-ABS(S8*$V6/200))*SIGN(S6),)</f>
        <v>6.7854600000000005</v>
      </c>
      <c r="X6" s="21">
        <f t="shared" si="19"/>
        <v>-104.04674</v>
      </c>
      <c r="Y6" s="188">
        <f>MAX($W6:$X6)</f>
        <v>6.7854600000000005</v>
      </c>
      <c r="Z6" s="188">
        <f>MIN($W6:$X6)</f>
        <v>-104.04674</v>
      </c>
      <c r="AA6" s="21">
        <f t="shared" si="12"/>
        <v>0.3</v>
      </c>
      <c r="AB6" s="251">
        <f t="shared" si="13"/>
        <v>0.6</v>
      </c>
      <c r="AC6" s="21">
        <f>IF(OR(AND($W6=0,$X6=0)),"",(MAX($W6:$X6))/(0.9*($AB6-0.04)*materiali!$C$3)*10000)</f>
        <v>0.34405992063492064</v>
      </c>
      <c r="AD6" s="21">
        <f t="shared" ref="AD6:AD69" si="20">IF(OR($E6="Msin",$E6="Mdes"),($AA6*($AB6-0.04)^2)/(0.0197^2),"")</f>
        <v>242.41799582571051</v>
      </c>
      <c r="AE6" s="190" t="str">
        <f>IF(OR($E6="Msin",$E6="Mdes"),IF($AD6&gt;$Y6,"Verifica","Non Verifica"),"")</f>
        <v>Verifica</v>
      </c>
      <c r="AF6" s="190" t="str">
        <f t="shared" si="15"/>
        <v>Verifica</v>
      </c>
      <c r="AG6" s="21">
        <f t="shared" ref="AG6:AG69" si="21">IF(OR($E6="Msin",$E6="Mdes"),($AA6*($AB6-0.04)^2)/(0.0171^2),"")</f>
        <v>321.74002257104746</v>
      </c>
      <c r="AH6" s="21" t="str">
        <f t="shared" si="16"/>
        <v>Verifica</v>
      </c>
      <c r="AI6" s="21">
        <f>IF(AF6="Non Verifica",((ABS(MIN(W6:X6))-AD6)/((AB6-0.04-0.04)*1*materiali!$C$3))*10000,((ABS(MIN(W6:X6)))/(0.9*($AB6-0.04)*materiali!$C$3)*10000))</f>
        <v>5.2757385802469141</v>
      </c>
      <c r="AJ6" s="276">
        <f>IF($AC6&lt;6.03,0.9*(6.03/10000)*materiali!$C$3*('inviluppo trave'!$AB6-0.04),IF($AC6&lt;9.17,0.9*(9.17/10000)*materiali!$C$3*('inviluppo trave'!$AB6-0.04),IF($AC6&lt;12.32,0.9*(12.32/10000)*materiali!$C$3*('inviluppo trave'!$AB6-0.04),0.9*(13.45/10000)*materiali!$C$3*('inviluppo trave'!$AB6-0.04))))</f>
        <v>118.92208695652172</v>
      </c>
      <c r="AK6" s="276">
        <f>IF($AI6&lt;6.03,0.9*(6.03/10000)*materiali!$C$3*('inviluppo trave'!$AB6-0.04),IF($AI6&lt;9.17,0.9*(9.17/10000)*materiali!$C$3*('inviluppo trave'!$AB6-0.04),IF($AI6&lt;12.32,0.9*(12.32/10000)*materiali!$C$3*('inviluppo trave'!$AB6-0.04),0.9*(13.45/10000)*materiali!$C$3*('inviluppo trave'!$AB6-0.04))))</f>
        <v>118.92208695652172</v>
      </c>
      <c r="AL6" s="21">
        <f t="shared" ref="AL6:AL7" si="22">IF(AND(B6=1,C6=2),3.7,IF(AND(B6=2,C6=3),3.6,IF(AND(B6=3,C6=4),3.65,IF(AND(B6=4,C6=5),4.05,IF(AND(B6=6,C6=7),5.35,IF(AND(B6=7,C6=8),3.7,IF(AND(B6=8,C6=9),3.6,IF(AND(B6=9,C6=10),3.45,IF(AND(B6=10,C6=11),4.25,IF(AND(B6=12,C6=13),5.35,IF(AND(B6=13,C6=14),3.7,IF(AND(B6=14,C6=15),3.9,IF(AND(B6=15,C6=16),3.45,IF(AND(B6=16,C6=17),4.25,IF(AND(B6=18,C6=19),5.35,IF(AND(B6=19,C6=20),3.1,IF(AND(B6=21,C6=22),4.9,IF(AND(B6=22,C6=23),3.25,IF(AND(B6=6,C6=12),3.65,IF(AND(B6=12,C6=18),4.7,IF(AND(B6=18,C6=21),4.45,IF(AND(B6=1,C6=7),5.05,IF(AND(B6=7,C6=13),3.65,IF(AND(B6=13,C6=19),4.95,IF(AND(B6=19,C6=22),4.45,IF(AND(B6=2,C6=8),5.35,IF(AND(B6=14,C6=20),4.65,IF(AND(B6=20,C6=23),4.45,IF(AND(B6=3,C6=9),5.35,IF(AND(B6=9,C6=15),4.25,IF(AND(B6=4,C6=10),5.35,IF(AND(B6=10,C6=16),3.65,IF(AND(B6=5,C6=11),5.05,IF(AND(B6=11,C6=17),3.65,"Errore"))))))))))))))))))))))))))))))))))</f>
        <v>3.7</v>
      </c>
      <c r="AM6" s="396">
        <f>'carichi travi'!$D$3</f>
        <v>44.698299999999996</v>
      </c>
      <c r="AN6" s="396">
        <f>$AM6*$AL6/2+1.2*($AK7+$AJ6)/$AL6</f>
        <v>159.83050599882489</v>
      </c>
      <c r="AO6" s="396">
        <f>$AM6*$AL6/2+1.2*($AK6+$AJ7)/$AL6</f>
        <v>159.83050599882489</v>
      </c>
      <c r="AP6" s="396">
        <f>(MAX(AN6:AO7)/(0.9*(AB6-0.04)*materiali!$C$3))*10000</f>
        <v>8.1042805069950887</v>
      </c>
      <c r="AQ6" s="393">
        <f>IF(AB6=0.24,0.8*(AB6-0.04)*100,MIN((AB7-0.04)/4,0.175,6*0.016,24*0.008)*100)</f>
        <v>9.6</v>
      </c>
      <c r="AR6" s="393">
        <f>IF(AP6&gt;10,0.5*2*(100/8.4),IF(AB6=0.24,0.5*2*(100/15),0.5*2*10))</f>
        <v>10</v>
      </c>
      <c r="AS6" s="397" t="str">
        <f>IF(AR6&gt;AP6,"Verifica","Non Verifica")</f>
        <v>Verifica</v>
      </c>
      <c r="AT6" s="395">
        <f>IF(AR6=10,10,IF(AR6&lt;7,15,8.4))</f>
        <v>10</v>
      </c>
      <c r="AU6" s="396">
        <f>(MAX(AN6:AO7)/(0.9*($AB6-0.04)*materiali!$C$3*2))*10000</f>
        <v>4.0521402534975444</v>
      </c>
      <c r="AV6" s="396">
        <f>IF(AU6&lt;5,0.5*2*(100/20),IF(AU6&gt;6.67,0.5*2*(100/10),0.5*2*(100/15)))</f>
        <v>5</v>
      </c>
      <c r="AW6" s="397" t="str">
        <f>IF(AV6&gt;AU6,"Verifica","Non Verifica")</f>
        <v>Verifica</v>
      </c>
      <c r="AX6" s="393">
        <f>IF(AV6=5,20,IF(AV6=10,10,15))</f>
        <v>20</v>
      </c>
      <c r="AY6" s="394" t="str">
        <f>IF(AZ6&lt;3.08,"2F14",IF(AZ6&lt;4.02,"2F16","2F20"))</f>
        <v>2F14</v>
      </c>
      <c r="AZ6" s="393">
        <f>(((1.2*($AK7+$AJ6)/$AL6)/materiali!$C$3)*10000)</f>
        <v>1.9713210810810806</v>
      </c>
    </row>
    <row r="7" spans="1:55" ht="15" hidden="1" customHeight="1" x14ac:dyDescent="0.25">
      <c r="A7" s="154">
        <v>1</v>
      </c>
      <c r="B7" s="154">
        <v>1</v>
      </c>
      <c r="C7" s="154">
        <v>2</v>
      </c>
      <c r="D7" s="154" t="s">
        <v>381</v>
      </c>
      <c r="E7" s="154" t="s">
        <v>356</v>
      </c>
      <c r="F7" s="154">
        <v>-79.912999999999997</v>
      </c>
      <c r="G7" s="154">
        <v>-4.7720000000000002</v>
      </c>
      <c r="H7" s="21">
        <v>-73.796000000000006</v>
      </c>
      <c r="I7" s="21">
        <v>-8.1969999999999992</v>
      </c>
      <c r="J7" s="21">
        <v>-6.6159999999999997</v>
      </c>
      <c r="K7" s="21">
        <v>-6.0629999999999997</v>
      </c>
      <c r="L7" s="21">
        <v>-71.903000000000006</v>
      </c>
      <c r="M7" s="21">
        <v>-43.395000000000003</v>
      </c>
      <c r="N7" s="21">
        <f t="shared" si="0"/>
        <v>-80.412000000000006</v>
      </c>
      <c r="O7" s="21">
        <f t="shared" si="1"/>
        <v>-14.259999999999998</v>
      </c>
      <c r="P7" s="21">
        <f t="shared" si="2"/>
        <v>-84.690000000000012</v>
      </c>
      <c r="Q7" s="21">
        <f t="shared" si="3"/>
        <v>-38.383600000000001</v>
      </c>
      <c r="R7" s="21">
        <f t="shared" si="4"/>
        <v>-84.690000000000012</v>
      </c>
      <c r="S7" s="21">
        <f t="shared" si="5"/>
        <v>-128.08500000000001</v>
      </c>
      <c r="T7" s="21">
        <f t="shared" si="6"/>
        <v>41.295000000000009</v>
      </c>
      <c r="U7" s="154">
        <f t="shared" si="7"/>
        <v>2</v>
      </c>
      <c r="V7" s="319">
        <f t="shared" si="8"/>
        <v>70</v>
      </c>
      <c r="W7" s="21">
        <f t="shared" ref="W7:X7" si="23">IF(OR($E7="Msin",$E7="Mdes"),(ABS(S7)-ABS(S9*$V7/200))*SIGN(S7),)</f>
        <v>-84.289360000000016</v>
      </c>
      <c r="X7" s="21">
        <f t="shared" si="23"/>
        <v>24.437040000000007</v>
      </c>
      <c r="Y7" s="188">
        <f t="shared" ref="Y7:Y70" si="24">MAX($W7:$X7)</f>
        <v>24.437040000000007</v>
      </c>
      <c r="Z7" s="188">
        <f t="shared" ref="Z7:Z70" si="25">MIN($W7:$X7)</f>
        <v>-84.289360000000016</v>
      </c>
      <c r="AA7" s="21">
        <f t="shared" si="12"/>
        <v>0.3</v>
      </c>
      <c r="AB7" s="251">
        <f t="shared" si="13"/>
        <v>0.6</v>
      </c>
      <c r="AC7" s="21">
        <f>IF(OR(AND($W7=0,$X7=0)),"",(MAX($W7:$X7))/(0.9*($AB7-0.04)*materiali!$C$3)*10000)</f>
        <v>1.2390915343915345</v>
      </c>
      <c r="AD7" s="21">
        <f t="shared" si="20"/>
        <v>242.41799582571051</v>
      </c>
      <c r="AE7" s="190" t="str">
        <f t="shared" ref="AE7:AE70" si="26">IF(OR($E7="Msin",$E7="Mdes"),IF($AD7&gt;$Y7,"Verifica","Non Verifica"),"")</f>
        <v>Verifica</v>
      </c>
      <c r="AF7" s="190" t="str">
        <f>IF(OR($E7="Msin",$E7="Mdes"),IF($AD7&gt;ABS($Z7),"Verifica","Non Verifica"),"")</f>
        <v>Verifica</v>
      </c>
      <c r="AG7" s="21">
        <f t="shared" si="21"/>
        <v>321.74002257104746</v>
      </c>
      <c r="AH7" s="21" t="str">
        <f t="shared" si="16"/>
        <v>Verifica</v>
      </c>
      <c r="AI7" s="21">
        <f>IF(AF7="Non Verifica",((ABS(MIN(W7:X7))-AD7)/((AB7-0.04-0.04)*1*materiali!$C$3))*10000,((ABS(MIN(W7:X7)))/(0.9*($AB7-0.04)*materiali!$C$3)*10000))</f>
        <v>4.27393139329806</v>
      </c>
      <c r="AJ7" s="276">
        <f>IF($AC7&lt;6.03,0.9*(6.03/10000)*materiali!$C$3*('inviluppo trave'!$AB7-0.04),IF($AC7&lt;9.17,0.9*(9.17/10000)*materiali!$C$3*('inviluppo trave'!$AB7-0.04),IF($AC7&lt;12.32,0.9*(12.32/10000)*materiali!$C$3*('inviluppo trave'!$AB7-0.04),0.9*(13.45/10000)*materiali!$C$3*('inviluppo trave'!$AB7-0.04))))</f>
        <v>118.92208695652172</v>
      </c>
      <c r="AK7" s="276">
        <f>IF($AI7&lt;6.03,0.9*(6.03/10000)*materiali!$C$3*('inviluppo trave'!$AB7-0.04),IF($AI7&lt;9.17,0.9*(9.17/10000)*materiali!$C$3*('inviluppo trave'!$AB7-0.04),IF($AI7&lt;12.32,0.9*(12.32/10000)*materiali!$C$3*('inviluppo trave'!$AB7-0.04),0.9*(13.45/10000)*materiali!$C$3*('inviluppo trave'!$AB7-0.04))))</f>
        <v>118.92208695652172</v>
      </c>
      <c r="AL7" s="21">
        <f t="shared" si="22"/>
        <v>3.7</v>
      </c>
      <c r="AM7" s="393"/>
      <c r="AN7" s="396"/>
      <c r="AO7" s="396"/>
      <c r="AP7" s="396"/>
      <c r="AQ7" s="393"/>
      <c r="AR7" s="393"/>
      <c r="AS7" s="397"/>
      <c r="AT7" s="395"/>
      <c r="AU7" s="396"/>
      <c r="AV7" s="396"/>
      <c r="AW7" s="397"/>
      <c r="AX7" s="393"/>
      <c r="AY7" s="394"/>
      <c r="AZ7" s="393"/>
    </row>
    <row r="8" spans="1:55" ht="15" hidden="1" customHeight="1" x14ac:dyDescent="0.25">
      <c r="A8" s="154">
        <v>1</v>
      </c>
      <c r="B8" s="154">
        <v>1</v>
      </c>
      <c r="C8" s="154">
        <v>2</v>
      </c>
      <c r="D8" s="154" t="s">
        <v>381</v>
      </c>
      <c r="E8" s="154" t="s">
        <v>357</v>
      </c>
      <c r="F8" s="154">
        <v>-36.33</v>
      </c>
      <c r="G8" s="154">
        <v>-2.165</v>
      </c>
      <c r="H8" s="21">
        <v>-33.531999999999996</v>
      </c>
      <c r="I8" s="21">
        <v>-3.7229999999999999</v>
      </c>
      <c r="J8" s="21">
        <v>-3.0070000000000001</v>
      </c>
      <c r="K8" s="21">
        <v>-2.7549999999999999</v>
      </c>
      <c r="L8" s="21">
        <v>152.26499999999999</v>
      </c>
      <c r="M8" s="21">
        <v>92.152000000000001</v>
      </c>
      <c r="N8" s="21">
        <f t="shared" si="0"/>
        <v>-36.538999999999994</v>
      </c>
      <c r="O8" s="21">
        <f t="shared" si="1"/>
        <v>-6.4779999999999998</v>
      </c>
      <c r="P8" s="21">
        <f t="shared" si="2"/>
        <v>-38.482399999999991</v>
      </c>
      <c r="Q8" s="21">
        <f t="shared" si="3"/>
        <v>-17.439699999999998</v>
      </c>
      <c r="R8" s="21">
        <f t="shared" si="4"/>
        <v>-38.482399999999991</v>
      </c>
      <c r="S8" s="21">
        <f t="shared" si="5"/>
        <v>53.66960000000001</v>
      </c>
      <c r="T8" s="21">
        <f t="shared" si="6"/>
        <v>130.6344</v>
      </c>
      <c r="U8" s="154">
        <f t="shared" si="7"/>
        <v>1</v>
      </c>
      <c r="V8" s="319">
        <f t="shared" si="8"/>
        <v>30</v>
      </c>
      <c r="W8" s="21">
        <f t="shared" ref="W8:X8" si="27">IF(OR($E8="Msin",$E8="Mdes"),(ABS(S8)-ABS(S10*$V8/200))*SIGN(S8),)</f>
        <v>0</v>
      </c>
      <c r="X8" s="21">
        <f t="shared" si="27"/>
        <v>0</v>
      </c>
      <c r="Y8" s="188">
        <f t="shared" si="24"/>
        <v>0</v>
      </c>
      <c r="Z8" s="188">
        <f t="shared" si="25"/>
        <v>0</v>
      </c>
      <c r="AA8" s="21">
        <f t="shared" si="12"/>
        <v>0.3</v>
      </c>
      <c r="AB8" s="251">
        <f t="shared" si="13"/>
        <v>0.6</v>
      </c>
      <c r="AC8" s="21" t="str">
        <f>IF(OR(AND($W8=0,$X8=0)),"",(MAX($W8:$X8))/(0.9*($AB8-0.04)*materiali!$C$3)*10000)</f>
        <v/>
      </c>
      <c r="AD8" s="21" t="str">
        <f t="shared" si="20"/>
        <v/>
      </c>
      <c r="AE8" s="190" t="str">
        <f t="shared" si="26"/>
        <v/>
      </c>
      <c r="AF8" s="190" t="str">
        <f t="shared" ref="AF8:AF71" si="28">IF(OR($E8="Msin",$E8="Mdes"),IF($AD8&gt;ABS($Z8),"Verifica","Non Verifica"),"")</f>
        <v/>
      </c>
      <c r="AG8" s="21" t="str">
        <f t="shared" si="21"/>
        <v/>
      </c>
      <c r="AH8" s="21" t="str">
        <f t="shared" si="16"/>
        <v/>
      </c>
      <c r="AI8" s="21">
        <f>IF(AF8="Non Verifica",((ABS(MIN(W8:X8))-AD8)/((AB8-0.04-0.04)*1*materiali!$C$3))*10000,((ABS(MIN(W8:X8)))/(0.9*($AB8-0.04)*materiali!$C$3)*10000))</f>
        <v>0</v>
      </c>
      <c r="AL8" s="154"/>
      <c r="AM8" s="393"/>
      <c r="AN8" s="393"/>
      <c r="AO8" s="393"/>
      <c r="AP8" s="154"/>
    </row>
    <row r="9" spans="1:55" ht="15" hidden="1" customHeight="1" x14ac:dyDescent="0.25">
      <c r="A9" s="154">
        <v>1</v>
      </c>
      <c r="B9" s="154">
        <v>1</v>
      </c>
      <c r="C9" s="154">
        <v>2</v>
      </c>
      <c r="D9" s="154" t="s">
        <v>381</v>
      </c>
      <c r="E9" s="154" t="s">
        <v>358</v>
      </c>
      <c r="F9" s="154">
        <v>-36.33</v>
      </c>
      <c r="G9" s="154">
        <v>-2.165</v>
      </c>
      <c r="H9" s="21">
        <v>-33.531999999999996</v>
      </c>
      <c r="I9" s="21">
        <v>-3.7229999999999999</v>
      </c>
      <c r="J9" s="21">
        <v>-3.0070000000000001</v>
      </c>
      <c r="K9" s="21">
        <v>-2.7549999999999999</v>
      </c>
      <c r="L9" s="21">
        <v>-143.29499999999999</v>
      </c>
      <c r="M9" s="21">
        <v>-86.647999999999996</v>
      </c>
      <c r="N9" s="21">
        <f t="shared" si="0"/>
        <v>-36.538999999999994</v>
      </c>
      <c r="O9" s="21">
        <f t="shared" si="1"/>
        <v>-6.4779999999999998</v>
      </c>
      <c r="P9" s="21">
        <f t="shared" si="2"/>
        <v>-38.482399999999991</v>
      </c>
      <c r="Q9" s="21">
        <f t="shared" si="3"/>
        <v>-17.439699999999998</v>
      </c>
      <c r="R9" s="21">
        <f t="shared" si="4"/>
        <v>-38.482399999999991</v>
      </c>
      <c r="S9" s="21">
        <f t="shared" si="5"/>
        <v>-125.13039999999998</v>
      </c>
      <c r="T9" s="21">
        <f t="shared" si="6"/>
        <v>-48.165600000000005</v>
      </c>
      <c r="U9" s="154">
        <f t="shared" si="7"/>
        <v>2</v>
      </c>
      <c r="V9" s="319">
        <f t="shared" si="8"/>
        <v>70</v>
      </c>
      <c r="W9" s="21">
        <f t="shared" ref="W9:X9" si="29">IF(OR($E9="Msin",$E9="Mdes"),(ABS(S9)-ABS(S11*$V9/200))*SIGN(S9),)</f>
        <v>0</v>
      </c>
      <c r="X9" s="21">
        <f t="shared" si="29"/>
        <v>0</v>
      </c>
      <c r="Y9" s="188">
        <f t="shared" si="24"/>
        <v>0</v>
      </c>
      <c r="Z9" s="188">
        <f t="shared" si="25"/>
        <v>0</v>
      </c>
      <c r="AA9" s="21">
        <f t="shared" si="12"/>
        <v>0.3</v>
      </c>
      <c r="AB9" s="251">
        <f t="shared" si="13"/>
        <v>0.6</v>
      </c>
      <c r="AC9" s="21" t="str">
        <f>IF(OR(AND($W9=0,$X9=0)),"",(MAX($W9:$X9))/(0.9*($AB9-0.04)*materiali!$C$3)*10000)</f>
        <v/>
      </c>
      <c r="AD9" s="21" t="str">
        <f t="shared" si="20"/>
        <v/>
      </c>
      <c r="AE9" s="190" t="str">
        <f t="shared" si="26"/>
        <v/>
      </c>
      <c r="AF9" s="190" t="str">
        <f t="shared" si="28"/>
        <v/>
      </c>
      <c r="AG9" s="21" t="str">
        <f t="shared" si="21"/>
        <v/>
      </c>
      <c r="AH9" s="21" t="str">
        <f t="shared" si="16"/>
        <v/>
      </c>
      <c r="AI9" s="21">
        <f>IF(AF9="Non Verifica",((ABS(MIN(W9:X9))-AD9)/((AB9-0.04-0.04)*1*materiali!$C$3))*10000,((ABS(MIN(W9:X9)))/(0.9*($AB9-0.04)*materiali!$C$3)*10000))</f>
        <v>0</v>
      </c>
      <c r="AL9" s="154"/>
      <c r="AM9" s="393"/>
      <c r="AN9" s="393"/>
      <c r="AO9" s="393"/>
      <c r="AP9" s="154"/>
    </row>
    <row r="10" spans="1:55" ht="15" hidden="1" customHeight="1" x14ac:dyDescent="0.25">
      <c r="A10" s="154">
        <v>1</v>
      </c>
      <c r="B10" s="154">
        <v>1</v>
      </c>
      <c r="C10" s="154">
        <v>2</v>
      </c>
      <c r="D10" s="154" t="s">
        <v>382</v>
      </c>
      <c r="E10" s="154" t="s">
        <v>355</v>
      </c>
      <c r="F10" s="154">
        <v>97.870999999999995</v>
      </c>
      <c r="G10" s="154">
        <v>4.5679999999999996</v>
      </c>
      <c r="H10" s="21">
        <v>90.54</v>
      </c>
      <c r="I10" s="21">
        <v>8.984</v>
      </c>
      <c r="J10" s="21">
        <v>7.9109999999999996</v>
      </c>
      <c r="K10" s="21">
        <v>7.2489999999999997</v>
      </c>
      <c r="L10" s="21">
        <v>-82.962000000000003</v>
      </c>
      <c r="M10" s="21">
        <v>-50.209000000000003</v>
      </c>
      <c r="N10" s="21">
        <f t="shared" si="0"/>
        <v>98.451000000000008</v>
      </c>
      <c r="O10" s="21">
        <f t="shared" si="1"/>
        <v>16.233000000000001</v>
      </c>
      <c r="P10" s="21">
        <f t="shared" si="2"/>
        <v>103.32090000000001</v>
      </c>
      <c r="Q10" s="21">
        <f t="shared" si="3"/>
        <v>45.768299999999996</v>
      </c>
      <c r="R10" s="21">
        <f t="shared" si="4"/>
        <v>103.32090000000001</v>
      </c>
      <c r="S10" s="21">
        <f t="shared" si="5"/>
        <v>53.111900000000006</v>
      </c>
      <c r="T10" s="21">
        <f t="shared" si="6"/>
        <v>-153.5299</v>
      </c>
      <c r="U10" s="154">
        <f t="shared" si="7"/>
        <v>1</v>
      </c>
      <c r="V10" s="319">
        <f t="shared" si="8"/>
        <v>30</v>
      </c>
      <c r="W10" s="21">
        <f t="shared" ref="W10:X10" si="30">IF(OR($E10="Msin",$E10="Mdes"),(ABS(S10)-ABS(S12*$V10/200))*SIGN(S10),)</f>
        <v>48.370280000000008</v>
      </c>
      <c r="X10" s="21">
        <f t="shared" si="30"/>
        <v>-131.27781999999999</v>
      </c>
      <c r="Y10" s="188">
        <f t="shared" si="24"/>
        <v>48.370280000000008</v>
      </c>
      <c r="Z10" s="188">
        <f t="shared" si="25"/>
        <v>-131.27781999999999</v>
      </c>
      <c r="AA10" s="21">
        <f t="shared" si="12"/>
        <v>0.3</v>
      </c>
      <c r="AB10" s="251">
        <f t="shared" si="13"/>
        <v>0.6</v>
      </c>
      <c r="AC10" s="21">
        <f>IF(OR(AND($W10=0,$X10=0)),"",(MAX($W10:$X10))/(0.9*($AB10-0.04)*materiali!$C$3)*10000)</f>
        <v>2.4526376543209878</v>
      </c>
      <c r="AD10" s="21">
        <f t="shared" si="20"/>
        <v>242.41799582571051</v>
      </c>
      <c r="AE10" s="190" t="str">
        <f t="shared" si="26"/>
        <v>Verifica</v>
      </c>
      <c r="AF10" s="190" t="str">
        <f t="shared" si="28"/>
        <v>Verifica</v>
      </c>
      <c r="AG10" s="21">
        <f t="shared" si="21"/>
        <v>321.74002257104746</v>
      </c>
      <c r="AH10" s="21" t="str">
        <f t="shared" si="16"/>
        <v>Verifica</v>
      </c>
      <c r="AI10" s="21">
        <f>IF(AF10="Non Verifica",((ABS(MIN(W10:X10))-AD10)/((AB10-0.04-0.04)*1*materiali!$C$3))*10000,((ABS(MIN(W10:X10)))/(0.9*($AB10-0.04)*materiali!$C$3)*10000))</f>
        <v>6.6565032186948851</v>
      </c>
      <c r="AJ10" s="276">
        <f>IF($AC10&lt;6.03,0.9*(6.03/10000)*materiali!$C$3*('inviluppo trave'!$AB10-0.04),IF($AC10&lt;9.17,0.9*(9.17/10000)*materiali!$C$3*('inviluppo trave'!$AB10-0.04),IF($AC10&lt;12.32,0.9*(12.32/10000)*materiali!$C$3*('inviluppo trave'!$AB10-0.04),0.9*(13.45/10000)*materiali!$C$3*('inviluppo trave'!$AB10-0.04))))</f>
        <v>118.92208695652172</v>
      </c>
      <c r="AK10" s="276">
        <f>IF($AI10&lt;6.03,0.9*(6.03/10000)*materiali!$C$3*('inviluppo trave'!$AB10-0.04),IF($AI10&lt;9.17,0.9*(9.17/10000)*materiali!$C$3*('inviluppo trave'!$AB10-0.04),IF($AI10&lt;12.32,0.9*(12.32/10000)*materiali!$C$3*('inviluppo trave'!$AB10-0.04),0.9*(13.45/10000)*materiali!$C$3*('inviluppo trave'!$AB10-0.04))))</f>
        <v>180.84834782608692</v>
      </c>
      <c r="AL10" s="21">
        <f t="shared" ref="AL10:AL11" si="31">IF(AND(B10=1,C10=2),3.7,IF(AND(B10=2,C10=3),3.6,IF(AND(B10=3,C10=4),3.65,IF(AND(B10=4,C10=5),4.05,IF(AND(B10=6,C10=7),5.35,IF(AND(B10=7,C10=8),3.7,IF(AND(B10=8,C10=9),3.6,IF(AND(B10=9,C10=10),3.45,IF(AND(B10=10,C10=11),4.25,IF(AND(B10=12,C10=13),5.35,IF(AND(B10=13,C10=14),3.7,IF(AND(B10=14,C10=15),3.9,IF(AND(B10=15,C10=16),3.45,IF(AND(B10=16,C10=17),4.25,IF(AND(B10=18,C10=19),5.35,IF(AND(B10=19,C10=20),3.1,IF(AND(B10=21,C10=22),4.9,IF(AND(B10=22,C10=23),3.25,IF(AND(B10=6,C10=12),3.65,IF(AND(B10=12,C10=18),4.7,IF(AND(B10=18,C10=21),4.45,IF(AND(B10=1,C10=7),5.05,IF(AND(B10=7,C10=13),3.65,IF(AND(B10=13,C10=19),4.95,IF(AND(B10=19,C10=22),4.45,IF(AND(B10=2,C10=8),5.35,IF(AND(B10=14,C10=20),4.65,IF(AND(B10=20,C10=23),4.45,IF(AND(B10=3,C10=9),5.35,IF(AND(B10=9,C10=15),4.25,IF(AND(B10=4,C10=10),5.35,IF(AND(B10=10,C10=16),3.65,IF(AND(B10=5,C10=11),5.05,IF(AND(B10=11,C10=17),3.65,"Errore"))))))))))))))))))))))))))))))))))</f>
        <v>3.7</v>
      </c>
      <c r="AM10" s="396">
        <f>'carichi travi'!$D$3</f>
        <v>44.698299999999996</v>
      </c>
      <c r="AN10" s="396">
        <f>$AM10*$AL10/2+1.2*($AK11+$AJ10)/$AL10</f>
        <v>179.91469871327848</v>
      </c>
      <c r="AO10" s="396">
        <f>$AM10*$AL10/2+1.2*($AK10+$AJ11)/$AL10</f>
        <v>179.91469871327848</v>
      </c>
      <c r="AP10" s="396">
        <f>(MAX(AN10:AO11)/(0.9*(AB10-0.04)*materiali!$C$3))*10000</f>
        <v>9.1226588853734683</v>
      </c>
      <c r="AQ10" s="393">
        <f>IF(AB10=0.24,0.8*(AB10-0.04)*100,MIN((AB11-0.04)/4,0.175,6*0.016,24*0.008)*100)</f>
        <v>9.6</v>
      </c>
      <c r="AR10" s="393">
        <f>IF(AP10&gt;10,0.5*2*(100/8.4),IF(AB10=0.24,0.5*2*(100/15),0.5*2*10))</f>
        <v>10</v>
      </c>
      <c r="AS10" s="397" t="str">
        <f>IF(AR10&gt;AP10,"Verifica","Non Verifica")</f>
        <v>Verifica</v>
      </c>
      <c r="AT10" s="395">
        <f>IF(AR10=10,10,IF(AR10&lt;7,15,8.4))</f>
        <v>10</v>
      </c>
      <c r="AU10" s="396">
        <f>(MAX(AN10:AO11)/(0.9*($AB10-0.04)*materiali!$C$3*2))*10000</f>
        <v>4.5613294426867341</v>
      </c>
      <c r="AV10" s="396">
        <f>IF(AU10&lt;5,0.5*2*(100/20),IF(AU10&gt;6.67,0.5*2*(100/10),0.5*2*(100/15)))</f>
        <v>5</v>
      </c>
      <c r="AW10" s="397" t="str">
        <f>IF(AV10&gt;AU10,"Verifica","Non Verifica")</f>
        <v>Verifica</v>
      </c>
      <c r="AX10" s="393">
        <f>IF(AV10=5,20,IF(AV10=10,10,15))</f>
        <v>20</v>
      </c>
      <c r="AY10" s="394" t="str">
        <f>IF(AZ10&lt;3.08,"2F14",IF(AZ10&lt;4.02,"2F16","2F20"))</f>
        <v>2F14</v>
      </c>
      <c r="AZ10" s="393">
        <f>(((1.2*($AK11+$AJ10)/$AL10)/materiali!$C$3)*10000)</f>
        <v>2.484583783783783</v>
      </c>
    </row>
    <row r="11" spans="1:55" ht="15" hidden="1" customHeight="1" x14ac:dyDescent="0.25">
      <c r="A11" s="154">
        <v>1</v>
      </c>
      <c r="B11" s="154">
        <v>1</v>
      </c>
      <c r="C11" s="154">
        <v>2</v>
      </c>
      <c r="D11" s="154" t="s">
        <v>382</v>
      </c>
      <c r="E11" s="154" t="s">
        <v>356</v>
      </c>
      <c r="F11" s="154">
        <v>-123.21</v>
      </c>
      <c r="G11" s="154">
        <v>-5.7359999999999998</v>
      </c>
      <c r="H11" s="21">
        <v>-114.068</v>
      </c>
      <c r="I11" s="21">
        <v>-11.302</v>
      </c>
      <c r="J11" s="21">
        <v>-9.9559999999999995</v>
      </c>
      <c r="K11" s="21">
        <v>-9.1240000000000006</v>
      </c>
      <c r="L11" s="21">
        <v>-79.146000000000001</v>
      </c>
      <c r="M11" s="21">
        <v>-47.890999999999998</v>
      </c>
      <c r="N11" s="21">
        <f t="shared" si="0"/>
        <v>-124.024</v>
      </c>
      <c r="O11" s="21">
        <f t="shared" si="1"/>
        <v>-20.426000000000002</v>
      </c>
      <c r="P11" s="21">
        <f t="shared" si="2"/>
        <v>-130.15180000000001</v>
      </c>
      <c r="Q11" s="21">
        <f t="shared" si="3"/>
        <v>-57.633200000000002</v>
      </c>
      <c r="R11" s="21">
        <f t="shared" si="4"/>
        <v>-130.15180000000001</v>
      </c>
      <c r="S11" s="21">
        <f t="shared" si="5"/>
        <v>-178.0428</v>
      </c>
      <c r="T11" s="21">
        <f t="shared" si="6"/>
        <v>82.260800000000017</v>
      </c>
      <c r="U11" s="154">
        <f t="shared" si="7"/>
        <v>2</v>
      </c>
      <c r="V11" s="319">
        <f t="shared" si="8"/>
        <v>80</v>
      </c>
      <c r="W11" s="21">
        <f t="shared" ref="W11:X11" si="32">IF(OR($E11="Msin",$E11="Mdes"),(ABS(S11)-ABS(S13*$V11/200))*SIGN(S11),)</f>
        <v>-119.16712</v>
      </c>
      <c r="X11" s="21">
        <f t="shared" si="32"/>
        <v>70.079680000000025</v>
      </c>
      <c r="Y11" s="188">
        <f t="shared" si="24"/>
        <v>70.079680000000025</v>
      </c>
      <c r="Z11" s="188">
        <f t="shared" si="25"/>
        <v>-119.16712</v>
      </c>
      <c r="AA11" s="21">
        <f t="shared" si="12"/>
        <v>0.3</v>
      </c>
      <c r="AB11" s="251">
        <f t="shared" si="13"/>
        <v>0.6</v>
      </c>
      <c r="AC11" s="21">
        <f>IF(OR(AND($W11=0,$X11=0)),"",(MAX($W11:$X11))/(0.9*($AB11-0.04)*materiali!$C$3)*10000)</f>
        <v>3.5534229276895957</v>
      </c>
      <c r="AD11" s="21">
        <f t="shared" si="20"/>
        <v>242.41799582571051</v>
      </c>
      <c r="AE11" s="190" t="str">
        <f t="shared" si="26"/>
        <v>Verifica</v>
      </c>
      <c r="AF11" s="190" t="str">
        <f t="shared" si="28"/>
        <v>Verifica</v>
      </c>
      <c r="AG11" s="21">
        <f t="shared" si="21"/>
        <v>321.74002257104746</v>
      </c>
      <c r="AH11" s="21" t="str">
        <f t="shared" si="16"/>
        <v>Verifica</v>
      </c>
      <c r="AI11" s="21">
        <f>IF(AF11="Non Verifica",((ABS(MIN(W11:X11))-AD11)/((AB11-0.04-0.04)*1*materiali!$C$3))*10000,((ABS(MIN(W11:X11)))/(0.9*($AB11-0.04)*materiali!$C$3)*10000))</f>
        <v>6.0424245149911808</v>
      </c>
      <c r="AJ11" s="276">
        <f>IF($AC11&lt;6.03,0.9*(6.03/10000)*materiali!$C$3*('inviluppo trave'!$AB11-0.04),IF($AC11&lt;9.17,0.9*(9.17/10000)*materiali!$C$3*('inviluppo trave'!$AB11-0.04),IF($AC11&lt;12.32,0.9*(12.32/10000)*materiali!$C$3*('inviluppo trave'!$AB11-0.04),0.9*(13.45/10000)*materiali!$C$3*('inviluppo trave'!$AB11-0.04))))</f>
        <v>118.92208695652172</v>
      </c>
      <c r="AK11" s="276">
        <f>IF($AI11&lt;6.03,0.9*(6.03/10000)*materiali!$C$3*('inviluppo trave'!$AB11-0.04),IF($AI11&lt;9.17,0.9*(9.17/10000)*materiali!$C$3*('inviluppo trave'!$AB11-0.04),IF($AI11&lt;12.32,0.9*(12.32/10000)*materiali!$C$3*('inviluppo trave'!$AB11-0.04),0.9*(13.45/10000)*materiali!$C$3*('inviluppo trave'!$AB11-0.04))))</f>
        <v>180.84834782608692</v>
      </c>
      <c r="AL11" s="21">
        <f t="shared" si="31"/>
        <v>3.7</v>
      </c>
      <c r="AM11" s="393"/>
      <c r="AN11" s="396"/>
      <c r="AO11" s="396"/>
      <c r="AP11" s="396"/>
      <c r="AQ11" s="393"/>
      <c r="AR11" s="393"/>
      <c r="AS11" s="397"/>
      <c r="AT11" s="395"/>
      <c r="AU11" s="396"/>
      <c r="AV11" s="396"/>
      <c r="AW11" s="397"/>
      <c r="AX11" s="393"/>
      <c r="AY11" s="394"/>
      <c r="AZ11" s="393"/>
    </row>
    <row r="12" spans="1:55" ht="15" hidden="1" customHeight="1" x14ac:dyDescent="0.25">
      <c r="A12" s="154">
        <v>1</v>
      </c>
      <c r="B12" s="154">
        <v>1</v>
      </c>
      <c r="C12" s="154">
        <v>2</v>
      </c>
      <c r="D12" s="154" t="s">
        <v>382</v>
      </c>
      <c r="E12" s="154" t="s">
        <v>357</v>
      </c>
      <c r="F12" s="154">
        <v>-55.27</v>
      </c>
      <c r="G12" s="154">
        <v>-2.5760000000000001</v>
      </c>
      <c r="H12" s="21">
        <v>-51.152000000000001</v>
      </c>
      <c r="I12" s="21">
        <v>-5.0709999999999997</v>
      </c>
      <c r="J12" s="21">
        <v>-4.4669999999999996</v>
      </c>
      <c r="K12" s="21">
        <v>-4.093</v>
      </c>
      <c r="L12" s="21">
        <v>148.73400000000001</v>
      </c>
      <c r="M12" s="21">
        <v>89.978999999999999</v>
      </c>
      <c r="N12" s="21">
        <f t="shared" si="0"/>
        <v>-55.619</v>
      </c>
      <c r="O12" s="21">
        <f t="shared" si="1"/>
        <v>-9.1639999999999997</v>
      </c>
      <c r="P12" s="21">
        <f t="shared" si="2"/>
        <v>-58.368200000000002</v>
      </c>
      <c r="Q12" s="21">
        <f t="shared" si="3"/>
        <v>-25.849699999999999</v>
      </c>
      <c r="R12" s="21">
        <f t="shared" si="4"/>
        <v>-58.368200000000002</v>
      </c>
      <c r="S12" s="21">
        <f t="shared" si="5"/>
        <v>31.610799999999998</v>
      </c>
      <c r="T12" s="21">
        <f t="shared" si="6"/>
        <v>148.34719999999999</v>
      </c>
      <c r="U12" s="154">
        <f t="shared" si="7"/>
        <v>1</v>
      </c>
      <c r="V12" s="319">
        <f t="shared" si="8"/>
        <v>30</v>
      </c>
      <c r="W12" s="21">
        <f t="shared" ref="W12:X12" si="33">IF(OR($E12="Msin",$E12="Mdes"),(ABS(S12)-ABS(S14*$V12/200))*SIGN(S12),)</f>
        <v>0</v>
      </c>
      <c r="X12" s="21">
        <f t="shared" si="33"/>
        <v>0</v>
      </c>
      <c r="Y12" s="188">
        <f t="shared" si="24"/>
        <v>0</v>
      </c>
      <c r="Z12" s="188">
        <f t="shared" si="25"/>
        <v>0</v>
      </c>
      <c r="AA12" s="21">
        <f t="shared" si="12"/>
        <v>0.3</v>
      </c>
      <c r="AB12" s="251">
        <f t="shared" si="13"/>
        <v>0.6</v>
      </c>
      <c r="AC12" s="21" t="str">
        <f>IF(OR(AND($W12=0,$X12=0)),"",(MAX($W12:$X12))/(0.9*($AB12-0.04)*materiali!$C$3)*10000)</f>
        <v/>
      </c>
      <c r="AD12" s="21" t="str">
        <f t="shared" si="20"/>
        <v/>
      </c>
      <c r="AE12" s="190" t="str">
        <f t="shared" si="26"/>
        <v/>
      </c>
      <c r="AF12" s="190" t="str">
        <f t="shared" si="28"/>
        <v/>
      </c>
      <c r="AG12" s="21" t="str">
        <f t="shared" si="21"/>
        <v/>
      </c>
      <c r="AH12" s="21" t="str">
        <f t="shared" si="16"/>
        <v/>
      </c>
      <c r="AI12" s="21">
        <f>IF(AF12="Non Verifica",((ABS(MIN(W12:X12))-AD12)/((AB12-0.04-0.04)*1*materiali!$C$3))*10000,((ABS(MIN(W12:X12)))/(0.9*($AB12-0.04)*materiali!$C$3)*10000))</f>
        <v>0</v>
      </c>
      <c r="AL12" s="154"/>
      <c r="AM12" s="393"/>
      <c r="AN12" s="393"/>
      <c r="AO12" s="393"/>
      <c r="AP12" s="154"/>
    </row>
    <row r="13" spans="1:55" ht="15" hidden="1" customHeight="1" x14ac:dyDescent="0.25">
      <c r="A13" s="154">
        <v>1</v>
      </c>
      <c r="B13" s="154">
        <v>1</v>
      </c>
      <c r="C13" s="154">
        <v>2</v>
      </c>
      <c r="D13" s="154" t="s">
        <v>382</v>
      </c>
      <c r="E13" s="154" t="s">
        <v>358</v>
      </c>
      <c r="F13" s="154">
        <v>-55.27</v>
      </c>
      <c r="G13" s="154">
        <v>-2.5760000000000001</v>
      </c>
      <c r="H13" s="21">
        <v>-51.152000000000001</v>
      </c>
      <c r="I13" s="21">
        <v>-5.0709999999999997</v>
      </c>
      <c r="J13" s="21">
        <v>-4.4669999999999996</v>
      </c>
      <c r="K13" s="21">
        <v>-4.093</v>
      </c>
      <c r="L13" s="21">
        <v>-146.82599999999999</v>
      </c>
      <c r="M13" s="21">
        <v>-88.820999999999998</v>
      </c>
      <c r="N13" s="21">
        <f t="shared" si="0"/>
        <v>-55.619</v>
      </c>
      <c r="O13" s="21">
        <f t="shared" si="1"/>
        <v>-9.1639999999999997</v>
      </c>
      <c r="P13" s="21">
        <f t="shared" si="2"/>
        <v>-58.368200000000002</v>
      </c>
      <c r="Q13" s="21">
        <f t="shared" si="3"/>
        <v>-25.849699999999999</v>
      </c>
      <c r="R13" s="21">
        <f t="shared" si="4"/>
        <v>-58.368200000000002</v>
      </c>
      <c r="S13" s="21">
        <f t="shared" si="5"/>
        <v>-147.1892</v>
      </c>
      <c r="T13" s="21">
        <f t="shared" si="6"/>
        <v>-30.452799999999996</v>
      </c>
      <c r="U13" s="154">
        <f t="shared" si="7"/>
        <v>2</v>
      </c>
      <c r="V13" s="319">
        <f t="shared" si="8"/>
        <v>80</v>
      </c>
      <c r="W13" s="21">
        <f t="shared" ref="W13:X13" si="34">IF(OR($E13="Msin",$E13="Mdes"),(ABS(S13)-ABS(S15*$V13/200))*SIGN(S13),)</f>
        <v>0</v>
      </c>
      <c r="X13" s="21">
        <f t="shared" si="34"/>
        <v>0</v>
      </c>
      <c r="Y13" s="188">
        <f t="shared" si="24"/>
        <v>0</v>
      </c>
      <c r="Z13" s="188">
        <f t="shared" si="25"/>
        <v>0</v>
      </c>
      <c r="AA13" s="21">
        <f t="shared" si="12"/>
        <v>0.3</v>
      </c>
      <c r="AB13" s="251">
        <f t="shared" si="13"/>
        <v>0.6</v>
      </c>
      <c r="AC13" s="21" t="str">
        <f>IF(OR(AND($W13=0,$X13=0)),"",(MAX($W13:$X13))/(0.9*($AB13-0.04)*materiali!$C$3)*10000)</f>
        <v/>
      </c>
      <c r="AD13" s="21" t="str">
        <f t="shared" si="20"/>
        <v/>
      </c>
      <c r="AE13" s="190" t="str">
        <f t="shared" si="26"/>
        <v/>
      </c>
      <c r="AF13" s="190" t="str">
        <f t="shared" si="28"/>
        <v/>
      </c>
      <c r="AG13" s="21" t="str">
        <f t="shared" si="21"/>
        <v/>
      </c>
      <c r="AH13" s="21" t="str">
        <f t="shared" si="16"/>
        <v/>
      </c>
      <c r="AI13" s="21">
        <f>IF(AF13="Non Verifica",((ABS(MIN(W13:X13))-AD13)/((AB13-0.04-0.04)*1*materiali!$C$3))*10000,((ABS(MIN(W13:X13)))/(0.9*($AB13-0.04)*materiali!$C$3)*10000))</f>
        <v>0</v>
      </c>
      <c r="AL13" s="154"/>
      <c r="AM13" s="393"/>
      <c r="AN13" s="393"/>
      <c r="AO13" s="393"/>
      <c r="AP13" s="154"/>
    </row>
    <row r="14" spans="1:55" ht="15" hidden="1" customHeight="1" x14ac:dyDescent="0.25">
      <c r="A14" s="154">
        <v>1</v>
      </c>
      <c r="B14" s="154">
        <v>1</v>
      </c>
      <c r="C14" s="154">
        <v>2</v>
      </c>
      <c r="D14" s="154" t="s">
        <v>383</v>
      </c>
      <c r="E14" s="154" t="s">
        <v>355</v>
      </c>
      <c r="F14" s="154">
        <v>122.8</v>
      </c>
      <c r="G14" s="154">
        <v>4.5609999999999999</v>
      </c>
      <c r="H14" s="21">
        <v>114.69</v>
      </c>
      <c r="I14" s="21">
        <v>10.308999999999999</v>
      </c>
      <c r="J14" s="21">
        <v>9.7309999999999999</v>
      </c>
      <c r="K14" s="21">
        <v>8.9179999999999993</v>
      </c>
      <c r="L14" s="21">
        <v>-80.512</v>
      </c>
      <c r="M14" s="21">
        <v>-48.725000000000001</v>
      </c>
      <c r="N14" s="21">
        <f t="shared" si="0"/>
        <v>124.42099999999999</v>
      </c>
      <c r="O14" s="21">
        <f t="shared" si="1"/>
        <v>19.226999999999997</v>
      </c>
      <c r="P14" s="21">
        <f t="shared" si="2"/>
        <v>130.1891</v>
      </c>
      <c r="Q14" s="21">
        <f t="shared" si="3"/>
        <v>56.553299999999993</v>
      </c>
      <c r="R14" s="21">
        <f t="shared" si="4"/>
        <v>130.1891</v>
      </c>
      <c r="S14" s="21">
        <f t="shared" si="5"/>
        <v>81.464100000000002</v>
      </c>
      <c r="T14" s="21">
        <f t="shared" si="6"/>
        <v>-178.91409999999999</v>
      </c>
      <c r="U14" s="154">
        <f t="shared" si="7"/>
        <v>1</v>
      </c>
      <c r="V14" s="319">
        <f t="shared" si="8"/>
        <v>30</v>
      </c>
      <c r="W14" s="21">
        <f t="shared" ref="W14:X14" si="35">IF(OR($E14="Msin",$E14="Mdes"),(ABS(S14)-ABS(S16*$V14/200))*SIGN(S14),)</f>
        <v>79.176344999999998</v>
      </c>
      <c r="X14" s="21">
        <f t="shared" si="35"/>
        <v>-154.62005499999998</v>
      </c>
      <c r="Y14" s="188">
        <f t="shared" si="24"/>
        <v>79.176344999999998</v>
      </c>
      <c r="Z14" s="188">
        <f t="shared" si="25"/>
        <v>-154.62005499999998</v>
      </c>
      <c r="AA14" s="21">
        <f t="shared" si="12"/>
        <v>0.3</v>
      </c>
      <c r="AB14" s="251">
        <f t="shared" si="13"/>
        <v>0.6</v>
      </c>
      <c r="AC14" s="21">
        <f>IF(OR(AND($W14=0,$X14=0)),"",(MAX($W14:$X14))/(0.9*($AB14-0.04)*materiali!$C$3)*10000)</f>
        <v>4.0146735780423279</v>
      </c>
      <c r="AD14" s="21">
        <f t="shared" si="20"/>
        <v>242.41799582571051</v>
      </c>
      <c r="AE14" s="190" t="str">
        <f t="shared" si="26"/>
        <v>Verifica</v>
      </c>
      <c r="AF14" s="190" t="str">
        <f t="shared" si="28"/>
        <v>Verifica</v>
      </c>
      <c r="AG14" s="21">
        <f t="shared" si="21"/>
        <v>321.74002257104746</v>
      </c>
      <c r="AH14" s="21" t="str">
        <f t="shared" si="16"/>
        <v>Verifica</v>
      </c>
      <c r="AI14" s="21">
        <f>IF(AF14="Non Verifica",((ABS(MIN(W14:X14))-AD14)/((AB14-0.04-0.04)*1*materiali!$C$3))*10000,((ABS(MIN(W14:X14)))/(0.9*($AB14-0.04)*materiali!$C$3)*10000))</f>
        <v>7.8400821538800693</v>
      </c>
      <c r="AJ14" s="276">
        <f>IF($AC14&lt;6.03,0.9*(6.03/10000)*materiali!$C$3*('inviluppo trave'!$AB14-0.04),IF($AC14&lt;9.17,0.9*(9.17/10000)*materiali!$C$3*('inviluppo trave'!$AB14-0.04),IF($AC14&lt;12.32,0.9*(12.32/10000)*materiali!$C$3*('inviluppo trave'!$AB14-0.04),0.9*(13.45/10000)*materiali!$C$3*('inviluppo trave'!$AB14-0.04))))</f>
        <v>118.92208695652172</v>
      </c>
      <c r="AK14" s="276">
        <f>IF($AI14&lt;6.03,0.9*(6.03/10000)*materiali!$C$3*('inviluppo trave'!$AB14-0.04),IF($AI14&lt;9.17,0.9*(9.17/10000)*materiali!$C$3*('inviluppo trave'!$AB14-0.04),IF($AI14&lt;12.32,0.9*(12.32/10000)*materiali!$C$3*('inviluppo trave'!$AB14-0.04),0.9*(13.45/10000)*materiali!$C$3*('inviluppo trave'!$AB14-0.04))))</f>
        <v>180.84834782608692</v>
      </c>
      <c r="AL14" s="21">
        <f t="shared" ref="AL14:AL15" si="36">IF(AND(B14=1,C14=2),3.7,IF(AND(B14=2,C14=3),3.6,IF(AND(B14=3,C14=4),3.65,IF(AND(B14=4,C14=5),4.05,IF(AND(B14=6,C14=7),5.35,IF(AND(B14=7,C14=8),3.7,IF(AND(B14=8,C14=9),3.6,IF(AND(B14=9,C14=10),3.45,IF(AND(B14=10,C14=11),4.25,IF(AND(B14=12,C14=13),5.35,IF(AND(B14=13,C14=14),3.7,IF(AND(B14=14,C14=15),3.9,IF(AND(B14=15,C14=16),3.45,IF(AND(B14=16,C14=17),4.25,IF(AND(B14=18,C14=19),5.35,IF(AND(B14=19,C14=20),3.1,IF(AND(B14=21,C14=22),4.9,IF(AND(B14=22,C14=23),3.25,IF(AND(B14=6,C14=12),3.65,IF(AND(B14=12,C14=18),4.7,IF(AND(B14=18,C14=21),4.45,IF(AND(B14=1,C14=7),5.05,IF(AND(B14=7,C14=13),3.65,IF(AND(B14=13,C14=19),4.95,IF(AND(B14=19,C14=22),4.45,IF(AND(B14=2,C14=8),5.35,IF(AND(B14=14,C14=20),4.65,IF(AND(B14=20,C14=23),4.45,IF(AND(B14=3,C14=9),5.35,IF(AND(B14=9,C14=15),4.25,IF(AND(B14=4,C14=10),5.35,IF(AND(B14=10,C14=16),3.65,IF(AND(B14=5,C14=11),5.05,IF(AND(B14=11,C14=17),3.65,"Errore"))))))))))))))))))))))))))))))))))</f>
        <v>3.7</v>
      </c>
      <c r="AM14" s="396">
        <f>'carichi travi'!$D$3</f>
        <v>44.698299999999996</v>
      </c>
      <c r="AN14" s="396">
        <f>$AM14*$AL14/2+1.2*($AK15+$AJ14)/$AL14</f>
        <v>179.91469871327848</v>
      </c>
      <c r="AO14" s="396">
        <f>$AM14*$AL14/2+1.2*($AK14+$AJ15)/$AL14</f>
        <v>179.91469871327848</v>
      </c>
      <c r="AP14" s="396">
        <f>(MAX(AN14:AO15)/(0.9*(AB14-0.04)*materiali!$C$3))*10000</f>
        <v>9.1226588853734683</v>
      </c>
      <c r="AQ14" s="393">
        <f>IF(AB14=0.24,0.8*(AB14-0.04)*100,MIN((AB15-0.04)/4,0.175,6*0.016,24*0.008)*100)</f>
        <v>9.6</v>
      </c>
      <c r="AR14" s="393">
        <f>IF(AP14&gt;10,0.5*2*(100/8.4),IF(AB14=0.24,0.5*2*(100/15),0.5*2*10))</f>
        <v>10</v>
      </c>
      <c r="AS14" s="397" t="str">
        <f>IF(AR14&gt;AP14,"Verifica","Non Verifica")</f>
        <v>Verifica</v>
      </c>
      <c r="AT14" s="395">
        <f>IF(AR14=10,10,IF(AR14&lt;7,15,8.4))</f>
        <v>10</v>
      </c>
      <c r="AU14" s="396">
        <f>(MAX(AN14:AO15)/(0.9*($AB14-0.04)*materiali!$C$3*2))*10000</f>
        <v>4.5613294426867341</v>
      </c>
      <c r="AV14" s="396">
        <f>IF(AU14&lt;5,0.5*2*(100/20),IF(AU14&gt;6.67,0.5*2*(100/10),0.5*2*(100/15)))</f>
        <v>5</v>
      </c>
      <c r="AW14" s="397" t="str">
        <f>IF(AV14&gt;AU14,"Verifica","Non Verifica")</f>
        <v>Verifica</v>
      </c>
      <c r="AX14" s="393">
        <f>IF(AV14=5,20,IF(AV14=10,10,15))</f>
        <v>20</v>
      </c>
      <c r="AY14" s="394" t="str">
        <f>IF(AZ14&lt;3.08,"2F14",IF(AZ14&lt;4.02,"2F16","2F20"))</f>
        <v>2F14</v>
      </c>
      <c r="AZ14" s="393">
        <f>(((1.2*($AK15+$AJ14)/$AL14)/materiali!$C$3)*10000)</f>
        <v>2.484583783783783</v>
      </c>
    </row>
    <row r="15" spans="1:55" ht="15" hidden="1" customHeight="1" x14ac:dyDescent="0.25">
      <c r="A15" s="154">
        <v>1</v>
      </c>
      <c r="B15" s="154">
        <v>1</v>
      </c>
      <c r="C15" s="154">
        <v>2</v>
      </c>
      <c r="D15" s="154" t="s">
        <v>383</v>
      </c>
      <c r="E15" s="154" t="s">
        <v>356</v>
      </c>
      <c r="F15" s="154">
        <v>-153.821</v>
      </c>
      <c r="G15" s="154">
        <v>-5.8879999999999999</v>
      </c>
      <c r="H15" s="21">
        <v>-143.73400000000001</v>
      </c>
      <c r="I15" s="21">
        <v>-13.061</v>
      </c>
      <c r="J15" s="21">
        <v>-12.215999999999999</v>
      </c>
      <c r="K15" s="21">
        <v>-11.195</v>
      </c>
      <c r="L15" s="21">
        <v>-85.814999999999998</v>
      </c>
      <c r="M15" s="21">
        <v>-51.901000000000003</v>
      </c>
      <c r="N15" s="21">
        <f t="shared" si="0"/>
        <v>-155.95000000000002</v>
      </c>
      <c r="O15" s="21">
        <f t="shared" si="1"/>
        <v>-24.256</v>
      </c>
      <c r="P15" s="21">
        <f t="shared" si="2"/>
        <v>-163.22680000000003</v>
      </c>
      <c r="Q15" s="21">
        <f t="shared" si="3"/>
        <v>-71.040999999999997</v>
      </c>
      <c r="R15" s="21">
        <f t="shared" si="4"/>
        <v>-163.22680000000003</v>
      </c>
      <c r="S15" s="21">
        <f t="shared" si="5"/>
        <v>-215.12780000000004</v>
      </c>
      <c r="T15" s="21">
        <f t="shared" si="6"/>
        <v>111.32580000000002</v>
      </c>
      <c r="U15" s="154">
        <f t="shared" si="7"/>
        <v>2</v>
      </c>
      <c r="V15" s="319">
        <f t="shared" si="8"/>
        <v>80</v>
      </c>
      <c r="W15" s="21">
        <f t="shared" ref="W15:X15" si="37">IF(OR($E15="Msin",$E15="Mdes"),(ABS(S15)-ABS(S17*$V15/200))*SIGN(S15),)</f>
        <v>-149.70848000000007</v>
      </c>
      <c r="X15" s="21">
        <f t="shared" si="37"/>
        <v>104.58992000000001</v>
      </c>
      <c r="Y15" s="188">
        <f t="shared" si="24"/>
        <v>104.58992000000001</v>
      </c>
      <c r="Z15" s="188">
        <f t="shared" si="25"/>
        <v>-149.70848000000007</v>
      </c>
      <c r="AA15" s="21">
        <f t="shared" si="12"/>
        <v>0.3</v>
      </c>
      <c r="AB15" s="251">
        <f t="shared" si="13"/>
        <v>0.6</v>
      </c>
      <c r="AC15" s="21">
        <f>IF(OR(AND($W15=0,$X15=0)),"",(MAX($W15:$X15))/(0.9*($AB15-0.04)*materiali!$C$3)*10000)</f>
        <v>5.303280776014109</v>
      </c>
      <c r="AD15" s="21">
        <f t="shared" si="20"/>
        <v>242.41799582571051</v>
      </c>
      <c r="AE15" s="190" t="str">
        <f t="shared" si="26"/>
        <v>Verifica</v>
      </c>
      <c r="AF15" s="190" t="str">
        <f t="shared" si="28"/>
        <v>Verifica</v>
      </c>
      <c r="AG15" s="21">
        <f t="shared" si="21"/>
        <v>321.74002257104746</v>
      </c>
      <c r="AH15" s="21" t="str">
        <f t="shared" si="16"/>
        <v>Verifica</v>
      </c>
      <c r="AI15" s="21">
        <f>IF(AF15="Non Verifica",((ABS(MIN(W15:X15))-AD15)/((AB15-0.04-0.04)*1*materiali!$C$3))*10000,((ABS(MIN(W15:X15)))/(0.9*($AB15-0.04)*materiali!$C$3)*10000))</f>
        <v>7.5910384479717843</v>
      </c>
      <c r="AJ15" s="276">
        <f>IF($AC15&lt;6.03,0.9*(6.03/10000)*materiali!$C$3*('inviluppo trave'!$AB15-0.04),IF($AC15&lt;9.17,0.9*(9.17/10000)*materiali!$C$3*('inviluppo trave'!$AB15-0.04),IF($AC15&lt;12.32,0.9*(12.32/10000)*materiali!$C$3*('inviluppo trave'!$AB15-0.04),0.9*(13.45/10000)*materiali!$C$3*('inviluppo trave'!$AB15-0.04))))</f>
        <v>118.92208695652172</v>
      </c>
      <c r="AK15" s="276">
        <f>IF($AI15&lt;6.03,0.9*(6.03/10000)*materiali!$C$3*('inviluppo trave'!$AB15-0.04),IF($AI15&lt;9.17,0.9*(9.17/10000)*materiali!$C$3*('inviluppo trave'!$AB15-0.04),IF($AI15&lt;12.32,0.9*(12.32/10000)*materiali!$C$3*('inviluppo trave'!$AB15-0.04),0.9*(13.45/10000)*materiali!$C$3*('inviluppo trave'!$AB15-0.04))))</f>
        <v>180.84834782608692</v>
      </c>
      <c r="AL15" s="21">
        <f t="shared" si="36"/>
        <v>3.7</v>
      </c>
      <c r="AM15" s="393"/>
      <c r="AN15" s="396"/>
      <c r="AO15" s="396"/>
      <c r="AP15" s="396"/>
      <c r="AQ15" s="393"/>
      <c r="AR15" s="393"/>
      <c r="AS15" s="397"/>
      <c r="AT15" s="395"/>
      <c r="AU15" s="396"/>
      <c r="AV15" s="396"/>
      <c r="AW15" s="397"/>
      <c r="AX15" s="393"/>
      <c r="AY15" s="394"/>
      <c r="AZ15" s="393"/>
    </row>
    <row r="16" spans="1:55" ht="15" hidden="1" customHeight="1" x14ac:dyDescent="0.25">
      <c r="A16" s="154">
        <v>1</v>
      </c>
      <c r="B16" s="154">
        <v>1</v>
      </c>
      <c r="C16" s="154">
        <v>2</v>
      </c>
      <c r="D16" s="154" t="s">
        <v>383</v>
      </c>
      <c r="E16" s="154" t="s">
        <v>357</v>
      </c>
      <c r="F16" s="154">
        <v>-69.155000000000001</v>
      </c>
      <c r="G16" s="154">
        <v>-2.6120000000000001</v>
      </c>
      <c r="H16" s="21">
        <v>-64.605999999999995</v>
      </c>
      <c r="I16" s="21">
        <v>-5.843</v>
      </c>
      <c r="J16" s="21">
        <v>-5.4870000000000001</v>
      </c>
      <c r="K16" s="21">
        <v>-5.0279999999999996</v>
      </c>
      <c r="L16" s="21">
        <v>146.45400000000001</v>
      </c>
      <c r="M16" s="21">
        <v>88.605999999999995</v>
      </c>
      <c r="N16" s="21">
        <f t="shared" si="0"/>
        <v>-70.092999999999989</v>
      </c>
      <c r="O16" s="21">
        <f t="shared" si="1"/>
        <v>-10.870999999999999</v>
      </c>
      <c r="P16" s="21">
        <f t="shared" si="2"/>
        <v>-73.354299999999995</v>
      </c>
      <c r="Q16" s="21">
        <f t="shared" si="3"/>
        <v>-31.898899999999994</v>
      </c>
      <c r="R16" s="21">
        <f t="shared" si="4"/>
        <v>-73.354299999999995</v>
      </c>
      <c r="S16" s="21">
        <f t="shared" si="5"/>
        <v>15.2517</v>
      </c>
      <c r="T16" s="21">
        <f t="shared" si="6"/>
        <v>161.96029999999999</v>
      </c>
      <c r="U16" s="154">
        <f t="shared" si="7"/>
        <v>1</v>
      </c>
      <c r="V16" s="319">
        <f t="shared" si="8"/>
        <v>30</v>
      </c>
      <c r="W16" s="21">
        <f t="shared" ref="W16:X16" si="38">IF(OR($E16="Msin",$E16="Mdes"),(ABS(S16)-ABS(S18*$V16/200))*SIGN(S16),)</f>
        <v>0</v>
      </c>
      <c r="X16" s="21">
        <f t="shared" si="38"/>
        <v>0</v>
      </c>
      <c r="Y16" s="188">
        <f t="shared" si="24"/>
        <v>0</v>
      </c>
      <c r="Z16" s="188">
        <f t="shared" si="25"/>
        <v>0</v>
      </c>
      <c r="AA16" s="21">
        <f t="shared" si="12"/>
        <v>0.3</v>
      </c>
      <c r="AB16" s="251">
        <f t="shared" si="13"/>
        <v>0.6</v>
      </c>
      <c r="AC16" s="21" t="str">
        <f>IF(OR(AND($W16=0,$X16=0)),"",(MAX($W16:$X16))/(0.9*($AB16-0.04)*materiali!$C$3)*10000)</f>
        <v/>
      </c>
      <c r="AD16" s="21" t="str">
        <f t="shared" si="20"/>
        <v/>
      </c>
      <c r="AE16" s="190" t="str">
        <f t="shared" si="26"/>
        <v/>
      </c>
      <c r="AF16" s="190" t="str">
        <f t="shared" si="28"/>
        <v/>
      </c>
      <c r="AG16" s="21" t="str">
        <f t="shared" si="21"/>
        <v/>
      </c>
      <c r="AH16" s="21" t="str">
        <f t="shared" si="16"/>
        <v/>
      </c>
      <c r="AI16" s="21">
        <f>IF(AF16="Non Verifica",((ABS(MIN(W16:X16))-AD16)/((AB16-0.04-0.04)*1*materiali!$C$3))*10000,((ABS(MIN(W16:X16)))/(0.9*($AB16-0.04)*materiali!$C$3)*10000))</f>
        <v>0</v>
      </c>
      <c r="AL16" s="154"/>
      <c r="AM16" s="393"/>
      <c r="AN16" s="393"/>
      <c r="AO16" s="393"/>
      <c r="AP16" s="154"/>
    </row>
    <row r="17" spans="1:52" ht="15" hidden="1" customHeight="1" x14ac:dyDescent="0.25">
      <c r="A17" s="154">
        <v>1</v>
      </c>
      <c r="B17" s="154">
        <v>1</v>
      </c>
      <c r="C17" s="154">
        <v>2</v>
      </c>
      <c r="D17" s="154" t="s">
        <v>383</v>
      </c>
      <c r="E17" s="154" t="s">
        <v>358</v>
      </c>
      <c r="F17" s="154">
        <v>-69.155000000000001</v>
      </c>
      <c r="G17" s="154">
        <v>-2.6120000000000001</v>
      </c>
      <c r="H17" s="21">
        <v>-64.605999999999995</v>
      </c>
      <c r="I17" s="21">
        <v>-5.843</v>
      </c>
      <c r="J17" s="21">
        <v>-5.4870000000000001</v>
      </c>
      <c r="K17" s="21">
        <v>-5.0279999999999996</v>
      </c>
      <c r="L17" s="21">
        <v>-149.10599999999999</v>
      </c>
      <c r="M17" s="21">
        <v>-90.194000000000003</v>
      </c>
      <c r="N17" s="21">
        <f t="shared" si="0"/>
        <v>-70.092999999999989</v>
      </c>
      <c r="O17" s="21">
        <f t="shared" si="1"/>
        <v>-10.870999999999999</v>
      </c>
      <c r="P17" s="21">
        <f t="shared" si="2"/>
        <v>-73.354299999999995</v>
      </c>
      <c r="Q17" s="21">
        <f t="shared" si="3"/>
        <v>-31.898899999999994</v>
      </c>
      <c r="R17" s="21">
        <f t="shared" si="4"/>
        <v>-73.354299999999995</v>
      </c>
      <c r="S17" s="21">
        <f t="shared" si="5"/>
        <v>-163.54829999999998</v>
      </c>
      <c r="T17" s="21">
        <f t="shared" si="6"/>
        <v>-16.839700000000008</v>
      </c>
      <c r="U17" s="154">
        <f t="shared" si="7"/>
        <v>2</v>
      </c>
      <c r="V17" s="319">
        <f t="shared" si="8"/>
        <v>80</v>
      </c>
      <c r="W17" s="21">
        <f t="shared" ref="W17:X17" si="39">IF(OR($E17="Msin",$E17="Mdes"),(ABS(S17)-ABS(S19*$V17/200))*SIGN(S17),)</f>
        <v>0</v>
      </c>
      <c r="X17" s="21">
        <f t="shared" si="39"/>
        <v>0</v>
      </c>
      <c r="Y17" s="188">
        <f t="shared" si="24"/>
        <v>0</v>
      </c>
      <c r="Z17" s="188">
        <f t="shared" si="25"/>
        <v>0</v>
      </c>
      <c r="AA17" s="21">
        <f t="shared" si="12"/>
        <v>0.3</v>
      </c>
      <c r="AB17" s="251">
        <f t="shared" si="13"/>
        <v>0.6</v>
      </c>
      <c r="AC17" s="21" t="str">
        <f>IF(OR(AND($W17=0,$X17=0)),"",(MAX($W17:$X17))/(0.9*($AB17-0.04)*materiali!$C$3)*10000)</f>
        <v/>
      </c>
      <c r="AD17" s="21" t="str">
        <f t="shared" si="20"/>
        <v/>
      </c>
      <c r="AE17" s="190" t="str">
        <f t="shared" si="26"/>
        <v/>
      </c>
      <c r="AF17" s="190" t="str">
        <f t="shared" si="28"/>
        <v/>
      </c>
      <c r="AG17" s="21" t="str">
        <f t="shared" si="21"/>
        <v/>
      </c>
      <c r="AH17" s="21" t="str">
        <f t="shared" si="16"/>
        <v/>
      </c>
      <c r="AI17" s="21">
        <f>IF(AF17="Non Verifica",((ABS(MIN(W17:X17))-AD17)/((AB17-0.04-0.04)*1*materiali!$C$3))*10000,((ABS(MIN(W17:X17)))/(0.9*($AB17-0.04)*materiali!$C$3)*10000))</f>
        <v>0</v>
      </c>
      <c r="AL17" s="154"/>
      <c r="AM17" s="393"/>
      <c r="AN17" s="393"/>
      <c r="AO17" s="393"/>
      <c r="AP17" s="154"/>
    </row>
    <row r="18" spans="1:52" ht="15" hidden="1" customHeight="1" x14ac:dyDescent="0.25">
      <c r="A18" s="154">
        <v>1</v>
      </c>
      <c r="B18" s="154">
        <v>1</v>
      </c>
      <c r="C18" s="154">
        <v>2</v>
      </c>
      <c r="D18" s="154" t="s">
        <v>384</v>
      </c>
      <c r="E18" s="154" t="s">
        <v>355</v>
      </c>
      <c r="F18" s="154">
        <v>121.286</v>
      </c>
      <c r="G18" s="154">
        <v>1.7490000000000001</v>
      </c>
      <c r="H18" s="21">
        <v>114.259</v>
      </c>
      <c r="I18" s="21">
        <v>8.0969999999999995</v>
      </c>
      <c r="J18" s="21">
        <v>9.1790000000000003</v>
      </c>
      <c r="K18" s="21">
        <v>8.4120000000000008</v>
      </c>
      <c r="L18" s="21">
        <v>-62.295999999999999</v>
      </c>
      <c r="M18" s="21">
        <v>-37.683</v>
      </c>
      <c r="N18" s="21">
        <f t="shared" si="0"/>
        <v>123.438</v>
      </c>
      <c r="O18" s="21">
        <f t="shared" si="1"/>
        <v>16.509</v>
      </c>
      <c r="P18" s="21">
        <f t="shared" si="2"/>
        <v>128.39070000000001</v>
      </c>
      <c r="Q18" s="21">
        <f t="shared" si="3"/>
        <v>53.540399999999998</v>
      </c>
      <c r="R18" s="21">
        <f t="shared" si="4"/>
        <v>128.39070000000001</v>
      </c>
      <c r="S18" s="21">
        <f t="shared" si="5"/>
        <v>90.707700000000017</v>
      </c>
      <c r="T18" s="21">
        <f t="shared" si="6"/>
        <v>-166.0737</v>
      </c>
      <c r="U18" s="154">
        <f t="shared" si="7"/>
        <v>1</v>
      </c>
      <c r="V18" s="319">
        <f t="shared" si="8"/>
        <v>30</v>
      </c>
      <c r="W18" s="21">
        <f t="shared" ref="W18" si="40">IF(OR($E18="Msin",$E18="Mdes"),(ABS(S18)-ABS(S20*$V18/200))*SIGN(S18),)</f>
        <v>89.437005000000013</v>
      </c>
      <c r="X18" s="21">
        <f>IF(OR($E18="Msin",$E18="Mdes"),(ABS(T18)-ABS(T20*$V18/200))*SIGN(T18),)</f>
        <v>-142.38289500000002</v>
      </c>
      <c r="Y18" s="188">
        <f t="shared" si="24"/>
        <v>89.437005000000013</v>
      </c>
      <c r="Z18" s="188">
        <f t="shared" si="25"/>
        <v>-142.38289500000002</v>
      </c>
      <c r="AA18" s="21">
        <f t="shared" si="12"/>
        <v>0.3</v>
      </c>
      <c r="AB18" s="251">
        <f t="shared" si="13"/>
        <v>0.6</v>
      </c>
      <c r="AC18" s="21">
        <f>IF(OR(AND($W18=0,$X18=0)),"",(MAX($W18:$X18))/(0.9*($AB18-0.04)*materiali!$C$3)*10000)</f>
        <v>4.5349451388888893</v>
      </c>
      <c r="AD18" s="21">
        <f t="shared" si="20"/>
        <v>242.41799582571051</v>
      </c>
      <c r="AE18" s="190" t="str">
        <f t="shared" si="26"/>
        <v>Verifica</v>
      </c>
      <c r="AF18" s="190" t="str">
        <f t="shared" si="28"/>
        <v>Verifica</v>
      </c>
      <c r="AG18" s="21">
        <f t="shared" si="21"/>
        <v>321.74002257104746</v>
      </c>
      <c r="AH18" s="21" t="str">
        <f t="shared" si="16"/>
        <v>Verifica</v>
      </c>
      <c r="AI18" s="21">
        <f>((ABS(MIN(W18:X18)))/(0.9*($AB18-0.04)*materiali!$C$3))*10000</f>
        <v>7.2195912367724882</v>
      </c>
      <c r="AJ18" s="276">
        <f>IF($AC18&lt;6.03,0.9*(6.03/10000)*materiali!$C$3*('inviluppo trave'!$AB18-0.04),IF($AC18&lt;9.17,0.9*(9.17/10000)*materiali!$C$3*('inviluppo trave'!$AB18-0.04),IF($AC18&lt;12.32,0.9*(12.32/10000)*materiali!$C$3*('inviluppo trave'!$AB18-0.04),0.9*(13.45/10000)*materiali!$C$3*('inviluppo trave'!$AB18-0.04))))</f>
        <v>118.92208695652172</v>
      </c>
      <c r="AK18" s="276">
        <f>IF($AI18&lt;6.03,0.9*(6.03/10000)*materiali!$C$3*('inviluppo trave'!$AB18-0.04),IF($AI18&lt;9.17,0.9*(9.17/10000)*materiali!$C$3*('inviluppo trave'!$AB18-0.04),IF($AI18&lt;12.32,0.9*(12.32/10000)*materiali!$C$3*('inviluppo trave'!$AB18-0.04),0.9*(13.45/10000)*materiali!$C$3*('inviluppo trave'!$AB18-0.04))))</f>
        <v>180.84834782608692</v>
      </c>
      <c r="AL18" s="21">
        <f t="shared" ref="AL18:AL19" si="41">IF(AND(B18=1,C18=2),3.7,IF(AND(B18=2,C18=3),3.6,IF(AND(B18=3,C18=4),3.65,IF(AND(B18=4,C18=5),4.05,IF(AND(B18=6,C18=7),5.35,IF(AND(B18=7,C18=8),3.7,IF(AND(B18=8,C18=9),3.6,IF(AND(B18=9,C18=10),3.45,IF(AND(B18=10,C18=11),4.25,IF(AND(B18=12,C18=13),5.35,IF(AND(B18=13,C18=14),3.7,IF(AND(B18=14,C18=15),3.9,IF(AND(B18=15,C18=16),3.45,IF(AND(B18=16,C18=17),4.25,IF(AND(B18=18,C18=19),5.35,IF(AND(B18=19,C18=20),3.1,IF(AND(B18=21,C18=22),4.9,IF(AND(B18=22,C18=23),3.25,IF(AND(B18=6,C18=12),3.65,IF(AND(B18=12,C18=18),4.7,IF(AND(B18=18,C18=21),4.45,IF(AND(B18=1,C18=7),5.05,IF(AND(B18=7,C18=13),3.65,IF(AND(B18=13,C18=19),4.95,IF(AND(B18=19,C18=22),4.45,IF(AND(B18=2,C18=8),5.35,IF(AND(B18=14,C18=20),4.65,IF(AND(B18=20,C18=23),4.45,IF(AND(B18=3,C18=9),5.35,IF(AND(B18=9,C18=15),4.25,IF(AND(B18=4,C18=10),5.35,IF(AND(B18=10,C18=16),3.65,IF(AND(B18=5,C18=11),5.05,IF(AND(B18=11,C18=17),3.65,"Errore"))))))))))))))))))))))))))))))))))</f>
        <v>3.7</v>
      </c>
      <c r="AM18" s="396">
        <f>'carichi travi'!$D$3</f>
        <v>44.698299999999996</v>
      </c>
      <c r="AN18" s="396">
        <f>$AM18*$AL18/2+1.2*($AK19+$AJ18)/$AL18</f>
        <v>179.91469871327848</v>
      </c>
      <c r="AO18" s="396">
        <f>$AM18*$AL18/2+1.2*($AK18+$AJ19)/$AL18</f>
        <v>179.91469871327848</v>
      </c>
      <c r="AP18" s="396">
        <f>(MAX(AN18:AO19)/(0.9*(AB18-0.04)*materiali!$C$3))*10000</f>
        <v>9.1226588853734683</v>
      </c>
      <c r="AQ18" s="393">
        <f>IF(AB18=0.24,0.8*(AB18-0.04)*100,MIN((AB19-0.04)/4,0.175,6*0.016,24*0.008)*100)</f>
        <v>9.6</v>
      </c>
      <c r="AR18" s="393">
        <f>IF(AP18&gt;10,0.5*2*(100/8.4),IF(AB18=0.24,0.5*2*(100/15),0.5*2*10))</f>
        <v>10</v>
      </c>
      <c r="AS18" s="397" t="str">
        <f>IF(AR18&gt;AP18,"Verifica","Non Verifica")</f>
        <v>Verifica</v>
      </c>
      <c r="AT18" s="395">
        <f>IF(AR18=10,10,IF(AR18&lt;7,15,8.4))</f>
        <v>10</v>
      </c>
      <c r="AU18" s="396">
        <f>(MAX(AN18:AO19)/(0.9*($AB18-0.04)*materiali!$C$3*2))*10000</f>
        <v>4.5613294426867341</v>
      </c>
      <c r="AV18" s="396">
        <f>IF(AU18&lt;5,0.5*2*(100/20),IF(AU18&gt;6.67,0.5*2*(100/10),0.5*2*(100/15)))</f>
        <v>5</v>
      </c>
      <c r="AW18" s="397" t="str">
        <f>IF(AV18&gt;AU18,"Verifica","Non Verifica")</f>
        <v>Verifica</v>
      </c>
      <c r="AX18" s="393">
        <f>IF(AV18=5,20,IF(AV18=10,10,15))</f>
        <v>20</v>
      </c>
      <c r="AY18" s="394" t="str">
        <f>IF(AZ18&lt;3.08,"2F14",IF(AZ18&lt;4.02,"2F16","2F20"))</f>
        <v>2F14</v>
      </c>
      <c r="AZ18" s="393">
        <f>(((1.2*($AK19+$AJ18)/$AL18)/materiali!$C$3)*10000)</f>
        <v>2.484583783783783</v>
      </c>
    </row>
    <row r="19" spans="1:52" ht="15" hidden="1" customHeight="1" x14ac:dyDescent="0.25">
      <c r="A19" s="154">
        <v>1</v>
      </c>
      <c r="B19" s="154">
        <v>1</v>
      </c>
      <c r="C19" s="154">
        <v>2</v>
      </c>
      <c r="D19" s="154" t="s">
        <v>384</v>
      </c>
      <c r="E19" s="154" t="s">
        <v>356</v>
      </c>
      <c r="F19" s="154">
        <v>-161.083</v>
      </c>
      <c r="G19" s="154">
        <v>-2.1230000000000002</v>
      </c>
      <c r="H19" s="21">
        <v>-151.85499999999999</v>
      </c>
      <c r="I19" s="21">
        <v>-10.622</v>
      </c>
      <c r="J19" s="21">
        <v>-12.16</v>
      </c>
      <c r="K19" s="21">
        <v>-11.143000000000001</v>
      </c>
      <c r="L19" s="21">
        <v>-103.232</v>
      </c>
      <c r="M19" s="21">
        <v>-62.463999999999999</v>
      </c>
      <c r="N19" s="21">
        <f t="shared" si="0"/>
        <v>-164.01499999999999</v>
      </c>
      <c r="O19" s="21">
        <f t="shared" si="1"/>
        <v>-21.765000000000001</v>
      </c>
      <c r="P19" s="21">
        <f t="shared" si="2"/>
        <v>-170.5445</v>
      </c>
      <c r="Q19" s="21">
        <f t="shared" si="3"/>
        <v>-70.969499999999996</v>
      </c>
      <c r="R19" s="21">
        <f t="shared" si="4"/>
        <v>-170.5445</v>
      </c>
      <c r="S19" s="21">
        <f t="shared" si="5"/>
        <v>-233.0085</v>
      </c>
      <c r="T19" s="21">
        <f t="shared" si="6"/>
        <v>108.0805</v>
      </c>
      <c r="U19" s="154">
        <f t="shared" si="7"/>
        <v>2</v>
      </c>
      <c r="V19" s="319">
        <f t="shared" si="8"/>
        <v>80</v>
      </c>
      <c r="W19" s="21">
        <f t="shared" ref="W19:X19" si="42">IF(OR($E19="Msin",$E19="Mdes"),(ABS(S19)-ABS(S21*$V19/200))*SIGN(S19),)</f>
        <v>-164.87702000000002</v>
      </c>
      <c r="X19" s="21">
        <f t="shared" si="42"/>
        <v>99.735979999999998</v>
      </c>
      <c r="Y19" s="188">
        <f t="shared" si="24"/>
        <v>99.735979999999998</v>
      </c>
      <c r="Z19" s="188">
        <f t="shared" si="25"/>
        <v>-164.87702000000002</v>
      </c>
      <c r="AA19" s="21">
        <f t="shared" si="12"/>
        <v>0.3</v>
      </c>
      <c r="AB19" s="251">
        <f t="shared" si="13"/>
        <v>0.6</v>
      </c>
      <c r="AC19" s="21">
        <f>IF(OR(AND($W19=0,$X19=0)),"",(MAX($W19:$X19))/(0.9*($AB19-0.04)*materiali!$C$3)*10000)</f>
        <v>5.0571594797178125</v>
      </c>
      <c r="AD19" s="21">
        <f t="shared" si="20"/>
        <v>242.41799582571051</v>
      </c>
      <c r="AE19" s="190" t="str">
        <f t="shared" si="26"/>
        <v>Verifica</v>
      </c>
      <c r="AF19" s="190" t="str">
        <f t="shared" si="28"/>
        <v>Verifica</v>
      </c>
      <c r="AG19" s="21">
        <f t="shared" si="21"/>
        <v>321.74002257104746</v>
      </c>
      <c r="AH19" s="21" t="str">
        <f t="shared" si="16"/>
        <v>Verifica</v>
      </c>
      <c r="AI19" s="21">
        <f>((ABS(MIN(W19:X19)))/(0.9*($AB19-0.04)*materiali!$C$3))*10000</f>
        <v>8.3601663580246921</v>
      </c>
      <c r="AJ19" s="276">
        <f>IF($AC19&lt;6.03,0.9*(6.03/10000)*materiali!$C$3*('inviluppo trave'!$AB19-0.04),IF($AC19&lt;9.17,0.9*(9.17/10000)*materiali!$C$3*('inviluppo trave'!$AB19-0.04),IF($AC19&lt;12.32,0.9*(12.32/10000)*materiali!$C$3*('inviluppo trave'!$AB19-0.04),0.9*(13.45/10000)*materiali!$C$3*('inviluppo trave'!$AB19-0.04))))</f>
        <v>118.92208695652172</v>
      </c>
      <c r="AK19" s="276">
        <f>IF($AI19&lt;6.03,0.9*(6.03/10000)*materiali!$C$3*('inviluppo trave'!$AB19-0.04),IF($AI19&lt;9.17,0.9*(9.17/10000)*materiali!$C$3*('inviluppo trave'!$AB19-0.04),IF($AI19&lt;12.32,0.9*(12.32/10000)*materiali!$C$3*('inviluppo trave'!$AB19-0.04),0.9*(13.45/10000)*materiali!$C$3*('inviluppo trave'!$AB19-0.04))))</f>
        <v>180.84834782608692</v>
      </c>
      <c r="AL19" s="21">
        <f t="shared" si="41"/>
        <v>3.7</v>
      </c>
      <c r="AM19" s="393"/>
      <c r="AN19" s="396"/>
      <c r="AO19" s="396"/>
      <c r="AP19" s="396"/>
      <c r="AQ19" s="393"/>
      <c r="AR19" s="393"/>
      <c r="AS19" s="397"/>
      <c r="AT19" s="395"/>
      <c r="AU19" s="396"/>
      <c r="AV19" s="396"/>
      <c r="AW19" s="397"/>
      <c r="AX19" s="393"/>
      <c r="AY19" s="394"/>
      <c r="AZ19" s="393"/>
    </row>
    <row r="20" spans="1:52" ht="15" customHeight="1" x14ac:dyDescent="0.25">
      <c r="A20" s="154">
        <v>1</v>
      </c>
      <c r="B20" s="154">
        <v>1</v>
      </c>
      <c r="C20" s="154">
        <v>2</v>
      </c>
      <c r="D20" s="154" t="s">
        <v>384</v>
      </c>
      <c r="E20" s="154" t="s">
        <v>357</v>
      </c>
      <c r="F20" s="154">
        <v>-70.591999999999999</v>
      </c>
      <c r="G20" s="154">
        <v>-0.96799999999999997</v>
      </c>
      <c r="H20" s="21">
        <v>-66.528000000000006</v>
      </c>
      <c r="I20" s="21">
        <v>-4.68</v>
      </c>
      <c r="J20" s="21">
        <v>-5.335</v>
      </c>
      <c r="K20" s="21">
        <v>-4.8890000000000002</v>
      </c>
      <c r="L20" s="21">
        <v>137.54599999999999</v>
      </c>
      <c r="M20" s="21">
        <v>83.204999999999998</v>
      </c>
      <c r="N20" s="21">
        <f>(ABS(H20)+ABS(J20))*SIGN(H20)</f>
        <v>-71.863</v>
      </c>
      <c r="O20" s="21">
        <f>(ABS(I20)+ABS(K20))*SIGN(I20)</f>
        <v>-9.5689999999999991</v>
      </c>
      <c r="P20" s="21">
        <f t="shared" si="2"/>
        <v>-74.733699999999999</v>
      </c>
      <c r="Q20" s="21">
        <f t="shared" si="3"/>
        <v>-31.127899999999997</v>
      </c>
      <c r="R20" s="21">
        <f t="shared" si="4"/>
        <v>-74.733699999999999</v>
      </c>
      <c r="S20" s="21">
        <f t="shared" si="5"/>
        <v>8.4712999999999994</v>
      </c>
      <c r="T20" s="21">
        <f t="shared" si="6"/>
        <v>157.93869999999998</v>
      </c>
      <c r="U20" s="154">
        <f t="shared" si="7"/>
        <v>1</v>
      </c>
      <c r="V20" s="319">
        <f t="shared" si="8"/>
        <v>30</v>
      </c>
      <c r="W20" s="21">
        <f t="shared" ref="W20:X20" si="43">IF(OR($E20="Msin",$E20="Mdes"),(ABS(S20)-ABS(S22*$V20/200))*SIGN(S20),)</f>
        <v>0</v>
      </c>
      <c r="X20" s="21">
        <f t="shared" si="43"/>
        <v>0</v>
      </c>
      <c r="Y20" s="188">
        <f t="shared" si="24"/>
        <v>0</v>
      </c>
      <c r="Z20" s="188">
        <f t="shared" si="25"/>
        <v>0</v>
      </c>
      <c r="AA20" s="21">
        <f t="shared" si="12"/>
        <v>0.3</v>
      </c>
      <c r="AB20" s="251">
        <f t="shared" si="13"/>
        <v>0.6</v>
      </c>
      <c r="AC20" s="21" t="str">
        <f>IF(OR(AND($W20=0,$X20=0)),"",(MAX($W20:$X20))/(0.9*($AB20-0.04)*materiali!$C$3)*10000)</f>
        <v/>
      </c>
      <c r="AD20" s="21" t="str">
        <f t="shared" si="20"/>
        <v/>
      </c>
      <c r="AE20" s="190" t="str">
        <f t="shared" si="26"/>
        <v/>
      </c>
      <c r="AF20" s="190" t="str">
        <f t="shared" si="28"/>
        <v/>
      </c>
      <c r="AG20" s="21" t="str">
        <f t="shared" si="21"/>
        <v/>
      </c>
      <c r="AH20" s="21" t="str">
        <f t="shared" si="16"/>
        <v/>
      </c>
      <c r="AI20" s="21">
        <f>IF(AF20="Non Verifica",((ABS(MIN(W20:X20))-AD20)/((AB20-0.04-0.04)*1*materiali!$C$3))*10000,((ABS(MIN(W20:X20)))/(0.9*($AB20-0.04)*materiali!$C$3)*10000))</f>
        <v>0</v>
      </c>
      <c r="AL20" s="154"/>
      <c r="AM20" s="393"/>
      <c r="AN20" s="393"/>
      <c r="AO20" s="393"/>
      <c r="AP20" s="154"/>
    </row>
    <row r="21" spans="1:52" ht="15" customHeight="1" x14ac:dyDescent="0.25">
      <c r="A21" s="154">
        <v>1</v>
      </c>
      <c r="B21" s="154">
        <v>1</v>
      </c>
      <c r="C21" s="154">
        <v>2</v>
      </c>
      <c r="D21" s="154" t="s">
        <v>384</v>
      </c>
      <c r="E21" s="154" t="s">
        <v>358</v>
      </c>
      <c r="F21" s="154">
        <v>-70.591999999999999</v>
      </c>
      <c r="G21" s="154">
        <v>-0.96799999999999997</v>
      </c>
      <c r="H21" s="21">
        <v>-66.528000000000006</v>
      </c>
      <c r="I21" s="21">
        <v>-4.68</v>
      </c>
      <c r="J21" s="21">
        <v>-5.335</v>
      </c>
      <c r="K21" s="21">
        <v>-4.8890000000000002</v>
      </c>
      <c r="L21" s="21">
        <v>-158.01400000000001</v>
      </c>
      <c r="M21" s="21">
        <v>-95.594999999999999</v>
      </c>
      <c r="N21" s="21">
        <f t="shared" si="0"/>
        <v>-71.863</v>
      </c>
      <c r="O21" s="21">
        <f t="shared" si="1"/>
        <v>-9.5689999999999991</v>
      </c>
      <c r="P21" s="21">
        <f t="shared" si="2"/>
        <v>-74.733699999999999</v>
      </c>
      <c r="Q21" s="21">
        <f t="shared" si="3"/>
        <v>-31.127899999999997</v>
      </c>
      <c r="R21" s="21">
        <f t="shared" si="4"/>
        <v>-74.733699999999999</v>
      </c>
      <c r="S21" s="21">
        <f t="shared" si="5"/>
        <v>-170.3287</v>
      </c>
      <c r="T21" s="21">
        <f t="shared" si="6"/>
        <v>-20.8613</v>
      </c>
      <c r="U21" s="154">
        <f t="shared" si="7"/>
        <v>2</v>
      </c>
      <c r="V21" s="319">
        <f t="shared" si="8"/>
        <v>80</v>
      </c>
      <c r="W21" s="21">
        <f t="shared" ref="W21:X21" si="44">IF(OR($E21="Msin",$E21="Mdes"),(ABS(S21)-ABS(S23*$V21/200))*SIGN(S21),)</f>
        <v>0</v>
      </c>
      <c r="X21" s="21">
        <f t="shared" si="44"/>
        <v>0</v>
      </c>
      <c r="Y21" s="188">
        <f t="shared" si="24"/>
        <v>0</v>
      </c>
      <c r="Z21" s="188">
        <f t="shared" si="25"/>
        <v>0</v>
      </c>
      <c r="AA21" s="21">
        <f t="shared" si="12"/>
        <v>0.3</v>
      </c>
      <c r="AB21" s="251">
        <f t="shared" si="13"/>
        <v>0.6</v>
      </c>
      <c r="AC21" s="21" t="str">
        <f>IF(OR(AND($W21=0,$X21=0)),"",(MAX($W21:$X21))/(0.9*($AB21-0.04)*materiali!$C$3)*10000)</f>
        <v/>
      </c>
      <c r="AD21" s="21" t="str">
        <f t="shared" si="20"/>
        <v/>
      </c>
      <c r="AE21" s="190" t="str">
        <f t="shared" si="26"/>
        <v/>
      </c>
      <c r="AF21" s="190" t="str">
        <f t="shared" si="28"/>
        <v/>
      </c>
      <c r="AG21" s="21" t="str">
        <f t="shared" si="21"/>
        <v/>
      </c>
      <c r="AH21" s="21" t="str">
        <f t="shared" si="16"/>
        <v/>
      </c>
      <c r="AI21" s="21">
        <f>IF(AF21="Non Verifica",((ABS(MIN(W21:X21))-AD21)/((AB21-0.04-0.04)*1*materiali!$C$3))*10000,((ABS(MIN(W21:X21)))/(0.9*($AB21-0.04)*materiali!$C$3)*10000))</f>
        <v>0</v>
      </c>
      <c r="AL21" s="154"/>
      <c r="AM21" s="393"/>
      <c r="AN21" s="393"/>
      <c r="AO21" s="393"/>
      <c r="AP21" s="154"/>
    </row>
    <row r="22" spans="1:52" ht="15" hidden="1" customHeight="1" x14ac:dyDescent="0.25">
      <c r="A22" s="154">
        <v>1</v>
      </c>
      <c r="B22" s="154">
        <v>2</v>
      </c>
      <c r="C22" s="154">
        <v>3</v>
      </c>
      <c r="D22" s="154" t="s">
        <v>380</v>
      </c>
      <c r="E22" s="154" t="s">
        <v>355</v>
      </c>
      <c r="F22" s="154">
        <v>39.424999999999997</v>
      </c>
      <c r="G22" s="154">
        <v>2.9950000000000001</v>
      </c>
      <c r="H22" s="21">
        <v>36.954999999999998</v>
      </c>
      <c r="I22" s="21">
        <v>4.6210000000000004</v>
      </c>
      <c r="J22" s="21">
        <v>3.343</v>
      </c>
      <c r="K22" s="21">
        <v>3.0630000000000002</v>
      </c>
      <c r="L22" s="21">
        <v>-102.36499999999999</v>
      </c>
      <c r="M22" s="21">
        <v>-61.348999999999997</v>
      </c>
      <c r="N22" s="21">
        <f t="shared" si="0"/>
        <v>40.298000000000002</v>
      </c>
      <c r="O22" s="21">
        <f t="shared" si="1"/>
        <v>7.6840000000000011</v>
      </c>
      <c r="P22" s="21">
        <f t="shared" si="2"/>
        <v>42.603200000000001</v>
      </c>
      <c r="Q22" s="21">
        <f t="shared" si="3"/>
        <v>19.773400000000002</v>
      </c>
      <c r="R22" s="21">
        <f t="shared" si="4"/>
        <v>42.603200000000001</v>
      </c>
      <c r="S22" s="21">
        <f t="shared" si="5"/>
        <v>-18.745799999999996</v>
      </c>
      <c r="T22" s="21">
        <f t="shared" si="6"/>
        <v>-103.9522</v>
      </c>
      <c r="U22" s="154">
        <f t="shared" si="7"/>
        <v>2</v>
      </c>
      <c r="V22" s="319">
        <f t="shared" si="8"/>
        <v>70</v>
      </c>
      <c r="W22" s="21">
        <f t="shared" ref="W22:X22" si="45">IF(OR($E22="Msin",$E22="Mdes"),(ABS(S22)-ABS(S24*$V22/200))*SIGN(S22),)</f>
        <v>4.741965000000004</v>
      </c>
      <c r="X22" s="21">
        <f t="shared" si="45"/>
        <v>-67.076165000000003</v>
      </c>
      <c r="Y22" s="188">
        <f t="shared" si="24"/>
        <v>4.741965000000004</v>
      </c>
      <c r="Z22" s="188">
        <f t="shared" si="25"/>
        <v>-67.076165000000003</v>
      </c>
      <c r="AA22" s="21">
        <f t="shared" si="12"/>
        <v>0.3</v>
      </c>
      <c r="AB22" s="251">
        <f t="shared" si="13"/>
        <v>0.5</v>
      </c>
      <c r="AC22" s="21">
        <f>IF(OR(AND($W22=0,$X22=0)),"",(MAX($W22:$X22))/(0.9*($AB22-0.04)*materiali!$C$3)*10000)</f>
        <v>0.29271388888888905</v>
      </c>
      <c r="AD22" s="21">
        <f t="shared" si="20"/>
        <v>163.57030585688887</v>
      </c>
      <c r="AE22" s="190" t="str">
        <f t="shared" si="26"/>
        <v>Verifica</v>
      </c>
      <c r="AF22" s="190" t="str">
        <f t="shared" si="28"/>
        <v>Verifica</v>
      </c>
      <c r="AG22" s="21">
        <f t="shared" si="21"/>
        <v>217.09243869908687</v>
      </c>
      <c r="AH22" s="21" t="str">
        <f t="shared" si="16"/>
        <v>Verifica</v>
      </c>
      <c r="AI22" s="21">
        <f>((ABS(MIN(W22:X22)))/(0.9*($AB22-0.04)*materiali!$C$3))*10000</f>
        <v>4.1405040123456782</v>
      </c>
      <c r="AJ22" s="276">
        <f>IF($AC22&lt;6.03,0.9*(6.03/10000)*materiali!$C$3*('inviluppo trave'!$AB22-0.04),IF($AC22&lt;9.17,0.9*(9.17/10000)*materiali!$C$3*('inviluppo trave'!$AB22-0.04),IF($AC22&lt;12.32,0.9*(12.32/10000)*materiali!$C$3*('inviluppo trave'!$AB22-0.04),0.9*(13.45/10000)*materiali!$C$3*('inviluppo trave'!$AB22-0.04))))</f>
        <v>97.686000000000007</v>
      </c>
      <c r="AK22" s="276">
        <f>IF($AI22&lt;6.03,0.9*(6.03/10000)*materiali!$C$3*('inviluppo trave'!$AB22-0.04),IF($AI22&lt;9.17,0.9*(9.17/10000)*materiali!$C$3*('inviluppo trave'!$AB22-0.04),IF($AI22&lt;12.32,0.9*(12.32/10000)*materiali!$C$3*('inviluppo trave'!$AB22-0.04),0.9*(13.45/10000)*materiali!$C$3*('inviluppo trave'!$AB22-0.04))))</f>
        <v>97.686000000000007</v>
      </c>
      <c r="AL22" s="21">
        <f t="shared" ref="AL22:AL23" si="46">IF(AND(B22=1,C22=2),3.7,IF(AND(B22=2,C22=3),3.6,IF(AND(B22=3,C22=4),3.65,IF(AND(B22=4,C22=5),4.05,IF(AND(B22=6,C22=7),5.35,IF(AND(B22=7,C22=8),3.7,IF(AND(B22=8,C22=9),3.6,IF(AND(B22=9,C22=10),3.45,IF(AND(B22=10,C22=11),4.25,IF(AND(B22=12,C22=13),5.35,IF(AND(B22=13,C22=14),3.7,IF(AND(B22=14,C22=15),3.9,IF(AND(B22=15,C22=16),3.45,IF(AND(B22=16,C22=17),4.25,IF(AND(B22=18,C22=19),5.35,IF(AND(B22=19,C22=20),3.1,IF(AND(B22=21,C22=22),4.9,IF(AND(B22=22,C22=23),3.25,IF(AND(B22=6,C22=12),3.65,IF(AND(B22=12,C22=18),4.7,IF(AND(B22=18,C22=21),4.45,IF(AND(B22=1,C22=7),5.05,IF(AND(B22=7,C22=13),3.65,IF(AND(B22=13,C22=19),4.95,IF(AND(B22=19,C22=22),4.45,IF(AND(B22=2,C22=8),5.35,IF(AND(B22=14,C22=20),4.65,IF(AND(B22=20,C22=23),4.45,IF(AND(B22=3,C22=9),5.35,IF(AND(B22=9,C22=15),4.25,IF(AND(B22=4,C22=10),5.35,IF(AND(B22=10,C22=16),3.65,IF(AND(B22=5,C22=11),5.05,IF(AND(B22=11,C22=17),3.65,"Errore"))))))))))))))))))))))))))))))))))</f>
        <v>3.6</v>
      </c>
      <c r="AM22" s="396">
        <f>'carichi travi'!$D$41</f>
        <v>38.993249999999996</v>
      </c>
      <c r="AN22" s="396">
        <f>$AM22*$AL22/2+1.2*($AK23+$AJ22)/$AL22</f>
        <v>135.31184999999999</v>
      </c>
      <c r="AO22" s="396">
        <f>$AM22*$AL22/2+1.2*($AK22+$AJ23)/$AL22</f>
        <v>135.31184999999999</v>
      </c>
      <c r="AP22" s="396">
        <f>(MAX(AN22:AO23)/(0.9*(AB22-0.04)*materiali!$C$3))*10000</f>
        <v>8.3525833333333317</v>
      </c>
      <c r="AQ22" s="393">
        <f>IF(AB22=0.24,0.8*(AB22-0.04)*100,MIN((AB23-0.04)/4,0.175,6*0.016,24*0.008)*100)</f>
        <v>9.6</v>
      </c>
      <c r="AR22" s="393">
        <f>IF(AP22&gt;10,0.5*2*(100/8.4),IF(AB22=0.24,0.5*2*(100/15),0.5*2*10))</f>
        <v>10</v>
      </c>
      <c r="AS22" s="397" t="str">
        <f>IF(AR22&gt;AP22,"Verifica","Non Verifica")</f>
        <v>Verifica</v>
      </c>
      <c r="AT22" s="395">
        <f>IF(AR22=10,10,IF(AR22&lt;7,15,8.4))</f>
        <v>10</v>
      </c>
      <c r="AU22" s="396">
        <f>(MAX(AN22:AO23)/(0.9*($AB22-0.04)*materiali!$C$3*2))*10000</f>
        <v>4.1762916666666658</v>
      </c>
      <c r="AV22" s="396">
        <f>IF(AU22&lt;5,0.5*2*(100/20),IF(AU22&gt;6.67,0.5*2*(100/10),0.5*2*(100/15)))</f>
        <v>5</v>
      </c>
      <c r="AW22" s="397" t="str">
        <f>IF(AV22&gt;AU22,"Verifica","Non Verifica")</f>
        <v>Verifica</v>
      </c>
      <c r="AX22" s="393">
        <f>IF(AV22=5,20,IF(AV22=10,10,15))</f>
        <v>20</v>
      </c>
      <c r="AY22" s="394" t="str">
        <f>IF(AZ22&lt;3.08,"2F14",IF(AZ22&lt;4.02,"2F16","2F20"))</f>
        <v>2F14</v>
      </c>
      <c r="AZ22" s="393">
        <f>(((1.2*($AK23+$AJ22)/$AL22)/materiali!$C$3)*10000)</f>
        <v>1.6642799999999998</v>
      </c>
    </row>
    <row r="23" spans="1:52" ht="15" hidden="1" customHeight="1" x14ac:dyDescent="0.25">
      <c r="A23" s="154">
        <v>1</v>
      </c>
      <c r="B23" s="154">
        <v>2</v>
      </c>
      <c r="C23" s="154">
        <v>3</v>
      </c>
      <c r="D23" s="154" t="s">
        <v>380</v>
      </c>
      <c r="E23" s="154" t="s">
        <v>356</v>
      </c>
      <c r="F23" s="154">
        <v>-39.012</v>
      </c>
      <c r="G23" s="154">
        <v>-2.9489999999999998</v>
      </c>
      <c r="H23" s="21">
        <v>-36.545000000000002</v>
      </c>
      <c r="I23" s="21">
        <v>-4.5590000000000002</v>
      </c>
      <c r="J23" s="21">
        <v>-3.306</v>
      </c>
      <c r="K23" s="21">
        <v>-3.0289999999999999</v>
      </c>
      <c r="L23" s="21">
        <v>-104.55</v>
      </c>
      <c r="M23" s="21">
        <v>-61.917999999999999</v>
      </c>
      <c r="N23" s="21">
        <f t="shared" si="0"/>
        <v>-39.850999999999999</v>
      </c>
      <c r="O23" s="21">
        <f t="shared" si="1"/>
        <v>-7.5880000000000001</v>
      </c>
      <c r="P23" s="21">
        <f t="shared" si="2"/>
        <v>-42.127400000000002</v>
      </c>
      <c r="Q23" s="21">
        <f t="shared" si="3"/>
        <v>-19.543299999999999</v>
      </c>
      <c r="R23" s="21">
        <f t="shared" si="4"/>
        <v>-42.127400000000002</v>
      </c>
      <c r="S23" s="21">
        <f t="shared" si="5"/>
        <v>-104.0454</v>
      </c>
      <c r="T23" s="21">
        <f t="shared" si="6"/>
        <v>-19.790599999999998</v>
      </c>
      <c r="U23" s="154">
        <f t="shared" si="7"/>
        <v>3</v>
      </c>
      <c r="V23" s="319">
        <f t="shared" si="8"/>
        <v>70</v>
      </c>
      <c r="W23" s="21">
        <f t="shared" ref="W23:X23" si="47">IF(OR($E23="Msin",$E23="Mdes"),(ABS(S23)-ABS(S25*$V23/200))*SIGN(S23),)</f>
        <v>-67.079415000000012</v>
      </c>
      <c r="X23" s="21">
        <f t="shared" si="47"/>
        <v>3.7871150000000036</v>
      </c>
      <c r="Y23" s="188">
        <f t="shared" si="24"/>
        <v>3.7871150000000036</v>
      </c>
      <c r="Z23" s="188">
        <f t="shared" si="25"/>
        <v>-67.079415000000012</v>
      </c>
      <c r="AA23" s="21">
        <f t="shared" si="12"/>
        <v>0.3</v>
      </c>
      <c r="AB23" s="251">
        <f t="shared" si="13"/>
        <v>0.5</v>
      </c>
      <c r="AC23" s="21">
        <f>IF(OR(AND($W23=0,$X23=0)),"",(MAX($W23:$X23))/(0.9*($AB23-0.04)*materiali!$C$3)*10000)</f>
        <v>0.23377253086419772</v>
      </c>
      <c r="AD23" s="21">
        <f t="shared" si="20"/>
        <v>163.57030585688887</v>
      </c>
      <c r="AE23" s="190" t="str">
        <f t="shared" si="26"/>
        <v>Verifica</v>
      </c>
      <c r="AF23" s="190" t="str">
        <f t="shared" si="28"/>
        <v>Verifica</v>
      </c>
      <c r="AG23" s="21">
        <f t="shared" si="21"/>
        <v>217.09243869908687</v>
      </c>
      <c r="AH23" s="21" t="str">
        <f t="shared" si="16"/>
        <v>Verifica</v>
      </c>
      <c r="AI23" s="21">
        <f>((ABS(MIN(W23:X23)))/(0.9*($AB23-0.04)*materiali!$C$3))*10000</f>
        <v>4.1407046296296297</v>
      </c>
      <c r="AJ23" s="276">
        <f>IF($AC23&lt;6.03,0.9*(6.03/10000)*materiali!$C$3*('inviluppo trave'!$AB23-0.04),IF($AC23&lt;9.17,0.9*(9.17/10000)*materiali!$C$3*('inviluppo trave'!$AB23-0.04),IF($AC23&lt;12.32,0.9*(12.32/10000)*materiali!$C$3*('inviluppo trave'!$AB23-0.04),0.9*(13.45/10000)*materiali!$C$3*('inviluppo trave'!$AB23-0.04))))</f>
        <v>97.686000000000007</v>
      </c>
      <c r="AK23" s="276">
        <f>IF($AI23&lt;6.03,0.9*(6.03/10000)*materiali!$C$3*('inviluppo trave'!$AB23-0.04),IF($AI23&lt;9.17,0.9*(9.17/10000)*materiali!$C$3*('inviluppo trave'!$AB23-0.04),IF($AI23&lt;12.32,0.9*(12.32/10000)*materiali!$C$3*('inviluppo trave'!$AB23-0.04),0.9*(13.45/10000)*materiali!$C$3*('inviluppo trave'!$AB23-0.04))))</f>
        <v>97.686000000000007</v>
      </c>
      <c r="AL23" s="21">
        <f t="shared" si="46"/>
        <v>3.6</v>
      </c>
      <c r="AM23" s="393"/>
      <c r="AN23" s="396"/>
      <c r="AO23" s="396"/>
      <c r="AP23" s="396"/>
      <c r="AQ23" s="393"/>
      <c r="AR23" s="393"/>
      <c r="AS23" s="397"/>
      <c r="AT23" s="395"/>
      <c r="AU23" s="396"/>
      <c r="AV23" s="396"/>
      <c r="AW23" s="397"/>
      <c r="AX23" s="393"/>
      <c r="AY23" s="394"/>
      <c r="AZ23" s="393"/>
    </row>
    <row r="24" spans="1:52" ht="15" hidden="1" customHeight="1" x14ac:dyDescent="0.25">
      <c r="A24" s="154">
        <v>1</v>
      </c>
      <c r="B24" s="154">
        <v>2</v>
      </c>
      <c r="C24" s="154">
        <v>3</v>
      </c>
      <c r="D24" s="154" t="s">
        <v>380</v>
      </c>
      <c r="E24" s="154" t="s">
        <v>357</v>
      </c>
      <c r="F24" s="154">
        <v>-17.706</v>
      </c>
      <c r="G24" s="154">
        <v>-1.3420000000000001</v>
      </c>
      <c r="H24" s="21">
        <v>-16.591000000000001</v>
      </c>
      <c r="I24" s="21">
        <v>-2.0720000000000001</v>
      </c>
      <c r="J24" s="21">
        <v>-1.5009999999999999</v>
      </c>
      <c r="K24" s="21">
        <v>-1.375</v>
      </c>
      <c r="L24" s="21">
        <v>144.54499999999999</v>
      </c>
      <c r="M24" s="21">
        <v>86.233999999999995</v>
      </c>
      <c r="N24" s="21">
        <f t="shared" si="0"/>
        <v>-18.092000000000002</v>
      </c>
      <c r="O24" s="21">
        <f t="shared" si="1"/>
        <v>-3.4470000000000001</v>
      </c>
      <c r="P24" s="21">
        <f t="shared" si="2"/>
        <v>-19.126100000000001</v>
      </c>
      <c r="Q24" s="21">
        <f t="shared" si="3"/>
        <v>-8.8746000000000009</v>
      </c>
      <c r="R24" s="21">
        <f t="shared" si="4"/>
        <v>-19.126100000000001</v>
      </c>
      <c r="S24" s="21">
        <f t="shared" si="5"/>
        <v>67.107900000000001</v>
      </c>
      <c r="T24" s="21">
        <f t="shared" si="6"/>
        <v>105.36009999999999</v>
      </c>
      <c r="U24" s="154">
        <f t="shared" si="7"/>
        <v>2</v>
      </c>
      <c r="V24" s="319">
        <f t="shared" si="8"/>
        <v>70</v>
      </c>
      <c r="W24" s="21">
        <f t="shared" ref="W24:X24" si="48">IF(OR($E24="Msin",$E24="Mdes"),(ABS(S24)-ABS(S26*$V24/200))*SIGN(S24),)</f>
        <v>0</v>
      </c>
      <c r="X24" s="21">
        <f t="shared" si="48"/>
        <v>0</v>
      </c>
      <c r="Y24" s="188">
        <f t="shared" si="24"/>
        <v>0</v>
      </c>
      <c r="Z24" s="188">
        <f t="shared" si="25"/>
        <v>0</v>
      </c>
      <c r="AA24" s="21">
        <f t="shared" si="12"/>
        <v>0.3</v>
      </c>
      <c r="AB24" s="251">
        <f t="shared" si="13"/>
        <v>0.5</v>
      </c>
      <c r="AC24" s="21" t="str">
        <f>IF(OR(AND($W24=0,$X24=0)),"",(MAX($W24:$X24))/(0.9*($AB24-0.04)*materiali!$C$3)*10000)</f>
        <v/>
      </c>
      <c r="AD24" s="21" t="str">
        <f t="shared" si="20"/>
        <v/>
      </c>
      <c r="AE24" s="190" t="str">
        <f t="shared" si="26"/>
        <v/>
      </c>
      <c r="AF24" s="190" t="str">
        <f t="shared" si="28"/>
        <v/>
      </c>
      <c r="AG24" s="21" t="str">
        <f t="shared" si="21"/>
        <v/>
      </c>
      <c r="AH24" s="21" t="str">
        <f t="shared" si="16"/>
        <v/>
      </c>
      <c r="AI24" s="21">
        <f>IF(AF24="Non Verifica",((ABS(MIN(W24:X24))-AD24)/((AB24-0.04-0.04)*1*materiali!$C$3))*10000,((ABS(MIN(W24:X24)))/(0.9*($AB24-0.04)*materiali!$C$3)*10000))</f>
        <v>0</v>
      </c>
      <c r="AL24" s="154"/>
      <c r="AM24" s="393"/>
      <c r="AN24" s="393"/>
      <c r="AO24" s="393"/>
      <c r="AP24" s="154"/>
    </row>
    <row r="25" spans="1:52" ht="15" hidden="1" customHeight="1" x14ac:dyDescent="0.25">
      <c r="A25" s="154">
        <v>1</v>
      </c>
      <c r="B25" s="154">
        <v>2</v>
      </c>
      <c r="C25" s="154">
        <v>3</v>
      </c>
      <c r="D25" s="154" t="s">
        <v>380</v>
      </c>
      <c r="E25" s="154" t="s">
        <v>358</v>
      </c>
      <c r="F25" s="154">
        <v>-17.706</v>
      </c>
      <c r="G25" s="154">
        <v>-1.3420000000000001</v>
      </c>
      <c r="H25" s="21">
        <v>-16.591000000000001</v>
      </c>
      <c r="I25" s="21">
        <v>-2.0720000000000001</v>
      </c>
      <c r="J25" s="21">
        <v>-1.5009999999999999</v>
      </c>
      <c r="K25" s="21">
        <v>-1.375</v>
      </c>
      <c r="L25" s="21">
        <v>-145.53100000000001</v>
      </c>
      <c r="M25" s="21">
        <v>-86.491</v>
      </c>
      <c r="N25" s="21">
        <f t="shared" si="0"/>
        <v>-18.092000000000002</v>
      </c>
      <c r="O25" s="21">
        <f t="shared" si="1"/>
        <v>-3.4470000000000001</v>
      </c>
      <c r="P25" s="21">
        <f t="shared" si="2"/>
        <v>-19.126100000000001</v>
      </c>
      <c r="Q25" s="21">
        <f t="shared" si="3"/>
        <v>-8.8746000000000009</v>
      </c>
      <c r="R25" s="21">
        <f t="shared" si="4"/>
        <v>-19.126100000000001</v>
      </c>
      <c r="S25" s="21">
        <f t="shared" si="5"/>
        <v>-105.61709999999999</v>
      </c>
      <c r="T25" s="21">
        <f t="shared" si="6"/>
        <v>-67.364900000000006</v>
      </c>
      <c r="U25" s="154">
        <f t="shared" si="7"/>
        <v>3</v>
      </c>
      <c r="V25" s="319">
        <f t="shared" si="8"/>
        <v>70</v>
      </c>
      <c r="W25" s="21">
        <f t="shared" ref="W25:X25" si="49">IF(OR($E25="Msin",$E25="Mdes"),(ABS(S25)-ABS(S27*$V25/200))*SIGN(S25),)</f>
        <v>0</v>
      </c>
      <c r="X25" s="21">
        <f t="shared" si="49"/>
        <v>0</v>
      </c>
      <c r="Y25" s="188">
        <f t="shared" si="24"/>
        <v>0</v>
      </c>
      <c r="Z25" s="188">
        <f t="shared" si="25"/>
        <v>0</v>
      </c>
      <c r="AA25" s="21">
        <f t="shared" si="12"/>
        <v>0.3</v>
      </c>
      <c r="AB25" s="251">
        <f t="shared" si="13"/>
        <v>0.5</v>
      </c>
      <c r="AC25" s="21" t="str">
        <f>IF(OR(AND($W25=0,$X25=0)),"",(MAX($W25:$X25))/(0.9*($AB25-0.04)*materiali!$C$3)*10000)</f>
        <v/>
      </c>
      <c r="AD25" s="21" t="str">
        <f t="shared" si="20"/>
        <v/>
      </c>
      <c r="AE25" s="190" t="str">
        <f t="shared" si="26"/>
        <v/>
      </c>
      <c r="AF25" s="190" t="str">
        <f t="shared" si="28"/>
        <v/>
      </c>
      <c r="AG25" s="21" t="str">
        <f t="shared" si="21"/>
        <v/>
      </c>
      <c r="AH25" s="21" t="str">
        <f t="shared" si="16"/>
        <v/>
      </c>
      <c r="AI25" s="21">
        <f>IF(AF25="Non Verifica",((ABS(MIN(W25:X25))-AD25)/((AB25-0.04-0.04)*1*materiali!$C$3))*10000,((ABS(MIN(W25:X25)))/(0.9*($AB25-0.04)*materiali!$C$3)*10000))</f>
        <v>0</v>
      </c>
      <c r="AL25" s="154"/>
      <c r="AM25" s="393"/>
      <c r="AN25" s="393"/>
      <c r="AO25" s="393"/>
      <c r="AP25" s="154"/>
    </row>
    <row r="26" spans="1:52" ht="15" hidden="1" customHeight="1" x14ac:dyDescent="0.25">
      <c r="A26" s="154">
        <v>1</v>
      </c>
      <c r="B26" s="154">
        <v>2</v>
      </c>
      <c r="C26" s="154">
        <v>3</v>
      </c>
      <c r="D26" s="154" t="s">
        <v>381</v>
      </c>
      <c r="E26" s="154" t="s">
        <v>355</v>
      </c>
      <c r="F26" s="154">
        <v>97.688999999999993</v>
      </c>
      <c r="G26" s="154">
        <v>5.6769999999999996</v>
      </c>
      <c r="H26" s="21">
        <v>90.018000000000001</v>
      </c>
      <c r="I26" s="21">
        <v>9.8789999999999996</v>
      </c>
      <c r="J26" s="21">
        <v>8.0630000000000006</v>
      </c>
      <c r="K26" s="21">
        <v>7.3890000000000002</v>
      </c>
      <c r="L26" s="21">
        <v>-108.169</v>
      </c>
      <c r="M26" s="21">
        <v>-66.081999999999994</v>
      </c>
      <c r="N26" s="21">
        <f t="shared" si="0"/>
        <v>98.081000000000003</v>
      </c>
      <c r="O26" s="21">
        <f t="shared" si="1"/>
        <v>17.268000000000001</v>
      </c>
      <c r="P26" s="21">
        <f t="shared" si="2"/>
        <v>103.26140000000001</v>
      </c>
      <c r="Q26" s="21">
        <f t="shared" si="3"/>
        <v>46.692300000000003</v>
      </c>
      <c r="R26" s="21">
        <f t="shared" si="4"/>
        <v>103.26140000000001</v>
      </c>
      <c r="S26" s="21">
        <f t="shared" si="5"/>
        <v>37.179400000000015</v>
      </c>
      <c r="T26" s="21">
        <f t="shared" si="6"/>
        <v>-169.3434</v>
      </c>
      <c r="U26" s="154">
        <f t="shared" si="7"/>
        <v>2</v>
      </c>
      <c r="V26" s="319">
        <f t="shared" si="8"/>
        <v>70</v>
      </c>
      <c r="W26" s="21">
        <f t="shared" ref="W26:X26" si="50">IF(OR($E26="Msin",$E26="Mdes"),(ABS(S26)-ABS(S28*$V26/200))*SIGN(S26),)</f>
        <v>19.511155000000016</v>
      </c>
      <c r="X26" s="21">
        <f t="shared" si="50"/>
        <v>-119.22714500000001</v>
      </c>
      <c r="Y26" s="188">
        <f t="shared" si="24"/>
        <v>19.511155000000016</v>
      </c>
      <c r="Z26" s="188">
        <f t="shared" si="25"/>
        <v>-119.22714500000001</v>
      </c>
      <c r="AA26" s="21">
        <f t="shared" si="12"/>
        <v>0.3</v>
      </c>
      <c r="AB26" s="251">
        <f t="shared" si="13"/>
        <v>0.6</v>
      </c>
      <c r="AC26" s="21">
        <f>IF(OR(AND($W26=0,$X26=0)),"",(MAX($W26:$X26))/(0.9*($AB26-0.04)*materiali!$C$3)*10000)</f>
        <v>0.98932223324515067</v>
      </c>
      <c r="AD26" s="21">
        <f t="shared" si="20"/>
        <v>242.41799582571051</v>
      </c>
      <c r="AE26" s="190" t="str">
        <f t="shared" si="26"/>
        <v>Verifica</v>
      </c>
      <c r="AF26" s="190" t="str">
        <f t="shared" si="28"/>
        <v>Verifica</v>
      </c>
      <c r="AG26" s="21">
        <f t="shared" si="21"/>
        <v>321.74002257104746</v>
      </c>
      <c r="AH26" s="21" t="str">
        <f t="shared" si="16"/>
        <v>Verifica</v>
      </c>
      <c r="AI26" s="21">
        <f>IF(AF26="Non Verifica",((ABS(MIN(W26:X26))-AD26)/((AB26-0.04-0.04)*1*materiali!$C$3))*10000,((ABS(MIN(W26:X26)))/(0.9*($AB26-0.04)*materiali!$C$3)*10000))</f>
        <v>6.0454681106701935</v>
      </c>
      <c r="AJ26" s="276">
        <f>IF($AC26&lt;6.03,0.9*(6.03/10000)*materiali!$C$3*('inviluppo trave'!$AB26-0.04),IF($AC26&lt;9.17,0.9*(9.17/10000)*materiali!$C$3*('inviluppo trave'!$AB26-0.04),IF($AC26&lt;12.32,0.9*(12.32/10000)*materiali!$C$3*('inviluppo trave'!$AB26-0.04),0.9*(13.45/10000)*materiali!$C$3*('inviluppo trave'!$AB26-0.04))))</f>
        <v>118.92208695652172</v>
      </c>
      <c r="AK26" s="276">
        <f>IF($AI26&lt;6.03,0.9*(6.03/10000)*materiali!$C$3*('inviluppo trave'!$AB26-0.04),IF($AI26&lt;9.17,0.9*(9.17/10000)*materiali!$C$3*('inviluppo trave'!$AB26-0.04),IF($AI26&lt;12.32,0.9*(12.32/10000)*materiali!$C$3*('inviluppo trave'!$AB26-0.04),0.9*(13.45/10000)*materiali!$C$3*('inviluppo trave'!$AB26-0.04))))</f>
        <v>180.84834782608692</v>
      </c>
      <c r="AL26" s="21">
        <f t="shared" ref="AL26:AL27" si="51">IF(AND(B26=1,C26=2),3.7,IF(AND(B26=2,C26=3),3.6,IF(AND(B26=3,C26=4),3.65,IF(AND(B26=4,C26=5),4.05,IF(AND(B26=6,C26=7),5.35,IF(AND(B26=7,C26=8),3.7,IF(AND(B26=8,C26=9),3.6,IF(AND(B26=9,C26=10),3.45,IF(AND(B26=10,C26=11),4.25,IF(AND(B26=12,C26=13),5.35,IF(AND(B26=13,C26=14),3.7,IF(AND(B26=14,C26=15),3.9,IF(AND(B26=15,C26=16),3.45,IF(AND(B26=16,C26=17),4.25,IF(AND(B26=18,C26=19),5.35,IF(AND(B26=19,C26=20),3.1,IF(AND(B26=21,C26=22),4.9,IF(AND(B26=22,C26=23),3.25,IF(AND(B26=6,C26=12),3.65,IF(AND(B26=12,C26=18),4.7,IF(AND(B26=18,C26=21),4.45,IF(AND(B26=1,C26=7),5.05,IF(AND(B26=7,C26=13),3.65,IF(AND(B26=13,C26=19),4.95,IF(AND(B26=19,C26=22),4.45,IF(AND(B26=2,C26=8),5.35,IF(AND(B26=14,C26=20),4.65,IF(AND(B26=20,C26=23),4.45,IF(AND(B26=3,C26=9),5.35,IF(AND(B26=9,C26=15),4.25,IF(AND(B26=4,C26=10),5.35,IF(AND(B26=10,C26=16),3.65,IF(AND(B26=5,C26=11),5.05,IF(AND(B26=11,C26=17),3.65,"Errore"))))))))))))))))))))))))))))))))))</f>
        <v>3.6</v>
      </c>
      <c r="AM26" s="396">
        <f>'carichi travi'!$D$4</f>
        <v>44.698299999999996</v>
      </c>
      <c r="AN26" s="396">
        <f>$AM26*$AL26/2+1.2*($AK27+$AJ26)/$AL26</f>
        <v>180.38041826086953</v>
      </c>
      <c r="AO26" s="396">
        <f>$AM26*$AL26/2+1.2*($AK26+$AJ27)/$AL26</f>
        <v>180.38041826086953</v>
      </c>
      <c r="AP26" s="396">
        <f>(MAX(AN26:AO27)/(0.9*(AB26-0.04)*materiali!$C$3))*10000</f>
        <v>9.1462734126984113</v>
      </c>
      <c r="AQ26" s="393">
        <f>IF(AB26=0.24,0.8*(AB26-0.04)*100,MIN((AB27-0.04)/4,0.175,6*0.016,24*0.008)*100)</f>
        <v>9.6</v>
      </c>
      <c r="AR26" s="393">
        <f>IF(AP26&gt;10,0.5*2*(100/8.4),IF(AB26=0.24,0.5*2*(100/15),0.5*2*10))</f>
        <v>10</v>
      </c>
      <c r="AS26" s="397" t="str">
        <f>IF(AR26&gt;AP26,"Verifica","Non Verifica")</f>
        <v>Verifica</v>
      </c>
      <c r="AT26" s="395">
        <f>IF(AR26=10,10,IF(AR26&lt;7,15,8.4))</f>
        <v>10</v>
      </c>
      <c r="AU26" s="396">
        <f>(MAX(AN26:AO27)/(0.9*($AB26-0.04)*materiali!$C$3*2))*10000</f>
        <v>4.5731367063492057</v>
      </c>
      <c r="AV26" s="396">
        <f>IF(AU26&lt;5,0.5*2*(100/20),IF(AU26&gt;6.67,0.5*2*(100/10),0.5*2*(100/15)))</f>
        <v>5</v>
      </c>
      <c r="AW26" s="397" t="str">
        <f>IF(AV26&gt;AU26,"Verifica","Non Verifica")</f>
        <v>Verifica</v>
      </c>
      <c r="AX26" s="393">
        <f>IF(AV26=5,20,IF(AV26=10,10,15))</f>
        <v>20</v>
      </c>
      <c r="AY26" s="394" t="str">
        <f>IF(AZ26&lt;3.08,"2F14",IF(AZ26&lt;4.02,"2F16","2F20"))</f>
        <v>2F14</v>
      </c>
      <c r="AZ26" s="393">
        <f>(((1.2*($AK27+$AJ26)/$AL26)/materiali!$C$3)*10000)</f>
        <v>2.5535999999999994</v>
      </c>
    </row>
    <row r="27" spans="1:52" ht="15" hidden="1" customHeight="1" x14ac:dyDescent="0.25">
      <c r="A27" s="154">
        <v>1</v>
      </c>
      <c r="B27" s="154">
        <v>2</v>
      </c>
      <c r="C27" s="154">
        <v>3</v>
      </c>
      <c r="D27" s="154" t="s">
        <v>381</v>
      </c>
      <c r="E27" s="154" t="s">
        <v>356</v>
      </c>
      <c r="F27" s="154">
        <v>-96.59</v>
      </c>
      <c r="G27" s="154">
        <v>-5.61</v>
      </c>
      <c r="H27" s="21">
        <v>-88.992999999999995</v>
      </c>
      <c r="I27" s="21">
        <v>-9.7650000000000006</v>
      </c>
      <c r="J27" s="21">
        <v>-7.9720000000000004</v>
      </c>
      <c r="K27" s="21">
        <v>-7.3049999999999997</v>
      </c>
      <c r="L27" s="21">
        <v>-126.08499999999999</v>
      </c>
      <c r="M27" s="21">
        <v>-75.716999999999999</v>
      </c>
      <c r="N27" s="21">
        <f t="shared" si="0"/>
        <v>-96.964999999999989</v>
      </c>
      <c r="O27" s="21">
        <f t="shared" si="1"/>
        <v>-17.07</v>
      </c>
      <c r="P27" s="21">
        <f t="shared" si="2"/>
        <v>-102.08599999999998</v>
      </c>
      <c r="Q27" s="21">
        <f t="shared" si="3"/>
        <v>-46.159499999999994</v>
      </c>
      <c r="R27" s="21">
        <f t="shared" si="4"/>
        <v>-102.08599999999998</v>
      </c>
      <c r="S27" s="21">
        <f t="shared" si="5"/>
        <v>-177.803</v>
      </c>
      <c r="T27" s="21">
        <f t="shared" si="6"/>
        <v>26.368999999999986</v>
      </c>
      <c r="U27" s="154">
        <f t="shared" si="7"/>
        <v>3</v>
      </c>
      <c r="V27" s="319">
        <f t="shared" si="8"/>
        <v>70</v>
      </c>
      <c r="W27" s="21">
        <f t="shared" ref="W27:X27" si="52">IF(OR($E27="Msin",$E27="Mdes"),(ABS(S27)-ABS(S29*$V27/200))*SIGN(S27),)</f>
        <v>-126.163895</v>
      </c>
      <c r="X27" s="21">
        <f t="shared" si="52"/>
        <v>7.1779049999999813</v>
      </c>
      <c r="Y27" s="188">
        <f t="shared" si="24"/>
        <v>7.1779049999999813</v>
      </c>
      <c r="Z27" s="188">
        <f t="shared" si="25"/>
        <v>-126.163895</v>
      </c>
      <c r="AA27" s="21">
        <f t="shared" si="12"/>
        <v>0.3</v>
      </c>
      <c r="AB27" s="251">
        <f t="shared" si="13"/>
        <v>0.6</v>
      </c>
      <c r="AC27" s="21">
        <f>IF(OR(AND($W27=0,$X27=0)),"",(MAX($W27:$X27))/(0.9*($AB27-0.04)*materiali!$C$3)*10000)</f>
        <v>0.36395902777777683</v>
      </c>
      <c r="AD27" s="21">
        <f t="shared" si="20"/>
        <v>242.41799582571051</v>
      </c>
      <c r="AE27" s="190" t="str">
        <f t="shared" si="26"/>
        <v>Verifica</v>
      </c>
      <c r="AF27" s="190" t="str">
        <f t="shared" si="28"/>
        <v>Verifica</v>
      </c>
      <c r="AG27" s="21">
        <f t="shared" si="21"/>
        <v>321.74002257104746</v>
      </c>
      <c r="AH27" s="21" t="str">
        <f t="shared" si="16"/>
        <v>Verifica</v>
      </c>
      <c r="AI27" s="21">
        <f>IF(AF27="Non Verifica",((ABS(MIN(W27:X27))-AD27)/((AB27-0.04-0.04)*1*materiali!$C$3))*10000,((ABS(MIN(W27:X27)))/(0.9*($AB27-0.04)*materiali!$C$3)*10000))</f>
        <v>6.397199261463844</v>
      </c>
      <c r="AJ27" s="276">
        <f>IF($AC27&lt;6.03,0.9*(6.03/10000)*materiali!$C$3*('inviluppo trave'!$AB27-0.04),IF($AC27&lt;9.17,0.9*(9.17/10000)*materiali!$C$3*('inviluppo trave'!$AB27-0.04),IF($AC27&lt;12.32,0.9*(12.32/10000)*materiali!$C$3*('inviluppo trave'!$AB27-0.04),0.9*(13.45/10000)*materiali!$C$3*('inviluppo trave'!$AB27-0.04))))</f>
        <v>118.92208695652172</v>
      </c>
      <c r="AK27" s="276">
        <f>IF($AI27&lt;6.03,0.9*(6.03/10000)*materiali!$C$3*('inviluppo trave'!$AB27-0.04),IF($AI27&lt;9.17,0.9*(9.17/10000)*materiali!$C$3*('inviluppo trave'!$AB27-0.04),IF($AI27&lt;12.32,0.9*(12.32/10000)*materiali!$C$3*('inviluppo trave'!$AB27-0.04),0.9*(13.45/10000)*materiali!$C$3*('inviluppo trave'!$AB27-0.04))))</f>
        <v>180.84834782608692</v>
      </c>
      <c r="AL27" s="21">
        <f t="shared" si="51"/>
        <v>3.6</v>
      </c>
      <c r="AM27" s="393"/>
      <c r="AN27" s="396"/>
      <c r="AO27" s="396"/>
      <c r="AP27" s="396"/>
      <c r="AQ27" s="393"/>
      <c r="AR27" s="393"/>
      <c r="AS27" s="397"/>
      <c r="AT27" s="395"/>
      <c r="AU27" s="396"/>
      <c r="AV27" s="396"/>
      <c r="AW27" s="397"/>
      <c r="AX27" s="393"/>
      <c r="AY27" s="394"/>
      <c r="AZ27" s="393"/>
    </row>
    <row r="28" spans="1:52" ht="15" hidden="1" customHeight="1" x14ac:dyDescent="0.25">
      <c r="A28" s="154">
        <v>1</v>
      </c>
      <c r="B28" s="154">
        <v>2</v>
      </c>
      <c r="C28" s="154">
        <v>3</v>
      </c>
      <c r="D28" s="154" t="s">
        <v>381</v>
      </c>
      <c r="E28" s="154" t="s">
        <v>357</v>
      </c>
      <c r="F28" s="154">
        <v>-43.854999999999997</v>
      </c>
      <c r="G28" s="154">
        <v>-2.548</v>
      </c>
      <c r="H28" s="21">
        <v>-40.408999999999999</v>
      </c>
      <c r="I28" s="21">
        <v>-4.4340000000000002</v>
      </c>
      <c r="J28" s="21">
        <v>-3.62</v>
      </c>
      <c r="K28" s="21">
        <v>-3.3170000000000002</v>
      </c>
      <c r="L28" s="21">
        <v>159.62200000000001</v>
      </c>
      <c r="M28" s="21">
        <v>96.834999999999994</v>
      </c>
      <c r="N28" s="21">
        <f t="shared" si="0"/>
        <v>-44.028999999999996</v>
      </c>
      <c r="O28" s="21">
        <f t="shared" si="1"/>
        <v>-7.7510000000000003</v>
      </c>
      <c r="P28" s="21">
        <f t="shared" si="2"/>
        <v>-46.354299999999995</v>
      </c>
      <c r="Q28" s="21">
        <f t="shared" si="3"/>
        <v>-20.959699999999998</v>
      </c>
      <c r="R28" s="21">
        <f t="shared" si="4"/>
        <v>-46.354299999999995</v>
      </c>
      <c r="S28" s="21">
        <f t="shared" si="5"/>
        <v>50.480699999999999</v>
      </c>
      <c r="T28" s="21">
        <f t="shared" si="6"/>
        <v>143.1893</v>
      </c>
      <c r="U28" s="154">
        <f t="shared" si="7"/>
        <v>2</v>
      </c>
      <c r="V28" s="319">
        <f t="shared" si="8"/>
        <v>70</v>
      </c>
      <c r="W28" s="21">
        <f t="shared" ref="W28:X28" si="53">IF(OR($E28="Msin",$E28="Mdes"),(ABS(S28)-ABS(S30*$V28/200))*SIGN(S28),)</f>
        <v>0</v>
      </c>
      <c r="X28" s="21">
        <f t="shared" si="53"/>
        <v>0</v>
      </c>
      <c r="Y28" s="188">
        <f t="shared" si="24"/>
        <v>0</v>
      </c>
      <c r="Z28" s="188">
        <f t="shared" si="25"/>
        <v>0</v>
      </c>
      <c r="AA28" s="21">
        <f t="shared" si="12"/>
        <v>0.3</v>
      </c>
      <c r="AB28" s="251">
        <f t="shared" si="13"/>
        <v>0.6</v>
      </c>
      <c r="AC28" s="21" t="str">
        <f>IF(OR(AND($W28=0,$X28=0)),"",(MAX($W28:$X28))/(0.9*($AB28-0.04)*materiali!$C$3)*10000)</f>
        <v/>
      </c>
      <c r="AD28" s="21" t="str">
        <f t="shared" si="20"/>
        <v/>
      </c>
      <c r="AE28" s="190" t="str">
        <f t="shared" si="26"/>
        <v/>
      </c>
      <c r="AF28" s="190" t="str">
        <f t="shared" si="28"/>
        <v/>
      </c>
      <c r="AG28" s="21" t="str">
        <f t="shared" si="21"/>
        <v/>
      </c>
      <c r="AH28" s="21" t="str">
        <f t="shared" si="16"/>
        <v/>
      </c>
      <c r="AI28" s="21">
        <f>IF(AF28="Non Verifica",((ABS(MIN(W28:X28))-AD28)/((AB28-0.04-0.04)*1*materiali!$C$3))*10000,((ABS(MIN(W28:X28)))/(0.9*($AB28-0.04)*materiali!$C$3)*10000))</f>
        <v>0</v>
      </c>
      <c r="AL28" s="154"/>
      <c r="AM28" s="393"/>
      <c r="AN28" s="393"/>
      <c r="AO28" s="393"/>
      <c r="AP28" s="154"/>
    </row>
    <row r="29" spans="1:52" ht="15" hidden="1" customHeight="1" x14ac:dyDescent="0.25">
      <c r="A29" s="154">
        <v>1</v>
      </c>
      <c r="B29" s="154">
        <v>2</v>
      </c>
      <c r="C29" s="154">
        <v>3</v>
      </c>
      <c r="D29" s="154" t="s">
        <v>381</v>
      </c>
      <c r="E29" s="154" t="s">
        <v>358</v>
      </c>
      <c r="F29" s="154">
        <v>-43.854999999999997</v>
      </c>
      <c r="G29" s="154">
        <v>-2.548</v>
      </c>
      <c r="H29" s="21">
        <v>-40.408999999999999</v>
      </c>
      <c r="I29" s="21">
        <v>-4.4340000000000002</v>
      </c>
      <c r="J29" s="21">
        <v>-3.62</v>
      </c>
      <c r="K29" s="21">
        <v>-3.3170000000000002</v>
      </c>
      <c r="L29" s="21">
        <v>-167.71</v>
      </c>
      <c r="M29" s="21">
        <v>-101.18600000000001</v>
      </c>
      <c r="N29" s="21">
        <f t="shared" si="0"/>
        <v>-44.028999999999996</v>
      </c>
      <c r="O29" s="21">
        <f t="shared" si="1"/>
        <v>-7.7510000000000003</v>
      </c>
      <c r="P29" s="21">
        <f t="shared" si="2"/>
        <v>-46.354299999999995</v>
      </c>
      <c r="Q29" s="21">
        <f t="shared" si="3"/>
        <v>-20.959699999999998</v>
      </c>
      <c r="R29" s="21">
        <f t="shared" si="4"/>
        <v>-46.354299999999995</v>
      </c>
      <c r="S29" s="21">
        <f t="shared" si="5"/>
        <v>-147.5403</v>
      </c>
      <c r="T29" s="21">
        <f t="shared" si="6"/>
        <v>-54.831700000000012</v>
      </c>
      <c r="U29" s="154">
        <f t="shared" si="7"/>
        <v>3</v>
      </c>
      <c r="V29" s="319">
        <f t="shared" si="8"/>
        <v>70</v>
      </c>
      <c r="W29" s="21">
        <f t="shared" ref="W29:X29" si="54">IF(OR($E29="Msin",$E29="Mdes"),(ABS(S29)-ABS(S31*$V29/200))*SIGN(S29),)</f>
        <v>0</v>
      </c>
      <c r="X29" s="21">
        <f t="shared" si="54"/>
        <v>0</v>
      </c>
      <c r="Y29" s="188">
        <f t="shared" si="24"/>
        <v>0</v>
      </c>
      <c r="Z29" s="188">
        <f t="shared" si="25"/>
        <v>0</v>
      </c>
      <c r="AA29" s="21">
        <f t="shared" si="12"/>
        <v>0.3</v>
      </c>
      <c r="AB29" s="251">
        <f t="shared" si="13"/>
        <v>0.6</v>
      </c>
      <c r="AC29" s="21" t="str">
        <f>IF(OR(AND($W29=0,$X29=0)),"",(MAX($W29:$X29))/(0.9*($AB29-0.04)*materiali!$C$3)*10000)</f>
        <v/>
      </c>
      <c r="AD29" s="21" t="str">
        <f t="shared" si="20"/>
        <v/>
      </c>
      <c r="AE29" s="190" t="str">
        <f t="shared" si="26"/>
        <v/>
      </c>
      <c r="AF29" s="190" t="str">
        <f t="shared" si="28"/>
        <v/>
      </c>
      <c r="AG29" s="21" t="str">
        <f t="shared" si="21"/>
        <v/>
      </c>
      <c r="AH29" s="21" t="str">
        <f t="shared" si="16"/>
        <v/>
      </c>
      <c r="AI29" s="21">
        <f>IF(AF29="Non Verifica",((ABS(MIN(W29:X29))-AD29)/((AB29-0.04-0.04)*1*materiali!$C$3))*10000,((ABS(MIN(W29:X29)))/(0.9*($AB29-0.04)*materiali!$C$3)*10000))</f>
        <v>0</v>
      </c>
      <c r="AL29" s="154"/>
      <c r="AM29" s="393"/>
      <c r="AN29" s="393"/>
      <c r="AO29" s="393"/>
      <c r="AP29" s="154"/>
    </row>
    <row r="30" spans="1:52" ht="15" hidden="1" customHeight="1" x14ac:dyDescent="0.25">
      <c r="A30" s="154">
        <v>1</v>
      </c>
      <c r="B30" s="154">
        <v>2</v>
      </c>
      <c r="C30" s="154">
        <v>3</v>
      </c>
      <c r="D30" s="154" t="s">
        <v>382</v>
      </c>
      <c r="E30" s="154" t="s">
        <v>355</v>
      </c>
      <c r="F30" s="154">
        <v>144.90299999999999</v>
      </c>
      <c r="G30" s="154">
        <v>6.7190000000000003</v>
      </c>
      <c r="H30" s="21">
        <v>134.083</v>
      </c>
      <c r="I30" s="21">
        <v>13.263999999999999</v>
      </c>
      <c r="J30" s="21">
        <v>11.702999999999999</v>
      </c>
      <c r="K30" s="21">
        <v>10.725</v>
      </c>
      <c r="L30" s="21">
        <v>-111.377</v>
      </c>
      <c r="M30" s="21">
        <v>-67.738</v>
      </c>
      <c r="N30" s="21">
        <f t="shared" si="0"/>
        <v>145.786</v>
      </c>
      <c r="O30" s="21">
        <f t="shared" si="1"/>
        <v>23.988999999999997</v>
      </c>
      <c r="P30" s="21">
        <f t="shared" si="2"/>
        <v>152.98269999999999</v>
      </c>
      <c r="Q30" s="21">
        <f t="shared" si="3"/>
        <v>67.724799999999988</v>
      </c>
      <c r="R30" s="21">
        <f t="shared" si="4"/>
        <v>152.98269999999999</v>
      </c>
      <c r="S30" s="21">
        <f t="shared" si="5"/>
        <v>85.244699999999995</v>
      </c>
      <c r="T30" s="21">
        <f t="shared" si="6"/>
        <v>-220.72069999999999</v>
      </c>
      <c r="U30" s="154">
        <f t="shared" si="7"/>
        <v>2</v>
      </c>
      <c r="V30" s="319">
        <f t="shared" si="8"/>
        <v>80</v>
      </c>
      <c r="W30" s="21">
        <f t="shared" ref="W30:X30" si="55">IF(OR($E30="Msin",$E30="Mdes"),(ABS(S30)-ABS(S32*$V30/200))*SIGN(S30),)</f>
        <v>73.732219999999984</v>
      </c>
      <c r="X30" s="21">
        <f t="shared" si="55"/>
        <v>-154.28917999999999</v>
      </c>
      <c r="Y30" s="188">
        <f t="shared" si="24"/>
        <v>73.732219999999984</v>
      </c>
      <c r="Z30" s="188">
        <f t="shared" si="25"/>
        <v>-154.28917999999999</v>
      </c>
      <c r="AA30" s="21">
        <f t="shared" si="12"/>
        <v>0.3</v>
      </c>
      <c r="AB30" s="251">
        <f t="shared" si="13"/>
        <v>0.6</v>
      </c>
      <c r="AC30" s="21">
        <f>IF(OR(AND($W30=0,$X30=0)),"",(MAX($W30:$X30))/(0.9*($AB30-0.04)*materiali!$C$3)*10000)</f>
        <v>3.7386266754850079</v>
      </c>
      <c r="AD30" s="21">
        <f t="shared" si="20"/>
        <v>242.41799582571051</v>
      </c>
      <c r="AE30" s="190" t="str">
        <f t="shared" si="26"/>
        <v>Verifica</v>
      </c>
      <c r="AF30" s="190" t="str">
        <f t="shared" si="28"/>
        <v>Verifica</v>
      </c>
      <c r="AG30" s="21">
        <f t="shared" si="21"/>
        <v>321.74002257104746</v>
      </c>
      <c r="AH30" s="21" t="str">
        <f t="shared" si="16"/>
        <v>Verifica</v>
      </c>
      <c r="AI30" s="21">
        <f>IF(AF30="Non Verifica",((ABS(MIN(W30:X30))-AD30)/((AB30-0.04-0.04)*1*materiali!$C$3))*10000,((ABS(MIN(W30:X30)))/(0.9*($AB30-0.04)*materiali!$C$3)*10000))</f>
        <v>7.8233049823633145</v>
      </c>
      <c r="AJ30" s="276">
        <f>IF($AC30&lt;6.03,0.9*(6.03/10000)*materiali!$C$3*('inviluppo trave'!$AB30-0.04),IF($AC30&lt;9.17,0.9*(9.17/10000)*materiali!$C$3*('inviluppo trave'!$AB30-0.04),IF($AC30&lt;12.32,0.9*(12.32/10000)*materiali!$C$3*('inviluppo trave'!$AB30-0.04),0.9*(13.45/10000)*materiali!$C$3*('inviluppo trave'!$AB30-0.04))))</f>
        <v>118.92208695652172</v>
      </c>
      <c r="AK30" s="276">
        <f>IF($AI30&lt;6.03,0.9*(6.03/10000)*materiali!$C$3*('inviluppo trave'!$AB30-0.04),IF($AI30&lt;9.17,0.9*(9.17/10000)*materiali!$C$3*('inviluppo trave'!$AB30-0.04),IF($AI30&lt;12.32,0.9*(12.32/10000)*materiali!$C$3*('inviluppo trave'!$AB30-0.04),0.9*(13.45/10000)*materiali!$C$3*('inviluppo trave'!$AB30-0.04))))</f>
        <v>180.84834782608692</v>
      </c>
      <c r="AL30" s="21">
        <f t="shared" ref="AL30:AL31" si="56">IF(AND(B30=1,C30=2),3.7,IF(AND(B30=2,C30=3),3.6,IF(AND(B30=3,C30=4),3.65,IF(AND(B30=4,C30=5),4.05,IF(AND(B30=6,C30=7),5.35,IF(AND(B30=7,C30=8),3.7,IF(AND(B30=8,C30=9),3.6,IF(AND(B30=9,C30=10),3.45,IF(AND(B30=10,C30=11),4.25,IF(AND(B30=12,C30=13),5.35,IF(AND(B30=13,C30=14),3.7,IF(AND(B30=14,C30=15),3.9,IF(AND(B30=15,C30=16),3.45,IF(AND(B30=16,C30=17),4.25,IF(AND(B30=18,C30=19),5.35,IF(AND(B30=19,C30=20),3.1,IF(AND(B30=21,C30=22),4.9,IF(AND(B30=22,C30=23),3.25,IF(AND(B30=6,C30=12),3.65,IF(AND(B30=12,C30=18),4.7,IF(AND(B30=18,C30=21),4.45,IF(AND(B30=1,C30=7),5.05,IF(AND(B30=7,C30=13),3.65,IF(AND(B30=13,C30=19),4.95,IF(AND(B30=19,C30=22),4.45,IF(AND(B30=2,C30=8),5.35,IF(AND(B30=14,C30=20),4.65,IF(AND(B30=20,C30=23),4.45,IF(AND(B30=3,C30=9),5.35,IF(AND(B30=9,C30=15),4.25,IF(AND(B30=4,C30=10),5.35,IF(AND(B30=10,C30=16),3.65,IF(AND(B30=5,C30=11),5.05,IF(AND(B30=11,C30=17),3.65,"Errore"))))))))))))))))))))))))))))))))))</f>
        <v>3.6</v>
      </c>
      <c r="AM30" s="396">
        <f>'carichi travi'!$D$4</f>
        <v>44.698299999999996</v>
      </c>
      <c r="AN30" s="396">
        <f>$AM30*$AL30/2+1.2*($AK31+$AJ30)/$AL30</f>
        <v>180.38041826086953</v>
      </c>
      <c r="AO30" s="396">
        <f>$AM30*$AL30/2+1.2*($AK30+$AJ31)/$AL30</f>
        <v>180.38041826086953</v>
      </c>
      <c r="AP30" s="396">
        <f>(MAX(AN30:AO31)/(0.9*(AB30-0.04)*materiali!$C$3))*10000</f>
        <v>9.1462734126984113</v>
      </c>
      <c r="AQ30" s="393">
        <f>IF(AB30=0.24,0.8*(AB30-0.04)*100,MIN((AB31-0.04)/4,0.175,6*0.016,24*0.008)*100)</f>
        <v>9.6</v>
      </c>
      <c r="AR30" s="393">
        <f>IF(AP30&gt;10,0.5*2*(100/8.4),IF(AB30=0.24,0.5*2*(100/15),0.5*2*10))</f>
        <v>10</v>
      </c>
      <c r="AS30" s="397" t="str">
        <f>IF(AR30&gt;AP30,"Verifica","Non Verifica")</f>
        <v>Verifica</v>
      </c>
      <c r="AT30" s="395">
        <f>IF(AR30=10,10,IF(AR30&lt;7,15,8.4))</f>
        <v>10</v>
      </c>
      <c r="AU30" s="396">
        <f>(MAX(AN30:AO31)/(0.9*($AB30-0.04)*materiali!$C$3*2))*10000</f>
        <v>4.5731367063492057</v>
      </c>
      <c r="AV30" s="396">
        <f>IF(AU30&lt;5,0.5*2*(100/20),IF(AU30&gt;6.67,0.5*2*(100/10),0.5*2*(100/15)))</f>
        <v>5</v>
      </c>
      <c r="AW30" s="397" t="str">
        <f>IF(AV30&gt;AU30,"Verifica","Non Verifica")</f>
        <v>Verifica</v>
      </c>
      <c r="AX30" s="393">
        <f>IF(AV30=5,20,IF(AV30=10,10,15))</f>
        <v>20</v>
      </c>
      <c r="AY30" s="394" t="str">
        <f>IF(AZ30&lt;3.08,"2F14",IF(AZ30&lt;4.02,"2F16","2F20"))</f>
        <v>2F14</v>
      </c>
      <c r="AZ30" s="393">
        <f>(((1.2*($AK31+$AJ30)/$AL30)/materiali!$C$3)*10000)</f>
        <v>2.5535999999999994</v>
      </c>
    </row>
    <row r="31" spans="1:52" ht="15" hidden="1" customHeight="1" x14ac:dyDescent="0.25">
      <c r="A31" s="154">
        <v>1</v>
      </c>
      <c r="B31" s="154">
        <v>2</v>
      </c>
      <c r="C31" s="154">
        <v>3</v>
      </c>
      <c r="D31" s="154" t="s">
        <v>382</v>
      </c>
      <c r="E31" s="154" t="s">
        <v>356</v>
      </c>
      <c r="F31" s="154">
        <v>-143.15299999999999</v>
      </c>
      <c r="G31" s="154">
        <v>-6.6429999999999998</v>
      </c>
      <c r="H31" s="21">
        <v>-132.45500000000001</v>
      </c>
      <c r="I31" s="21">
        <v>-13.108000000000001</v>
      </c>
      <c r="J31" s="21">
        <v>-11.563000000000001</v>
      </c>
      <c r="K31" s="21">
        <v>-10.596</v>
      </c>
      <c r="L31" s="21">
        <v>-124.01300000000001</v>
      </c>
      <c r="M31" s="21">
        <v>-74.739999999999995</v>
      </c>
      <c r="N31" s="21">
        <f t="shared" si="0"/>
        <v>-144.018</v>
      </c>
      <c r="O31" s="21">
        <f t="shared" si="1"/>
        <v>-23.704000000000001</v>
      </c>
      <c r="P31" s="21">
        <f t="shared" si="2"/>
        <v>-151.1292</v>
      </c>
      <c r="Q31" s="21">
        <f t="shared" si="3"/>
        <v>-66.909400000000005</v>
      </c>
      <c r="R31" s="21">
        <f t="shared" si="4"/>
        <v>-151.1292</v>
      </c>
      <c r="S31" s="21">
        <f t="shared" si="5"/>
        <v>-225.86919999999998</v>
      </c>
      <c r="T31" s="21">
        <f t="shared" si="6"/>
        <v>76.389200000000002</v>
      </c>
      <c r="U31" s="154">
        <f t="shared" si="7"/>
        <v>3</v>
      </c>
      <c r="V31" s="319">
        <f t="shared" si="8"/>
        <v>80</v>
      </c>
      <c r="W31" s="21">
        <f t="shared" ref="W31:X31" si="57">IF(OR($E31="Msin",$E31="Mdes"),(ABS(S31)-ABS(S33*$V31/200))*SIGN(S31),)</f>
        <v>-158.17327999999998</v>
      </c>
      <c r="X31" s="21">
        <f t="shared" si="57"/>
        <v>63.612320000000004</v>
      </c>
      <c r="Y31" s="188">
        <f t="shared" si="24"/>
        <v>63.612320000000004</v>
      </c>
      <c r="Z31" s="188">
        <f t="shared" si="25"/>
        <v>-158.17327999999998</v>
      </c>
      <c r="AA31" s="21">
        <f t="shared" si="12"/>
        <v>0.3</v>
      </c>
      <c r="AB31" s="251">
        <f t="shared" si="13"/>
        <v>0.6</v>
      </c>
      <c r="AC31" s="21">
        <f>IF(OR(AND($W31=0,$X31=0)),"",(MAX($W31:$X31))/(0.9*($AB31-0.04)*materiali!$C$3)*10000)</f>
        <v>3.2254924162257494</v>
      </c>
      <c r="AD31" s="21">
        <f t="shared" si="20"/>
        <v>242.41799582571051</v>
      </c>
      <c r="AE31" s="190" t="str">
        <f t="shared" si="26"/>
        <v>Verifica</v>
      </c>
      <c r="AF31" s="190" t="str">
        <f t="shared" si="28"/>
        <v>Verifica</v>
      </c>
      <c r="AG31" s="21">
        <f t="shared" si="21"/>
        <v>321.74002257104746</v>
      </c>
      <c r="AH31" s="21" t="str">
        <f t="shared" si="16"/>
        <v>Verifica</v>
      </c>
      <c r="AI31" s="21">
        <f>IF(AF31="Non Verifica",((ABS(MIN(W31:X31))-AD31)/((AB31-0.04-0.04)*1*materiali!$C$3))*10000,((ABS(MIN(W31:X31)))/(0.9*($AB31-0.04)*materiali!$C$3)*10000))</f>
        <v>8.0202500881834187</v>
      </c>
      <c r="AJ31" s="276">
        <f>IF($AC31&lt;6.03,0.9*(6.03/10000)*materiali!$C$3*('inviluppo trave'!$AB31-0.04),IF($AC31&lt;9.17,0.9*(9.17/10000)*materiali!$C$3*('inviluppo trave'!$AB31-0.04),IF($AC31&lt;12.32,0.9*(12.32/10000)*materiali!$C$3*('inviluppo trave'!$AB31-0.04),0.9*(13.45/10000)*materiali!$C$3*('inviluppo trave'!$AB31-0.04))))</f>
        <v>118.92208695652172</v>
      </c>
      <c r="AK31" s="276">
        <f>IF($AI31&lt;6.03,0.9*(6.03/10000)*materiali!$C$3*('inviluppo trave'!$AB31-0.04),IF($AI31&lt;9.17,0.9*(9.17/10000)*materiali!$C$3*('inviluppo trave'!$AB31-0.04),IF($AI31&lt;12.32,0.9*(12.32/10000)*materiali!$C$3*('inviluppo trave'!$AB31-0.04),0.9*(13.45/10000)*materiali!$C$3*('inviluppo trave'!$AB31-0.04))))</f>
        <v>180.84834782608692</v>
      </c>
      <c r="AL31" s="21">
        <f t="shared" si="56"/>
        <v>3.6</v>
      </c>
      <c r="AM31" s="393"/>
      <c r="AN31" s="396"/>
      <c r="AO31" s="396"/>
      <c r="AP31" s="396"/>
      <c r="AQ31" s="393"/>
      <c r="AR31" s="393"/>
      <c r="AS31" s="397"/>
      <c r="AT31" s="395"/>
      <c r="AU31" s="396"/>
      <c r="AV31" s="396"/>
      <c r="AW31" s="397"/>
      <c r="AX31" s="393"/>
      <c r="AY31" s="394"/>
      <c r="AZ31" s="393"/>
    </row>
    <row r="32" spans="1:52" ht="15" hidden="1" customHeight="1" x14ac:dyDescent="0.25">
      <c r="A32" s="154">
        <v>1</v>
      </c>
      <c r="B32" s="154">
        <v>2</v>
      </c>
      <c r="C32" s="154">
        <v>3</v>
      </c>
      <c r="D32" s="154" t="s">
        <v>382</v>
      </c>
      <c r="E32" s="154" t="s">
        <v>357</v>
      </c>
      <c r="F32" s="154">
        <v>-65.024000000000001</v>
      </c>
      <c r="G32" s="154">
        <v>-3.016</v>
      </c>
      <c r="H32" s="21">
        <v>-60.167000000000002</v>
      </c>
      <c r="I32" s="21">
        <v>-5.9530000000000003</v>
      </c>
      <c r="J32" s="21">
        <v>-5.2519999999999998</v>
      </c>
      <c r="K32" s="21">
        <v>-4.8129999999999997</v>
      </c>
      <c r="L32" s="21">
        <v>160.81399999999999</v>
      </c>
      <c r="M32" s="21">
        <v>97.43</v>
      </c>
      <c r="N32" s="21">
        <f t="shared" si="0"/>
        <v>-65.418999999999997</v>
      </c>
      <c r="O32" s="21">
        <f t="shared" si="1"/>
        <v>-10.766</v>
      </c>
      <c r="P32" s="21">
        <f t="shared" si="2"/>
        <v>-68.648799999999994</v>
      </c>
      <c r="Q32" s="21">
        <f t="shared" si="3"/>
        <v>-30.3917</v>
      </c>
      <c r="R32" s="21">
        <f t="shared" si="4"/>
        <v>-68.648799999999994</v>
      </c>
      <c r="S32" s="21">
        <f t="shared" si="5"/>
        <v>28.781200000000013</v>
      </c>
      <c r="T32" s="21">
        <f t="shared" si="6"/>
        <v>166.0788</v>
      </c>
      <c r="U32" s="154">
        <f t="shared" si="7"/>
        <v>2</v>
      </c>
      <c r="V32" s="319">
        <f t="shared" si="8"/>
        <v>80</v>
      </c>
      <c r="W32" s="21">
        <f t="shared" ref="W32:X32" si="58">IF(OR($E32="Msin",$E32="Mdes"),(ABS(S32)-ABS(S34*$V32/200))*SIGN(S32),)</f>
        <v>0</v>
      </c>
      <c r="X32" s="21">
        <f t="shared" si="58"/>
        <v>0</v>
      </c>
      <c r="Y32" s="188">
        <f t="shared" si="24"/>
        <v>0</v>
      </c>
      <c r="Z32" s="188">
        <f t="shared" si="25"/>
        <v>0</v>
      </c>
      <c r="AA32" s="21">
        <f t="shared" si="12"/>
        <v>0.3</v>
      </c>
      <c r="AB32" s="251">
        <f t="shared" si="13"/>
        <v>0.6</v>
      </c>
      <c r="AC32" s="21" t="str">
        <f>IF(OR(AND($W32=0,$X32=0)),"",(MAX($W32:$X32))/(0.9*($AB32-0.04)*materiali!$C$3)*10000)</f>
        <v/>
      </c>
      <c r="AD32" s="21" t="str">
        <f t="shared" si="20"/>
        <v/>
      </c>
      <c r="AE32" s="190" t="str">
        <f t="shared" si="26"/>
        <v/>
      </c>
      <c r="AF32" s="190" t="str">
        <f t="shared" si="28"/>
        <v/>
      </c>
      <c r="AG32" s="21" t="str">
        <f t="shared" si="21"/>
        <v/>
      </c>
      <c r="AH32" s="21" t="str">
        <f t="shared" si="16"/>
        <v/>
      </c>
      <c r="AI32" s="21">
        <f>IF(AF32="Non Verifica",((ABS(MIN(W32:X32))-AD32)/((AB32-0.04-0.04)*1*materiali!$C$3))*10000,((ABS(MIN(W32:X32)))/(0.9*($AB32-0.04)*materiali!$C$3)*10000))</f>
        <v>0</v>
      </c>
      <c r="AL32" s="154"/>
      <c r="AM32" s="393"/>
      <c r="AN32" s="393"/>
      <c r="AO32" s="393"/>
      <c r="AP32" s="154"/>
    </row>
    <row r="33" spans="1:52" ht="15" hidden="1" customHeight="1" x14ac:dyDescent="0.25">
      <c r="A33" s="154">
        <v>1</v>
      </c>
      <c r="B33" s="154">
        <v>2</v>
      </c>
      <c r="C33" s="154">
        <v>3</v>
      </c>
      <c r="D33" s="154" t="s">
        <v>382</v>
      </c>
      <c r="E33" s="154" t="s">
        <v>358</v>
      </c>
      <c r="F33" s="154">
        <v>-65.024000000000001</v>
      </c>
      <c r="G33" s="154">
        <v>-3.016</v>
      </c>
      <c r="H33" s="21">
        <v>-60.167000000000002</v>
      </c>
      <c r="I33" s="21">
        <v>-5.9530000000000003</v>
      </c>
      <c r="J33" s="21">
        <v>-5.2519999999999998</v>
      </c>
      <c r="K33" s="21">
        <v>-4.8129999999999997</v>
      </c>
      <c r="L33" s="21">
        <v>-166.51900000000001</v>
      </c>
      <c r="M33" s="21">
        <v>-100.59099999999999</v>
      </c>
      <c r="N33" s="21">
        <f t="shared" si="0"/>
        <v>-65.418999999999997</v>
      </c>
      <c r="O33" s="21">
        <f t="shared" si="1"/>
        <v>-10.766</v>
      </c>
      <c r="P33" s="21">
        <f t="shared" si="2"/>
        <v>-68.648799999999994</v>
      </c>
      <c r="Q33" s="21">
        <f t="shared" si="3"/>
        <v>-30.3917</v>
      </c>
      <c r="R33" s="21">
        <f t="shared" si="4"/>
        <v>-68.648799999999994</v>
      </c>
      <c r="S33" s="21">
        <f t="shared" si="5"/>
        <v>-169.2398</v>
      </c>
      <c r="T33" s="21">
        <f t="shared" si="6"/>
        <v>-31.9422</v>
      </c>
      <c r="U33" s="154">
        <f t="shared" si="7"/>
        <v>3</v>
      </c>
      <c r="V33" s="319">
        <f t="shared" si="8"/>
        <v>80</v>
      </c>
      <c r="W33" s="21">
        <f t="shared" ref="W33:X33" si="59">IF(OR($E33="Msin",$E33="Mdes"),(ABS(S33)-ABS(S35*$V33/200))*SIGN(S33),)</f>
        <v>0</v>
      </c>
      <c r="X33" s="21">
        <f t="shared" si="59"/>
        <v>0</v>
      </c>
      <c r="Y33" s="188">
        <f t="shared" si="24"/>
        <v>0</v>
      </c>
      <c r="Z33" s="188">
        <f t="shared" si="25"/>
        <v>0</v>
      </c>
      <c r="AA33" s="21">
        <f t="shared" si="12"/>
        <v>0.3</v>
      </c>
      <c r="AB33" s="251">
        <f t="shared" si="13"/>
        <v>0.6</v>
      </c>
      <c r="AC33" s="21" t="str">
        <f>IF(OR(AND($W33=0,$X33=0)),"",(MAX($W33:$X33))/(0.9*($AB33-0.04)*materiali!$C$3)*10000)</f>
        <v/>
      </c>
      <c r="AD33" s="21" t="str">
        <f t="shared" si="20"/>
        <v/>
      </c>
      <c r="AE33" s="190" t="str">
        <f t="shared" si="26"/>
        <v/>
      </c>
      <c r="AF33" s="190" t="str">
        <f t="shared" si="28"/>
        <v/>
      </c>
      <c r="AG33" s="21" t="str">
        <f t="shared" si="21"/>
        <v/>
      </c>
      <c r="AH33" s="21" t="str">
        <f t="shared" si="16"/>
        <v/>
      </c>
      <c r="AI33" s="21">
        <f>IF(AF33="Non Verifica",((ABS(MIN(W33:X33))-AD33)/((AB33-0.04-0.04)*1*materiali!$C$3))*10000,((ABS(MIN(W33:X33)))/(0.9*($AB33-0.04)*materiali!$C$3)*10000))</f>
        <v>0</v>
      </c>
      <c r="AL33" s="154"/>
      <c r="AM33" s="393"/>
      <c r="AN33" s="393"/>
      <c r="AO33" s="393"/>
      <c r="AP33" s="154"/>
    </row>
    <row r="34" spans="1:52" ht="15" hidden="1" customHeight="1" x14ac:dyDescent="0.25">
      <c r="A34" s="154">
        <v>1</v>
      </c>
      <c r="B34" s="154">
        <v>2</v>
      </c>
      <c r="C34" s="154">
        <v>3</v>
      </c>
      <c r="D34" s="154" t="s">
        <v>383</v>
      </c>
      <c r="E34" s="154" t="s">
        <v>355</v>
      </c>
      <c r="F34" s="154">
        <v>175.76</v>
      </c>
      <c r="G34" s="154">
        <v>6.8639999999999999</v>
      </c>
      <c r="H34" s="21">
        <v>164.078</v>
      </c>
      <c r="I34" s="21">
        <v>15.03</v>
      </c>
      <c r="J34" s="21">
        <v>13.98</v>
      </c>
      <c r="K34" s="21">
        <v>12.811</v>
      </c>
      <c r="L34" s="21">
        <v>-114.459</v>
      </c>
      <c r="M34" s="21">
        <v>-69.546999999999997</v>
      </c>
      <c r="N34" s="21">
        <f t="shared" si="0"/>
        <v>178.05799999999999</v>
      </c>
      <c r="O34" s="21">
        <f t="shared" si="1"/>
        <v>27.841000000000001</v>
      </c>
      <c r="P34" s="21">
        <f t="shared" si="2"/>
        <v>186.41030000000001</v>
      </c>
      <c r="Q34" s="21">
        <f t="shared" si="3"/>
        <v>81.258399999999995</v>
      </c>
      <c r="R34" s="21">
        <f t="shared" si="4"/>
        <v>186.41030000000001</v>
      </c>
      <c r="S34" s="21">
        <f t="shared" si="5"/>
        <v>116.86330000000001</v>
      </c>
      <c r="T34" s="21">
        <f t="shared" si="6"/>
        <v>-255.9573</v>
      </c>
      <c r="U34" s="154">
        <f t="shared" si="7"/>
        <v>2</v>
      </c>
      <c r="V34" s="319">
        <f t="shared" si="8"/>
        <v>80</v>
      </c>
      <c r="W34" s="21">
        <f t="shared" ref="W34:X34" si="60">IF(OR($E34="Msin",$E34="Mdes"),(ABS(S34)-ABS(S36*$V34/200))*SIGN(S34),)</f>
        <v>111.18198000000001</v>
      </c>
      <c r="X34" s="21">
        <f t="shared" si="60"/>
        <v>-183.24502000000001</v>
      </c>
      <c r="Y34" s="188">
        <f t="shared" si="24"/>
        <v>111.18198000000001</v>
      </c>
      <c r="Z34" s="188">
        <f t="shared" si="25"/>
        <v>-183.24502000000001</v>
      </c>
      <c r="AA34" s="21">
        <f t="shared" si="12"/>
        <v>0.3</v>
      </c>
      <c r="AB34" s="251">
        <f t="shared" si="13"/>
        <v>0.6</v>
      </c>
      <c r="AC34" s="21">
        <f>IF(OR(AND($W34=0,$X34=0)),"",(MAX($W34:$X34))/(0.9*($AB34-0.04)*materiali!$C$3)*10000)</f>
        <v>5.6375342592592599</v>
      </c>
      <c r="AD34" s="21">
        <f t="shared" si="20"/>
        <v>242.41799582571051</v>
      </c>
      <c r="AE34" s="190" t="str">
        <f t="shared" si="26"/>
        <v>Verifica</v>
      </c>
      <c r="AF34" s="190" t="str">
        <f t="shared" si="28"/>
        <v>Verifica</v>
      </c>
      <c r="AG34" s="21">
        <f t="shared" si="21"/>
        <v>321.74002257104746</v>
      </c>
      <c r="AH34" s="21" t="str">
        <f t="shared" si="16"/>
        <v>Verifica</v>
      </c>
      <c r="AI34" s="21">
        <f>IF(AF34="Non Verifica",((ABS(MIN(W34:X34))-AD34)/((AB34-0.04-0.04)*1*materiali!$C$3))*10000,((ABS(MIN(W34:X34)))/(0.9*($AB34-0.04)*materiali!$C$3)*10000))</f>
        <v>9.2915243827160499</v>
      </c>
      <c r="AJ34" s="276">
        <f>IF($AC34&lt;6.03,0.9*(6.03/10000)*materiali!$C$3*('inviluppo trave'!$AB34-0.04),IF($AC34&lt;9.17,0.9*(9.17/10000)*materiali!$C$3*('inviluppo trave'!$AB34-0.04),IF($AC34&lt;12.32,0.9*(12.32/10000)*materiali!$C$3*('inviluppo trave'!$AB34-0.04),0.9*(13.45/10000)*materiali!$C$3*('inviluppo trave'!$AB34-0.04))))</f>
        <v>118.92208695652172</v>
      </c>
      <c r="AK34" s="276">
        <f>IF($AI34&lt;6.03,0.9*(6.03/10000)*materiali!$C$3*('inviluppo trave'!$AB34-0.04),IF($AI34&lt;9.17,0.9*(9.17/10000)*materiali!$C$3*('inviluppo trave'!$AB34-0.04),IF($AI34&lt;12.32,0.9*(12.32/10000)*materiali!$C$3*('inviluppo trave'!$AB34-0.04),0.9*(13.45/10000)*materiali!$C$3*('inviluppo trave'!$AB34-0.04))))</f>
        <v>242.97182608695653</v>
      </c>
      <c r="AL34" s="21">
        <f t="shared" ref="AL34:AL35" si="61">IF(AND(B34=1,C34=2),3.7,IF(AND(B34=2,C34=3),3.6,IF(AND(B34=3,C34=4),3.65,IF(AND(B34=4,C34=5),4.05,IF(AND(B34=6,C34=7),5.35,IF(AND(B34=7,C34=8),3.7,IF(AND(B34=8,C34=9),3.6,IF(AND(B34=9,C34=10),3.45,IF(AND(B34=10,C34=11),4.25,IF(AND(B34=12,C34=13),5.35,IF(AND(B34=13,C34=14),3.7,IF(AND(B34=14,C34=15),3.9,IF(AND(B34=15,C34=16),3.45,IF(AND(B34=16,C34=17),4.25,IF(AND(B34=18,C34=19),5.35,IF(AND(B34=19,C34=20),3.1,IF(AND(B34=21,C34=22),4.9,IF(AND(B34=22,C34=23),3.25,IF(AND(B34=6,C34=12),3.65,IF(AND(B34=12,C34=18),4.7,IF(AND(B34=18,C34=21),4.45,IF(AND(B34=1,C34=7),5.05,IF(AND(B34=7,C34=13),3.65,IF(AND(B34=13,C34=19),4.95,IF(AND(B34=19,C34=22),4.45,IF(AND(B34=2,C34=8),5.35,IF(AND(B34=14,C34=20),4.65,IF(AND(B34=20,C34=23),4.45,IF(AND(B34=3,C34=9),5.35,IF(AND(B34=9,C34=15),4.25,IF(AND(B34=4,C34=10),5.35,IF(AND(B34=10,C34=16),3.65,IF(AND(B34=5,C34=11),5.05,IF(AND(B34=11,C34=17),3.65,"Errore"))))))))))))))))))))))))))))))))))</f>
        <v>3.6</v>
      </c>
      <c r="AM34" s="396">
        <f>'carichi travi'!$D$4</f>
        <v>44.698299999999996</v>
      </c>
      <c r="AN34" s="396">
        <f>$AM34*$AL34/2+1.2*($AK35+$AJ34)/$AL34</f>
        <v>201.08824434782608</v>
      </c>
      <c r="AO34" s="396">
        <f>$AM34*$AL34/2+1.2*($AK34+$AJ35)/$AL34</f>
        <v>201.08824434782608</v>
      </c>
      <c r="AP34" s="396">
        <f>(MAX(AN34:AO35)/(0.9*(AB34-0.04)*materiali!$C$3))*10000</f>
        <v>10.19627341269841</v>
      </c>
      <c r="AQ34" s="393">
        <f>IF(AB34=0.24,0.8*(AB34-0.04)*100,MIN((AB35-0.04)/4,0.175,6*0.016,24*0.008)*100)</f>
        <v>9.6</v>
      </c>
      <c r="AR34" s="393">
        <f>IF(AP34&gt;10,0.5*2*(100/8.4),IF(AB34=0.24,0.5*2*(100/15),0.5*2*10))</f>
        <v>11.904761904761905</v>
      </c>
      <c r="AS34" s="397" t="str">
        <f>IF(AR34&gt;AP34,"Verifica","Non Verifica")</f>
        <v>Verifica</v>
      </c>
      <c r="AT34" s="395">
        <f>IF(AR34=10,10,IF(AR34&lt;7,15,8.4))</f>
        <v>8.4</v>
      </c>
      <c r="AU34" s="396">
        <f>(MAX(AN34:AO35)/(0.9*($AB34-0.04)*materiali!$C$3*2))*10000</f>
        <v>5.0981367063492051</v>
      </c>
      <c r="AV34" s="396">
        <f>IF(AU34&lt;5,0.5*2*(100/20),IF(AU34&gt;6.67,0.5*2*(100/10),0.5*2*(100/15)))</f>
        <v>6.666666666666667</v>
      </c>
      <c r="AW34" s="397" t="str">
        <f>IF(AV34&gt;AU34,"Verifica","Non Verifica")</f>
        <v>Verifica</v>
      </c>
      <c r="AX34" s="393">
        <f>IF(AV34=5,20,IF(AV34=10,10,15))</f>
        <v>15</v>
      </c>
      <c r="AY34" s="394" t="str">
        <f>IF(AZ34&lt;3.08,"2F14",IF(AZ34&lt;4.02,"2F16","2F20"))</f>
        <v>2F16</v>
      </c>
      <c r="AZ34" s="393">
        <f>(((1.2*($AK35+$AJ34)/$AL34)/materiali!$C$3)*10000)</f>
        <v>3.0827999999999998</v>
      </c>
    </row>
    <row r="35" spans="1:52" ht="15" hidden="1" customHeight="1" x14ac:dyDescent="0.25">
      <c r="A35" s="154">
        <v>1</v>
      </c>
      <c r="B35" s="154">
        <v>2</v>
      </c>
      <c r="C35" s="154">
        <v>3</v>
      </c>
      <c r="D35" s="154" t="s">
        <v>383</v>
      </c>
      <c r="E35" s="154" t="s">
        <v>356</v>
      </c>
      <c r="F35" s="154">
        <v>-174.239</v>
      </c>
      <c r="G35" s="154">
        <v>-6.7789999999999999</v>
      </c>
      <c r="H35" s="21">
        <v>-162.648</v>
      </c>
      <c r="I35" s="21">
        <v>-14.879</v>
      </c>
      <c r="J35" s="21">
        <v>-13.855</v>
      </c>
      <c r="K35" s="21">
        <v>-12.696999999999999</v>
      </c>
      <c r="L35" s="21">
        <v>-122.83199999999999</v>
      </c>
      <c r="M35" s="21">
        <v>-74.058000000000007</v>
      </c>
      <c r="N35" s="21">
        <f t="shared" si="0"/>
        <v>-176.50299999999999</v>
      </c>
      <c r="O35" s="21">
        <f t="shared" si="1"/>
        <v>-27.576000000000001</v>
      </c>
      <c r="P35" s="21">
        <f t="shared" si="2"/>
        <v>-184.77579999999998</v>
      </c>
      <c r="Q35" s="21">
        <f t="shared" si="3"/>
        <v>-80.526899999999998</v>
      </c>
      <c r="R35" s="21">
        <f t="shared" si="4"/>
        <v>-184.77579999999998</v>
      </c>
      <c r="S35" s="21">
        <f t="shared" si="5"/>
        <v>-258.8338</v>
      </c>
      <c r="T35" s="21">
        <f t="shared" si="6"/>
        <v>110.71779999999997</v>
      </c>
      <c r="U35" s="154">
        <f t="shared" si="7"/>
        <v>3</v>
      </c>
      <c r="V35" s="319">
        <f t="shared" si="8"/>
        <v>80</v>
      </c>
      <c r="W35" s="21">
        <f t="shared" ref="W35:X35" si="62">IF(OR($E35="Msin",$E35="Mdes"),(ABS(S35)-ABS(S37*$V35/200))*SIGN(S35),)</f>
        <v>-185.30671999999998</v>
      </c>
      <c r="X35" s="21">
        <f t="shared" si="62"/>
        <v>104.22167999999998</v>
      </c>
      <c r="Y35" s="188">
        <f t="shared" si="24"/>
        <v>104.22167999999998</v>
      </c>
      <c r="Z35" s="188">
        <f t="shared" si="25"/>
        <v>-185.30671999999998</v>
      </c>
      <c r="AA35" s="21">
        <f t="shared" si="12"/>
        <v>0.3</v>
      </c>
      <c r="AB35" s="251">
        <f t="shared" si="13"/>
        <v>0.6</v>
      </c>
      <c r="AC35" s="21">
        <f>IF(OR(AND($W35=0,$X35=0)),"",(MAX($W35:$X35))/(0.9*($AB35-0.04)*materiali!$C$3)*10000)</f>
        <v>5.2846089947089938</v>
      </c>
      <c r="AD35" s="21">
        <f t="shared" si="20"/>
        <v>242.41799582571051</v>
      </c>
      <c r="AE35" s="190" t="str">
        <f t="shared" si="26"/>
        <v>Verifica</v>
      </c>
      <c r="AF35" s="190" t="str">
        <f t="shared" si="28"/>
        <v>Verifica</v>
      </c>
      <c r="AG35" s="21">
        <f t="shared" si="21"/>
        <v>321.74002257104746</v>
      </c>
      <c r="AH35" s="21" t="str">
        <f t="shared" si="16"/>
        <v>Verifica</v>
      </c>
      <c r="AI35" s="21">
        <f>IF(AF35="Non Verifica",((ABS(MIN(W35:X35))-AD35)/((AB35-0.04-0.04)*1*materiali!$C$3))*10000,((ABS(MIN(W35:X35)))/(0.9*($AB35-0.04)*materiali!$C$3)*10000))</f>
        <v>9.396063844797176</v>
      </c>
      <c r="AJ35" s="276">
        <f>IF($AC35&lt;6.03,0.9*(6.03/10000)*materiali!$C$3*('inviluppo trave'!$AB35-0.04),IF($AC35&lt;9.17,0.9*(9.17/10000)*materiali!$C$3*('inviluppo trave'!$AB35-0.04),IF($AC35&lt;12.32,0.9*(12.32/10000)*materiali!$C$3*('inviluppo trave'!$AB35-0.04),0.9*(13.45/10000)*materiali!$C$3*('inviluppo trave'!$AB35-0.04))))</f>
        <v>118.92208695652172</v>
      </c>
      <c r="AK35" s="276">
        <f>IF($AI35&lt;6.03,0.9*(6.03/10000)*materiali!$C$3*('inviluppo trave'!$AB35-0.04),IF($AI35&lt;9.17,0.9*(9.17/10000)*materiali!$C$3*('inviluppo trave'!$AB35-0.04),IF($AI35&lt;12.32,0.9*(12.32/10000)*materiali!$C$3*('inviluppo trave'!$AB35-0.04),0.9*(13.45/10000)*materiali!$C$3*('inviluppo trave'!$AB35-0.04))))</f>
        <v>242.97182608695653</v>
      </c>
      <c r="AL35" s="21">
        <f t="shared" si="61"/>
        <v>3.6</v>
      </c>
      <c r="AM35" s="393"/>
      <c r="AN35" s="396"/>
      <c r="AO35" s="396"/>
      <c r="AP35" s="396"/>
      <c r="AQ35" s="393"/>
      <c r="AR35" s="393"/>
      <c r="AS35" s="397"/>
      <c r="AT35" s="395"/>
      <c r="AU35" s="396"/>
      <c r="AV35" s="396"/>
      <c r="AW35" s="397"/>
      <c r="AX35" s="393"/>
      <c r="AY35" s="394"/>
      <c r="AZ35" s="393"/>
    </row>
    <row r="36" spans="1:52" ht="15" hidden="1" customHeight="1" x14ac:dyDescent="0.25">
      <c r="A36" s="154">
        <v>1</v>
      </c>
      <c r="B36" s="154">
        <v>2</v>
      </c>
      <c r="C36" s="154">
        <v>3</v>
      </c>
      <c r="D36" s="154" t="s">
        <v>383</v>
      </c>
      <c r="E36" s="154" t="s">
        <v>357</v>
      </c>
      <c r="F36" s="154">
        <v>-79.007000000000005</v>
      </c>
      <c r="G36" s="154">
        <v>-3.08</v>
      </c>
      <c r="H36" s="21">
        <v>-73.753</v>
      </c>
      <c r="I36" s="21">
        <v>-6.7510000000000003</v>
      </c>
      <c r="J36" s="21">
        <v>-6.2830000000000004</v>
      </c>
      <c r="K36" s="21">
        <v>-5.758</v>
      </c>
      <c r="L36" s="21">
        <v>161.77600000000001</v>
      </c>
      <c r="M36" s="21">
        <v>97.992000000000004</v>
      </c>
      <c r="N36" s="21">
        <f t="shared" si="0"/>
        <v>-80.036000000000001</v>
      </c>
      <c r="O36" s="21">
        <f t="shared" si="1"/>
        <v>-12.509</v>
      </c>
      <c r="P36" s="21">
        <f t="shared" si="2"/>
        <v>-83.788700000000006</v>
      </c>
      <c r="Q36" s="21">
        <f t="shared" si="3"/>
        <v>-36.519800000000004</v>
      </c>
      <c r="R36" s="21">
        <f t="shared" si="4"/>
        <v>-83.788700000000006</v>
      </c>
      <c r="S36" s="21">
        <f t="shared" si="5"/>
        <v>14.203299999999999</v>
      </c>
      <c r="T36" s="21">
        <f t="shared" si="6"/>
        <v>181.78070000000002</v>
      </c>
      <c r="U36" s="154">
        <f t="shared" si="7"/>
        <v>2</v>
      </c>
      <c r="V36" s="319">
        <f t="shared" si="8"/>
        <v>80</v>
      </c>
      <c r="W36" s="21">
        <f t="shared" ref="W36:X36" si="63">IF(OR($E36="Msin",$E36="Mdes"),(ABS(S36)-ABS(S38*$V36/200))*SIGN(S36),)</f>
        <v>0</v>
      </c>
      <c r="X36" s="21">
        <f t="shared" si="63"/>
        <v>0</v>
      </c>
      <c r="Y36" s="188">
        <f t="shared" si="24"/>
        <v>0</v>
      </c>
      <c r="Z36" s="188">
        <f t="shared" si="25"/>
        <v>0</v>
      </c>
      <c r="AA36" s="21">
        <f t="shared" si="12"/>
        <v>0.3</v>
      </c>
      <c r="AB36" s="251">
        <f t="shared" si="13"/>
        <v>0.6</v>
      </c>
      <c r="AC36" s="21" t="str">
        <f>IF(OR(AND($W36=0,$X36=0)),"",(MAX($W36:$X36))/(0.9*($AB36-0.04)*materiali!$C$3)*10000)</f>
        <v/>
      </c>
      <c r="AD36" s="21" t="str">
        <f t="shared" si="20"/>
        <v/>
      </c>
      <c r="AE36" s="190" t="str">
        <f t="shared" si="26"/>
        <v/>
      </c>
      <c r="AF36" s="190" t="str">
        <f t="shared" si="28"/>
        <v/>
      </c>
      <c r="AG36" s="21" t="str">
        <f t="shared" si="21"/>
        <v/>
      </c>
      <c r="AH36" s="21" t="str">
        <f t="shared" si="16"/>
        <v/>
      </c>
      <c r="AI36" s="21">
        <f>IF(AF36="Non Verifica",((ABS(MIN(W36:X36))-AD36)/((AB36-0.04-0.04)*1*materiali!$C$3))*10000,((ABS(MIN(W36:X36)))/(0.9*($AB36-0.04)*materiali!$C$3)*10000))</f>
        <v>0</v>
      </c>
      <c r="AL36" s="154"/>
      <c r="AM36" s="393"/>
      <c r="AN36" s="393"/>
      <c r="AO36" s="393"/>
      <c r="AP36" s="154"/>
    </row>
    <row r="37" spans="1:52" ht="15" hidden="1" customHeight="1" x14ac:dyDescent="0.25">
      <c r="A37" s="154">
        <v>1</v>
      </c>
      <c r="B37" s="154">
        <v>2</v>
      </c>
      <c r="C37" s="154">
        <v>3</v>
      </c>
      <c r="D37" s="154" t="s">
        <v>383</v>
      </c>
      <c r="E37" s="154" t="s">
        <v>358</v>
      </c>
      <c r="F37" s="154">
        <v>-79.007000000000005</v>
      </c>
      <c r="G37" s="154">
        <v>-3.08</v>
      </c>
      <c r="H37" s="21">
        <v>-73.753</v>
      </c>
      <c r="I37" s="21">
        <v>-6.7510000000000003</v>
      </c>
      <c r="J37" s="21">
        <v>-6.2830000000000004</v>
      </c>
      <c r="K37" s="21">
        <v>-5.758</v>
      </c>
      <c r="L37" s="21">
        <v>-165.55600000000001</v>
      </c>
      <c r="M37" s="21">
        <v>-100.029</v>
      </c>
      <c r="N37" s="21">
        <f t="shared" si="0"/>
        <v>-80.036000000000001</v>
      </c>
      <c r="O37" s="21">
        <f t="shared" si="1"/>
        <v>-12.509</v>
      </c>
      <c r="P37" s="21">
        <f t="shared" si="2"/>
        <v>-83.788700000000006</v>
      </c>
      <c r="Q37" s="21">
        <f t="shared" si="3"/>
        <v>-36.519800000000004</v>
      </c>
      <c r="R37" s="21">
        <f t="shared" si="4"/>
        <v>-83.788700000000006</v>
      </c>
      <c r="S37" s="21">
        <f t="shared" si="5"/>
        <v>-183.8177</v>
      </c>
      <c r="T37" s="21">
        <f t="shared" si="6"/>
        <v>-16.240299999999991</v>
      </c>
      <c r="U37" s="154">
        <f t="shared" si="7"/>
        <v>3</v>
      </c>
      <c r="V37" s="319">
        <f t="shared" si="8"/>
        <v>80</v>
      </c>
      <c r="W37" s="21">
        <f t="shared" ref="W37:X37" si="64">IF(OR($E37="Msin",$E37="Mdes"),(ABS(S37)-ABS(S39*$V37/200))*SIGN(S37),)</f>
        <v>0</v>
      </c>
      <c r="X37" s="21">
        <f t="shared" si="64"/>
        <v>0</v>
      </c>
      <c r="Y37" s="188">
        <f t="shared" si="24"/>
        <v>0</v>
      </c>
      <c r="Z37" s="188">
        <f t="shared" si="25"/>
        <v>0</v>
      </c>
      <c r="AA37" s="21">
        <f t="shared" si="12"/>
        <v>0.3</v>
      </c>
      <c r="AB37" s="251">
        <f t="shared" si="13"/>
        <v>0.6</v>
      </c>
      <c r="AC37" s="21" t="str">
        <f>IF(OR(AND($W37=0,$X37=0)),"",(MAX($W37:$X37))/(0.9*($AB37-0.04)*materiali!$C$3)*10000)</f>
        <v/>
      </c>
      <c r="AD37" s="21" t="str">
        <f t="shared" si="20"/>
        <v/>
      </c>
      <c r="AE37" s="190" t="str">
        <f t="shared" si="26"/>
        <v/>
      </c>
      <c r="AF37" s="190" t="str">
        <f t="shared" si="28"/>
        <v/>
      </c>
      <c r="AG37" s="21" t="str">
        <f t="shared" si="21"/>
        <v/>
      </c>
      <c r="AH37" s="21" t="str">
        <f t="shared" si="16"/>
        <v/>
      </c>
      <c r="AI37" s="21">
        <f>IF(AF37="Non Verifica",((ABS(MIN(W37:X37))-AD37)/((AB37-0.04-0.04)*1*materiali!$C$3))*10000,((ABS(MIN(W37:X37)))/(0.9*($AB37-0.04)*materiali!$C$3)*10000))</f>
        <v>0</v>
      </c>
      <c r="AL37" s="154"/>
      <c r="AM37" s="393"/>
      <c r="AN37" s="393"/>
      <c r="AO37" s="393"/>
      <c r="AP37" s="154"/>
    </row>
    <row r="38" spans="1:52" ht="15" hidden="1" customHeight="1" x14ac:dyDescent="0.25">
      <c r="A38" s="154">
        <v>1</v>
      </c>
      <c r="B38" s="154">
        <v>2</v>
      </c>
      <c r="C38" s="154">
        <v>3</v>
      </c>
      <c r="D38" s="154" t="s">
        <v>384</v>
      </c>
      <c r="E38" s="154" t="s">
        <v>355</v>
      </c>
      <c r="F38" s="154">
        <v>184.99100000000001</v>
      </c>
      <c r="G38" s="154">
        <v>2.4849999999999999</v>
      </c>
      <c r="H38" s="21">
        <v>174.24799999999999</v>
      </c>
      <c r="I38" s="21">
        <v>12.224</v>
      </c>
      <c r="J38" s="21">
        <v>13.972</v>
      </c>
      <c r="K38" s="21">
        <v>12.804</v>
      </c>
      <c r="L38" s="21">
        <v>-119.646</v>
      </c>
      <c r="M38" s="21">
        <v>-72.503</v>
      </c>
      <c r="N38" s="21">
        <f t="shared" si="0"/>
        <v>188.22</v>
      </c>
      <c r="O38" s="21">
        <f t="shared" si="1"/>
        <v>25.027999999999999</v>
      </c>
      <c r="P38" s="21">
        <f t="shared" si="2"/>
        <v>195.72839999999999</v>
      </c>
      <c r="Q38" s="21">
        <f t="shared" si="3"/>
        <v>81.494</v>
      </c>
      <c r="R38" s="21">
        <f t="shared" si="4"/>
        <v>195.72839999999999</v>
      </c>
      <c r="S38" s="21">
        <f t="shared" si="5"/>
        <v>123.22539999999999</v>
      </c>
      <c r="T38" s="21">
        <f t="shared" si="6"/>
        <v>-268.23140000000001</v>
      </c>
      <c r="U38" s="154">
        <f t="shared" si="7"/>
        <v>2</v>
      </c>
      <c r="V38" s="319">
        <f t="shared" si="8"/>
        <v>80</v>
      </c>
      <c r="W38" s="21">
        <f t="shared" ref="W38:X38" si="65">IF(OR($E38="Msin",$E38="Mdes"),(ABS(S38)-ABS(S40*$V38/200))*SIGN(S38),)</f>
        <v>118.5564</v>
      </c>
      <c r="X38" s="21">
        <f t="shared" si="65"/>
        <v>-193.4212</v>
      </c>
      <c r="Y38" s="188">
        <f t="shared" si="24"/>
        <v>118.5564</v>
      </c>
      <c r="Z38" s="188">
        <f t="shared" si="25"/>
        <v>-193.4212</v>
      </c>
      <c r="AA38" s="21">
        <f t="shared" si="12"/>
        <v>0.3</v>
      </c>
      <c r="AB38" s="251">
        <f t="shared" si="13"/>
        <v>0.6</v>
      </c>
      <c r="AC38" s="21">
        <f>IF(OR(AND($W38=0,$X38=0)),"",(MAX($W38:$X38))/(0.9*($AB38-0.04)*materiali!$C$3)*10000)</f>
        <v>6.0114576719576718</v>
      </c>
      <c r="AD38" s="21">
        <f t="shared" si="20"/>
        <v>242.41799582571051</v>
      </c>
      <c r="AE38" s="190" t="str">
        <f t="shared" si="26"/>
        <v>Verifica</v>
      </c>
      <c r="AF38" s="190" t="str">
        <f t="shared" si="28"/>
        <v>Verifica</v>
      </c>
      <c r="AG38" s="21">
        <f t="shared" si="21"/>
        <v>321.74002257104746</v>
      </c>
      <c r="AH38" s="21" t="str">
        <f t="shared" si="16"/>
        <v>Verifica</v>
      </c>
      <c r="AI38" s="21">
        <f>((ABS(MIN(W38:X38)))/(0.9*($AB38-0.04)*materiali!$C$3))*10000</f>
        <v>9.8075123456790116</v>
      </c>
      <c r="AJ38" s="276">
        <f>IF($AC38&lt;6.03,0.9*(6.03/10000)*materiali!$C$3*('inviluppo trave'!$AB38-0.04),IF($AC38&lt;9.17,0.9*(9.17/10000)*materiali!$C$3*('inviluppo trave'!$AB38-0.04),IF($AC38&lt;12.32,0.9*(12.32/10000)*materiali!$C$3*('inviluppo trave'!$AB38-0.04),0.9*(13.45/10000)*materiali!$C$3*('inviluppo trave'!$AB38-0.04))))</f>
        <v>118.92208695652172</v>
      </c>
      <c r="AK38" s="276">
        <f>IF($AI38&lt;6.03,0.9*(6.03/10000)*materiali!$C$3*('inviluppo trave'!$AB38-0.04),IF($AI38&lt;9.17,0.9*(9.17/10000)*materiali!$C$3*('inviluppo trave'!$AB38-0.04),IF($AI38&lt;12.32,0.9*(12.32/10000)*materiali!$C$3*('inviluppo trave'!$AB38-0.04),0.9*(13.45/10000)*materiali!$C$3*('inviluppo trave'!$AB38-0.04))))</f>
        <v>242.97182608695653</v>
      </c>
      <c r="AL38" s="21">
        <f t="shared" ref="AL38:AL39" si="66">IF(AND(B38=1,C38=2),3.7,IF(AND(B38=2,C38=3),3.6,IF(AND(B38=3,C38=4),3.65,IF(AND(B38=4,C38=5),4.05,IF(AND(B38=6,C38=7),5.35,IF(AND(B38=7,C38=8),3.7,IF(AND(B38=8,C38=9),3.6,IF(AND(B38=9,C38=10),3.45,IF(AND(B38=10,C38=11),4.25,IF(AND(B38=12,C38=13),5.35,IF(AND(B38=13,C38=14),3.7,IF(AND(B38=14,C38=15),3.9,IF(AND(B38=15,C38=16),3.45,IF(AND(B38=16,C38=17),4.25,IF(AND(B38=18,C38=19),5.35,IF(AND(B38=19,C38=20),3.1,IF(AND(B38=21,C38=22),4.9,IF(AND(B38=22,C38=23),3.25,IF(AND(B38=6,C38=12),3.65,IF(AND(B38=12,C38=18),4.7,IF(AND(B38=18,C38=21),4.45,IF(AND(B38=1,C38=7),5.05,IF(AND(B38=7,C38=13),3.65,IF(AND(B38=13,C38=19),4.95,IF(AND(B38=19,C38=22),4.45,IF(AND(B38=2,C38=8),5.35,IF(AND(B38=14,C38=20),4.65,IF(AND(B38=20,C38=23),4.45,IF(AND(B38=3,C38=9),5.35,IF(AND(B38=9,C38=15),4.25,IF(AND(B38=4,C38=10),5.35,IF(AND(B38=10,C38=16),3.65,IF(AND(B38=5,C38=11),5.05,IF(AND(B38=11,C38=17),3.65,"Errore"))))))))))))))))))))))))))))))))))</f>
        <v>3.6</v>
      </c>
      <c r="AM38" s="396">
        <f>'carichi travi'!$D$4</f>
        <v>44.698299999999996</v>
      </c>
      <c r="AN38" s="396">
        <f>$AM38*$AL38/2+1.2*($AK39+$AJ38)/$AL38</f>
        <v>201.08824434782608</v>
      </c>
      <c r="AO38" s="396">
        <f>$AM38*$AL38/2+1.2*($AK38+$AJ39)/$AL38</f>
        <v>201.08824434782608</v>
      </c>
      <c r="AP38" s="396">
        <f>(MAX(AN38:AO39)/(0.9*(AB38-0.04)*materiali!$C$3))*10000</f>
        <v>10.19627341269841</v>
      </c>
      <c r="AQ38" s="393">
        <f>IF(AB38=0.24,0.8*(AB38-0.04)*100,MIN((AB39-0.04)/4,0.175,6*0.016,24*0.008)*100)</f>
        <v>9.6</v>
      </c>
      <c r="AR38" s="393">
        <f>IF(AP38&gt;10,0.5*2*(100/8.4),IF(AB38=0.24,0.5*2*(100/15),0.5*2*10))</f>
        <v>11.904761904761905</v>
      </c>
      <c r="AS38" s="397" t="str">
        <f>IF(AR38&gt;AP38,"Verifica","Non Verifica")</f>
        <v>Verifica</v>
      </c>
      <c r="AT38" s="395">
        <f>IF(AR38=10,10,IF(AR38&lt;7,15,8.4))</f>
        <v>8.4</v>
      </c>
      <c r="AU38" s="396">
        <f>(MAX(AN38:AO39)/(0.9*($AB38-0.04)*materiali!$C$3*2))*10000</f>
        <v>5.0981367063492051</v>
      </c>
      <c r="AV38" s="396">
        <f>IF(AU38&lt;5,0.5*2*(100/20),IF(AU38&gt;6.67,0.5*2*(100/10),0.5*2*(100/15)))</f>
        <v>6.666666666666667</v>
      </c>
      <c r="AW38" s="397" t="str">
        <f>IF(AV38&gt;AU38,"Verifica","Non Verifica")</f>
        <v>Verifica</v>
      </c>
      <c r="AX38" s="393">
        <f>IF(AV38=5,20,IF(AV38=10,10,15))</f>
        <v>15</v>
      </c>
      <c r="AY38" s="394" t="str">
        <f>IF(AZ38&lt;3.08,"2F14",IF(AZ38&lt;4.02,"2F16","2F20"))</f>
        <v>2F16</v>
      </c>
      <c r="AZ38" s="393">
        <f>(((1.2*($AK39+$AJ38)/$AL38)/materiali!$C$3)*10000)</f>
        <v>3.0827999999999998</v>
      </c>
    </row>
    <row r="39" spans="1:52" ht="15" hidden="1" customHeight="1" x14ac:dyDescent="0.25">
      <c r="A39" s="154">
        <v>1</v>
      </c>
      <c r="B39" s="154">
        <v>2</v>
      </c>
      <c r="C39" s="154">
        <v>3</v>
      </c>
      <c r="D39" s="154" t="s">
        <v>384</v>
      </c>
      <c r="E39" s="154" t="s">
        <v>356</v>
      </c>
      <c r="F39" s="154">
        <v>-182.11</v>
      </c>
      <c r="G39" s="154">
        <v>-2.4710000000000001</v>
      </c>
      <c r="H39" s="21">
        <v>-171.52199999999999</v>
      </c>
      <c r="I39" s="21">
        <v>-12.05</v>
      </c>
      <c r="J39" s="21">
        <v>-13.757999999999999</v>
      </c>
      <c r="K39" s="21">
        <v>-12.608000000000001</v>
      </c>
      <c r="L39" s="21">
        <v>-117.477</v>
      </c>
      <c r="M39" s="21">
        <v>-71.003</v>
      </c>
      <c r="N39" s="21">
        <f t="shared" si="0"/>
        <v>-185.28</v>
      </c>
      <c r="O39" s="21">
        <f t="shared" si="1"/>
        <v>-24.658000000000001</v>
      </c>
      <c r="P39" s="21">
        <f t="shared" si="2"/>
        <v>-192.67740000000001</v>
      </c>
      <c r="Q39" s="21">
        <f t="shared" si="3"/>
        <v>-80.24199999999999</v>
      </c>
      <c r="R39" s="21">
        <f t="shared" si="4"/>
        <v>-192.67740000000001</v>
      </c>
      <c r="S39" s="21">
        <f t="shared" si="5"/>
        <v>-263.68040000000002</v>
      </c>
      <c r="T39" s="21">
        <f t="shared" si="6"/>
        <v>121.67440000000001</v>
      </c>
      <c r="U39" s="154">
        <f t="shared" si="7"/>
        <v>3</v>
      </c>
      <c r="V39" s="319">
        <f t="shared" si="8"/>
        <v>80</v>
      </c>
      <c r="W39" s="21">
        <f t="shared" ref="W39:X39" si="67">IF(OR($E39="Msin",$E39="Mdes"),(ABS(S39)-ABS(S41*$V39/200))*SIGN(S39),)</f>
        <v>-189.14100000000002</v>
      </c>
      <c r="X39" s="21">
        <f t="shared" si="67"/>
        <v>117.27620000000002</v>
      </c>
      <c r="Y39" s="188">
        <f t="shared" si="24"/>
        <v>117.27620000000002</v>
      </c>
      <c r="Z39" s="188">
        <f t="shared" si="25"/>
        <v>-189.14100000000002</v>
      </c>
      <c r="AA39" s="21">
        <f t="shared" si="12"/>
        <v>0.3</v>
      </c>
      <c r="AB39" s="251">
        <f t="shared" si="13"/>
        <v>0.6</v>
      </c>
      <c r="AC39" s="21">
        <f>IF(OR(AND($W39=0,$X39=0)),"",(MAX($W39:$X39))/(0.9*($AB39-0.04)*materiali!$C$3)*10000)</f>
        <v>5.9465445326278665</v>
      </c>
      <c r="AD39" s="21">
        <f t="shared" si="20"/>
        <v>242.41799582571051</v>
      </c>
      <c r="AE39" s="190" t="str">
        <f t="shared" si="26"/>
        <v>Verifica</v>
      </c>
      <c r="AF39" s="190" t="str">
        <f t="shared" si="28"/>
        <v>Verifica</v>
      </c>
      <c r="AG39" s="21">
        <f t="shared" si="21"/>
        <v>321.74002257104746</v>
      </c>
      <c r="AH39" s="21" t="str">
        <f t="shared" si="16"/>
        <v>Verifica</v>
      </c>
      <c r="AI39" s="21">
        <f>((ABS(MIN(W39:X39)))/(0.9*($AB39-0.04)*materiali!$C$3))*10000</f>
        <v>9.5904828042328045</v>
      </c>
      <c r="AJ39" s="276">
        <f>IF($AC39&lt;6.03,0.9*(6.03/10000)*materiali!$C$3*('inviluppo trave'!$AB39-0.04),IF($AC39&lt;9.17,0.9*(9.17/10000)*materiali!$C$3*('inviluppo trave'!$AB39-0.04),IF($AC39&lt;12.32,0.9*(12.32/10000)*materiali!$C$3*('inviluppo trave'!$AB39-0.04),0.9*(13.45/10000)*materiali!$C$3*('inviluppo trave'!$AB39-0.04))))</f>
        <v>118.92208695652172</v>
      </c>
      <c r="AK39" s="276">
        <f>IF($AI39&lt;6.03,0.9*(6.03/10000)*materiali!$C$3*('inviluppo trave'!$AB39-0.04),IF($AI39&lt;9.17,0.9*(9.17/10000)*materiali!$C$3*('inviluppo trave'!$AB39-0.04),IF($AI39&lt;12.32,0.9*(12.32/10000)*materiali!$C$3*('inviluppo trave'!$AB39-0.04),0.9*(13.45/10000)*materiali!$C$3*('inviluppo trave'!$AB39-0.04))))</f>
        <v>242.97182608695653</v>
      </c>
      <c r="AL39" s="21">
        <f t="shared" si="66"/>
        <v>3.6</v>
      </c>
      <c r="AM39" s="393"/>
      <c r="AN39" s="396"/>
      <c r="AO39" s="396"/>
      <c r="AP39" s="396"/>
      <c r="AQ39" s="393"/>
      <c r="AR39" s="393"/>
      <c r="AS39" s="397"/>
      <c r="AT39" s="395"/>
      <c r="AU39" s="396"/>
      <c r="AV39" s="396"/>
      <c r="AW39" s="397"/>
      <c r="AX39" s="393"/>
      <c r="AY39" s="394"/>
      <c r="AZ39" s="393"/>
    </row>
    <row r="40" spans="1:52" ht="15" customHeight="1" x14ac:dyDescent="0.25">
      <c r="A40" s="154">
        <v>1</v>
      </c>
      <c r="B40" s="154">
        <v>2</v>
      </c>
      <c r="C40" s="154">
        <v>3</v>
      </c>
      <c r="D40" s="154" t="s">
        <v>384</v>
      </c>
      <c r="E40" s="154" t="s">
        <v>357</v>
      </c>
      <c r="F40" s="154">
        <v>-82.867000000000004</v>
      </c>
      <c r="G40" s="154">
        <v>-1.119</v>
      </c>
      <c r="H40" s="21">
        <v>-78.052000000000007</v>
      </c>
      <c r="I40" s="21">
        <v>-5.4790000000000001</v>
      </c>
      <c r="J40" s="21">
        <v>-6.26</v>
      </c>
      <c r="K40" s="21">
        <v>-5.7359999999999998</v>
      </c>
      <c r="L40" s="21">
        <v>164.15600000000001</v>
      </c>
      <c r="M40" s="21">
        <v>99.349000000000004</v>
      </c>
      <c r="N40" s="21">
        <f t="shared" si="0"/>
        <v>-84.312000000000012</v>
      </c>
      <c r="O40" s="21">
        <f t="shared" si="1"/>
        <v>-11.215</v>
      </c>
      <c r="P40" s="21">
        <f t="shared" si="2"/>
        <v>-87.676500000000019</v>
      </c>
      <c r="Q40" s="21">
        <f t="shared" si="3"/>
        <v>-36.508600000000001</v>
      </c>
      <c r="R40" s="21">
        <f t="shared" si="4"/>
        <v>-87.676500000000019</v>
      </c>
      <c r="S40" s="21">
        <f t="shared" si="5"/>
        <v>11.672499999999985</v>
      </c>
      <c r="T40" s="21">
        <f t="shared" si="6"/>
        <v>187.02550000000002</v>
      </c>
      <c r="U40" s="154">
        <f t="shared" si="7"/>
        <v>2</v>
      </c>
      <c r="V40" s="319">
        <f t="shared" si="8"/>
        <v>80</v>
      </c>
      <c r="W40" s="21">
        <f t="shared" ref="W40:X40" si="68">IF(OR($E40="Msin",$E40="Mdes"),(ABS(S40)-ABS(S42*$V40/200))*SIGN(S40),)</f>
        <v>0</v>
      </c>
      <c r="X40" s="21">
        <f t="shared" si="68"/>
        <v>0</v>
      </c>
      <c r="Y40" s="188">
        <f t="shared" si="24"/>
        <v>0</v>
      </c>
      <c r="Z40" s="188">
        <f t="shared" si="25"/>
        <v>0</v>
      </c>
      <c r="AA40" s="21">
        <f t="shared" si="12"/>
        <v>0.3</v>
      </c>
      <c r="AB40" s="251">
        <f t="shared" si="13"/>
        <v>0.6</v>
      </c>
      <c r="AC40" s="21" t="str">
        <f>IF(OR(AND($W40=0,$X40=0)),"",(MAX($W40:$X40))/(0.9*($AB40-0.04)*materiali!$C$3)*10000)</f>
        <v/>
      </c>
      <c r="AD40" s="21" t="str">
        <f t="shared" si="20"/>
        <v/>
      </c>
      <c r="AE40" s="190" t="str">
        <f t="shared" si="26"/>
        <v/>
      </c>
      <c r="AF40" s="190" t="str">
        <f t="shared" si="28"/>
        <v/>
      </c>
      <c r="AG40" s="21" t="str">
        <f t="shared" si="21"/>
        <v/>
      </c>
      <c r="AH40" s="21" t="str">
        <f t="shared" si="16"/>
        <v/>
      </c>
      <c r="AI40" s="21">
        <f>IF(AF40="Non Verifica",((ABS(MIN(W40:X40))-AD40)/((AB40-0.04-0.04)*1*materiali!$C$3))*10000,((ABS(MIN(W40:X40)))/(0.9*($AB40-0.04)*materiali!$C$3)*10000))</f>
        <v>0</v>
      </c>
      <c r="AL40" s="154"/>
      <c r="AM40" s="393"/>
      <c r="AN40" s="393"/>
      <c r="AO40" s="393"/>
      <c r="AP40" s="154"/>
    </row>
    <row r="41" spans="1:52" ht="15" customHeight="1" x14ac:dyDescent="0.25">
      <c r="A41" s="154">
        <v>1</v>
      </c>
      <c r="B41" s="154">
        <v>2</v>
      </c>
      <c r="C41" s="154">
        <v>3</v>
      </c>
      <c r="D41" s="154" t="s">
        <v>384</v>
      </c>
      <c r="E41" s="154" t="s">
        <v>358</v>
      </c>
      <c r="F41" s="154">
        <v>-82.867000000000004</v>
      </c>
      <c r="G41" s="154">
        <v>-1.119</v>
      </c>
      <c r="H41" s="21">
        <v>-78.052000000000007</v>
      </c>
      <c r="I41" s="21">
        <v>-5.4790000000000001</v>
      </c>
      <c r="J41" s="21">
        <v>-6.26</v>
      </c>
      <c r="K41" s="21">
        <v>-5.7359999999999998</v>
      </c>
      <c r="L41" s="21">
        <v>-163.17699999999999</v>
      </c>
      <c r="M41" s="21">
        <v>-98.671999999999997</v>
      </c>
      <c r="N41" s="21">
        <f t="shared" si="0"/>
        <v>-84.312000000000012</v>
      </c>
      <c r="O41" s="21">
        <f t="shared" si="1"/>
        <v>-11.215</v>
      </c>
      <c r="P41" s="21">
        <f t="shared" si="2"/>
        <v>-87.676500000000019</v>
      </c>
      <c r="Q41" s="21">
        <f t="shared" si="3"/>
        <v>-36.508600000000001</v>
      </c>
      <c r="R41" s="21">
        <f t="shared" si="4"/>
        <v>-87.676500000000019</v>
      </c>
      <c r="S41" s="21">
        <f t="shared" si="5"/>
        <v>-186.3485</v>
      </c>
      <c r="T41" s="21">
        <f t="shared" si="6"/>
        <v>-10.995499999999979</v>
      </c>
      <c r="U41" s="154">
        <f t="shared" si="7"/>
        <v>3</v>
      </c>
      <c r="V41" s="319">
        <f t="shared" si="8"/>
        <v>80</v>
      </c>
      <c r="W41" s="21">
        <f t="shared" ref="W41:X41" si="69">IF(OR($E41="Msin",$E41="Mdes"),(ABS(S41)-ABS(S43*$V41/200))*SIGN(S41),)</f>
        <v>0</v>
      </c>
      <c r="X41" s="21">
        <f t="shared" si="69"/>
        <v>0</v>
      </c>
      <c r="Y41" s="188">
        <f t="shared" si="24"/>
        <v>0</v>
      </c>
      <c r="Z41" s="188">
        <f t="shared" si="25"/>
        <v>0</v>
      </c>
      <c r="AA41" s="21">
        <f t="shared" si="12"/>
        <v>0.3</v>
      </c>
      <c r="AB41" s="251">
        <f t="shared" si="13"/>
        <v>0.6</v>
      </c>
      <c r="AC41" s="21" t="str">
        <f>IF(OR(AND($W41=0,$X41=0)),"",(MAX($W41:$X41))/(0.9*($AB41-0.04)*materiali!$C$3)*10000)</f>
        <v/>
      </c>
      <c r="AD41" s="21" t="str">
        <f t="shared" si="20"/>
        <v/>
      </c>
      <c r="AE41" s="190" t="str">
        <f t="shared" si="26"/>
        <v/>
      </c>
      <c r="AF41" s="190" t="str">
        <f t="shared" si="28"/>
        <v/>
      </c>
      <c r="AG41" s="21" t="str">
        <f t="shared" si="21"/>
        <v/>
      </c>
      <c r="AH41" s="21" t="str">
        <f t="shared" si="16"/>
        <v/>
      </c>
      <c r="AI41" s="21">
        <f>IF(AF41="Non Verifica",((ABS(MIN(W41:X41))-AD41)/((AB41-0.04-0.04)*1*materiali!$C$3))*10000,((ABS(MIN(W41:X41)))/(0.9*($AB41-0.04)*materiali!$C$3)*10000))</f>
        <v>0</v>
      </c>
      <c r="AL41" s="154"/>
      <c r="AM41" s="393"/>
      <c r="AN41" s="393"/>
      <c r="AO41" s="393"/>
      <c r="AP41" s="154"/>
    </row>
    <row r="42" spans="1:52" ht="15" hidden="1" customHeight="1" x14ac:dyDescent="0.25">
      <c r="A42" s="154">
        <v>1</v>
      </c>
      <c r="B42" s="154">
        <v>3</v>
      </c>
      <c r="C42" s="154">
        <v>4</v>
      </c>
      <c r="D42" s="154" t="s">
        <v>380</v>
      </c>
      <c r="E42" s="154" t="s">
        <v>355</v>
      </c>
      <c r="F42" s="154">
        <v>35.700000000000003</v>
      </c>
      <c r="G42" s="154">
        <v>2.9590000000000001</v>
      </c>
      <c r="H42" s="21">
        <v>34.049999999999997</v>
      </c>
      <c r="I42" s="21">
        <v>4.4219999999999997</v>
      </c>
      <c r="J42" s="21">
        <v>3.0609999999999999</v>
      </c>
      <c r="K42" s="21">
        <v>2.8050000000000002</v>
      </c>
      <c r="L42" s="21">
        <v>-55.253</v>
      </c>
      <c r="M42" s="21">
        <v>-33.917999999999999</v>
      </c>
      <c r="N42" s="21">
        <f t="shared" si="0"/>
        <v>37.110999999999997</v>
      </c>
      <c r="O42" s="21">
        <f t="shared" si="1"/>
        <v>7.2270000000000003</v>
      </c>
      <c r="P42" s="21">
        <f t="shared" si="2"/>
        <v>39.2791</v>
      </c>
      <c r="Q42" s="21">
        <f t="shared" si="3"/>
        <v>18.360299999999999</v>
      </c>
      <c r="R42" s="21">
        <f t="shared" si="4"/>
        <v>39.2791</v>
      </c>
      <c r="S42" s="21">
        <f t="shared" si="5"/>
        <v>5.3611000000000004</v>
      </c>
      <c r="T42" s="21">
        <f t="shared" si="6"/>
        <v>-73.197100000000006</v>
      </c>
      <c r="U42" s="154">
        <f t="shared" si="7"/>
        <v>3</v>
      </c>
      <c r="V42" s="319">
        <f t="shared" si="8"/>
        <v>70</v>
      </c>
      <c r="W42" s="21">
        <f t="shared" ref="W42:X42" si="70">IF(OR($E42="Msin",$E42="Mdes"),(ABS(S42)-ABS(S44*$V42/200))*SIGN(S42),)</f>
        <v>-5.0372950000000021</v>
      </c>
      <c r="X42" s="21">
        <f t="shared" si="70"/>
        <v>-48.184595000000002</v>
      </c>
      <c r="Y42" s="188">
        <f t="shared" si="24"/>
        <v>-5.0372950000000021</v>
      </c>
      <c r="Z42" s="188">
        <f t="shared" si="25"/>
        <v>-48.184595000000002</v>
      </c>
      <c r="AA42" s="21">
        <f t="shared" si="12"/>
        <v>0.3</v>
      </c>
      <c r="AB42" s="251">
        <f t="shared" si="13"/>
        <v>0.5</v>
      </c>
      <c r="AC42" s="21">
        <f>IF(OR(AND($W42=0,$X42=0)),"",(MAX($W42:$X42))/(0.9*($AB42-0.04)*materiali!$C$3)*10000)</f>
        <v>-0.31094413580246927</v>
      </c>
      <c r="AD42" s="21">
        <f t="shared" si="20"/>
        <v>163.57030585688887</v>
      </c>
      <c r="AE42" s="190" t="str">
        <f t="shared" si="26"/>
        <v>Verifica</v>
      </c>
      <c r="AF42" s="190" t="str">
        <f t="shared" si="28"/>
        <v>Verifica</v>
      </c>
      <c r="AG42" s="21">
        <f t="shared" si="21"/>
        <v>217.09243869908687</v>
      </c>
      <c r="AH42" s="21" t="str">
        <f t="shared" si="16"/>
        <v>Verifica</v>
      </c>
      <c r="AI42" s="21">
        <f>((ABS(MIN(W42:X42)))/(0.9*($AB42-0.04)*materiali!$C$3))*10000</f>
        <v>2.9743577160493824</v>
      </c>
      <c r="AJ42" s="276">
        <f>IF($AC42&lt;6.03,0.9*(6.03/10000)*materiali!$C$3*('inviluppo trave'!$AB42-0.04),IF($AC42&lt;9.17,0.9*(9.17/10000)*materiali!$C$3*('inviluppo trave'!$AB42-0.04),IF($AC42&lt;12.32,0.9*(12.32/10000)*materiali!$C$3*('inviluppo trave'!$AB42-0.04),0.9*(13.45/10000)*materiali!$C$3*('inviluppo trave'!$AB42-0.04))))</f>
        <v>97.686000000000007</v>
      </c>
      <c r="AK42" s="276">
        <f>IF($AI42&lt;6.03,0.9*(6.03/10000)*materiali!$C$3*('inviluppo trave'!$AB42-0.04),IF($AI42&lt;9.17,0.9*(9.17/10000)*materiali!$C$3*('inviluppo trave'!$AB42-0.04),IF($AI42&lt;12.32,0.9*(12.32/10000)*materiali!$C$3*('inviluppo trave'!$AB42-0.04),0.9*(13.45/10000)*materiali!$C$3*('inviluppo trave'!$AB42-0.04))))</f>
        <v>97.686000000000007</v>
      </c>
      <c r="AL42" s="21">
        <f t="shared" ref="AL42:AL43" si="71">IF(AND(B42=1,C42=2),3.7,IF(AND(B42=2,C42=3),3.6,IF(AND(B42=3,C42=4),3.65,IF(AND(B42=4,C42=5),4.05,IF(AND(B42=6,C42=7),5.35,IF(AND(B42=7,C42=8),3.7,IF(AND(B42=8,C42=9),3.6,IF(AND(B42=9,C42=10),3.45,IF(AND(B42=10,C42=11),4.25,IF(AND(B42=12,C42=13),5.35,IF(AND(B42=13,C42=14),3.7,IF(AND(B42=14,C42=15),3.9,IF(AND(B42=15,C42=16),3.45,IF(AND(B42=16,C42=17),4.25,IF(AND(B42=18,C42=19),5.35,IF(AND(B42=19,C42=20),3.1,IF(AND(B42=21,C42=22),4.9,IF(AND(B42=22,C42=23),3.25,IF(AND(B42=6,C42=12),3.65,IF(AND(B42=12,C42=18),4.7,IF(AND(B42=18,C42=21),4.45,IF(AND(B42=1,C42=7),5.05,IF(AND(B42=7,C42=13),3.65,IF(AND(B42=13,C42=19),4.95,IF(AND(B42=19,C42=22),4.45,IF(AND(B42=2,C42=8),5.35,IF(AND(B42=14,C42=20),4.65,IF(AND(B42=20,C42=23),4.45,IF(AND(B42=3,C42=9),5.35,IF(AND(B42=9,C42=15),4.25,IF(AND(B42=4,C42=10),5.35,IF(AND(B42=10,C42=16),3.65,IF(AND(B42=5,C42=11),5.05,IF(AND(B42=11,C42=17),3.65,"Errore"))))))))))))))))))))))))))))))))))</f>
        <v>3.65</v>
      </c>
      <c r="AM42" s="396">
        <f>'carichi travi'!$D$42</f>
        <v>26.871714631578946</v>
      </c>
      <c r="AN42" s="396">
        <f>$AM42*$AL42/2+1.2*($AK43+$AJ42)/$AL42</f>
        <v>113.2727696135905</v>
      </c>
      <c r="AO42" s="396">
        <f>$AM42*$AL42/2+1.2*($AK42+$AJ43)/$AL42</f>
        <v>113.2727696135905</v>
      </c>
      <c r="AP42" s="396">
        <f>(MAX(AN42:AO43)/(0.9*(AB42-0.04)*materiali!$C$3))*10000</f>
        <v>6.9921462724438568</v>
      </c>
      <c r="AQ42" s="393">
        <f>IF(AB42=0.24,0.8*(AB42-0.04)*100,MIN((AB43-0.04)/4,0.175,6*0.016,24*0.008)*100)</f>
        <v>9.6</v>
      </c>
      <c r="AR42" s="393">
        <f>IF(AP42&gt;10,0.5*2*(100/8.4),IF(AB42=0.24,0.5*2*(100/15),0.5*2*10))</f>
        <v>10</v>
      </c>
      <c r="AS42" s="397" t="str">
        <f>IF(AR42&gt;AP42,"Verifica","Non Verifica")</f>
        <v>Verifica</v>
      </c>
      <c r="AT42" s="395">
        <f>IF(AR42=10,10,IF(AR42&lt;7,15,8.4))</f>
        <v>10</v>
      </c>
      <c r="AU42" s="396">
        <f>(MAX(AN42:AO43)/(0.9*($AB42-0.04)*materiali!$C$3*2))*10000</f>
        <v>3.4960731362219284</v>
      </c>
      <c r="AV42" s="396">
        <f>IF(AU42&lt;5,0.5*2*(100/20),IF(AU42&gt;6.67,0.5*2*(100/10),0.5*2*(100/15)))</f>
        <v>5</v>
      </c>
      <c r="AW42" s="397" t="str">
        <f>IF(AV42&gt;AU42,"Verifica","Non Verifica")</f>
        <v>Verifica</v>
      </c>
      <c r="AX42" s="393">
        <f>IF(AV42=5,20,IF(AV42=10,10,15))</f>
        <v>20</v>
      </c>
      <c r="AY42" s="394" t="str">
        <f>IF(AZ42&lt;3.08,"2F14",IF(AZ42&lt;4.02,"2F16","2F20"))</f>
        <v>2F14</v>
      </c>
      <c r="AZ42" s="393">
        <f>(((1.2*($AK43+$AJ42)/$AL42)/materiali!$C$3)*10000)</f>
        <v>1.6414816438356163</v>
      </c>
    </row>
    <row r="43" spans="1:52" ht="15" hidden="1" customHeight="1" x14ac:dyDescent="0.25">
      <c r="A43" s="154">
        <v>1</v>
      </c>
      <c r="B43" s="154">
        <v>3</v>
      </c>
      <c r="C43" s="154">
        <v>4</v>
      </c>
      <c r="D43" s="154" t="s">
        <v>380</v>
      </c>
      <c r="E43" s="154" t="s">
        <v>356</v>
      </c>
      <c r="F43" s="154">
        <v>-36.423000000000002</v>
      </c>
      <c r="G43" s="154">
        <v>-3.0169999999999999</v>
      </c>
      <c r="H43" s="21">
        <v>-34.723999999999997</v>
      </c>
      <c r="I43" s="21">
        <v>-4.5090000000000003</v>
      </c>
      <c r="J43" s="21">
        <v>-3.1230000000000002</v>
      </c>
      <c r="K43" s="21">
        <v>-2.8620000000000001</v>
      </c>
      <c r="L43" s="21">
        <v>-59.805999999999997</v>
      </c>
      <c r="M43" s="21">
        <v>-35.616999999999997</v>
      </c>
      <c r="N43" s="21">
        <f t="shared" si="0"/>
        <v>-37.846999999999994</v>
      </c>
      <c r="O43" s="21">
        <f t="shared" si="1"/>
        <v>-7.3710000000000004</v>
      </c>
      <c r="P43" s="21">
        <f t="shared" si="2"/>
        <v>-40.058299999999996</v>
      </c>
      <c r="Q43" s="21">
        <f t="shared" si="3"/>
        <v>-18.725099999999998</v>
      </c>
      <c r="R43" s="21">
        <f t="shared" si="4"/>
        <v>-40.058299999999996</v>
      </c>
      <c r="S43" s="21">
        <f t="shared" si="5"/>
        <v>-75.675299999999993</v>
      </c>
      <c r="T43" s="21">
        <f t="shared" si="6"/>
        <v>4.4412999999999982</v>
      </c>
      <c r="U43" s="154">
        <f t="shared" si="7"/>
        <v>4</v>
      </c>
      <c r="V43" s="319">
        <f t="shared" si="8"/>
        <v>70</v>
      </c>
      <c r="W43" s="21">
        <f t="shared" ref="W43:X43" si="72">IF(OR($E43="Msin",$E43="Mdes"),(ABS(S43)-ABS(S45*$V43/200))*SIGN(S43),)</f>
        <v>-50.349894999999989</v>
      </c>
      <c r="X43" s="21">
        <f t="shared" si="72"/>
        <v>-6.2699950000000015</v>
      </c>
      <c r="Y43" s="188">
        <f t="shared" si="24"/>
        <v>-6.2699950000000015</v>
      </c>
      <c r="Z43" s="188">
        <f t="shared" si="25"/>
        <v>-50.349894999999989</v>
      </c>
      <c r="AA43" s="21">
        <f t="shared" si="12"/>
        <v>0.3</v>
      </c>
      <c r="AB43" s="251">
        <f t="shared" si="13"/>
        <v>0.5</v>
      </c>
      <c r="AC43" s="21">
        <f>IF(OR(AND($W43=0,$X43=0)),"",(MAX($W43:$X43))/(0.9*($AB43-0.04)*materiali!$C$3)*10000)</f>
        <v>-0.38703672839506176</v>
      </c>
      <c r="AD43" s="21">
        <f t="shared" si="20"/>
        <v>163.57030585688887</v>
      </c>
      <c r="AE43" s="190" t="str">
        <f t="shared" si="26"/>
        <v>Verifica</v>
      </c>
      <c r="AF43" s="190" t="str">
        <f t="shared" si="28"/>
        <v>Verifica</v>
      </c>
      <c r="AG43" s="21">
        <f t="shared" si="21"/>
        <v>217.09243869908687</v>
      </c>
      <c r="AH43" s="21" t="str">
        <f t="shared" si="16"/>
        <v>Verifica</v>
      </c>
      <c r="AI43" s="21">
        <f>((ABS(MIN(W43:X43)))/(0.9*($AB43-0.04)*materiali!$C$3))*10000</f>
        <v>3.1080182098765419</v>
      </c>
      <c r="AJ43" s="276">
        <f>IF($AC43&lt;6.03,0.9*(6.03/10000)*materiali!$C$3*('inviluppo trave'!$AB43-0.04),IF($AC43&lt;9.17,0.9*(9.17/10000)*materiali!$C$3*('inviluppo trave'!$AB43-0.04),IF($AC43&lt;12.32,0.9*(12.32/10000)*materiali!$C$3*('inviluppo trave'!$AB43-0.04),0.9*(13.45/10000)*materiali!$C$3*('inviluppo trave'!$AB43-0.04))))</f>
        <v>97.686000000000007</v>
      </c>
      <c r="AK43" s="276">
        <f>IF($AI43&lt;6.03,0.9*(6.03/10000)*materiali!$C$3*('inviluppo trave'!$AB43-0.04),IF($AI43&lt;9.17,0.9*(9.17/10000)*materiali!$C$3*('inviluppo trave'!$AB43-0.04),IF($AI43&lt;12.32,0.9*(12.32/10000)*materiali!$C$3*('inviluppo trave'!$AB43-0.04),0.9*(13.45/10000)*materiali!$C$3*('inviluppo trave'!$AB43-0.04))))</f>
        <v>97.686000000000007</v>
      </c>
      <c r="AL43" s="21">
        <f t="shared" si="71"/>
        <v>3.65</v>
      </c>
      <c r="AM43" s="393"/>
      <c r="AN43" s="396"/>
      <c r="AO43" s="396"/>
      <c r="AP43" s="396"/>
      <c r="AQ43" s="393"/>
      <c r="AR43" s="393"/>
      <c r="AS43" s="397"/>
      <c r="AT43" s="395"/>
      <c r="AU43" s="396"/>
      <c r="AV43" s="396"/>
      <c r="AW43" s="397"/>
      <c r="AX43" s="393"/>
      <c r="AY43" s="394"/>
      <c r="AZ43" s="393"/>
    </row>
    <row r="44" spans="1:52" ht="15" hidden="1" customHeight="1" x14ac:dyDescent="0.25">
      <c r="A44" s="154">
        <v>1</v>
      </c>
      <c r="B44" s="154">
        <v>3</v>
      </c>
      <c r="C44" s="154">
        <v>4</v>
      </c>
      <c r="D44" s="154" t="s">
        <v>380</v>
      </c>
      <c r="E44" s="154" t="s">
        <v>357</v>
      </c>
      <c r="F44" s="154">
        <v>-18.98</v>
      </c>
      <c r="G44" s="154">
        <v>-1.573</v>
      </c>
      <c r="H44" s="21">
        <v>-18.097999999999999</v>
      </c>
      <c r="I44" s="21">
        <v>-2.35</v>
      </c>
      <c r="J44" s="21">
        <v>-1.627</v>
      </c>
      <c r="K44" s="21">
        <v>-1.4910000000000001</v>
      </c>
      <c r="L44" s="21">
        <v>83.085999999999999</v>
      </c>
      <c r="M44" s="21">
        <v>50.587000000000003</v>
      </c>
      <c r="N44" s="21">
        <f t="shared" si="0"/>
        <v>-19.724999999999998</v>
      </c>
      <c r="O44" s="21">
        <f t="shared" si="1"/>
        <v>-3.8410000000000002</v>
      </c>
      <c r="P44" s="21">
        <f t="shared" si="2"/>
        <v>-20.877299999999998</v>
      </c>
      <c r="Q44" s="21">
        <f t="shared" si="3"/>
        <v>-9.7584999999999997</v>
      </c>
      <c r="R44" s="21">
        <f t="shared" si="4"/>
        <v>-20.877299999999998</v>
      </c>
      <c r="S44" s="21">
        <f t="shared" si="5"/>
        <v>29.709700000000005</v>
      </c>
      <c r="T44" s="21">
        <f t="shared" si="6"/>
        <v>71.464300000000009</v>
      </c>
      <c r="U44" s="154">
        <f t="shared" si="7"/>
        <v>3</v>
      </c>
      <c r="V44" s="319">
        <f t="shared" si="8"/>
        <v>70</v>
      </c>
      <c r="W44" s="21">
        <f t="shared" ref="W44:X44" si="73">IF(OR($E44="Msin",$E44="Mdes"),(ABS(S44)-ABS(S46*$V44/200))*SIGN(S44),)</f>
        <v>0</v>
      </c>
      <c r="X44" s="21">
        <f t="shared" si="73"/>
        <v>0</v>
      </c>
      <c r="Y44" s="188">
        <f t="shared" si="24"/>
        <v>0</v>
      </c>
      <c r="Z44" s="188">
        <f t="shared" si="25"/>
        <v>0</v>
      </c>
      <c r="AA44" s="21">
        <f t="shared" si="12"/>
        <v>0.3</v>
      </c>
      <c r="AB44" s="251">
        <f t="shared" si="13"/>
        <v>0.5</v>
      </c>
      <c r="AC44" s="21" t="str">
        <f>IF(OR(AND($W44=0,$X44=0)),"",(MAX($W44:$X44))/(0.9*($AB44-0.04)*materiali!$C$3)*10000)</f>
        <v/>
      </c>
      <c r="AD44" s="21" t="str">
        <f t="shared" si="20"/>
        <v/>
      </c>
      <c r="AE44" s="190" t="str">
        <f t="shared" si="26"/>
        <v/>
      </c>
      <c r="AF44" s="190" t="str">
        <f t="shared" si="28"/>
        <v/>
      </c>
      <c r="AG44" s="21" t="str">
        <f t="shared" si="21"/>
        <v/>
      </c>
      <c r="AH44" s="21" t="str">
        <f t="shared" si="16"/>
        <v/>
      </c>
      <c r="AI44" s="21">
        <f>IF(AF44="Non Verifica",((ABS(MIN(W44:X44))-AD44)/((AB44-0.04-0.04)*1*materiali!$C$3))*10000,((ABS(MIN(W44:X44)))/(0.9*($AB44-0.04)*materiali!$C$3)*10000))</f>
        <v>0</v>
      </c>
      <c r="AL44" s="154"/>
      <c r="AM44" s="393"/>
      <c r="AN44" s="393"/>
      <c r="AO44" s="393"/>
      <c r="AP44" s="154"/>
    </row>
    <row r="45" spans="1:52" ht="15" hidden="1" customHeight="1" x14ac:dyDescent="0.25">
      <c r="A45" s="154">
        <v>1</v>
      </c>
      <c r="B45" s="154">
        <v>3</v>
      </c>
      <c r="C45" s="154">
        <v>4</v>
      </c>
      <c r="D45" s="154" t="s">
        <v>380</v>
      </c>
      <c r="E45" s="154" t="s">
        <v>358</v>
      </c>
      <c r="F45" s="154">
        <v>-18.98</v>
      </c>
      <c r="G45" s="154">
        <v>-1.573</v>
      </c>
      <c r="H45" s="21">
        <v>-18.097999999999999</v>
      </c>
      <c r="I45" s="21">
        <v>-2.35</v>
      </c>
      <c r="J45" s="21">
        <v>-1.627</v>
      </c>
      <c r="K45" s="21">
        <v>-1.4910000000000001</v>
      </c>
      <c r="L45" s="21">
        <v>-85.481999999999999</v>
      </c>
      <c r="M45" s="21">
        <v>-51.481000000000002</v>
      </c>
      <c r="N45" s="21">
        <f t="shared" si="0"/>
        <v>-19.724999999999998</v>
      </c>
      <c r="O45" s="21">
        <f t="shared" si="1"/>
        <v>-3.8410000000000002</v>
      </c>
      <c r="P45" s="21">
        <f t="shared" si="2"/>
        <v>-20.877299999999998</v>
      </c>
      <c r="Q45" s="21">
        <f t="shared" si="3"/>
        <v>-9.7584999999999997</v>
      </c>
      <c r="R45" s="21">
        <f t="shared" si="4"/>
        <v>-20.877299999999998</v>
      </c>
      <c r="S45" s="21">
        <f t="shared" si="5"/>
        <v>-72.3583</v>
      </c>
      <c r="T45" s="21">
        <f t="shared" si="6"/>
        <v>-30.603700000000003</v>
      </c>
      <c r="U45" s="154">
        <f t="shared" si="7"/>
        <v>4</v>
      </c>
      <c r="V45" s="319">
        <f t="shared" si="8"/>
        <v>70</v>
      </c>
      <c r="W45" s="21">
        <f t="shared" ref="W45:X45" si="74">IF(OR($E45="Msin",$E45="Mdes"),(ABS(S45)-ABS(S47*$V45/200))*SIGN(S45),)</f>
        <v>0</v>
      </c>
      <c r="X45" s="21">
        <f t="shared" si="74"/>
        <v>0</v>
      </c>
      <c r="Y45" s="188">
        <f t="shared" si="24"/>
        <v>0</v>
      </c>
      <c r="Z45" s="188">
        <f t="shared" si="25"/>
        <v>0</v>
      </c>
      <c r="AA45" s="21">
        <f t="shared" si="12"/>
        <v>0.3</v>
      </c>
      <c r="AB45" s="251">
        <f t="shared" si="13"/>
        <v>0.5</v>
      </c>
      <c r="AC45" s="21" t="str">
        <f>IF(OR(AND($W45=0,$X45=0)),"",(MAX($W45:$X45))/(0.9*($AB45-0.04)*materiali!$C$3)*10000)</f>
        <v/>
      </c>
      <c r="AD45" s="21" t="str">
        <f t="shared" si="20"/>
        <v/>
      </c>
      <c r="AE45" s="190" t="str">
        <f t="shared" si="26"/>
        <v/>
      </c>
      <c r="AF45" s="190" t="str">
        <f t="shared" si="28"/>
        <v/>
      </c>
      <c r="AG45" s="21" t="str">
        <f t="shared" si="21"/>
        <v/>
      </c>
      <c r="AH45" s="21" t="str">
        <f t="shared" si="16"/>
        <v/>
      </c>
      <c r="AI45" s="21">
        <f>IF(AF45="Non Verifica",((ABS(MIN(W45:X45))-AD45)/((AB45-0.04-0.04)*1*materiali!$C$3))*10000,((ABS(MIN(W45:X45)))/(0.9*($AB45-0.04)*materiali!$C$3)*10000))</f>
        <v>0</v>
      </c>
      <c r="AL45" s="154"/>
      <c r="AM45" s="393"/>
      <c r="AN45" s="393"/>
      <c r="AO45" s="393"/>
      <c r="AP45" s="154"/>
    </row>
    <row r="46" spans="1:52" ht="15" hidden="1" customHeight="1" x14ac:dyDescent="0.25">
      <c r="A46" s="154">
        <v>1</v>
      </c>
      <c r="B46" s="154">
        <v>3</v>
      </c>
      <c r="C46" s="154">
        <v>4</v>
      </c>
      <c r="D46" s="154" t="s">
        <v>381</v>
      </c>
      <c r="E46" s="154" t="s">
        <v>355</v>
      </c>
      <c r="F46" s="154">
        <v>95.634</v>
      </c>
      <c r="G46" s="154">
        <v>5.7370000000000001</v>
      </c>
      <c r="H46" s="21">
        <v>88.381</v>
      </c>
      <c r="I46" s="21">
        <v>9.8339999999999996</v>
      </c>
      <c r="J46" s="21">
        <v>7.9219999999999997</v>
      </c>
      <c r="K46" s="21">
        <v>7.26</v>
      </c>
      <c r="L46" s="21">
        <v>-58.877000000000002</v>
      </c>
      <c r="M46" s="21">
        <v>-37.177999999999997</v>
      </c>
      <c r="N46" s="21">
        <f t="shared" si="0"/>
        <v>96.302999999999997</v>
      </c>
      <c r="O46" s="21">
        <f t="shared" si="1"/>
        <v>17.094000000000001</v>
      </c>
      <c r="P46" s="21">
        <f t="shared" si="2"/>
        <v>101.4312</v>
      </c>
      <c r="Q46" s="21">
        <f t="shared" si="3"/>
        <v>45.984899999999996</v>
      </c>
      <c r="R46" s="21">
        <f t="shared" si="4"/>
        <v>101.4312</v>
      </c>
      <c r="S46" s="21">
        <f t="shared" si="5"/>
        <v>64.253200000000007</v>
      </c>
      <c r="T46" s="21">
        <f t="shared" si="6"/>
        <v>-138.60919999999999</v>
      </c>
      <c r="U46" s="154">
        <f t="shared" si="7"/>
        <v>3</v>
      </c>
      <c r="V46" s="319">
        <f t="shared" si="8"/>
        <v>70</v>
      </c>
      <c r="W46" s="21">
        <f t="shared" ref="W46:X46" si="75">IF(OR($E46="Msin",$E46="Mdes"),(ABS(S46)-ABS(S48*$V46/200))*SIGN(S46),)</f>
        <v>62.061710000000005</v>
      </c>
      <c r="X46" s="21">
        <f t="shared" si="75"/>
        <v>-98.769189999999981</v>
      </c>
      <c r="Y46" s="188">
        <f t="shared" si="24"/>
        <v>62.061710000000005</v>
      </c>
      <c r="Z46" s="188">
        <f t="shared" si="25"/>
        <v>-98.769189999999981</v>
      </c>
      <c r="AA46" s="21">
        <f t="shared" si="12"/>
        <v>0.3</v>
      </c>
      <c r="AB46" s="251">
        <f t="shared" si="13"/>
        <v>0.6</v>
      </c>
      <c r="AC46" s="21">
        <f>IF(OR(AND($W46=0,$X46=0)),"",(MAX($W46:$X46))/(0.9*($AB46-0.04)*materiali!$C$3)*10000)</f>
        <v>3.146868011463845</v>
      </c>
      <c r="AD46" s="21">
        <f t="shared" si="20"/>
        <v>242.41799582571051</v>
      </c>
      <c r="AE46" s="190" t="str">
        <f t="shared" si="26"/>
        <v>Verifica</v>
      </c>
      <c r="AF46" s="190" t="str">
        <f t="shared" si="28"/>
        <v>Verifica</v>
      </c>
      <c r="AG46" s="21">
        <f t="shared" si="21"/>
        <v>321.74002257104746</v>
      </c>
      <c r="AH46" s="21" t="str">
        <f t="shared" si="16"/>
        <v>Verifica</v>
      </c>
      <c r="AI46" s="21">
        <f>IF(AF46="Non Verifica",((ABS(MIN(W46:X46))-AD46)/((AB46-0.04-0.04)*1*materiali!$C$3))*10000,((ABS(MIN(W46:X46)))/(0.9*($AB46-0.04)*materiali!$C$3)*10000))</f>
        <v>5.0081379409171056</v>
      </c>
      <c r="AJ46" s="276">
        <f>IF($AC46&lt;6.03,0.9*(6.03/10000)*materiali!$C$3*('inviluppo trave'!$AB46-0.04),IF($AC46&lt;9.17,0.9*(9.17/10000)*materiali!$C$3*('inviluppo trave'!$AB46-0.04),IF($AC46&lt;12.32,0.9*(12.32/10000)*materiali!$C$3*('inviluppo trave'!$AB46-0.04),0.9*(13.45/10000)*materiali!$C$3*('inviluppo trave'!$AB46-0.04))))</f>
        <v>118.92208695652172</v>
      </c>
      <c r="AK46" s="276">
        <f>IF($AI46&lt;6.03,0.9*(6.03/10000)*materiali!$C$3*('inviluppo trave'!$AB46-0.04),IF($AI46&lt;9.17,0.9*(9.17/10000)*materiali!$C$3*('inviluppo trave'!$AB46-0.04),IF($AI46&lt;12.32,0.9*(12.32/10000)*materiali!$C$3*('inviluppo trave'!$AB46-0.04),0.9*(13.45/10000)*materiali!$C$3*('inviluppo trave'!$AB46-0.04))))</f>
        <v>118.92208695652172</v>
      </c>
      <c r="AL46" s="21">
        <f t="shared" ref="AL46:AL47" si="76">IF(AND(B46=1,C46=2),3.7,IF(AND(B46=2,C46=3),3.6,IF(AND(B46=3,C46=4),3.65,IF(AND(B46=4,C46=5),4.05,IF(AND(B46=6,C46=7),5.35,IF(AND(B46=7,C46=8),3.7,IF(AND(B46=8,C46=9),3.6,IF(AND(B46=9,C46=10),3.45,IF(AND(B46=10,C46=11),4.25,IF(AND(B46=12,C46=13),5.35,IF(AND(B46=13,C46=14),3.7,IF(AND(B46=14,C46=15),3.9,IF(AND(B46=15,C46=16),3.45,IF(AND(B46=16,C46=17),4.25,IF(AND(B46=18,C46=19),5.35,IF(AND(B46=19,C46=20),3.1,IF(AND(B46=21,C46=22),4.9,IF(AND(B46=22,C46=23),3.25,IF(AND(B46=6,C46=12),3.65,IF(AND(B46=12,C46=18),4.7,IF(AND(B46=18,C46=21),4.45,IF(AND(B46=1,C46=7),5.05,IF(AND(B46=7,C46=13),3.65,IF(AND(B46=13,C46=19),4.95,IF(AND(B46=19,C46=22),4.45,IF(AND(B46=2,C46=8),5.35,IF(AND(B46=14,C46=20),4.65,IF(AND(B46=20,C46=23),4.45,IF(AND(B46=3,C46=9),5.35,IF(AND(B46=9,C46=15),4.25,IF(AND(B46=4,C46=10),5.35,IF(AND(B46=10,C46=16),3.65,IF(AND(B46=5,C46=11),5.05,IF(AND(B46=11,C46=17),3.65,"Errore"))))))))))))))))))))))))))))))))))</f>
        <v>3.65</v>
      </c>
      <c r="AM46" s="396">
        <f>'carichi travi'!$D$5</f>
        <v>32.576764631578946</v>
      </c>
      <c r="AN46" s="396">
        <f>$AM46*$AL46/2+1.2*($AK47+$AJ46)/$AL46</f>
        <v>137.64794030075547</v>
      </c>
      <c r="AO46" s="396">
        <f>$AM46*$AL46/2+1.2*($AK46+$AJ47)/$AL46</f>
        <v>137.64794030075547</v>
      </c>
      <c r="AP46" s="396">
        <f>(MAX(AN46:AO47)/(0.9*(AB46-0.04)*materiali!$C$3))*10000</f>
        <v>6.9795031457614103</v>
      </c>
      <c r="AQ46" s="393">
        <f>IF(AB46=0.24,0.8*(AB46-0.04)*100,MIN((AB47-0.04)/4,0.175,6*0.016,24*0.008)*100)</f>
        <v>9.6</v>
      </c>
      <c r="AR46" s="393">
        <f>IF(AP46&gt;10,0.5*2*(100/8.4),IF(AB46=0.24,0.5*2*(100/15),0.5*2*10))</f>
        <v>10</v>
      </c>
      <c r="AS46" s="397" t="str">
        <f>IF(AR46&gt;AP46,"Verifica","Non Verifica")</f>
        <v>Verifica</v>
      </c>
      <c r="AT46" s="395">
        <f>IF(AR46=10,10,IF(AR46&lt;7,15,8.4))</f>
        <v>10</v>
      </c>
      <c r="AU46" s="396">
        <f>(MAX(AN46:AO47)/(0.9*($AB46-0.04)*materiali!$C$3*2))*10000</f>
        <v>3.4897515728807051</v>
      </c>
      <c r="AV46" s="396">
        <f>IF(AU46&lt;5,0.5*2*(100/20),IF(AU46&gt;6.67,0.5*2*(100/10),0.5*2*(100/15)))</f>
        <v>5</v>
      </c>
      <c r="AW46" s="397" t="str">
        <f>IF(AV46&gt;AU46,"Verifica","Non Verifica")</f>
        <v>Verifica</v>
      </c>
      <c r="AX46" s="393">
        <f>IF(AV46=5,20,IF(AV46=10,10,15))</f>
        <v>20</v>
      </c>
      <c r="AY46" s="394" t="str">
        <f>IF(AZ46&lt;3.08,"2F14",IF(AZ46&lt;4.02,"2F16","2F20"))</f>
        <v>2F14</v>
      </c>
      <c r="AZ46" s="393">
        <f>(((1.2*($AK47+$AJ46)/$AL46)/materiali!$C$3)*10000)</f>
        <v>1.9983254794520544</v>
      </c>
    </row>
    <row r="47" spans="1:52" ht="15" hidden="1" customHeight="1" x14ac:dyDescent="0.25">
      <c r="A47" s="154">
        <v>1</v>
      </c>
      <c r="B47" s="154">
        <v>3</v>
      </c>
      <c r="C47" s="154">
        <v>4</v>
      </c>
      <c r="D47" s="154" t="s">
        <v>381</v>
      </c>
      <c r="E47" s="154" t="s">
        <v>356</v>
      </c>
      <c r="F47" s="154">
        <v>-97.067999999999998</v>
      </c>
      <c r="G47" s="154">
        <v>-5.8170000000000002</v>
      </c>
      <c r="H47" s="21">
        <v>-89.706000000000003</v>
      </c>
      <c r="I47" s="21">
        <v>-9.9760000000000009</v>
      </c>
      <c r="J47" s="21">
        <v>-8.0399999999999991</v>
      </c>
      <c r="K47" s="21">
        <v>-7.3680000000000003</v>
      </c>
      <c r="L47" s="21">
        <v>-73.081000000000003</v>
      </c>
      <c r="M47" s="21">
        <v>-44.235999999999997</v>
      </c>
      <c r="N47" s="21">
        <f t="shared" si="0"/>
        <v>-97.746000000000009</v>
      </c>
      <c r="O47" s="21">
        <f t="shared" si="1"/>
        <v>-17.344000000000001</v>
      </c>
      <c r="P47" s="21">
        <f t="shared" si="2"/>
        <v>-102.9492</v>
      </c>
      <c r="Q47" s="21">
        <f t="shared" si="3"/>
        <v>-46.6678</v>
      </c>
      <c r="R47" s="21">
        <f t="shared" si="4"/>
        <v>-102.9492</v>
      </c>
      <c r="S47" s="21">
        <f t="shared" si="5"/>
        <v>-147.18520000000001</v>
      </c>
      <c r="T47" s="21">
        <f t="shared" si="6"/>
        <v>58.713200000000008</v>
      </c>
      <c r="U47" s="154">
        <f t="shared" si="7"/>
        <v>4</v>
      </c>
      <c r="V47" s="319">
        <f t="shared" si="8"/>
        <v>70</v>
      </c>
      <c r="W47" s="21">
        <f t="shared" ref="W47:X47" si="77">IF(OR($E47="Msin",$E47="Mdes"),(ABS(S47)-ABS(S49*$V47/200))*SIGN(S47),)</f>
        <v>-106.04529000000001</v>
      </c>
      <c r="X47" s="21">
        <f t="shared" si="77"/>
        <v>55.221810000000012</v>
      </c>
      <c r="Y47" s="188">
        <f t="shared" si="24"/>
        <v>55.221810000000012</v>
      </c>
      <c r="Z47" s="188">
        <f t="shared" si="25"/>
        <v>-106.04529000000001</v>
      </c>
      <c r="AA47" s="21">
        <f t="shared" si="12"/>
        <v>0.3</v>
      </c>
      <c r="AB47" s="251">
        <f t="shared" si="13"/>
        <v>0.6</v>
      </c>
      <c r="AC47" s="21">
        <f>IF(OR(AND($W47=0,$X47=0)),"",(MAX($W47:$X47))/(0.9*($AB47-0.04)*materiali!$C$3)*10000)</f>
        <v>2.8000476851851857</v>
      </c>
      <c r="AD47" s="21">
        <f t="shared" si="20"/>
        <v>242.41799582571051</v>
      </c>
      <c r="AE47" s="190" t="str">
        <f t="shared" si="26"/>
        <v>Verifica</v>
      </c>
      <c r="AF47" s="190" t="str">
        <f t="shared" si="28"/>
        <v>Verifica</v>
      </c>
      <c r="AG47" s="21">
        <f t="shared" si="21"/>
        <v>321.74002257104746</v>
      </c>
      <c r="AH47" s="21" t="str">
        <f t="shared" si="16"/>
        <v>Verifica</v>
      </c>
      <c r="AI47" s="21">
        <f>IF(AF47="Non Verifica",((ABS(MIN(W47:X47))-AD47)/((AB47-0.04-0.04)*1*materiali!$C$3))*10000,((ABS(MIN(W47:X47)))/(0.9*($AB47-0.04)*materiali!$C$3)*10000))</f>
        <v>5.3770759920634923</v>
      </c>
      <c r="AJ47" s="276">
        <f>IF($AC47&lt;6.03,0.9*(6.03/10000)*materiali!$C$3*('inviluppo trave'!$AB47-0.04),IF($AC47&lt;9.17,0.9*(9.17/10000)*materiali!$C$3*('inviluppo trave'!$AB47-0.04),IF($AC47&lt;12.32,0.9*(12.32/10000)*materiali!$C$3*('inviluppo trave'!$AB47-0.04),0.9*(13.45/10000)*materiali!$C$3*('inviluppo trave'!$AB47-0.04))))</f>
        <v>118.92208695652172</v>
      </c>
      <c r="AK47" s="276">
        <f>IF($AI47&lt;6.03,0.9*(6.03/10000)*materiali!$C$3*('inviluppo trave'!$AB47-0.04),IF($AI47&lt;9.17,0.9*(9.17/10000)*materiali!$C$3*('inviluppo trave'!$AB47-0.04),IF($AI47&lt;12.32,0.9*(12.32/10000)*materiali!$C$3*('inviluppo trave'!$AB47-0.04),0.9*(13.45/10000)*materiali!$C$3*('inviluppo trave'!$AB47-0.04))))</f>
        <v>118.92208695652172</v>
      </c>
      <c r="AL47" s="21">
        <f t="shared" si="76"/>
        <v>3.65</v>
      </c>
      <c r="AM47" s="393"/>
      <c r="AN47" s="396"/>
      <c r="AO47" s="396"/>
      <c r="AP47" s="396"/>
      <c r="AQ47" s="393"/>
      <c r="AR47" s="393"/>
      <c r="AS47" s="397"/>
      <c r="AT47" s="395"/>
      <c r="AU47" s="396"/>
      <c r="AV47" s="396"/>
      <c r="AW47" s="397"/>
      <c r="AX47" s="393"/>
      <c r="AY47" s="394"/>
      <c r="AZ47" s="393"/>
    </row>
    <row r="48" spans="1:52" ht="15" hidden="1" customHeight="1" x14ac:dyDescent="0.25">
      <c r="A48" s="154">
        <v>1</v>
      </c>
      <c r="B48" s="154">
        <v>3</v>
      </c>
      <c r="C48" s="154">
        <v>4</v>
      </c>
      <c r="D48" s="154" t="s">
        <v>381</v>
      </c>
      <c r="E48" s="154" t="s">
        <v>357</v>
      </c>
      <c r="F48" s="154">
        <v>-50.710999999999999</v>
      </c>
      <c r="G48" s="154">
        <v>-3.04</v>
      </c>
      <c r="H48" s="21">
        <v>-46.865000000000002</v>
      </c>
      <c r="I48" s="21">
        <v>-5.2130000000000001</v>
      </c>
      <c r="J48" s="21">
        <v>-4.2</v>
      </c>
      <c r="K48" s="21">
        <v>-3.8490000000000002</v>
      </c>
      <c r="L48" s="21">
        <v>96.506</v>
      </c>
      <c r="M48" s="21">
        <v>60.045000000000002</v>
      </c>
      <c r="N48" s="21">
        <f t="shared" si="0"/>
        <v>-51.065000000000005</v>
      </c>
      <c r="O48" s="21">
        <f t="shared" si="1"/>
        <v>-9.0620000000000012</v>
      </c>
      <c r="P48" s="21">
        <f t="shared" si="2"/>
        <v>-53.783600000000007</v>
      </c>
      <c r="Q48" s="21">
        <f t="shared" si="3"/>
        <v>-24.381500000000003</v>
      </c>
      <c r="R48" s="21">
        <f t="shared" si="4"/>
        <v>-53.783600000000007</v>
      </c>
      <c r="S48" s="21">
        <f t="shared" si="5"/>
        <v>6.2613999999999947</v>
      </c>
      <c r="T48" s="21">
        <f t="shared" si="6"/>
        <v>113.82860000000001</v>
      </c>
      <c r="U48" s="154">
        <f t="shared" si="7"/>
        <v>3</v>
      </c>
      <c r="V48" s="319">
        <f t="shared" si="8"/>
        <v>70</v>
      </c>
      <c r="W48" s="21">
        <f t="shared" ref="W48:X48" si="78">IF(OR($E48="Msin",$E48="Mdes"),(ABS(S48)-ABS(S50*$V48/200))*SIGN(S48),)</f>
        <v>0</v>
      </c>
      <c r="X48" s="21">
        <f t="shared" si="78"/>
        <v>0</v>
      </c>
      <c r="Y48" s="188">
        <f t="shared" si="24"/>
        <v>0</v>
      </c>
      <c r="Z48" s="188">
        <f t="shared" si="25"/>
        <v>0</v>
      </c>
      <c r="AA48" s="21">
        <f t="shared" si="12"/>
        <v>0.3</v>
      </c>
      <c r="AB48" s="251">
        <f t="shared" si="13"/>
        <v>0.6</v>
      </c>
      <c r="AC48" s="21" t="str">
        <f>IF(OR(AND($W48=0,$X48=0)),"",(MAX($W48:$X48))/(0.9*($AB48-0.04)*materiali!$C$3)*10000)</f>
        <v/>
      </c>
      <c r="AD48" s="21" t="str">
        <f t="shared" si="20"/>
        <v/>
      </c>
      <c r="AE48" s="190" t="str">
        <f t="shared" si="26"/>
        <v/>
      </c>
      <c r="AF48" s="190" t="str">
        <f t="shared" si="28"/>
        <v/>
      </c>
      <c r="AG48" s="21" t="str">
        <f t="shared" si="21"/>
        <v/>
      </c>
      <c r="AH48" s="21" t="str">
        <f t="shared" si="16"/>
        <v/>
      </c>
      <c r="AI48" s="21">
        <f>IF(AF48="Non Verifica",((ABS(MIN(W48:X48))-AD48)/((AB48-0.04-0.04)*1*materiali!$C$3))*10000,((ABS(MIN(W48:X48)))/(0.9*($AB48-0.04)*materiali!$C$3)*10000))</f>
        <v>0</v>
      </c>
      <c r="AL48" s="154"/>
      <c r="AM48" s="393"/>
      <c r="AN48" s="393"/>
      <c r="AO48" s="393"/>
      <c r="AP48" s="154"/>
    </row>
    <row r="49" spans="1:52" ht="15" hidden="1" customHeight="1" x14ac:dyDescent="0.25">
      <c r="A49" s="154">
        <v>1</v>
      </c>
      <c r="B49" s="154">
        <v>3</v>
      </c>
      <c r="C49" s="154">
        <v>4</v>
      </c>
      <c r="D49" s="154" t="s">
        <v>381</v>
      </c>
      <c r="E49" s="154" t="s">
        <v>358</v>
      </c>
      <c r="F49" s="154">
        <v>-50.710999999999999</v>
      </c>
      <c r="G49" s="154">
        <v>-3.04</v>
      </c>
      <c r="H49" s="21">
        <v>-46.865000000000002</v>
      </c>
      <c r="I49" s="21">
        <v>-5.2130000000000001</v>
      </c>
      <c r="J49" s="21">
        <v>-4.2</v>
      </c>
      <c r="K49" s="21">
        <v>-3.8490000000000002</v>
      </c>
      <c r="L49" s="21">
        <v>-103.982</v>
      </c>
      <c r="M49" s="21">
        <v>-63.759</v>
      </c>
      <c r="N49" s="21">
        <f t="shared" si="0"/>
        <v>-51.065000000000005</v>
      </c>
      <c r="O49" s="21">
        <f t="shared" si="1"/>
        <v>-9.0620000000000012</v>
      </c>
      <c r="P49" s="21">
        <f t="shared" si="2"/>
        <v>-53.783600000000007</v>
      </c>
      <c r="Q49" s="21">
        <f t="shared" si="3"/>
        <v>-24.381500000000003</v>
      </c>
      <c r="R49" s="21">
        <f t="shared" si="4"/>
        <v>-53.783600000000007</v>
      </c>
      <c r="S49" s="21">
        <f t="shared" si="5"/>
        <v>-117.54260000000001</v>
      </c>
      <c r="T49" s="21">
        <f t="shared" si="6"/>
        <v>-9.9753999999999934</v>
      </c>
      <c r="U49" s="154">
        <f t="shared" si="7"/>
        <v>4</v>
      </c>
      <c r="V49" s="319">
        <f t="shared" si="8"/>
        <v>70</v>
      </c>
      <c r="W49" s="21">
        <f t="shared" ref="W49:X49" si="79">IF(OR($E49="Msin",$E49="Mdes"),(ABS(S49)-ABS(S51*$V49/200))*SIGN(S49),)</f>
        <v>0</v>
      </c>
      <c r="X49" s="21">
        <f t="shared" si="79"/>
        <v>0</v>
      </c>
      <c r="Y49" s="188">
        <f t="shared" si="24"/>
        <v>0</v>
      </c>
      <c r="Z49" s="188">
        <f t="shared" si="25"/>
        <v>0</v>
      </c>
      <c r="AA49" s="21">
        <f t="shared" si="12"/>
        <v>0.3</v>
      </c>
      <c r="AB49" s="251">
        <f t="shared" si="13"/>
        <v>0.6</v>
      </c>
      <c r="AC49" s="21" t="str">
        <f>IF(OR(AND($W49=0,$X49=0)),"",(MAX($W49:$X49))/(0.9*($AB49-0.04)*materiali!$C$3)*10000)</f>
        <v/>
      </c>
      <c r="AD49" s="21" t="str">
        <f t="shared" si="20"/>
        <v/>
      </c>
      <c r="AE49" s="190" t="str">
        <f t="shared" si="26"/>
        <v/>
      </c>
      <c r="AF49" s="190" t="str">
        <f t="shared" si="28"/>
        <v/>
      </c>
      <c r="AG49" s="21" t="str">
        <f t="shared" si="21"/>
        <v/>
      </c>
      <c r="AH49" s="21" t="str">
        <f t="shared" si="16"/>
        <v/>
      </c>
      <c r="AI49" s="21">
        <f>IF(AF49="Non Verifica",((ABS(MIN(W49:X49))-AD49)/((AB49-0.04-0.04)*1*materiali!$C$3))*10000,((ABS(MIN(W49:X49)))/(0.9*($AB49-0.04)*materiali!$C$3)*10000))</f>
        <v>0</v>
      </c>
      <c r="AL49" s="154"/>
      <c r="AM49" s="393"/>
      <c r="AN49" s="393"/>
      <c r="AO49" s="393"/>
      <c r="AP49" s="154"/>
    </row>
    <row r="50" spans="1:52" ht="15" hidden="1" customHeight="1" x14ac:dyDescent="0.25">
      <c r="A50" s="154">
        <v>1</v>
      </c>
      <c r="B50" s="154">
        <v>3</v>
      </c>
      <c r="C50" s="154">
        <v>4</v>
      </c>
      <c r="D50" s="154" t="s">
        <v>382</v>
      </c>
      <c r="E50" s="154" t="s">
        <v>355</v>
      </c>
      <c r="F50" s="154">
        <v>150.73599999999999</v>
      </c>
      <c r="G50" s="154">
        <v>7.0259999999999998</v>
      </c>
      <c r="H50" s="21">
        <v>139.61199999999999</v>
      </c>
      <c r="I50" s="21">
        <v>13.837</v>
      </c>
      <c r="J50" s="21">
        <v>12.180999999999999</v>
      </c>
      <c r="K50" s="21">
        <v>11.163</v>
      </c>
      <c r="L50" s="21">
        <v>-59.594999999999999</v>
      </c>
      <c r="M50" s="21">
        <v>-37.302999999999997</v>
      </c>
      <c r="N50" s="21">
        <f t="shared" si="0"/>
        <v>151.79300000000001</v>
      </c>
      <c r="O50" s="21">
        <f t="shared" si="1"/>
        <v>25</v>
      </c>
      <c r="P50" s="21">
        <f t="shared" si="2"/>
        <v>159.29300000000001</v>
      </c>
      <c r="Q50" s="21">
        <f t="shared" si="3"/>
        <v>70.537900000000008</v>
      </c>
      <c r="R50" s="21">
        <f t="shared" si="4"/>
        <v>159.29300000000001</v>
      </c>
      <c r="S50" s="21">
        <f t="shared" si="5"/>
        <v>121.99000000000001</v>
      </c>
      <c r="T50" s="21">
        <f t="shared" si="6"/>
        <v>-196.596</v>
      </c>
      <c r="U50" s="154">
        <f t="shared" si="7"/>
        <v>3</v>
      </c>
      <c r="V50" s="319">
        <f t="shared" si="8"/>
        <v>80</v>
      </c>
      <c r="W50" s="21">
        <f t="shared" ref="W50:X50" si="80">IF(OR($E50="Msin",$E50="Mdes"),(ABS(S50)-ABS(S52*$V50/200))*SIGN(S50),)</f>
        <v>112.23548000000001</v>
      </c>
      <c r="X50" s="21">
        <f t="shared" si="80"/>
        <v>-138.85108</v>
      </c>
      <c r="Y50" s="188">
        <f t="shared" si="24"/>
        <v>112.23548000000001</v>
      </c>
      <c r="Z50" s="188">
        <f t="shared" si="25"/>
        <v>-138.85108</v>
      </c>
      <c r="AA50" s="21">
        <f t="shared" si="12"/>
        <v>0.3</v>
      </c>
      <c r="AB50" s="251">
        <f t="shared" si="13"/>
        <v>0.6</v>
      </c>
      <c r="AC50" s="21">
        <f>IF(OR(AND($W50=0,$X50=0)),"",(MAX($W50:$X50))/(0.9*($AB50-0.04)*materiali!$C$3)*10000)</f>
        <v>5.6909524691358024</v>
      </c>
      <c r="AD50" s="21">
        <f t="shared" si="20"/>
        <v>242.41799582571051</v>
      </c>
      <c r="AE50" s="190" t="str">
        <f t="shared" si="26"/>
        <v>Verifica</v>
      </c>
      <c r="AF50" s="190" t="str">
        <f t="shared" si="28"/>
        <v>Verifica</v>
      </c>
      <c r="AG50" s="21">
        <f t="shared" si="21"/>
        <v>321.74002257104746</v>
      </c>
      <c r="AH50" s="21" t="str">
        <f t="shared" si="16"/>
        <v>Verifica</v>
      </c>
      <c r="AI50" s="21">
        <f>IF(AF50="Non Verifica",((ABS(MIN(W50:X50))-AD50)/((AB50-0.04-0.04)*1*materiali!$C$3))*10000,((ABS(MIN(W50:X50)))/(0.9*($AB50-0.04)*materiali!$C$3)*10000))</f>
        <v>7.0405089065255728</v>
      </c>
      <c r="AJ50" s="276">
        <f>IF($AC50&lt;6.03,0.9*(6.03/10000)*materiali!$C$3*('inviluppo trave'!$AB50-0.04),IF($AC50&lt;9.17,0.9*(9.17/10000)*materiali!$C$3*('inviluppo trave'!$AB50-0.04),IF($AC50&lt;12.32,0.9*(12.32/10000)*materiali!$C$3*('inviluppo trave'!$AB50-0.04),0.9*(13.45/10000)*materiali!$C$3*('inviluppo trave'!$AB50-0.04))))</f>
        <v>118.92208695652172</v>
      </c>
      <c r="AK50" s="276">
        <f>IF($AI50&lt;6.03,0.9*(6.03/10000)*materiali!$C$3*('inviluppo trave'!$AB50-0.04),IF($AI50&lt;9.17,0.9*(9.17/10000)*materiali!$C$3*('inviluppo trave'!$AB50-0.04),IF($AI50&lt;12.32,0.9*(12.32/10000)*materiali!$C$3*('inviluppo trave'!$AB50-0.04),0.9*(13.45/10000)*materiali!$C$3*('inviluppo trave'!$AB50-0.04))))</f>
        <v>180.84834782608692</v>
      </c>
      <c r="AL50" s="21">
        <f t="shared" ref="AL50:AL51" si="81">IF(AND(B50=1,C50=2),3.7,IF(AND(B50=2,C50=3),3.6,IF(AND(B50=3,C50=4),3.65,IF(AND(B50=4,C50=5),4.05,IF(AND(B50=6,C50=7),5.35,IF(AND(B50=7,C50=8),3.7,IF(AND(B50=8,C50=9),3.6,IF(AND(B50=9,C50=10),3.45,IF(AND(B50=10,C50=11),4.25,IF(AND(B50=12,C50=13),5.35,IF(AND(B50=13,C50=14),3.7,IF(AND(B50=14,C50=15),3.9,IF(AND(B50=15,C50=16),3.45,IF(AND(B50=16,C50=17),4.25,IF(AND(B50=18,C50=19),5.35,IF(AND(B50=19,C50=20),3.1,IF(AND(B50=21,C50=22),4.9,IF(AND(B50=22,C50=23),3.25,IF(AND(B50=6,C50=12),3.65,IF(AND(B50=12,C50=18),4.7,IF(AND(B50=18,C50=21),4.45,IF(AND(B50=1,C50=7),5.05,IF(AND(B50=7,C50=13),3.65,IF(AND(B50=13,C50=19),4.95,IF(AND(B50=19,C50=22),4.45,IF(AND(B50=2,C50=8),5.35,IF(AND(B50=14,C50=20),4.65,IF(AND(B50=20,C50=23),4.45,IF(AND(B50=3,C50=9),5.35,IF(AND(B50=9,C50=15),4.25,IF(AND(B50=4,C50=10),5.35,IF(AND(B50=10,C50=16),3.65,IF(AND(B50=5,C50=11),5.05,IF(AND(B50=11,C50=17),3.65,"Errore"))))))))))))))))))))))))))))))))))</f>
        <v>3.65</v>
      </c>
      <c r="AM50" s="396">
        <f>'carichi travi'!$D$5</f>
        <v>32.576764631578946</v>
      </c>
      <c r="AN50" s="396">
        <f>$AM50*$AL50/2+1.2*($AK51+$AJ50)/$AL50</f>
        <v>158.00725894280427</v>
      </c>
      <c r="AO50" s="396">
        <f>$AM50*$AL50/2+1.2*($AK50+$AJ51)/$AL50</f>
        <v>158.00725894280427</v>
      </c>
      <c r="AP50" s="396">
        <f>(MAX(AN50:AO51)/(0.9*(AB50-0.04)*materiali!$C$3))*10000</f>
        <v>8.0118319128846949</v>
      </c>
      <c r="AQ50" s="393">
        <f>IF(AB50=0.24,0.8*(AB50-0.04)*100,MIN((AB51-0.04)/4,0.175,6*0.016,24*0.008)*100)</f>
        <v>9.6</v>
      </c>
      <c r="AR50" s="393">
        <f>IF(AP50&gt;10,0.5*2*(100/8.4),IF(AB50=0.24,0.5*2*(100/15),0.5*2*10))</f>
        <v>10</v>
      </c>
      <c r="AS50" s="397" t="str">
        <f>IF(AR50&gt;AP50,"Verifica","Non Verifica")</f>
        <v>Verifica</v>
      </c>
      <c r="AT50" s="395">
        <f>IF(AR50=10,10,IF(AR50&lt;7,15,8.4))</f>
        <v>10</v>
      </c>
      <c r="AU50" s="396">
        <f>(MAX(AN50:AO51)/(0.9*($AB50-0.04)*materiali!$C$3*2))*10000</f>
        <v>4.0059159564423474</v>
      </c>
      <c r="AV50" s="396">
        <f>IF(AU50&lt;5,0.5*2*(100/20),IF(AU50&gt;6.67,0.5*2*(100/10),0.5*2*(100/15)))</f>
        <v>5</v>
      </c>
      <c r="AW50" s="397" t="str">
        <f>IF(AV50&gt;AU50,"Verifica","Non Verifica")</f>
        <v>Verifica</v>
      </c>
      <c r="AX50" s="393">
        <f>IF(AV50=5,20,IF(AV50=10,10,15))</f>
        <v>20</v>
      </c>
      <c r="AY50" s="394" t="str">
        <f>IF(AZ50&lt;3.08,"2F14",IF(AZ50&lt;4.02,"2F16","2F20"))</f>
        <v>2F14</v>
      </c>
      <c r="AZ50" s="393">
        <f>(((1.2*($AK51+$AJ50)/$AL50)/materiali!$C$3)*10000)</f>
        <v>2.5186191780821909</v>
      </c>
    </row>
    <row r="51" spans="1:52" ht="15" hidden="1" customHeight="1" x14ac:dyDescent="0.25">
      <c r="A51" s="154">
        <v>1</v>
      </c>
      <c r="B51" s="154">
        <v>3</v>
      </c>
      <c r="C51" s="154">
        <v>4</v>
      </c>
      <c r="D51" s="154" t="s">
        <v>382</v>
      </c>
      <c r="E51" s="154" t="s">
        <v>356</v>
      </c>
      <c r="F51" s="154">
        <v>-152.66399999999999</v>
      </c>
      <c r="G51" s="154">
        <v>-7.109</v>
      </c>
      <c r="H51" s="21">
        <v>-141.4</v>
      </c>
      <c r="I51" s="21">
        <v>-14.007999999999999</v>
      </c>
      <c r="J51" s="21">
        <v>-12.336</v>
      </c>
      <c r="K51" s="21">
        <v>-11.305</v>
      </c>
      <c r="L51" s="21">
        <v>-73.179000000000002</v>
      </c>
      <c r="M51" s="21">
        <v>-44.578000000000003</v>
      </c>
      <c r="N51" s="21">
        <f t="shared" si="0"/>
        <v>-153.73600000000002</v>
      </c>
      <c r="O51" s="21">
        <f t="shared" si="1"/>
        <v>-25.312999999999999</v>
      </c>
      <c r="P51" s="21">
        <f t="shared" si="2"/>
        <v>-161.32990000000001</v>
      </c>
      <c r="Q51" s="21">
        <f t="shared" si="3"/>
        <v>-71.433800000000005</v>
      </c>
      <c r="R51" s="21">
        <f t="shared" si="4"/>
        <v>-161.32990000000001</v>
      </c>
      <c r="S51" s="21">
        <f t="shared" si="5"/>
        <v>-205.90790000000001</v>
      </c>
      <c r="T51" s="21">
        <f t="shared" si="6"/>
        <v>116.75190000000001</v>
      </c>
      <c r="U51" s="154">
        <f t="shared" si="7"/>
        <v>4</v>
      </c>
      <c r="V51" s="319">
        <f t="shared" si="8"/>
        <v>80</v>
      </c>
      <c r="W51" s="21">
        <f t="shared" ref="W51:X51" si="82">IF(OR($E51="Msin",$E51="Mdes"),(ABS(S51)-ABS(S53*$V51/200))*SIGN(S51),)</f>
        <v>-146.63178000000002</v>
      </c>
      <c r="X51" s="21">
        <f t="shared" si="82"/>
        <v>108.52858000000001</v>
      </c>
      <c r="Y51" s="188">
        <f t="shared" si="24"/>
        <v>108.52858000000001</v>
      </c>
      <c r="Z51" s="188">
        <f t="shared" si="25"/>
        <v>-146.63178000000002</v>
      </c>
      <c r="AA51" s="21">
        <f t="shared" si="12"/>
        <v>0.3</v>
      </c>
      <c r="AB51" s="251">
        <f t="shared" si="13"/>
        <v>0.6</v>
      </c>
      <c r="AC51" s="21">
        <f>IF(OR(AND($W51=0,$X51=0)),"",(MAX($W51:$X51))/(0.9*($AB51-0.04)*materiali!$C$3)*10000)</f>
        <v>5.5029923721340381</v>
      </c>
      <c r="AD51" s="21">
        <f t="shared" si="20"/>
        <v>242.41799582571051</v>
      </c>
      <c r="AE51" s="190" t="str">
        <f t="shared" si="26"/>
        <v>Verifica</v>
      </c>
      <c r="AF51" s="190" t="str">
        <f t="shared" si="28"/>
        <v>Verifica</v>
      </c>
      <c r="AG51" s="21">
        <f t="shared" si="21"/>
        <v>321.74002257104746</v>
      </c>
      <c r="AH51" s="21" t="str">
        <f t="shared" si="16"/>
        <v>Verifica</v>
      </c>
      <c r="AI51" s="21">
        <f>IF(AF51="Non Verifica",((ABS(MIN(W51:X51))-AD51)/((AB51-0.04-0.04)*1*materiali!$C$3))*10000,((ABS(MIN(W51:X51)))/(0.9*($AB51-0.04)*materiali!$C$3)*10000))</f>
        <v>7.4350329365079375</v>
      </c>
      <c r="AJ51" s="276">
        <f>IF($AC51&lt;6.03,0.9*(6.03/10000)*materiali!$C$3*('inviluppo trave'!$AB51-0.04),IF($AC51&lt;9.17,0.9*(9.17/10000)*materiali!$C$3*('inviluppo trave'!$AB51-0.04),IF($AC51&lt;12.32,0.9*(12.32/10000)*materiali!$C$3*('inviluppo trave'!$AB51-0.04),0.9*(13.45/10000)*materiali!$C$3*('inviluppo trave'!$AB51-0.04))))</f>
        <v>118.92208695652172</v>
      </c>
      <c r="AK51" s="276">
        <f>IF($AI51&lt;6.03,0.9*(6.03/10000)*materiali!$C$3*('inviluppo trave'!$AB51-0.04),IF($AI51&lt;9.17,0.9*(9.17/10000)*materiali!$C$3*('inviluppo trave'!$AB51-0.04),IF($AI51&lt;12.32,0.9*(12.32/10000)*materiali!$C$3*('inviluppo trave'!$AB51-0.04),0.9*(13.45/10000)*materiali!$C$3*('inviluppo trave'!$AB51-0.04))))</f>
        <v>180.84834782608692</v>
      </c>
      <c r="AL51" s="21">
        <f t="shared" si="81"/>
        <v>3.65</v>
      </c>
      <c r="AM51" s="393"/>
      <c r="AN51" s="396"/>
      <c r="AO51" s="396"/>
      <c r="AP51" s="396"/>
      <c r="AQ51" s="393"/>
      <c r="AR51" s="393"/>
      <c r="AS51" s="397"/>
      <c r="AT51" s="395"/>
      <c r="AU51" s="396"/>
      <c r="AV51" s="396"/>
      <c r="AW51" s="397"/>
      <c r="AX51" s="393"/>
      <c r="AY51" s="394"/>
      <c r="AZ51" s="393"/>
    </row>
    <row r="52" spans="1:52" ht="15" hidden="1" customHeight="1" x14ac:dyDescent="0.25">
      <c r="A52" s="154">
        <v>1</v>
      </c>
      <c r="B52" s="154">
        <v>3</v>
      </c>
      <c r="C52" s="154">
        <v>4</v>
      </c>
      <c r="D52" s="154" t="s">
        <v>382</v>
      </c>
      <c r="E52" s="154" t="s">
        <v>357</v>
      </c>
      <c r="F52" s="154">
        <v>-79.841999999999999</v>
      </c>
      <c r="G52" s="154">
        <v>-3.72</v>
      </c>
      <c r="H52" s="21">
        <v>-73.95</v>
      </c>
      <c r="I52" s="21">
        <v>-7.3280000000000003</v>
      </c>
      <c r="J52" s="21">
        <v>-6.452</v>
      </c>
      <c r="K52" s="21">
        <v>-5.9130000000000003</v>
      </c>
      <c r="L52" s="21">
        <v>96.668999999999997</v>
      </c>
      <c r="M52" s="21">
        <v>59.988</v>
      </c>
      <c r="N52" s="21">
        <f t="shared" si="0"/>
        <v>-80.402000000000001</v>
      </c>
      <c r="O52" s="21">
        <f t="shared" si="1"/>
        <v>-13.241</v>
      </c>
      <c r="P52" s="21">
        <f t="shared" si="2"/>
        <v>-84.374300000000005</v>
      </c>
      <c r="Q52" s="21">
        <f t="shared" si="3"/>
        <v>-37.361599999999996</v>
      </c>
      <c r="R52" s="21">
        <f t="shared" si="4"/>
        <v>-84.374300000000005</v>
      </c>
      <c r="S52" s="21">
        <f t="shared" si="5"/>
        <v>-24.386300000000006</v>
      </c>
      <c r="T52" s="21">
        <f t="shared" si="6"/>
        <v>144.3623</v>
      </c>
      <c r="U52" s="154">
        <f t="shared" si="7"/>
        <v>3</v>
      </c>
      <c r="V52" s="319">
        <f t="shared" si="8"/>
        <v>80</v>
      </c>
      <c r="W52" s="21">
        <f t="shared" ref="W52:X52" si="83">IF(OR($E52="Msin",$E52="Mdes"),(ABS(S52)-ABS(S54*$V52/200))*SIGN(S52),)</f>
        <v>0</v>
      </c>
      <c r="X52" s="21">
        <f t="shared" si="83"/>
        <v>0</v>
      </c>
      <c r="Y52" s="188">
        <f t="shared" si="24"/>
        <v>0</v>
      </c>
      <c r="Z52" s="188">
        <f t="shared" si="25"/>
        <v>0</v>
      </c>
      <c r="AA52" s="21">
        <f t="shared" si="12"/>
        <v>0.3</v>
      </c>
      <c r="AB52" s="251">
        <f t="shared" si="13"/>
        <v>0.6</v>
      </c>
      <c r="AC52" s="21" t="str">
        <f>IF(OR(AND($W52=0,$X52=0)),"",(MAX($W52:$X52))/(0.9*($AB52-0.04)*materiali!$C$3)*10000)</f>
        <v/>
      </c>
      <c r="AD52" s="21" t="str">
        <f t="shared" si="20"/>
        <v/>
      </c>
      <c r="AE52" s="190" t="str">
        <f t="shared" si="26"/>
        <v/>
      </c>
      <c r="AF52" s="190" t="str">
        <f t="shared" si="28"/>
        <v/>
      </c>
      <c r="AG52" s="21" t="str">
        <f t="shared" si="21"/>
        <v/>
      </c>
      <c r="AH52" s="21" t="str">
        <f t="shared" si="16"/>
        <v/>
      </c>
      <c r="AI52" s="21">
        <f>IF(AF52="Non Verifica",((ABS(MIN(W52:X52))-AD52)/((AB52-0.04-0.04)*1*materiali!$C$3))*10000,((ABS(MIN(W52:X52)))/(0.9*($AB52-0.04)*materiali!$C$3)*10000))</f>
        <v>0</v>
      </c>
      <c r="AL52" s="154"/>
      <c r="AM52" s="393"/>
      <c r="AN52" s="393"/>
      <c r="AO52" s="393"/>
      <c r="AP52" s="154"/>
    </row>
    <row r="53" spans="1:52" ht="15" hidden="1" customHeight="1" x14ac:dyDescent="0.25">
      <c r="A53" s="154">
        <v>1</v>
      </c>
      <c r="B53" s="154">
        <v>3</v>
      </c>
      <c r="C53" s="154">
        <v>4</v>
      </c>
      <c r="D53" s="154" t="s">
        <v>382</v>
      </c>
      <c r="E53" s="154" t="s">
        <v>358</v>
      </c>
      <c r="F53" s="154">
        <v>-79.841999999999999</v>
      </c>
      <c r="G53" s="154">
        <v>-3.72</v>
      </c>
      <c r="H53" s="21">
        <v>-73.95</v>
      </c>
      <c r="I53" s="21">
        <v>-7.3280000000000003</v>
      </c>
      <c r="J53" s="21">
        <v>-6.452</v>
      </c>
      <c r="K53" s="21">
        <v>-5.9130000000000003</v>
      </c>
      <c r="L53" s="21">
        <v>-103.819</v>
      </c>
      <c r="M53" s="21">
        <v>-63.816000000000003</v>
      </c>
      <c r="N53" s="21">
        <f t="shared" si="0"/>
        <v>-80.402000000000001</v>
      </c>
      <c r="O53" s="21">
        <f t="shared" si="1"/>
        <v>-13.241</v>
      </c>
      <c r="P53" s="21">
        <f t="shared" si="2"/>
        <v>-84.374300000000005</v>
      </c>
      <c r="Q53" s="21">
        <f t="shared" si="3"/>
        <v>-37.361599999999996</v>
      </c>
      <c r="R53" s="21">
        <f t="shared" si="4"/>
        <v>-84.374300000000005</v>
      </c>
      <c r="S53" s="21">
        <f t="shared" si="5"/>
        <v>-148.19030000000001</v>
      </c>
      <c r="T53" s="21">
        <f t="shared" si="6"/>
        <v>20.558300000000003</v>
      </c>
      <c r="U53" s="154">
        <f t="shared" si="7"/>
        <v>4</v>
      </c>
      <c r="V53" s="319">
        <f t="shared" si="8"/>
        <v>80</v>
      </c>
      <c r="W53" s="21">
        <f t="shared" ref="W53:X53" si="84">IF(OR($E53="Msin",$E53="Mdes"),(ABS(S53)-ABS(S55*$V53/200))*SIGN(S53),)</f>
        <v>0</v>
      </c>
      <c r="X53" s="21">
        <f t="shared" si="84"/>
        <v>0</v>
      </c>
      <c r="Y53" s="188">
        <f t="shared" si="24"/>
        <v>0</v>
      </c>
      <c r="Z53" s="188">
        <f t="shared" si="25"/>
        <v>0</v>
      </c>
      <c r="AA53" s="21">
        <f t="shared" si="12"/>
        <v>0.3</v>
      </c>
      <c r="AB53" s="251">
        <f t="shared" si="13"/>
        <v>0.6</v>
      </c>
      <c r="AC53" s="21" t="str">
        <f>IF(OR(AND($W53=0,$X53=0)),"",(MAX($W53:$X53))/(0.9*($AB53-0.04)*materiali!$C$3)*10000)</f>
        <v/>
      </c>
      <c r="AD53" s="21" t="str">
        <f t="shared" si="20"/>
        <v/>
      </c>
      <c r="AE53" s="190" t="str">
        <f t="shared" si="26"/>
        <v/>
      </c>
      <c r="AF53" s="190" t="str">
        <f t="shared" si="28"/>
        <v/>
      </c>
      <c r="AG53" s="21" t="str">
        <f t="shared" si="21"/>
        <v/>
      </c>
      <c r="AH53" s="21" t="str">
        <f t="shared" si="16"/>
        <v/>
      </c>
      <c r="AI53" s="21">
        <f>IF(AF53="Non Verifica",((ABS(MIN(W53:X53))-AD53)/((AB53-0.04-0.04)*1*materiali!$C$3))*10000,((ABS(MIN(W53:X53)))/(0.9*($AB53-0.04)*materiali!$C$3)*10000))</f>
        <v>0</v>
      </c>
      <c r="AL53" s="154"/>
      <c r="AM53" s="393"/>
      <c r="AN53" s="393"/>
      <c r="AO53" s="393"/>
      <c r="AP53" s="154"/>
    </row>
    <row r="54" spans="1:52" ht="15" hidden="1" customHeight="1" x14ac:dyDescent="0.25">
      <c r="A54" s="154">
        <v>1</v>
      </c>
      <c r="B54" s="154">
        <v>3</v>
      </c>
      <c r="C54" s="154">
        <v>4</v>
      </c>
      <c r="D54" s="154" t="s">
        <v>383</v>
      </c>
      <c r="E54" s="154" t="s">
        <v>355</v>
      </c>
      <c r="F54" s="154">
        <v>189.44</v>
      </c>
      <c r="G54" s="154">
        <v>7.3339999999999996</v>
      </c>
      <c r="H54" s="21">
        <v>177.06100000000001</v>
      </c>
      <c r="I54" s="21">
        <v>16.155000000000001</v>
      </c>
      <c r="J54" s="21">
        <v>15.058</v>
      </c>
      <c r="K54" s="21">
        <v>13.798999999999999</v>
      </c>
      <c r="L54" s="21">
        <v>-61.088999999999999</v>
      </c>
      <c r="M54" s="21">
        <v>-38.146999999999998</v>
      </c>
      <c r="N54" s="21">
        <f t="shared" si="0"/>
        <v>192.119</v>
      </c>
      <c r="O54" s="21">
        <f t="shared" si="1"/>
        <v>29.954000000000001</v>
      </c>
      <c r="P54" s="21">
        <f t="shared" si="2"/>
        <v>201.1052</v>
      </c>
      <c r="Q54" s="21">
        <f t="shared" si="3"/>
        <v>87.589699999999993</v>
      </c>
      <c r="R54" s="21">
        <f t="shared" si="4"/>
        <v>201.1052</v>
      </c>
      <c r="S54" s="21">
        <f t="shared" si="5"/>
        <v>162.95820000000001</v>
      </c>
      <c r="T54" s="21">
        <f t="shared" si="6"/>
        <v>-239.25219999999999</v>
      </c>
      <c r="U54" s="154">
        <f t="shared" si="7"/>
        <v>3</v>
      </c>
      <c r="V54" s="319">
        <f t="shared" si="8"/>
        <v>80</v>
      </c>
      <c r="W54" s="21">
        <f t="shared" ref="W54:X54" si="85">IF(OR($E54="Msin",$E54="Mdes"),(ABS(S54)-ABS(S56*$V54/200))*SIGN(S54),)</f>
        <v>144.72816</v>
      </c>
      <c r="X54" s="21">
        <f t="shared" si="85"/>
        <v>-172.45576</v>
      </c>
      <c r="Y54" s="188">
        <f t="shared" si="24"/>
        <v>144.72816</v>
      </c>
      <c r="Z54" s="188">
        <f t="shared" si="25"/>
        <v>-172.45576</v>
      </c>
      <c r="AA54" s="21">
        <f t="shared" si="12"/>
        <v>0.3</v>
      </c>
      <c r="AB54" s="251">
        <f t="shared" si="13"/>
        <v>0.6</v>
      </c>
      <c r="AC54" s="21">
        <f>IF(OR(AND($W54=0,$X54=0)),"",(MAX($W54:$X54))/(0.9*($AB54-0.04)*materiali!$C$3)*10000)</f>
        <v>7.3385089947089943</v>
      </c>
      <c r="AD54" s="21">
        <f t="shared" si="20"/>
        <v>242.41799582571051</v>
      </c>
      <c r="AE54" s="190" t="str">
        <f t="shared" si="26"/>
        <v>Verifica</v>
      </c>
      <c r="AF54" s="190" t="str">
        <f t="shared" si="28"/>
        <v>Verifica</v>
      </c>
      <c r="AG54" s="21">
        <f t="shared" si="21"/>
        <v>321.74002257104746</v>
      </c>
      <c r="AH54" s="21" t="str">
        <f t="shared" si="16"/>
        <v>Verifica</v>
      </c>
      <c r="AI54" s="21">
        <f>IF(AF54="Non Verifica",((ABS(MIN(W54:X54))-AD54)/((AB54-0.04-0.04)*1*materiali!$C$3))*10000,((ABS(MIN(W54:X54)))/(0.9*($AB54-0.04)*materiali!$C$3)*10000))</f>
        <v>8.7444499118165773</v>
      </c>
      <c r="AJ54" s="276">
        <f>IF($AC54&lt;6.03,0.9*(6.03/10000)*materiali!$C$3*('inviluppo trave'!$AB54-0.04),IF($AC54&lt;9.17,0.9*(9.17/10000)*materiali!$C$3*('inviluppo trave'!$AB54-0.04),IF($AC54&lt;12.32,0.9*(12.32/10000)*materiali!$C$3*('inviluppo trave'!$AB54-0.04),0.9*(13.45/10000)*materiali!$C$3*('inviluppo trave'!$AB54-0.04))))</f>
        <v>180.84834782608692</v>
      </c>
      <c r="AK54" s="276">
        <f>IF($AI54&lt;6.03,0.9*(6.03/10000)*materiali!$C$3*('inviluppo trave'!$AB54-0.04),IF($AI54&lt;9.17,0.9*(9.17/10000)*materiali!$C$3*('inviluppo trave'!$AB54-0.04),IF($AI54&lt;12.32,0.9*(12.32/10000)*materiali!$C$3*('inviluppo trave'!$AB54-0.04),0.9*(13.45/10000)*materiali!$C$3*('inviluppo trave'!$AB54-0.04))))</f>
        <v>180.84834782608692</v>
      </c>
      <c r="AL54" s="21">
        <f t="shared" ref="AL54:AL55" si="86">IF(AND(B54=1,C54=2),3.7,IF(AND(B54=2,C54=3),3.6,IF(AND(B54=3,C54=4),3.65,IF(AND(B54=4,C54=5),4.05,IF(AND(B54=6,C54=7),5.35,IF(AND(B54=7,C54=8),3.7,IF(AND(B54=8,C54=9),3.6,IF(AND(B54=9,C54=10),3.45,IF(AND(B54=10,C54=11),4.25,IF(AND(B54=12,C54=13),5.35,IF(AND(B54=13,C54=14),3.7,IF(AND(B54=14,C54=15),3.9,IF(AND(B54=15,C54=16),3.45,IF(AND(B54=16,C54=17),4.25,IF(AND(B54=18,C54=19),5.35,IF(AND(B54=19,C54=20),3.1,IF(AND(B54=21,C54=22),4.9,IF(AND(B54=22,C54=23),3.25,IF(AND(B54=6,C54=12),3.65,IF(AND(B54=12,C54=18),4.7,IF(AND(B54=18,C54=21),4.45,IF(AND(B54=1,C54=7),5.05,IF(AND(B54=7,C54=13),3.65,IF(AND(B54=13,C54=19),4.95,IF(AND(B54=19,C54=22),4.45,IF(AND(B54=2,C54=8),5.35,IF(AND(B54=14,C54=20),4.65,IF(AND(B54=20,C54=23),4.45,IF(AND(B54=3,C54=9),5.35,IF(AND(B54=9,C54=15),4.25,IF(AND(B54=4,C54=10),5.35,IF(AND(B54=10,C54=16),3.65,IF(AND(B54=5,C54=11),5.05,IF(AND(B54=11,C54=17),3.65,"Errore"))))))))))))))))))))))))))))))))))</f>
        <v>3.65</v>
      </c>
      <c r="AM54" s="396">
        <f>'carichi travi'!$D$5</f>
        <v>32.576764631578946</v>
      </c>
      <c r="AN54" s="396">
        <f>$AM54*$AL54/2+1.2*($AK55+$AJ54)/$AL54</f>
        <v>178.36657758485313</v>
      </c>
      <c r="AO54" s="396">
        <f>$AM54*$AL54/2+1.2*($AK54+$AJ55)/$AL54</f>
        <v>178.36657758485313</v>
      </c>
      <c r="AP54" s="396">
        <f>(MAX(AN54:AO55)/(0.9*(AB54-0.04)*materiali!$C$3))*10000</f>
        <v>9.0441606800079839</v>
      </c>
      <c r="AQ54" s="393">
        <f>IF(AB54=0.24,0.8*(AB54-0.04)*100,MIN((AB55-0.04)/4,0.175,6*0.016,24*0.008)*100)</f>
        <v>9.6</v>
      </c>
      <c r="AR54" s="393">
        <f>IF(AP54&gt;10,0.5*2*(100/8.4),IF(AB54=0.24,0.5*2*(100/15),0.5*2*10))</f>
        <v>10</v>
      </c>
      <c r="AS54" s="397" t="str">
        <f>IF(AR54&gt;AP54,"Verifica","Non Verifica")</f>
        <v>Verifica</v>
      </c>
      <c r="AT54" s="395">
        <f>IF(AR54=10,10,IF(AR54&lt;7,15,8.4))</f>
        <v>10</v>
      </c>
      <c r="AU54" s="396">
        <f>(MAX(AN54:AO55)/(0.9*($AB54-0.04)*materiali!$C$3*2))*10000</f>
        <v>4.5220803400039919</v>
      </c>
      <c r="AV54" s="396">
        <f>IF(AU54&lt;5,0.5*2*(100/20),IF(AU54&gt;6.67,0.5*2*(100/10),0.5*2*(100/15)))</f>
        <v>5</v>
      </c>
      <c r="AW54" s="397" t="str">
        <f>IF(AV54&gt;AU54,"Verifica","Non Verifica")</f>
        <v>Verifica</v>
      </c>
      <c r="AX54" s="393">
        <f>IF(AV54=5,20,IF(AV54=10,10,15))</f>
        <v>20</v>
      </c>
      <c r="AY54" s="394" t="str">
        <f>IF(AZ54&lt;3.08,"2F14",IF(AZ54&lt;4.02,"2F16","2F20"))</f>
        <v>2F14</v>
      </c>
      <c r="AZ54" s="393">
        <f>(((1.2*($AK55+$AJ54)/$AL54)/materiali!$C$3)*10000)</f>
        <v>3.0389128767123283</v>
      </c>
    </row>
    <row r="55" spans="1:52" ht="15" hidden="1" customHeight="1" x14ac:dyDescent="0.25">
      <c r="A55" s="154">
        <v>1</v>
      </c>
      <c r="B55" s="154">
        <v>3</v>
      </c>
      <c r="C55" s="154">
        <v>4</v>
      </c>
      <c r="D55" s="154" t="s">
        <v>383</v>
      </c>
      <c r="E55" s="154" t="s">
        <v>356</v>
      </c>
      <c r="F55" s="154">
        <v>-190.99600000000001</v>
      </c>
      <c r="G55" s="154">
        <v>-7.4189999999999996</v>
      </c>
      <c r="H55" s="21">
        <v>-178.517</v>
      </c>
      <c r="I55" s="21">
        <v>-16.309000000000001</v>
      </c>
      <c r="J55" s="21">
        <v>-15.186</v>
      </c>
      <c r="K55" s="21">
        <v>-13.916</v>
      </c>
      <c r="L55" s="21">
        <v>-69.924000000000007</v>
      </c>
      <c r="M55" s="21">
        <v>-42.683999999999997</v>
      </c>
      <c r="N55" s="21">
        <f t="shared" si="0"/>
        <v>-193.703</v>
      </c>
      <c r="O55" s="21">
        <f t="shared" si="1"/>
        <v>-30.225000000000001</v>
      </c>
      <c r="P55" s="21">
        <f t="shared" si="2"/>
        <v>-202.7705</v>
      </c>
      <c r="Q55" s="21">
        <f t="shared" si="3"/>
        <v>-88.335900000000009</v>
      </c>
      <c r="R55" s="21">
        <f t="shared" si="4"/>
        <v>-202.7705</v>
      </c>
      <c r="S55" s="21">
        <f t="shared" si="5"/>
        <v>-245.4545</v>
      </c>
      <c r="T55" s="21">
        <f t="shared" si="6"/>
        <v>160.0865</v>
      </c>
      <c r="U55" s="154">
        <f t="shared" si="7"/>
        <v>4</v>
      </c>
      <c r="V55" s="319">
        <f t="shared" si="8"/>
        <v>80</v>
      </c>
      <c r="W55" s="21">
        <f t="shared" ref="W55:X55" si="87">IF(OR($E55="Msin",$E55="Mdes"),(ABS(S55)-ABS(S57*$V55/200))*SIGN(S55),)</f>
        <v>-177.70285999999999</v>
      </c>
      <c r="X55" s="21">
        <f t="shared" si="87"/>
        <v>142.81166000000002</v>
      </c>
      <c r="Y55" s="188">
        <f t="shared" si="24"/>
        <v>142.81166000000002</v>
      </c>
      <c r="Z55" s="188">
        <f t="shared" si="25"/>
        <v>-177.70285999999999</v>
      </c>
      <c r="AA55" s="21">
        <f t="shared" si="12"/>
        <v>0.3</v>
      </c>
      <c r="AB55" s="251">
        <f t="shared" si="13"/>
        <v>0.6</v>
      </c>
      <c r="AC55" s="21">
        <f>IF(OR(AND($W55=0,$X55=0)),"",(MAX($W55:$X55))/(0.9*($AB55-0.04)*materiali!$C$3)*10000)</f>
        <v>7.2413319664903</v>
      </c>
      <c r="AD55" s="21">
        <f t="shared" si="20"/>
        <v>242.41799582571051</v>
      </c>
      <c r="AE55" s="190" t="str">
        <f t="shared" si="26"/>
        <v>Verifica</v>
      </c>
      <c r="AF55" s="190" t="str">
        <f t="shared" si="28"/>
        <v>Verifica</v>
      </c>
      <c r="AG55" s="21">
        <f t="shared" si="21"/>
        <v>321.74002257104746</v>
      </c>
      <c r="AH55" s="21" t="str">
        <f t="shared" si="16"/>
        <v>Verifica</v>
      </c>
      <c r="AI55" s="21">
        <f>IF(AF55="Non Verifica",((ABS(MIN(W55:X55))-AD55)/((AB55-0.04-0.04)*1*materiali!$C$3))*10000,((ABS(MIN(W55:X55)))/(0.9*($AB55-0.04)*materiali!$C$3)*10000))</f>
        <v>9.0105065696649014</v>
      </c>
      <c r="AJ55" s="276">
        <f>IF($AC55&lt;6.03,0.9*(6.03/10000)*materiali!$C$3*('inviluppo trave'!$AB55-0.04),IF($AC55&lt;9.17,0.9*(9.17/10000)*materiali!$C$3*('inviluppo trave'!$AB55-0.04),IF($AC55&lt;12.32,0.9*(12.32/10000)*materiali!$C$3*('inviluppo trave'!$AB55-0.04),0.9*(13.45/10000)*materiali!$C$3*('inviluppo trave'!$AB55-0.04))))</f>
        <v>180.84834782608692</v>
      </c>
      <c r="AK55" s="276">
        <f>IF($AI55&lt;6.03,0.9*(6.03/10000)*materiali!$C$3*('inviluppo trave'!$AB55-0.04),IF($AI55&lt;9.17,0.9*(9.17/10000)*materiali!$C$3*('inviluppo trave'!$AB55-0.04),IF($AI55&lt;12.32,0.9*(12.32/10000)*materiali!$C$3*('inviluppo trave'!$AB55-0.04),0.9*(13.45/10000)*materiali!$C$3*('inviluppo trave'!$AB55-0.04))))</f>
        <v>180.84834782608692</v>
      </c>
      <c r="AL55" s="21">
        <f t="shared" si="86"/>
        <v>3.65</v>
      </c>
      <c r="AM55" s="393"/>
      <c r="AN55" s="396"/>
      <c r="AO55" s="396"/>
      <c r="AP55" s="396"/>
      <c r="AQ55" s="393"/>
      <c r="AR55" s="393"/>
      <c r="AS55" s="397"/>
      <c r="AT55" s="395"/>
      <c r="AU55" s="396"/>
      <c r="AV55" s="396"/>
      <c r="AW55" s="397"/>
      <c r="AX55" s="393"/>
      <c r="AY55" s="394"/>
      <c r="AZ55" s="393"/>
    </row>
    <row r="56" spans="1:52" ht="15" hidden="1" customHeight="1" x14ac:dyDescent="0.25">
      <c r="A56" s="154">
        <v>1</v>
      </c>
      <c r="B56" s="154">
        <v>3</v>
      </c>
      <c r="C56" s="154">
        <v>4</v>
      </c>
      <c r="D56" s="154" t="s">
        <v>383</v>
      </c>
      <c r="E56" s="154" t="s">
        <v>357</v>
      </c>
      <c r="F56" s="154">
        <v>-100.11499999999999</v>
      </c>
      <c r="G56" s="154">
        <v>-3.8820000000000001</v>
      </c>
      <c r="H56" s="21">
        <v>-93.572999999999993</v>
      </c>
      <c r="I56" s="21">
        <v>-8.5429999999999993</v>
      </c>
      <c r="J56" s="21">
        <v>-7.9589999999999996</v>
      </c>
      <c r="K56" s="21">
        <v>-7.2939999999999996</v>
      </c>
      <c r="L56" s="21">
        <v>97.918999999999997</v>
      </c>
      <c r="M56" s="21">
        <v>60.707999999999998</v>
      </c>
      <c r="N56" s="21">
        <f t="shared" si="0"/>
        <v>-101.532</v>
      </c>
      <c r="O56" s="21">
        <f t="shared" si="1"/>
        <v>-15.837</v>
      </c>
      <c r="P56" s="21">
        <f t="shared" si="2"/>
        <v>-106.28309999999999</v>
      </c>
      <c r="Q56" s="21">
        <f t="shared" si="3"/>
        <v>-46.296599999999998</v>
      </c>
      <c r="R56" s="21">
        <f t="shared" si="4"/>
        <v>-106.28309999999999</v>
      </c>
      <c r="S56" s="21">
        <f t="shared" si="5"/>
        <v>-45.575099999999992</v>
      </c>
      <c r="T56" s="21">
        <f t="shared" si="6"/>
        <v>166.99109999999999</v>
      </c>
      <c r="U56" s="154">
        <f t="shared" si="7"/>
        <v>3</v>
      </c>
      <c r="V56" s="319">
        <f t="shared" si="8"/>
        <v>80</v>
      </c>
      <c r="W56" s="21">
        <f t="shared" ref="W56:X56" si="88">IF(OR($E56="Msin",$E56="Mdes"),(ABS(S56)-ABS(S58*$V56/200))*SIGN(S56),)</f>
        <v>0</v>
      </c>
      <c r="X56" s="21">
        <f t="shared" si="88"/>
        <v>0</v>
      </c>
      <c r="Y56" s="188">
        <f t="shared" si="24"/>
        <v>0</v>
      </c>
      <c r="Z56" s="188">
        <f t="shared" si="25"/>
        <v>0</v>
      </c>
      <c r="AA56" s="21">
        <f t="shared" si="12"/>
        <v>0.3</v>
      </c>
      <c r="AB56" s="251">
        <f t="shared" si="13"/>
        <v>0.6</v>
      </c>
      <c r="AC56" s="21" t="str">
        <f>IF(OR(AND($W56=0,$X56=0)),"",(MAX($W56:$X56))/(0.9*($AB56-0.04)*materiali!$C$3)*10000)</f>
        <v/>
      </c>
      <c r="AD56" s="21" t="str">
        <f t="shared" si="20"/>
        <v/>
      </c>
      <c r="AE56" s="190" t="str">
        <f t="shared" si="26"/>
        <v/>
      </c>
      <c r="AF56" s="190" t="str">
        <f t="shared" si="28"/>
        <v/>
      </c>
      <c r="AG56" s="21" t="str">
        <f t="shared" si="21"/>
        <v/>
      </c>
      <c r="AH56" s="21" t="str">
        <f t="shared" si="16"/>
        <v/>
      </c>
      <c r="AI56" s="21">
        <f>IF(AF56="Non Verifica",((ABS(MIN(W56:X56))-AD56)/((AB56-0.04-0.04)*1*materiali!$C$3))*10000,((ABS(MIN(W56:X56)))/(0.9*($AB56-0.04)*materiali!$C$3)*10000))</f>
        <v>0</v>
      </c>
      <c r="AL56" s="154"/>
      <c r="AM56" s="393"/>
      <c r="AN56" s="393"/>
      <c r="AO56" s="393"/>
      <c r="AP56" s="154"/>
    </row>
    <row r="57" spans="1:52" ht="15" hidden="1" customHeight="1" x14ac:dyDescent="0.25">
      <c r="A57" s="154">
        <v>1</v>
      </c>
      <c r="B57" s="154">
        <v>3</v>
      </c>
      <c r="C57" s="154">
        <v>4</v>
      </c>
      <c r="D57" s="154" t="s">
        <v>383</v>
      </c>
      <c r="E57" s="154" t="s">
        <v>358</v>
      </c>
      <c r="F57" s="154">
        <v>-100.11499999999999</v>
      </c>
      <c r="G57" s="154">
        <v>-3.8820000000000001</v>
      </c>
      <c r="H57" s="21">
        <v>-93.572999999999993</v>
      </c>
      <c r="I57" s="21">
        <v>-8.5429999999999993</v>
      </c>
      <c r="J57" s="21">
        <v>-7.9589999999999996</v>
      </c>
      <c r="K57" s="21">
        <v>-7.2939999999999996</v>
      </c>
      <c r="L57" s="21">
        <v>-102.569</v>
      </c>
      <c r="M57" s="21">
        <v>-63.095999999999997</v>
      </c>
      <c r="N57" s="21">
        <f t="shared" si="0"/>
        <v>-101.532</v>
      </c>
      <c r="O57" s="21">
        <f t="shared" si="1"/>
        <v>-15.837</v>
      </c>
      <c r="P57" s="21">
        <f t="shared" si="2"/>
        <v>-106.28309999999999</v>
      </c>
      <c r="Q57" s="21">
        <f t="shared" si="3"/>
        <v>-46.296599999999998</v>
      </c>
      <c r="R57" s="21">
        <f t="shared" si="4"/>
        <v>-106.28309999999999</v>
      </c>
      <c r="S57" s="21">
        <f t="shared" si="5"/>
        <v>-169.37909999999999</v>
      </c>
      <c r="T57" s="21">
        <f t="shared" si="6"/>
        <v>43.187099999999994</v>
      </c>
      <c r="U57" s="154">
        <f t="shared" si="7"/>
        <v>4</v>
      </c>
      <c r="V57" s="319">
        <f t="shared" si="8"/>
        <v>80</v>
      </c>
      <c r="W57" s="21">
        <f t="shared" ref="W57:X57" si="89">IF(OR($E57="Msin",$E57="Mdes"),(ABS(S57)-ABS(S59*$V57/200))*SIGN(S57),)</f>
        <v>0</v>
      </c>
      <c r="X57" s="21">
        <f t="shared" si="89"/>
        <v>0</v>
      </c>
      <c r="Y57" s="188">
        <f t="shared" si="24"/>
        <v>0</v>
      </c>
      <c r="Z57" s="188">
        <f t="shared" si="25"/>
        <v>0</v>
      </c>
      <c r="AA57" s="21">
        <f t="shared" si="12"/>
        <v>0.3</v>
      </c>
      <c r="AB57" s="251">
        <f t="shared" si="13"/>
        <v>0.6</v>
      </c>
      <c r="AC57" s="21" t="str">
        <f>IF(OR(AND($W57=0,$X57=0)),"",(MAX($W57:$X57))/(0.9*($AB57-0.04)*materiali!$C$3)*10000)</f>
        <v/>
      </c>
      <c r="AD57" s="21" t="str">
        <f t="shared" si="20"/>
        <v/>
      </c>
      <c r="AE57" s="190" t="str">
        <f t="shared" si="26"/>
        <v/>
      </c>
      <c r="AF57" s="190" t="str">
        <f t="shared" si="28"/>
        <v/>
      </c>
      <c r="AG57" s="21" t="str">
        <f t="shared" si="21"/>
        <v/>
      </c>
      <c r="AH57" s="21" t="str">
        <f t="shared" si="16"/>
        <v/>
      </c>
      <c r="AI57" s="21">
        <f>IF(AF57="Non Verifica",((ABS(MIN(W57:X57))-AD57)/((AB57-0.04-0.04)*1*materiali!$C$3))*10000,((ABS(MIN(W57:X57)))/(0.9*($AB57-0.04)*materiali!$C$3)*10000))</f>
        <v>0</v>
      </c>
      <c r="AL57" s="154"/>
      <c r="AM57" s="393"/>
      <c r="AN57" s="393"/>
      <c r="AO57" s="393"/>
      <c r="AP57" s="154"/>
    </row>
    <row r="58" spans="1:52" ht="15" hidden="1" customHeight="1" x14ac:dyDescent="0.25">
      <c r="A58" s="154">
        <v>1</v>
      </c>
      <c r="B58" s="154">
        <v>3</v>
      </c>
      <c r="C58" s="154">
        <v>4</v>
      </c>
      <c r="D58" s="154" t="s">
        <v>384</v>
      </c>
      <c r="E58" s="154" t="s">
        <v>355</v>
      </c>
      <c r="F58" s="154">
        <v>203.06700000000001</v>
      </c>
      <c r="G58" s="154">
        <v>2.5710000000000002</v>
      </c>
      <c r="H58" s="21">
        <v>191.499</v>
      </c>
      <c r="I58" s="21">
        <v>13.321999999999999</v>
      </c>
      <c r="J58" s="21">
        <v>15.313000000000001</v>
      </c>
      <c r="K58" s="21">
        <v>14.032999999999999</v>
      </c>
      <c r="L58" s="21">
        <v>-65.72</v>
      </c>
      <c r="M58" s="21">
        <v>-40.661999999999999</v>
      </c>
      <c r="N58" s="21">
        <f t="shared" si="0"/>
        <v>206.81199999999998</v>
      </c>
      <c r="O58" s="21">
        <f t="shared" si="1"/>
        <v>27.354999999999997</v>
      </c>
      <c r="P58" s="21">
        <f t="shared" si="2"/>
        <v>215.01849999999999</v>
      </c>
      <c r="Q58" s="21">
        <f t="shared" si="3"/>
        <v>89.398599999999988</v>
      </c>
      <c r="R58" s="21">
        <f t="shared" si="4"/>
        <v>215.01849999999999</v>
      </c>
      <c r="S58" s="21">
        <f t="shared" si="5"/>
        <v>174.35649999999998</v>
      </c>
      <c r="T58" s="21">
        <f t="shared" si="6"/>
        <v>-255.68049999999999</v>
      </c>
      <c r="U58" s="154">
        <f t="shared" si="7"/>
        <v>3</v>
      </c>
      <c r="V58" s="319">
        <f t="shared" si="8"/>
        <v>80</v>
      </c>
      <c r="W58" s="21">
        <f t="shared" ref="W58:X58" si="90">IF(OR($E58="Msin",$E58="Mdes"),(ABS(S58)-ABS(S60*$V58/200))*SIGN(S58),)</f>
        <v>153.43597999999997</v>
      </c>
      <c r="X58" s="21">
        <f t="shared" si="90"/>
        <v>-185.45597999999998</v>
      </c>
      <c r="Y58" s="188">
        <f t="shared" si="24"/>
        <v>153.43597999999997</v>
      </c>
      <c r="Z58" s="188">
        <f t="shared" si="25"/>
        <v>-185.45597999999998</v>
      </c>
      <c r="AA58" s="21">
        <f t="shared" si="12"/>
        <v>0.3</v>
      </c>
      <c r="AB58" s="251">
        <f t="shared" si="13"/>
        <v>0.6</v>
      </c>
      <c r="AC58" s="21">
        <f>IF(OR(AND($W58=0,$X58=0)),"",(MAX($W58:$X58))/(0.9*($AB58-0.04)*materiali!$C$3)*10000)</f>
        <v>7.7800430776014098</v>
      </c>
      <c r="AD58" s="21">
        <f t="shared" si="20"/>
        <v>242.41799582571051</v>
      </c>
      <c r="AE58" s="190" t="str">
        <f t="shared" si="26"/>
        <v>Verifica</v>
      </c>
      <c r="AF58" s="190" t="str">
        <f t="shared" si="28"/>
        <v>Verifica</v>
      </c>
      <c r="AG58" s="21">
        <f t="shared" si="21"/>
        <v>321.74002257104746</v>
      </c>
      <c r="AH58" s="21" t="str">
        <f t="shared" si="16"/>
        <v>Verifica</v>
      </c>
      <c r="AI58" s="21">
        <f>((ABS(MIN(W58:X58)))/(0.9*($AB58-0.04)*materiali!$C$3))*10000</f>
        <v>9.4036321428571412</v>
      </c>
      <c r="AJ58" s="276">
        <f>IF($AC58&lt;6.03,0.9*(6.03/10000)*materiali!$C$3*('inviluppo trave'!$AB58-0.04),IF($AC58&lt;9.17,0.9*(9.17/10000)*materiali!$C$3*('inviluppo trave'!$AB58-0.04),IF($AC58&lt;12.32,0.9*(12.32/10000)*materiali!$C$3*('inviluppo trave'!$AB58-0.04),0.9*(13.45/10000)*materiali!$C$3*('inviluppo trave'!$AB58-0.04))))</f>
        <v>180.84834782608692</v>
      </c>
      <c r="AK58" s="276">
        <f>IF($AI58&lt;6.03,0.9*(6.03/10000)*materiali!$C$3*('inviluppo trave'!$AB58-0.04),IF($AI58&lt;9.17,0.9*(9.17/10000)*materiali!$C$3*('inviluppo trave'!$AB58-0.04),IF($AI58&lt;12.32,0.9*(12.32/10000)*materiali!$C$3*('inviluppo trave'!$AB58-0.04),0.9*(13.45/10000)*materiali!$C$3*('inviluppo trave'!$AB58-0.04))))</f>
        <v>242.97182608695653</v>
      </c>
      <c r="AL58" s="21">
        <f t="shared" ref="AL58:AL59" si="91">IF(AND(B58=1,C58=2),3.7,IF(AND(B58=2,C58=3),3.6,IF(AND(B58=3,C58=4),3.65,IF(AND(B58=4,C58=5),4.05,IF(AND(B58=6,C58=7),5.35,IF(AND(B58=7,C58=8),3.7,IF(AND(B58=8,C58=9),3.6,IF(AND(B58=9,C58=10),3.45,IF(AND(B58=10,C58=11),4.25,IF(AND(B58=12,C58=13),5.35,IF(AND(B58=13,C58=14),3.7,IF(AND(B58=14,C58=15),3.9,IF(AND(B58=15,C58=16),3.45,IF(AND(B58=16,C58=17),4.25,IF(AND(B58=18,C58=19),5.35,IF(AND(B58=19,C58=20),3.1,IF(AND(B58=21,C58=22),4.9,IF(AND(B58=22,C58=23),3.25,IF(AND(B58=6,C58=12),3.65,IF(AND(B58=12,C58=18),4.7,IF(AND(B58=18,C58=21),4.45,IF(AND(B58=1,C58=7),5.05,IF(AND(B58=7,C58=13),3.65,IF(AND(B58=13,C58=19),4.95,IF(AND(B58=19,C58=22),4.45,IF(AND(B58=2,C58=8),5.35,IF(AND(B58=14,C58=20),4.65,IF(AND(B58=20,C58=23),4.45,IF(AND(B58=3,C58=9),5.35,IF(AND(B58=9,C58=15),4.25,IF(AND(B58=4,C58=10),5.35,IF(AND(B58=10,C58=16),3.65,IF(AND(B58=5,C58=11),5.05,IF(AND(B58=11,C58=17),3.65,"Errore"))))))))))))))))))))))))))))))))))</f>
        <v>3.65</v>
      </c>
      <c r="AM58" s="396">
        <f>'carichi travi'!$D$5</f>
        <v>32.576764631578946</v>
      </c>
      <c r="AN58" s="396">
        <f>$AM58*$AL58/2+1.2*($AK59+$AJ58)/$AL58</f>
        <v>198.7907348213034</v>
      </c>
      <c r="AO58" s="396">
        <f>$AM58*$AL58/2+1.2*($AK58+$AJ59)/$AL58</f>
        <v>198.7907348213034</v>
      </c>
      <c r="AP58" s="396">
        <f>(MAX(AN58:AO59)/(0.9*(AB58-0.04)*materiali!$C$3))*10000</f>
        <v>10.079777118364149</v>
      </c>
      <c r="AQ58" s="393">
        <f>IF(AB58=0.24,0.8*(AB58-0.04)*100,MIN((AB59-0.04)/4,0.175,6*0.016,24*0.008)*100)</f>
        <v>9.6</v>
      </c>
      <c r="AR58" s="393">
        <f>IF(AP58&gt;10,0.5*2*(100/8.4),IF(AB58=0.24,0.5*2*(100/15),0.5*2*10))</f>
        <v>11.904761904761905</v>
      </c>
      <c r="AS58" s="397" t="str">
        <f>IF(AR58&gt;AP58,"Verifica","Non Verifica")</f>
        <v>Verifica</v>
      </c>
      <c r="AT58" s="395">
        <f>IF(AR58=10,10,IF(AR58&lt;7,15,8.4))</f>
        <v>8.4</v>
      </c>
      <c r="AU58" s="396">
        <f>(MAX(AN58:AO59)/(0.9*($AB58-0.04)*materiali!$C$3*2))*10000</f>
        <v>5.0398885591820743</v>
      </c>
      <c r="AV58" s="396">
        <f>IF(AU58&lt;5,0.5*2*(100/20),IF(AU58&gt;6.67,0.5*2*(100/10),0.5*2*(100/15)))</f>
        <v>6.666666666666667</v>
      </c>
      <c r="AW58" s="397" t="str">
        <f>IF(AV58&gt;AU58,"Verifica","Non Verifica")</f>
        <v>Verifica</v>
      </c>
      <c r="AX58" s="393">
        <f>IF(AV58=5,20,IF(AV58=10,10,15))</f>
        <v>15</v>
      </c>
      <c r="AY58" s="394" t="str">
        <f>IF(AZ58&lt;3.08,"2F14",IF(AZ58&lt;4.02,"2F16","2F20"))</f>
        <v>2F16</v>
      </c>
      <c r="AZ58" s="393">
        <f>(((1.2*($AK59+$AJ58)/$AL58)/materiali!$C$3)*10000)</f>
        <v>3.5608635616438349</v>
      </c>
    </row>
    <row r="59" spans="1:52" ht="15" hidden="1" customHeight="1" x14ac:dyDescent="0.25">
      <c r="A59" s="154">
        <v>1</v>
      </c>
      <c r="B59" s="154">
        <v>3</v>
      </c>
      <c r="C59" s="154">
        <v>4</v>
      </c>
      <c r="D59" s="154" t="s">
        <v>384</v>
      </c>
      <c r="E59" s="154" t="s">
        <v>356</v>
      </c>
      <c r="F59" s="154">
        <v>-205.81100000000001</v>
      </c>
      <c r="G59" s="154">
        <v>-2.59</v>
      </c>
      <c r="H59" s="21">
        <v>-194.089</v>
      </c>
      <c r="I59" s="21">
        <v>-13.491</v>
      </c>
      <c r="J59" s="21">
        <v>-15.516999999999999</v>
      </c>
      <c r="K59" s="21">
        <v>-14.22</v>
      </c>
      <c r="L59" s="21">
        <v>-67.793000000000006</v>
      </c>
      <c r="M59" s="21">
        <v>-41.695999999999998</v>
      </c>
      <c r="N59" s="21">
        <f t="shared" si="0"/>
        <v>-209.60599999999999</v>
      </c>
      <c r="O59" s="21">
        <f t="shared" si="1"/>
        <v>-27.710999999999999</v>
      </c>
      <c r="P59" s="21">
        <f t="shared" si="2"/>
        <v>-217.91929999999999</v>
      </c>
      <c r="Q59" s="21">
        <f t="shared" si="3"/>
        <v>-90.592799999999997</v>
      </c>
      <c r="R59" s="21">
        <f t="shared" si="4"/>
        <v>-217.91929999999999</v>
      </c>
      <c r="S59" s="21">
        <f t="shared" si="5"/>
        <v>-259.61529999999999</v>
      </c>
      <c r="T59" s="21">
        <f t="shared" si="6"/>
        <v>176.22329999999999</v>
      </c>
      <c r="U59" s="154">
        <f t="shared" si="7"/>
        <v>4</v>
      </c>
      <c r="V59" s="319">
        <f t="shared" si="8"/>
        <v>80</v>
      </c>
      <c r="W59" s="21">
        <f t="shared" ref="W59:X59" si="92">IF(OR($E59="Msin",$E59="Mdes"),(ABS(S59)-ABS(S61*$V59/200))*SIGN(S59),)</f>
        <v>-189.17318</v>
      </c>
      <c r="X59" s="21">
        <f t="shared" si="92"/>
        <v>155.52037999999999</v>
      </c>
      <c r="Y59" s="188">
        <f t="shared" si="24"/>
        <v>155.52037999999999</v>
      </c>
      <c r="Z59" s="188">
        <f t="shared" si="25"/>
        <v>-189.17318</v>
      </c>
      <c r="AA59" s="21">
        <f t="shared" si="12"/>
        <v>0.3</v>
      </c>
      <c r="AB59" s="251">
        <f t="shared" si="13"/>
        <v>0.6</v>
      </c>
      <c r="AC59" s="21">
        <f>IF(OR(AND($W59=0,$X59=0)),"",(MAX($W59:$X59))/(0.9*($AB59-0.04)*materiali!$C$3)*10000)</f>
        <v>7.8857335537918862</v>
      </c>
      <c r="AD59" s="21">
        <f t="shared" si="20"/>
        <v>242.41799582571051</v>
      </c>
      <c r="AE59" s="190" t="str">
        <f t="shared" si="26"/>
        <v>Verifica</v>
      </c>
      <c r="AF59" s="190" t="str">
        <f t="shared" si="28"/>
        <v>Verifica</v>
      </c>
      <c r="AG59" s="21">
        <f t="shared" si="21"/>
        <v>321.74002257104746</v>
      </c>
      <c r="AH59" s="21" t="str">
        <f t="shared" si="16"/>
        <v>Verifica</v>
      </c>
      <c r="AI59" s="21">
        <f>((ABS(MIN(W59:X59)))/(0.9*($AB59-0.04)*materiali!$C$3))*10000</f>
        <v>9.5921145061728392</v>
      </c>
      <c r="AJ59" s="276">
        <f>IF($AC59&lt;6.03,0.9*(6.03/10000)*materiali!$C$3*('inviluppo trave'!$AB59-0.04),IF($AC59&lt;9.17,0.9*(9.17/10000)*materiali!$C$3*('inviluppo trave'!$AB59-0.04),IF($AC59&lt;12.32,0.9*(12.32/10000)*materiali!$C$3*('inviluppo trave'!$AB59-0.04),0.9*(13.45/10000)*materiali!$C$3*('inviluppo trave'!$AB59-0.04))))</f>
        <v>180.84834782608692</v>
      </c>
      <c r="AK59" s="276">
        <f>IF($AI59&lt;6.03,0.9*(6.03/10000)*materiali!$C$3*('inviluppo trave'!$AB59-0.04),IF($AI59&lt;9.17,0.9*(9.17/10000)*materiali!$C$3*('inviluppo trave'!$AB59-0.04),IF($AI59&lt;12.32,0.9*(12.32/10000)*materiali!$C$3*('inviluppo trave'!$AB59-0.04),0.9*(13.45/10000)*materiali!$C$3*('inviluppo trave'!$AB59-0.04))))</f>
        <v>242.97182608695653</v>
      </c>
      <c r="AL59" s="21">
        <f t="shared" si="91"/>
        <v>3.65</v>
      </c>
      <c r="AM59" s="393"/>
      <c r="AN59" s="396"/>
      <c r="AO59" s="396"/>
      <c r="AP59" s="396"/>
      <c r="AQ59" s="393"/>
      <c r="AR59" s="393"/>
      <c r="AS59" s="397"/>
      <c r="AT59" s="395"/>
      <c r="AU59" s="396"/>
      <c r="AV59" s="396"/>
      <c r="AW59" s="397"/>
      <c r="AX59" s="393"/>
      <c r="AY59" s="394"/>
      <c r="AZ59" s="393"/>
    </row>
    <row r="60" spans="1:52" ht="15" customHeight="1" x14ac:dyDescent="0.25">
      <c r="A60" s="154">
        <v>1</v>
      </c>
      <c r="B60" s="154">
        <v>3</v>
      </c>
      <c r="C60" s="154">
        <v>4</v>
      </c>
      <c r="D60" s="154" t="s">
        <v>384</v>
      </c>
      <c r="E60" s="154" t="s">
        <v>357</v>
      </c>
      <c r="F60" s="154">
        <v>-107.599</v>
      </c>
      <c r="G60" s="154">
        <v>-1.3580000000000001</v>
      </c>
      <c r="H60" s="21">
        <v>-101.471</v>
      </c>
      <c r="I60" s="21">
        <v>-7.056</v>
      </c>
      <c r="J60" s="21">
        <v>-8.1129999999999995</v>
      </c>
      <c r="K60" s="21">
        <v>-7.4349999999999996</v>
      </c>
      <c r="L60" s="21">
        <v>99.698999999999998</v>
      </c>
      <c r="M60" s="21">
        <v>61.63</v>
      </c>
      <c r="N60" s="21">
        <f t="shared" si="0"/>
        <v>-109.584</v>
      </c>
      <c r="O60" s="21">
        <f t="shared" si="1"/>
        <v>-14.491</v>
      </c>
      <c r="P60" s="21">
        <f t="shared" si="2"/>
        <v>-113.93130000000001</v>
      </c>
      <c r="Q60" s="21">
        <f t="shared" si="3"/>
        <v>-47.366199999999999</v>
      </c>
      <c r="R60" s="21">
        <f t="shared" si="4"/>
        <v>-113.93130000000001</v>
      </c>
      <c r="S60" s="21">
        <f t="shared" si="5"/>
        <v>-52.301300000000005</v>
      </c>
      <c r="T60" s="21">
        <f t="shared" si="6"/>
        <v>175.56130000000002</v>
      </c>
      <c r="U60" s="154">
        <f t="shared" si="7"/>
        <v>3</v>
      </c>
      <c r="V60" s="319">
        <f t="shared" si="8"/>
        <v>80</v>
      </c>
      <c r="W60" s="21">
        <f t="shared" ref="W60:X60" si="93">IF(OR($E60="Msin",$E60="Mdes"),(ABS(S60)-ABS(S62*$V60/200))*SIGN(S60),)</f>
        <v>0</v>
      </c>
      <c r="X60" s="21">
        <f t="shared" si="93"/>
        <v>0</v>
      </c>
      <c r="Y60" s="188">
        <f t="shared" si="24"/>
        <v>0</v>
      </c>
      <c r="Z60" s="188">
        <f t="shared" si="25"/>
        <v>0</v>
      </c>
      <c r="AA60" s="21">
        <f t="shared" si="12"/>
        <v>0.3</v>
      </c>
      <c r="AB60" s="251">
        <f t="shared" si="13"/>
        <v>0.6</v>
      </c>
      <c r="AC60" s="21" t="str">
        <f>IF(OR(AND($W60=0,$X60=0)),"",(MAX($W60:$X60))/(0.9*($AB60-0.04)*materiali!$C$3)*10000)</f>
        <v/>
      </c>
      <c r="AD60" s="21" t="str">
        <f t="shared" si="20"/>
        <v/>
      </c>
      <c r="AE60" s="190" t="str">
        <f t="shared" si="26"/>
        <v/>
      </c>
      <c r="AF60" s="190" t="str">
        <f t="shared" si="28"/>
        <v/>
      </c>
      <c r="AG60" s="21" t="str">
        <f t="shared" si="21"/>
        <v/>
      </c>
      <c r="AH60" s="21" t="str">
        <f t="shared" si="16"/>
        <v/>
      </c>
      <c r="AI60" s="21">
        <f>IF(AF60="Non Verifica",((ABS(MIN(W60:X60))-AD60)/((AB60-0.04-0.04)*1*materiali!$C$3))*10000,((ABS(MIN(W60:X60)))/(0.9*($AB60-0.04)*materiali!$C$3)*10000))</f>
        <v>0</v>
      </c>
      <c r="AL60" s="154"/>
      <c r="AM60" s="393"/>
      <c r="AN60" s="393"/>
      <c r="AO60" s="393"/>
      <c r="AP60" s="154"/>
    </row>
    <row r="61" spans="1:52" ht="15" customHeight="1" x14ac:dyDescent="0.25">
      <c r="A61" s="154">
        <v>1</v>
      </c>
      <c r="B61" s="154">
        <v>3</v>
      </c>
      <c r="C61" s="154">
        <v>4</v>
      </c>
      <c r="D61" s="154" t="s">
        <v>384</v>
      </c>
      <c r="E61" s="154" t="s">
        <v>358</v>
      </c>
      <c r="F61" s="154">
        <v>-107.599</v>
      </c>
      <c r="G61" s="154">
        <v>-1.3580000000000001</v>
      </c>
      <c r="H61" s="21">
        <v>-101.471</v>
      </c>
      <c r="I61" s="21">
        <v>-7.056</v>
      </c>
      <c r="J61" s="21">
        <v>-8.1129999999999995</v>
      </c>
      <c r="K61" s="21">
        <v>-7.4349999999999996</v>
      </c>
      <c r="L61" s="21">
        <v>-100.789</v>
      </c>
      <c r="M61" s="21">
        <v>-62.173999999999999</v>
      </c>
      <c r="N61" s="21">
        <f t="shared" si="0"/>
        <v>-109.584</v>
      </c>
      <c r="O61" s="21">
        <f t="shared" si="1"/>
        <v>-14.491</v>
      </c>
      <c r="P61" s="21">
        <f t="shared" si="2"/>
        <v>-113.93130000000001</v>
      </c>
      <c r="Q61" s="21">
        <f t="shared" si="3"/>
        <v>-47.366199999999999</v>
      </c>
      <c r="R61" s="21">
        <f t="shared" si="4"/>
        <v>-113.93130000000001</v>
      </c>
      <c r="S61" s="21">
        <f t="shared" si="5"/>
        <v>-176.1053</v>
      </c>
      <c r="T61" s="21">
        <f t="shared" si="6"/>
        <v>51.757300000000008</v>
      </c>
      <c r="U61" s="154">
        <f t="shared" si="7"/>
        <v>4</v>
      </c>
      <c r="V61" s="319">
        <f t="shared" si="8"/>
        <v>80</v>
      </c>
      <c r="W61" s="21">
        <f t="shared" ref="W61:X61" si="94">IF(OR($E61="Msin",$E61="Mdes"),(ABS(S61)-ABS(S63*$V61/200))*SIGN(S61),)</f>
        <v>0</v>
      </c>
      <c r="X61" s="21">
        <f t="shared" si="94"/>
        <v>0</v>
      </c>
      <c r="Y61" s="188">
        <f t="shared" si="24"/>
        <v>0</v>
      </c>
      <c r="Z61" s="188">
        <f t="shared" si="25"/>
        <v>0</v>
      </c>
      <c r="AA61" s="21">
        <f t="shared" si="12"/>
        <v>0.3</v>
      </c>
      <c r="AB61" s="251">
        <f t="shared" si="13"/>
        <v>0.6</v>
      </c>
      <c r="AC61" s="21" t="str">
        <f>IF(OR(AND($W61=0,$X61=0)),"",(MAX($W61:$X61))/(0.9*($AB61-0.04)*materiali!$C$3)*10000)</f>
        <v/>
      </c>
      <c r="AD61" s="21" t="str">
        <f t="shared" si="20"/>
        <v/>
      </c>
      <c r="AE61" s="190" t="str">
        <f t="shared" si="26"/>
        <v/>
      </c>
      <c r="AF61" s="190" t="str">
        <f t="shared" si="28"/>
        <v/>
      </c>
      <c r="AG61" s="21" t="str">
        <f t="shared" si="21"/>
        <v/>
      </c>
      <c r="AH61" s="21" t="str">
        <f t="shared" si="16"/>
        <v/>
      </c>
      <c r="AI61" s="21">
        <f>IF(AF61="Non Verifica",((ABS(MIN(W61:X61))-AD61)/((AB61-0.04-0.04)*1*materiali!$C$3))*10000,((ABS(MIN(W61:X61)))/(0.9*($AB61-0.04)*materiali!$C$3)*10000))</f>
        <v>0</v>
      </c>
      <c r="AL61" s="154"/>
      <c r="AM61" s="393"/>
      <c r="AN61" s="393"/>
      <c r="AO61" s="393"/>
      <c r="AP61" s="154"/>
    </row>
    <row r="62" spans="1:52" ht="15" hidden="1" customHeight="1" x14ac:dyDescent="0.25">
      <c r="A62" s="154">
        <v>1</v>
      </c>
      <c r="B62" s="154">
        <v>4</v>
      </c>
      <c r="C62" s="154">
        <v>5</v>
      </c>
      <c r="D62" s="154" t="s">
        <v>380</v>
      </c>
      <c r="E62" s="154" t="s">
        <v>355</v>
      </c>
      <c r="F62" s="154">
        <v>31.103999999999999</v>
      </c>
      <c r="G62" s="154">
        <v>2.3839999999999999</v>
      </c>
      <c r="H62" s="21">
        <v>29.212</v>
      </c>
      <c r="I62" s="21">
        <v>3.665</v>
      </c>
      <c r="J62" s="21">
        <v>2.64</v>
      </c>
      <c r="K62" s="21">
        <v>2.42</v>
      </c>
      <c r="L62" s="21">
        <v>-72.066999999999993</v>
      </c>
      <c r="M62" s="21">
        <v>-44.021999999999998</v>
      </c>
      <c r="N62" s="21">
        <f t="shared" si="0"/>
        <v>31.852</v>
      </c>
      <c r="O62" s="21">
        <f t="shared" si="1"/>
        <v>6.085</v>
      </c>
      <c r="P62" s="21">
        <f t="shared" si="2"/>
        <v>33.677500000000002</v>
      </c>
      <c r="Q62" s="21">
        <f t="shared" si="3"/>
        <v>15.640599999999999</v>
      </c>
      <c r="R62" s="21">
        <f t="shared" si="4"/>
        <v>33.677500000000002</v>
      </c>
      <c r="S62" s="21">
        <f t="shared" si="5"/>
        <v>-10.344499999999996</v>
      </c>
      <c r="T62" s="21">
        <f t="shared" si="6"/>
        <v>-77.6995</v>
      </c>
      <c r="U62" s="154">
        <f>IF(OR(E62="Msin",E62="Vsin"),B62,C62)</f>
        <v>4</v>
      </c>
      <c r="V62" s="319">
        <f t="shared" si="8"/>
        <v>70</v>
      </c>
      <c r="W62" s="21">
        <f t="shared" ref="W62:X62" si="95">IF(OR($E62="Msin",$E62="Mdes"),(ABS(S62)-ABS(S64*$V62/200))*SIGN(S62),)</f>
        <v>5.9240600000000043</v>
      </c>
      <c r="X62" s="21">
        <f t="shared" si="95"/>
        <v>-52.049260000000004</v>
      </c>
      <c r="Y62" s="188">
        <f t="shared" si="24"/>
        <v>5.9240600000000043</v>
      </c>
      <c r="Z62" s="188">
        <f t="shared" si="25"/>
        <v>-52.049260000000004</v>
      </c>
      <c r="AA62" s="21">
        <f t="shared" si="12"/>
        <v>0.3</v>
      </c>
      <c r="AB62" s="251">
        <f t="shared" si="13"/>
        <v>0.5</v>
      </c>
      <c r="AC62" s="21">
        <f>IF(OR(AND($W62=0,$X62=0)),"",(MAX($W62:$X62))/(0.9*($AB62-0.04)*materiali!$C$3)*10000)</f>
        <v>0.36568271604938296</v>
      </c>
      <c r="AD62" s="21">
        <f t="shared" si="20"/>
        <v>163.57030585688887</v>
      </c>
      <c r="AE62" s="190" t="str">
        <f t="shared" si="26"/>
        <v>Verifica</v>
      </c>
      <c r="AF62" s="190" t="str">
        <f t="shared" si="28"/>
        <v>Verifica</v>
      </c>
      <c r="AG62" s="21">
        <f t="shared" si="21"/>
        <v>217.09243869908687</v>
      </c>
      <c r="AH62" s="21" t="str">
        <f t="shared" si="16"/>
        <v>Verifica</v>
      </c>
      <c r="AI62" s="21">
        <f>((ABS(MIN(W62:X62)))/(0.9*($AB62-0.04)*materiali!$C$3))*10000</f>
        <v>3.2129172839506168</v>
      </c>
      <c r="AJ62" s="276">
        <f>IF($AC62&lt;6.03,0.9*(6.03/10000)*materiali!$C$3*('inviluppo trave'!$AB62-0.04),IF($AC62&lt;9.17,0.9*(9.17/10000)*materiali!$C$3*('inviluppo trave'!$AB62-0.04),IF($AC62&lt;12.32,0.9*(12.32/10000)*materiali!$C$3*('inviluppo trave'!$AB62-0.04),0.9*(13.45/10000)*materiali!$C$3*('inviluppo trave'!$AB62-0.04))))</f>
        <v>97.686000000000007</v>
      </c>
      <c r="AK62" s="276">
        <f>IF($AI62&lt;6.03,0.9*(6.03/10000)*materiali!$C$3*('inviluppo trave'!$AB62-0.04),IF($AI62&lt;9.17,0.9*(9.17/10000)*materiali!$C$3*('inviluppo trave'!$AB62-0.04),IF($AI62&lt;12.32,0.9*(12.32/10000)*materiali!$C$3*('inviluppo trave'!$AB62-0.04),0.9*(13.45/10000)*materiali!$C$3*('inviluppo trave'!$AB62-0.04))))</f>
        <v>97.686000000000007</v>
      </c>
      <c r="AL62" s="21">
        <f t="shared" ref="AL62:AL63" si="96">IF(AND(B62=1,C62=2),3.7,IF(AND(B62=2,C62=3),3.6,IF(AND(B62=3,C62=4),3.65,IF(AND(B62=4,C62=5),4.05,IF(AND(B62=6,C62=7),5.35,IF(AND(B62=7,C62=8),3.7,IF(AND(B62=8,C62=9),3.6,IF(AND(B62=9,C62=10),3.45,IF(AND(B62=10,C62=11),4.25,IF(AND(B62=12,C62=13),5.35,IF(AND(B62=13,C62=14),3.7,IF(AND(B62=14,C62=15),3.9,IF(AND(B62=15,C62=16),3.45,IF(AND(B62=16,C62=17),4.25,IF(AND(B62=18,C62=19),5.35,IF(AND(B62=19,C62=20),3.1,IF(AND(B62=21,C62=22),4.9,IF(AND(B62=22,C62=23),3.25,IF(AND(B62=6,C62=12),3.65,IF(AND(B62=12,C62=18),4.7,IF(AND(B62=18,C62=21),4.45,IF(AND(B62=1,C62=7),5.05,IF(AND(B62=7,C62=13),3.65,IF(AND(B62=13,C62=19),4.95,IF(AND(B62=19,C62=22),4.45,IF(AND(B62=2,C62=8),5.35,IF(AND(B62=14,C62=20),4.65,IF(AND(B62=20,C62=23),4.45,IF(AND(B62=3,C62=9),5.35,IF(AND(B62=9,C62=15),4.25,IF(AND(B62=4,C62=10),5.35,IF(AND(B62=10,C62=16),3.65,IF(AND(B62=5,C62=11),5.05,IF(AND(B62=11,C62=17),3.65,"Errore"))))))))))))))))))))))))))))))))))</f>
        <v>4.05</v>
      </c>
      <c r="AM62" s="396">
        <f>'carichi travi'!$D$43</f>
        <v>24.466950000000001</v>
      </c>
      <c r="AN62" s="396">
        <f>$AM62*$AL62/2+1.2*($AK63+$AJ62)/$AL62</f>
        <v>107.43357375000001</v>
      </c>
      <c r="AO62" s="396">
        <f>$AM62*$AL62/2+1.2*($AK62+$AJ63)/$AL62</f>
        <v>107.43357375000001</v>
      </c>
      <c r="AP62" s="396">
        <f>(MAX(AN62:AO63)/(0.9*(AB62-0.04)*materiali!$C$3))*10000</f>
        <v>6.6317020833333329</v>
      </c>
      <c r="AQ62" s="393">
        <f>IF(AB62=0.24,0.8*(AB62-0.04)*100,MIN((AB63-0.04)/4,0.175,6*0.016,24*0.008)*100)</f>
        <v>9.6</v>
      </c>
      <c r="AR62" s="393">
        <f>IF(AP62&gt;10,0.5*2*(100/8.4),IF(AB62=0.24,0.5*2*(100/15),0.5*2*10))</f>
        <v>10</v>
      </c>
      <c r="AS62" s="397" t="str">
        <f>IF(AR62&gt;AP62,"Verifica","Non Verifica")</f>
        <v>Verifica</v>
      </c>
      <c r="AT62" s="395">
        <f>IF(AR62=10,10,IF(AR62&lt;7,15,8.4))</f>
        <v>10</v>
      </c>
      <c r="AU62" s="396">
        <f>(MAX(AN62:AO63)/(0.9*($AB62-0.04)*materiali!$C$3*2))*10000</f>
        <v>3.3158510416666664</v>
      </c>
      <c r="AV62" s="396">
        <f>IF(AU62&lt;5,0.5*2*(100/20),IF(AU62&gt;6.67,0.5*2*(100/10),0.5*2*(100/15)))</f>
        <v>5</v>
      </c>
      <c r="AW62" s="397" t="str">
        <f>IF(AV62&gt;AU62,"Verifica","Non Verifica")</f>
        <v>Verifica</v>
      </c>
      <c r="AX62" s="393">
        <f>IF(AV62=5,20,IF(AV62=10,10,15))</f>
        <v>20</v>
      </c>
      <c r="AY62" s="394" t="str">
        <f>IF(AZ62&lt;3.08,"2F14",IF(AZ62&lt;4.02,"2F16","2F20"))</f>
        <v>2F14</v>
      </c>
      <c r="AZ62" s="393">
        <f>(((1.2*($AK63+$AJ62)/$AL62)/materiali!$C$3)*10000)</f>
        <v>1.4793600000000002</v>
      </c>
    </row>
    <row r="63" spans="1:52" ht="15" hidden="1" customHeight="1" x14ac:dyDescent="0.25">
      <c r="A63" s="154">
        <v>1</v>
      </c>
      <c r="B63" s="154">
        <v>4</v>
      </c>
      <c r="C63" s="154">
        <v>5</v>
      </c>
      <c r="D63" s="154" t="s">
        <v>380</v>
      </c>
      <c r="E63" s="154" t="s">
        <v>356</v>
      </c>
      <c r="F63" s="154">
        <v>-25.494</v>
      </c>
      <c r="G63" s="154">
        <v>-1.931</v>
      </c>
      <c r="H63" s="21">
        <v>-23.919</v>
      </c>
      <c r="I63" s="21">
        <v>-2.9830000000000001</v>
      </c>
      <c r="J63" s="21">
        <v>-2.1619999999999999</v>
      </c>
      <c r="K63" s="21">
        <v>-1.9810000000000001</v>
      </c>
      <c r="L63" s="21">
        <v>-42.618000000000002</v>
      </c>
      <c r="M63" s="21">
        <v>-25.88</v>
      </c>
      <c r="N63" s="21">
        <f t="shared" si="0"/>
        <v>-26.081</v>
      </c>
      <c r="O63" s="21">
        <f t="shared" si="1"/>
        <v>-4.9640000000000004</v>
      </c>
      <c r="P63" s="21">
        <f t="shared" si="2"/>
        <v>-27.5702</v>
      </c>
      <c r="Q63" s="21">
        <f t="shared" si="3"/>
        <v>-12.7883</v>
      </c>
      <c r="R63" s="21">
        <f t="shared" si="4"/>
        <v>-27.5702</v>
      </c>
      <c r="S63" s="21">
        <f t="shared" si="5"/>
        <v>-53.450199999999995</v>
      </c>
      <c r="T63" s="21">
        <f t="shared" si="6"/>
        <v>1.6902000000000008</v>
      </c>
      <c r="U63" s="154">
        <f t="shared" si="7"/>
        <v>5</v>
      </c>
      <c r="V63" s="319">
        <f t="shared" si="8"/>
        <v>30</v>
      </c>
      <c r="W63" s="21">
        <f t="shared" ref="W63:X63" si="97">IF(OR($E63="Msin",$E63="Mdes"),(ABS(S63)-ABS(S65*$V63/200))*SIGN(S63),)</f>
        <v>-43.648239999999994</v>
      </c>
      <c r="X63" s="21">
        <f t="shared" si="97"/>
        <v>-4.0910399999999996</v>
      </c>
      <c r="Y63" s="188">
        <f t="shared" si="24"/>
        <v>-4.0910399999999996</v>
      </c>
      <c r="Z63" s="188">
        <f t="shared" si="25"/>
        <v>-43.648239999999994</v>
      </c>
      <c r="AA63" s="21">
        <f t="shared" si="12"/>
        <v>0.3</v>
      </c>
      <c r="AB63" s="251">
        <f t="shared" si="13"/>
        <v>0.5</v>
      </c>
      <c r="AC63" s="21">
        <f>IF(OR(AND($W63=0,$X63=0)),"",(MAX($W63:$X63))/(0.9*($AB63-0.04)*materiali!$C$3)*10000)</f>
        <v>-0.25253333333333328</v>
      </c>
      <c r="AD63" s="21">
        <f t="shared" si="20"/>
        <v>163.57030585688887</v>
      </c>
      <c r="AE63" s="190" t="str">
        <f t="shared" si="26"/>
        <v>Verifica</v>
      </c>
      <c r="AF63" s="190" t="str">
        <f t="shared" si="28"/>
        <v>Verifica</v>
      </c>
      <c r="AG63" s="21">
        <f t="shared" si="21"/>
        <v>217.09243869908687</v>
      </c>
      <c r="AH63" s="21" t="str">
        <f t="shared" si="16"/>
        <v>Verifica</v>
      </c>
      <c r="AI63" s="21">
        <f>((ABS(MIN(W63:X63)))/(0.9*($AB63-0.04)*materiali!$C$3))*10000</f>
        <v>2.6943358024691348</v>
      </c>
      <c r="AJ63" s="276">
        <f>IF($AC63&lt;6.03,0.9*(6.03/10000)*materiali!$C$3*('inviluppo trave'!$AB63-0.04),IF($AC63&lt;9.17,0.9*(9.17/10000)*materiali!$C$3*('inviluppo trave'!$AB63-0.04),IF($AC63&lt;12.32,0.9*(12.32/10000)*materiali!$C$3*('inviluppo trave'!$AB63-0.04),0.9*(13.45/10000)*materiali!$C$3*('inviluppo trave'!$AB63-0.04))))</f>
        <v>97.686000000000007</v>
      </c>
      <c r="AK63" s="276">
        <f>IF($AI63&lt;6.03,0.9*(6.03/10000)*materiali!$C$3*('inviluppo trave'!$AB63-0.04),IF($AI63&lt;9.17,0.9*(9.17/10000)*materiali!$C$3*('inviluppo trave'!$AB63-0.04),IF($AI63&lt;12.32,0.9*(12.32/10000)*materiali!$C$3*('inviluppo trave'!$AB63-0.04),0.9*(13.45/10000)*materiali!$C$3*('inviluppo trave'!$AB63-0.04))))</f>
        <v>97.686000000000007</v>
      </c>
      <c r="AL63" s="21">
        <f t="shared" si="96"/>
        <v>4.05</v>
      </c>
      <c r="AM63" s="393"/>
      <c r="AN63" s="396"/>
      <c r="AO63" s="396"/>
      <c r="AP63" s="396"/>
      <c r="AQ63" s="393"/>
      <c r="AR63" s="393"/>
      <c r="AS63" s="397"/>
      <c r="AT63" s="395"/>
      <c r="AU63" s="396"/>
      <c r="AV63" s="396"/>
      <c r="AW63" s="397"/>
      <c r="AX63" s="393"/>
      <c r="AY63" s="394"/>
      <c r="AZ63" s="393"/>
    </row>
    <row r="64" spans="1:52" ht="15" hidden="1" customHeight="1" x14ac:dyDescent="0.25">
      <c r="A64" s="154">
        <v>1</v>
      </c>
      <c r="B64" s="154">
        <v>4</v>
      </c>
      <c r="C64" s="154">
        <v>5</v>
      </c>
      <c r="D64" s="154" t="s">
        <v>380</v>
      </c>
      <c r="E64" s="154" t="s">
        <v>357</v>
      </c>
      <c r="F64" s="154">
        <v>-12.385</v>
      </c>
      <c r="G64" s="154">
        <v>-0.94399999999999995</v>
      </c>
      <c r="H64" s="21">
        <v>-11.625999999999999</v>
      </c>
      <c r="I64" s="21">
        <v>-1.4550000000000001</v>
      </c>
      <c r="J64" s="21">
        <v>-1.0509999999999999</v>
      </c>
      <c r="K64" s="21">
        <v>-0.96299999999999997</v>
      </c>
      <c r="L64" s="21">
        <v>98.231999999999999</v>
      </c>
      <c r="M64" s="21">
        <v>59.884</v>
      </c>
      <c r="N64" s="21">
        <f t="shared" si="0"/>
        <v>-12.677</v>
      </c>
      <c r="O64" s="21">
        <f t="shared" si="1"/>
        <v>-2.4180000000000001</v>
      </c>
      <c r="P64" s="21">
        <f t="shared" si="2"/>
        <v>-13.4024</v>
      </c>
      <c r="Q64" s="21">
        <f t="shared" si="3"/>
        <v>-6.2210999999999999</v>
      </c>
      <c r="R64" s="21">
        <f t="shared" si="4"/>
        <v>-13.4024</v>
      </c>
      <c r="S64" s="21">
        <f t="shared" si="5"/>
        <v>46.4816</v>
      </c>
      <c r="T64" s="21">
        <f t="shared" si="6"/>
        <v>73.2864</v>
      </c>
      <c r="U64" s="154">
        <f t="shared" si="7"/>
        <v>4</v>
      </c>
      <c r="V64" s="319">
        <f t="shared" si="8"/>
        <v>70</v>
      </c>
      <c r="W64" s="21">
        <f t="shared" ref="W64:X64" si="98">IF(OR($E64="Msin",$E64="Mdes"),(ABS(S64)-ABS(S66*$V64/200))*SIGN(S64),)</f>
        <v>0</v>
      </c>
      <c r="X64" s="21">
        <f t="shared" si="98"/>
        <v>0</v>
      </c>
      <c r="Y64" s="188">
        <f t="shared" si="24"/>
        <v>0</v>
      </c>
      <c r="Z64" s="188">
        <f t="shared" si="25"/>
        <v>0</v>
      </c>
      <c r="AA64" s="21">
        <f t="shared" si="12"/>
        <v>0.3</v>
      </c>
      <c r="AB64" s="251">
        <f t="shared" si="13"/>
        <v>0.5</v>
      </c>
      <c r="AC64" s="21" t="str">
        <f>IF(OR(AND($W64=0,$X64=0)),"",(MAX($W64:$X64))/(0.9*($AB64-0.04)*materiali!$C$3)*10000)</f>
        <v/>
      </c>
      <c r="AD64" s="21" t="str">
        <f t="shared" si="20"/>
        <v/>
      </c>
      <c r="AE64" s="190" t="str">
        <f t="shared" si="26"/>
        <v/>
      </c>
      <c r="AF64" s="190" t="str">
        <f t="shared" si="28"/>
        <v/>
      </c>
      <c r="AG64" s="21" t="str">
        <f t="shared" si="21"/>
        <v/>
      </c>
      <c r="AH64" s="21" t="str">
        <f t="shared" si="16"/>
        <v/>
      </c>
      <c r="AI64" s="21">
        <f>IF(AF64="Non Verifica",((ABS(MIN(W64:X64))-AD64)/((AB64-0.04-0.04)*1*materiali!$C$3))*10000,((ABS(MIN(W64:X64)))/(0.9*($AB64-0.04)*materiali!$C$3)*10000))</f>
        <v>0</v>
      </c>
      <c r="AL64" s="154"/>
      <c r="AM64" s="393"/>
      <c r="AN64" s="393"/>
      <c r="AO64" s="393"/>
      <c r="AP64" s="154"/>
    </row>
    <row r="65" spans="1:52" ht="15" hidden="1" customHeight="1" x14ac:dyDescent="0.25">
      <c r="A65" s="154">
        <v>1</v>
      </c>
      <c r="B65" s="154">
        <v>4</v>
      </c>
      <c r="C65" s="154">
        <v>5</v>
      </c>
      <c r="D65" s="154" t="s">
        <v>380</v>
      </c>
      <c r="E65" s="154" t="s">
        <v>358</v>
      </c>
      <c r="F65" s="154">
        <v>-12.385</v>
      </c>
      <c r="G65" s="154">
        <v>-0.94399999999999995</v>
      </c>
      <c r="H65" s="21">
        <v>-11.625999999999999</v>
      </c>
      <c r="I65" s="21">
        <v>-1.4550000000000001</v>
      </c>
      <c r="J65" s="21">
        <v>-1.0509999999999999</v>
      </c>
      <c r="K65" s="21">
        <v>-0.96299999999999997</v>
      </c>
      <c r="L65" s="21">
        <v>-85.344999999999999</v>
      </c>
      <c r="M65" s="21">
        <v>-51.944000000000003</v>
      </c>
      <c r="N65" s="21">
        <f t="shared" si="0"/>
        <v>-12.677</v>
      </c>
      <c r="O65" s="21">
        <f t="shared" si="1"/>
        <v>-2.4180000000000001</v>
      </c>
      <c r="P65" s="21">
        <f t="shared" si="2"/>
        <v>-13.4024</v>
      </c>
      <c r="Q65" s="21">
        <f t="shared" si="3"/>
        <v>-6.2210999999999999</v>
      </c>
      <c r="R65" s="21">
        <f t="shared" si="4"/>
        <v>-13.4024</v>
      </c>
      <c r="S65" s="21">
        <f t="shared" si="5"/>
        <v>-65.346400000000003</v>
      </c>
      <c r="T65" s="21">
        <f t="shared" si="6"/>
        <v>-38.541600000000003</v>
      </c>
      <c r="U65" s="154">
        <f t="shared" si="7"/>
        <v>5</v>
      </c>
      <c r="V65" s="319">
        <f t="shared" si="8"/>
        <v>30</v>
      </c>
      <c r="W65" s="21">
        <f t="shared" ref="W65:X65" si="99">IF(OR($E65="Msin",$E65="Mdes"),(ABS(S65)-ABS(S67*$V65/200))*SIGN(S65),)</f>
        <v>0</v>
      </c>
      <c r="X65" s="21">
        <f t="shared" si="99"/>
        <v>0</v>
      </c>
      <c r="Y65" s="188">
        <f t="shared" si="24"/>
        <v>0</v>
      </c>
      <c r="Z65" s="188">
        <f t="shared" si="25"/>
        <v>0</v>
      </c>
      <c r="AA65" s="21">
        <f t="shared" si="12"/>
        <v>0.3</v>
      </c>
      <c r="AB65" s="251">
        <f t="shared" si="13"/>
        <v>0.5</v>
      </c>
      <c r="AC65" s="21" t="str">
        <f>IF(OR(AND($W65=0,$X65=0)),"",(MAX($W65:$X65))/(0.9*($AB65-0.04)*materiali!$C$3)*10000)</f>
        <v/>
      </c>
      <c r="AD65" s="21" t="str">
        <f t="shared" si="20"/>
        <v/>
      </c>
      <c r="AE65" s="190" t="str">
        <f t="shared" si="26"/>
        <v/>
      </c>
      <c r="AF65" s="190" t="str">
        <f t="shared" si="28"/>
        <v/>
      </c>
      <c r="AG65" s="21" t="str">
        <f t="shared" si="21"/>
        <v/>
      </c>
      <c r="AH65" s="21" t="str">
        <f t="shared" si="16"/>
        <v/>
      </c>
      <c r="AI65" s="21">
        <f>IF(AF65="Non Verifica",((ABS(MIN(W65:X65))-AD65)/((AB65-0.04-0.04)*1*materiali!$C$3))*10000,((ABS(MIN(W65:X65)))/(0.9*($AB65-0.04)*materiali!$C$3)*10000))</f>
        <v>0</v>
      </c>
      <c r="AL65" s="154"/>
      <c r="AM65" s="393"/>
      <c r="AN65" s="393"/>
      <c r="AO65" s="393"/>
      <c r="AP65" s="154"/>
    </row>
    <row r="66" spans="1:52" ht="15" hidden="1" customHeight="1" x14ac:dyDescent="0.25">
      <c r="A66" s="154">
        <v>1</v>
      </c>
      <c r="B66" s="154">
        <v>4</v>
      </c>
      <c r="C66" s="154">
        <v>5</v>
      </c>
      <c r="D66" s="154" t="s">
        <v>381</v>
      </c>
      <c r="E66" s="154" t="s">
        <v>355</v>
      </c>
      <c r="F66" s="154">
        <v>78.86</v>
      </c>
      <c r="G66" s="154">
        <v>4.6109999999999998</v>
      </c>
      <c r="H66" s="21">
        <v>72.680999999999997</v>
      </c>
      <c r="I66" s="21">
        <v>8.0009999999999994</v>
      </c>
      <c r="J66" s="21">
        <v>6.5129999999999999</v>
      </c>
      <c r="K66" s="21">
        <v>5.968</v>
      </c>
      <c r="L66" s="21">
        <v>-79.141999999999996</v>
      </c>
      <c r="M66" s="21">
        <v>-49.478999999999999</v>
      </c>
      <c r="N66" s="21">
        <f t="shared" si="0"/>
        <v>79.194000000000003</v>
      </c>
      <c r="O66" s="21">
        <f t="shared" si="1"/>
        <v>13.968999999999999</v>
      </c>
      <c r="P66" s="21">
        <f t="shared" si="2"/>
        <v>83.384700000000009</v>
      </c>
      <c r="Q66" s="21">
        <f t="shared" si="3"/>
        <v>37.727199999999996</v>
      </c>
      <c r="R66" s="21">
        <f t="shared" si="4"/>
        <v>83.384700000000009</v>
      </c>
      <c r="S66" s="21">
        <f t="shared" si="5"/>
        <v>33.90570000000001</v>
      </c>
      <c r="T66" s="21">
        <f t="shared" si="6"/>
        <v>-132.86369999999999</v>
      </c>
      <c r="U66" s="154">
        <f t="shared" si="7"/>
        <v>4</v>
      </c>
      <c r="V66" s="319">
        <f t="shared" si="8"/>
        <v>70</v>
      </c>
      <c r="W66" s="21">
        <f t="shared" ref="W66:X66" si="100">IF(OR($E66="Msin",$E66="Mdes"),(ABS(S66)-ABS(S68*$V66/200))*SIGN(S66),)</f>
        <v>20.79939000000001</v>
      </c>
      <c r="X66" s="21">
        <f t="shared" si="100"/>
        <v>-96.326709999999991</v>
      </c>
      <c r="Y66" s="188">
        <f t="shared" si="24"/>
        <v>20.79939000000001</v>
      </c>
      <c r="Z66" s="188">
        <f t="shared" si="25"/>
        <v>-96.326709999999991</v>
      </c>
      <c r="AA66" s="21">
        <f t="shared" si="12"/>
        <v>0.3</v>
      </c>
      <c r="AB66" s="251">
        <f t="shared" si="13"/>
        <v>0.6</v>
      </c>
      <c r="AC66" s="21">
        <f>IF(OR(AND($W66=0,$X66=0)),"",(MAX($W66:$X66))/(0.9*($AB66-0.04)*materiali!$C$3)*10000)</f>
        <v>1.0546427910052913</v>
      </c>
      <c r="AD66" s="21">
        <f t="shared" si="20"/>
        <v>242.41799582571051</v>
      </c>
      <c r="AE66" s="190" t="str">
        <f t="shared" si="26"/>
        <v>Verifica</v>
      </c>
      <c r="AF66" s="190" t="str">
        <f t="shared" si="28"/>
        <v>Verifica</v>
      </c>
      <c r="AG66" s="21">
        <f t="shared" si="21"/>
        <v>321.74002257104746</v>
      </c>
      <c r="AH66" s="21" t="str">
        <f t="shared" si="16"/>
        <v>Verifica</v>
      </c>
      <c r="AI66" s="21">
        <f>IF(AF66="Non Verifica",((ABS(MIN(W66:X66))-AD66)/((AB66-0.04-0.04)*1*materiali!$C$3))*10000,((ABS(MIN(W66:X66)))/(0.9*($AB66-0.04)*materiali!$C$3)*10000))</f>
        <v>4.8842908509700171</v>
      </c>
      <c r="AJ66" s="276">
        <f>IF($AC66&lt;6.03,0.9*(6.03/10000)*materiali!$C$3*('inviluppo trave'!$AB66-0.04),IF($AC66&lt;9.17,0.9*(9.17/10000)*materiali!$C$3*('inviluppo trave'!$AB66-0.04),IF($AC66&lt;12.32,0.9*(12.32/10000)*materiali!$C$3*('inviluppo trave'!$AB66-0.04),0.9*(13.45/10000)*materiali!$C$3*('inviluppo trave'!$AB66-0.04))))</f>
        <v>118.92208695652172</v>
      </c>
      <c r="AK66" s="276">
        <f>IF($AI66&lt;6.03,0.9*(6.03/10000)*materiali!$C$3*('inviluppo trave'!$AB66-0.04),IF($AI66&lt;9.17,0.9*(9.17/10000)*materiali!$C$3*('inviluppo trave'!$AB66-0.04),IF($AI66&lt;12.32,0.9*(12.32/10000)*materiali!$C$3*('inviluppo trave'!$AB66-0.04),0.9*(13.45/10000)*materiali!$C$3*('inviluppo trave'!$AB66-0.04))))</f>
        <v>118.92208695652172</v>
      </c>
      <c r="AL66" s="21">
        <f t="shared" ref="AL66:AL67" si="101">IF(AND(B66=1,C66=2),3.7,IF(AND(B66=2,C66=3),3.6,IF(AND(B66=3,C66=4),3.65,IF(AND(B66=4,C66=5),4.05,IF(AND(B66=6,C66=7),5.35,IF(AND(B66=7,C66=8),3.7,IF(AND(B66=8,C66=9),3.6,IF(AND(B66=9,C66=10),3.45,IF(AND(B66=10,C66=11),4.25,IF(AND(B66=12,C66=13),5.35,IF(AND(B66=13,C66=14),3.7,IF(AND(B66=14,C66=15),3.9,IF(AND(B66=15,C66=16),3.45,IF(AND(B66=16,C66=17),4.25,IF(AND(B66=18,C66=19),5.35,IF(AND(B66=19,C66=20),3.1,IF(AND(B66=21,C66=22),4.9,IF(AND(B66=22,C66=23),3.25,IF(AND(B66=6,C66=12),3.65,IF(AND(B66=12,C66=18),4.7,IF(AND(B66=18,C66=21),4.45,IF(AND(B66=1,C66=7),5.05,IF(AND(B66=7,C66=13),3.65,IF(AND(B66=13,C66=19),4.95,IF(AND(B66=19,C66=22),4.45,IF(AND(B66=2,C66=8),5.35,IF(AND(B66=14,C66=20),4.65,IF(AND(B66=20,C66=23),4.45,IF(AND(B66=3,C66=9),5.35,IF(AND(B66=9,C66=15),4.25,IF(AND(B66=4,C66=10),5.35,IF(AND(B66=10,C66=16),3.65,IF(AND(B66=5,C66=11),5.05,IF(AND(B66=11,C66=17),3.65,"Errore"))))))))))))))))))))))))))))))))))</f>
        <v>4.05</v>
      </c>
      <c r="AM66" s="396">
        <f>'carichi travi'!$D$6</f>
        <v>30.172000000000001</v>
      </c>
      <c r="AN66" s="396">
        <f>$AM66*$AL66/2+1.2*($AK67+$AJ66)/$AL66</f>
        <v>131.57064782608694</v>
      </c>
      <c r="AO66" s="396">
        <f>$AM66*$AL66/2+1.2*($AK66+$AJ67)/$AL66</f>
        <v>131.57064782608694</v>
      </c>
      <c r="AP66" s="396">
        <f>(MAX(AN66:AO67)/(0.9*(AB66-0.04)*materiali!$C$3))*10000</f>
        <v>6.6713511904761891</v>
      </c>
      <c r="AQ66" s="393">
        <f>IF(AB66=0.24,0.8*(AB66-0.04)*100,MIN((AB67-0.04)/4,0.175,6*0.016,24*0.008)*100)</f>
        <v>9.6</v>
      </c>
      <c r="AR66" s="393">
        <f>IF(AP66&gt;10,0.5*2*(100/8.4),IF(AB66=0.24,0.5*2*(100/15),0.5*2*10))</f>
        <v>10</v>
      </c>
      <c r="AS66" s="397" t="str">
        <f>IF(AR66&gt;AP66,"Verifica","Non Verifica")</f>
        <v>Verifica</v>
      </c>
      <c r="AT66" s="395">
        <f>IF(AR66=10,10,IF(AR66&lt;7,15,8.4))</f>
        <v>10</v>
      </c>
      <c r="AU66" s="396">
        <f>(MAX(AN66:AO67)/(0.9*($AB66-0.04)*materiali!$C$3*2))*10000</f>
        <v>3.3356755952380945</v>
      </c>
      <c r="AV66" s="396">
        <f>IF(AU66&lt;5,0.5*2*(100/20),IF(AU66&gt;6.67,0.5*2*(100/10),0.5*2*(100/15)))</f>
        <v>5</v>
      </c>
      <c r="AW66" s="397" t="str">
        <f>IF(AV66&gt;AU66,"Verifica","Non Verifica")</f>
        <v>Verifica</v>
      </c>
      <c r="AX66" s="393">
        <f>IF(AV66=5,20,IF(AV66=10,10,15))</f>
        <v>20</v>
      </c>
      <c r="AY66" s="394" t="str">
        <f>IF(AZ66&lt;3.08,"2F14",IF(AZ66&lt;4.02,"2F16","2F20"))</f>
        <v>2F14</v>
      </c>
      <c r="AZ66" s="393">
        <f>(((1.2*($AK67+$AJ66)/$AL66)/materiali!$C$3)*10000)</f>
        <v>1.8009599999999995</v>
      </c>
    </row>
    <row r="67" spans="1:52" ht="15" hidden="1" customHeight="1" x14ac:dyDescent="0.25">
      <c r="A67" s="154">
        <v>1</v>
      </c>
      <c r="B67" s="154">
        <v>4</v>
      </c>
      <c r="C67" s="154">
        <v>5</v>
      </c>
      <c r="D67" s="154" t="s">
        <v>381</v>
      </c>
      <c r="E67" s="154" t="s">
        <v>356</v>
      </c>
      <c r="F67" s="154">
        <v>-65.834999999999994</v>
      </c>
      <c r="G67" s="154">
        <v>-3.8519999999999999</v>
      </c>
      <c r="H67" s="21">
        <v>-60.65</v>
      </c>
      <c r="I67" s="21">
        <v>-6.681</v>
      </c>
      <c r="J67" s="21">
        <v>-5.4370000000000003</v>
      </c>
      <c r="K67" s="21">
        <v>-4.9820000000000002</v>
      </c>
      <c r="L67" s="21">
        <v>-65.713999999999999</v>
      </c>
      <c r="M67" s="21">
        <v>-40.427</v>
      </c>
      <c r="N67" s="21">
        <f t="shared" ref="N67:N130" si="102">(ABS(H67)+ABS(J67))*SIGN(H67)</f>
        <v>-66.087000000000003</v>
      </c>
      <c r="O67" s="21">
        <f t="shared" ref="O67:O130" si="103">(ABS(I67)+ABS(K67))*SIGN(I67)</f>
        <v>-11.663</v>
      </c>
      <c r="P67" s="21">
        <f t="shared" ref="P67:P130" si="104">(ABS(N67)+0.3*ABS(O67))*SIGN(N67)</f>
        <v>-69.585900000000009</v>
      </c>
      <c r="Q67" s="21">
        <f t="shared" ref="Q67:Q130" si="105">(ABS(O67)+0.3*ABS(N67))*SIGN(O67)</f>
        <v>-31.489100000000001</v>
      </c>
      <c r="R67" s="21">
        <f t="shared" ref="R67:R130" si="106">IF(OR(A67=1,A67=2,A67=3,A67=4,A67=5),P67,Q67)</f>
        <v>-69.585900000000009</v>
      </c>
      <c r="S67" s="21">
        <f t="shared" ref="S67:S130" si="107">M67+R67</f>
        <v>-110.0129</v>
      </c>
      <c r="T67" s="21">
        <f t="shared" ref="T67:T130" si="108">M67-R67</f>
        <v>29.15890000000001</v>
      </c>
      <c r="U67" s="154">
        <f t="shared" ref="U67:U130" si="109">IF(OR(E67="Msin",E67="Vsin"),B67,C67)</f>
        <v>5</v>
      </c>
      <c r="V67" s="319">
        <f t="shared" ref="V67:V130" si="110">IF(AND(OR(U67=2,U67=3,U67=4,U67=8,U67=9,U67=15,U67=19,U67=20,U67=21,U67=22,U67=23),OR(D67="uno",D67="due",D67="tre")),80,IF(AND(OR(U67=2,U67=3,U67=4,U67=8,U67=9,U67=15,U67=19,U67=20,U67=21,U67=22,U67=23),OR(D67="quattro",D67="cinque")),70,30))</f>
        <v>30</v>
      </c>
      <c r="W67" s="21">
        <f t="shared" ref="W67:X67" si="111">IF(OR($E67="Msin",$E67="Mdes"),(ABS(S67)-ABS(S69*$V67/200))*SIGN(S67),)</f>
        <v>-94.948340000000002</v>
      </c>
      <c r="X67" s="21">
        <f t="shared" si="111"/>
        <v>24.136060000000011</v>
      </c>
      <c r="Y67" s="188">
        <f t="shared" si="24"/>
        <v>24.136060000000011</v>
      </c>
      <c r="Z67" s="188">
        <f t="shared" si="25"/>
        <v>-94.948340000000002</v>
      </c>
      <c r="AA67" s="21">
        <f t="shared" ref="AA67:AA130" si="112">IF(OR(AND($B67=2,$C67=8),AND($B67=3,$C67=9),AND($B67=4,$C67=10),AND($B67=9,$C67=15),AND($B67=12,$C67=13),AND($B67=18,$C67=19)),0.4,0.3)</f>
        <v>0.3</v>
      </c>
      <c r="AB67" s="251">
        <f t="shared" ref="AB67:AB130" si="113">IF(OR(AND($B67=2,$C67=8),AND($B67=3,$C67=9),AND($B67=4,$C67=10),AND($B67=9,$C67=15),AND($B67=12,$C67=13),AND($B67=18,$C67=19)),0.24,IF(D67="cinque",0.5,0.6))</f>
        <v>0.6</v>
      </c>
      <c r="AC67" s="21">
        <f>IF(OR(AND($W67=0,$X67=0)),"",(MAX($W67:$X67))/(0.9*($AB67-0.04)*materiali!$C$3)*10000)</f>
        <v>1.2238302028218702</v>
      </c>
      <c r="AD67" s="21">
        <f t="shared" si="20"/>
        <v>242.41799582571051</v>
      </c>
      <c r="AE67" s="190" t="str">
        <f t="shared" si="26"/>
        <v>Verifica</v>
      </c>
      <c r="AF67" s="190" t="str">
        <f t="shared" si="28"/>
        <v>Verifica</v>
      </c>
      <c r="AG67" s="21">
        <f t="shared" si="21"/>
        <v>321.74002257104746</v>
      </c>
      <c r="AH67" s="21" t="str">
        <f t="shared" ref="AH67:AH130" si="114">IF(OR($E67="Msin",$E67="Mdes"),IF($AG67&gt;ABS(Z67),"Verifica","Non Verifica"),"")</f>
        <v>Verifica</v>
      </c>
      <c r="AI67" s="21">
        <f>IF(AF67="Non Verifica",((ABS(MIN(W67:X67))-AD67)/((AB67-0.04-0.04)*1*materiali!$C$3))*10000,((ABS(MIN(W67:X67)))/(0.9*($AB67-0.04)*materiali!$C$3)*10000))</f>
        <v>4.8143999559082893</v>
      </c>
      <c r="AJ67" s="276">
        <f>IF($AC67&lt;6.03,0.9*(6.03/10000)*materiali!$C$3*('inviluppo trave'!$AB67-0.04),IF($AC67&lt;9.17,0.9*(9.17/10000)*materiali!$C$3*('inviluppo trave'!$AB67-0.04),IF($AC67&lt;12.32,0.9*(12.32/10000)*materiali!$C$3*('inviluppo trave'!$AB67-0.04),0.9*(13.45/10000)*materiali!$C$3*('inviluppo trave'!$AB67-0.04))))</f>
        <v>118.92208695652172</v>
      </c>
      <c r="AK67" s="276">
        <f>IF($AI67&lt;6.03,0.9*(6.03/10000)*materiali!$C$3*('inviluppo trave'!$AB67-0.04),IF($AI67&lt;9.17,0.9*(9.17/10000)*materiali!$C$3*('inviluppo trave'!$AB67-0.04),IF($AI67&lt;12.32,0.9*(12.32/10000)*materiali!$C$3*('inviluppo trave'!$AB67-0.04),0.9*(13.45/10000)*materiali!$C$3*('inviluppo trave'!$AB67-0.04))))</f>
        <v>118.92208695652172</v>
      </c>
      <c r="AL67" s="21">
        <f t="shared" si="101"/>
        <v>4.05</v>
      </c>
      <c r="AM67" s="393"/>
      <c r="AN67" s="396"/>
      <c r="AO67" s="396"/>
      <c r="AP67" s="396"/>
      <c r="AQ67" s="393"/>
      <c r="AR67" s="393"/>
      <c r="AS67" s="397"/>
      <c r="AT67" s="395"/>
      <c r="AU67" s="396"/>
      <c r="AV67" s="396"/>
      <c r="AW67" s="397"/>
      <c r="AX67" s="393"/>
      <c r="AY67" s="394"/>
      <c r="AZ67" s="393"/>
    </row>
    <row r="68" spans="1:52" ht="15" hidden="1" customHeight="1" x14ac:dyDescent="0.25">
      <c r="A68" s="154">
        <v>1</v>
      </c>
      <c r="B68" s="154">
        <v>4</v>
      </c>
      <c r="C68" s="154">
        <v>5</v>
      </c>
      <c r="D68" s="154" t="s">
        <v>381</v>
      </c>
      <c r="E68" s="154" t="s">
        <v>357</v>
      </c>
      <c r="F68" s="154">
        <v>-31.661999999999999</v>
      </c>
      <c r="G68" s="154">
        <v>-1.8520000000000001</v>
      </c>
      <c r="H68" s="21">
        <v>-29.175000000000001</v>
      </c>
      <c r="I68" s="21">
        <v>-3.2120000000000002</v>
      </c>
      <c r="J68" s="21">
        <v>-2.6150000000000002</v>
      </c>
      <c r="K68" s="21">
        <v>-2.3959999999999999</v>
      </c>
      <c r="L68" s="21">
        <v>113.92100000000001</v>
      </c>
      <c r="M68" s="21">
        <v>70.918999999999997</v>
      </c>
      <c r="N68" s="21">
        <f t="shared" si="102"/>
        <v>-31.79</v>
      </c>
      <c r="O68" s="21">
        <f t="shared" si="103"/>
        <v>-5.6080000000000005</v>
      </c>
      <c r="P68" s="21">
        <f t="shared" si="104"/>
        <v>-33.4724</v>
      </c>
      <c r="Q68" s="21">
        <f t="shared" si="105"/>
        <v>-15.145</v>
      </c>
      <c r="R68" s="21">
        <f t="shared" si="106"/>
        <v>-33.4724</v>
      </c>
      <c r="S68" s="21">
        <f t="shared" si="107"/>
        <v>37.446599999999997</v>
      </c>
      <c r="T68" s="21">
        <f t="shared" si="108"/>
        <v>104.3914</v>
      </c>
      <c r="U68" s="154">
        <f t="shared" si="109"/>
        <v>4</v>
      </c>
      <c r="V68" s="319">
        <f t="shared" si="110"/>
        <v>70</v>
      </c>
      <c r="W68" s="21">
        <f t="shared" ref="W68:X68" si="115">IF(OR($E68="Msin",$E68="Mdes"),(ABS(S68)-ABS(S70*$V68/200))*SIGN(S68),)</f>
        <v>0</v>
      </c>
      <c r="X68" s="21">
        <f t="shared" si="115"/>
        <v>0</v>
      </c>
      <c r="Y68" s="188">
        <f t="shared" si="24"/>
        <v>0</v>
      </c>
      <c r="Z68" s="188">
        <f t="shared" si="25"/>
        <v>0</v>
      </c>
      <c r="AA68" s="21">
        <f t="shared" si="112"/>
        <v>0.3</v>
      </c>
      <c r="AB68" s="251">
        <f t="shared" si="113"/>
        <v>0.6</v>
      </c>
      <c r="AC68" s="21" t="str">
        <f>IF(OR(AND($W68=0,$X68=0)),"",(MAX($W68:$X68))/(0.9*($AB68-0.04)*materiali!$C$3)*10000)</f>
        <v/>
      </c>
      <c r="AD68" s="21" t="str">
        <f t="shared" si="20"/>
        <v/>
      </c>
      <c r="AE68" s="190" t="str">
        <f t="shared" si="26"/>
        <v/>
      </c>
      <c r="AF68" s="190" t="str">
        <f t="shared" si="28"/>
        <v/>
      </c>
      <c r="AG68" s="21" t="str">
        <f t="shared" si="21"/>
        <v/>
      </c>
      <c r="AH68" s="21" t="str">
        <f t="shared" si="114"/>
        <v/>
      </c>
      <c r="AI68" s="21">
        <f>IF(AF68="Non Verifica",((ABS(MIN(W68:X68))-AD68)/((AB68-0.04-0.04)*1*materiali!$C$3))*10000,((ABS(MIN(W68:X68)))/(0.9*($AB68-0.04)*materiali!$C$3)*10000))</f>
        <v>0</v>
      </c>
      <c r="AL68" s="154"/>
      <c r="AM68" s="393"/>
      <c r="AN68" s="393"/>
      <c r="AO68" s="393"/>
      <c r="AP68" s="154"/>
    </row>
    <row r="69" spans="1:52" ht="15" hidden="1" customHeight="1" x14ac:dyDescent="0.25">
      <c r="A69" s="154">
        <v>1</v>
      </c>
      <c r="B69" s="154">
        <v>4</v>
      </c>
      <c r="C69" s="154">
        <v>5</v>
      </c>
      <c r="D69" s="154" t="s">
        <v>381</v>
      </c>
      <c r="E69" s="154" t="s">
        <v>358</v>
      </c>
      <c r="F69" s="154">
        <v>-31.661999999999999</v>
      </c>
      <c r="G69" s="154">
        <v>-1.8520000000000001</v>
      </c>
      <c r="H69" s="21">
        <v>-29.175000000000001</v>
      </c>
      <c r="I69" s="21">
        <v>-3.2120000000000002</v>
      </c>
      <c r="J69" s="21">
        <v>-2.6150000000000002</v>
      </c>
      <c r="K69" s="21">
        <v>-2.3959999999999999</v>
      </c>
      <c r="L69" s="21">
        <v>-108.044</v>
      </c>
      <c r="M69" s="21">
        <v>-66.957999999999998</v>
      </c>
      <c r="N69" s="21">
        <f t="shared" si="102"/>
        <v>-31.79</v>
      </c>
      <c r="O69" s="21">
        <f t="shared" si="103"/>
        <v>-5.6080000000000005</v>
      </c>
      <c r="P69" s="21">
        <f t="shared" si="104"/>
        <v>-33.4724</v>
      </c>
      <c r="Q69" s="21">
        <f t="shared" si="105"/>
        <v>-15.145</v>
      </c>
      <c r="R69" s="21">
        <f t="shared" si="106"/>
        <v>-33.4724</v>
      </c>
      <c r="S69" s="21">
        <f t="shared" si="107"/>
        <v>-100.43039999999999</v>
      </c>
      <c r="T69" s="21">
        <f t="shared" si="108"/>
        <v>-33.485599999999998</v>
      </c>
      <c r="U69" s="154">
        <f t="shared" si="109"/>
        <v>5</v>
      </c>
      <c r="V69" s="319">
        <f t="shared" si="110"/>
        <v>30</v>
      </c>
      <c r="W69" s="21">
        <f t="shared" ref="W69:X69" si="116">IF(OR($E69="Msin",$E69="Mdes"),(ABS(S69)-ABS(S71*$V69/200))*SIGN(S69),)</f>
        <v>0</v>
      </c>
      <c r="X69" s="21">
        <f t="shared" si="116"/>
        <v>0</v>
      </c>
      <c r="Y69" s="188">
        <f t="shared" si="24"/>
        <v>0</v>
      </c>
      <c r="Z69" s="188">
        <f t="shared" si="25"/>
        <v>0</v>
      </c>
      <c r="AA69" s="21">
        <f t="shared" si="112"/>
        <v>0.3</v>
      </c>
      <c r="AB69" s="251">
        <f t="shared" si="113"/>
        <v>0.6</v>
      </c>
      <c r="AC69" s="21" t="str">
        <f>IF(OR(AND($W69=0,$X69=0)),"",(MAX($W69:$X69))/(0.9*($AB69-0.04)*materiali!$C$3)*10000)</f>
        <v/>
      </c>
      <c r="AD69" s="21" t="str">
        <f t="shared" si="20"/>
        <v/>
      </c>
      <c r="AE69" s="190" t="str">
        <f t="shared" si="26"/>
        <v/>
      </c>
      <c r="AF69" s="190" t="str">
        <f t="shared" si="28"/>
        <v/>
      </c>
      <c r="AG69" s="21" t="str">
        <f t="shared" si="21"/>
        <v/>
      </c>
      <c r="AH69" s="21" t="str">
        <f t="shared" si="114"/>
        <v/>
      </c>
      <c r="AI69" s="21">
        <f>IF(AF69="Non Verifica",((ABS(MIN(W69:X69))-AD69)/((AB69-0.04-0.04)*1*materiali!$C$3))*10000,((ABS(MIN(W69:X69)))/(0.9*($AB69-0.04)*materiali!$C$3)*10000))</f>
        <v>0</v>
      </c>
      <c r="AL69" s="154"/>
      <c r="AM69" s="393"/>
      <c r="AN69" s="393"/>
      <c r="AO69" s="393"/>
      <c r="AP69" s="154"/>
    </row>
    <row r="70" spans="1:52" ht="15" hidden="1" customHeight="1" x14ac:dyDescent="0.25">
      <c r="A70" s="154">
        <v>1</v>
      </c>
      <c r="B70" s="154">
        <v>4</v>
      </c>
      <c r="C70" s="154">
        <v>5</v>
      </c>
      <c r="D70" s="154" t="s">
        <v>382</v>
      </c>
      <c r="E70" s="154" t="s">
        <v>355</v>
      </c>
      <c r="F70" s="154">
        <v>116.78400000000001</v>
      </c>
      <c r="G70" s="154">
        <v>5.4240000000000004</v>
      </c>
      <c r="H70" s="21">
        <v>108.051</v>
      </c>
      <c r="I70" s="21">
        <v>10.698</v>
      </c>
      <c r="J70" s="21">
        <v>9.4339999999999993</v>
      </c>
      <c r="K70" s="21">
        <v>8.6460000000000008</v>
      </c>
      <c r="L70" s="21">
        <v>-81.751000000000005</v>
      </c>
      <c r="M70" s="21">
        <v>-50.902000000000001</v>
      </c>
      <c r="N70" s="21">
        <f t="shared" si="102"/>
        <v>117.485</v>
      </c>
      <c r="O70" s="21">
        <f t="shared" si="103"/>
        <v>19.344000000000001</v>
      </c>
      <c r="P70" s="21">
        <f t="shared" si="104"/>
        <v>123.2882</v>
      </c>
      <c r="Q70" s="21">
        <f t="shared" si="105"/>
        <v>54.589500000000001</v>
      </c>
      <c r="R70" s="21">
        <f t="shared" si="106"/>
        <v>123.2882</v>
      </c>
      <c r="S70" s="21">
        <f t="shared" si="107"/>
        <v>72.386200000000002</v>
      </c>
      <c r="T70" s="21">
        <f t="shared" si="108"/>
        <v>-174.1902</v>
      </c>
      <c r="U70" s="154">
        <f t="shared" si="109"/>
        <v>4</v>
      </c>
      <c r="V70" s="319">
        <f t="shared" si="110"/>
        <v>80</v>
      </c>
      <c r="W70" s="21">
        <f t="shared" ref="W70:X70" si="117">IF(OR($E70="Msin",$E70="Mdes"),(ABS(S70)-ABS(S72*$V70/200))*SIGN(S70),)</f>
        <v>63.343000000000004</v>
      </c>
      <c r="X70" s="21">
        <f t="shared" si="117"/>
        <v>-125.90700000000001</v>
      </c>
      <c r="Y70" s="188">
        <f t="shared" si="24"/>
        <v>63.343000000000004</v>
      </c>
      <c r="Z70" s="188">
        <f t="shared" si="25"/>
        <v>-125.90700000000001</v>
      </c>
      <c r="AA70" s="21">
        <f t="shared" si="112"/>
        <v>0.3</v>
      </c>
      <c r="AB70" s="251">
        <f t="shared" si="113"/>
        <v>0.6</v>
      </c>
      <c r="AC70" s="21">
        <f>IF(OR(AND($W70=0,$X70=0)),"",(MAX($W70:$X70))/(0.9*($AB70-0.04)*materiali!$C$3)*10000)</f>
        <v>3.2118364197530864</v>
      </c>
      <c r="AD70" s="21">
        <f t="shared" ref="AD70:AD133" si="118">IF(OR($E70="Msin",$E70="Mdes"),($AA70*($AB70-0.04)^2)/(0.0197^2),"")</f>
        <v>242.41799582571051</v>
      </c>
      <c r="AE70" s="190" t="str">
        <f t="shared" si="26"/>
        <v>Verifica</v>
      </c>
      <c r="AF70" s="190" t="str">
        <f t="shared" si="28"/>
        <v>Verifica</v>
      </c>
      <c r="AG70" s="21">
        <f t="shared" ref="AG70:AG133" si="119">IF(OR($E70="Msin",$E70="Mdes"),($AA70*($AB70-0.04)^2)/(0.0171^2),"")</f>
        <v>321.74002257104746</v>
      </c>
      <c r="AH70" s="21" t="str">
        <f t="shared" si="114"/>
        <v>Verifica</v>
      </c>
      <c r="AI70" s="21">
        <f>IF(AF70="Non Verifica",((ABS(MIN(W70:X70))-AD70)/((AB70-0.04-0.04)*1*materiali!$C$3))*10000,((ABS(MIN(W70:X70)))/(0.9*($AB70-0.04)*materiali!$C$3)*10000))</f>
        <v>6.3841732804232807</v>
      </c>
      <c r="AJ70" s="276">
        <f>IF($AC70&lt;6.03,0.9*(6.03/10000)*materiali!$C$3*('inviluppo trave'!$AB70-0.04),IF($AC70&lt;9.17,0.9*(9.17/10000)*materiali!$C$3*('inviluppo trave'!$AB70-0.04),IF($AC70&lt;12.32,0.9*(12.32/10000)*materiali!$C$3*('inviluppo trave'!$AB70-0.04),0.9*(13.45/10000)*materiali!$C$3*('inviluppo trave'!$AB70-0.04))))</f>
        <v>118.92208695652172</v>
      </c>
      <c r="AK70" s="276">
        <f>IF($AI70&lt;6.03,0.9*(6.03/10000)*materiali!$C$3*('inviluppo trave'!$AB70-0.04),IF($AI70&lt;9.17,0.9*(9.17/10000)*materiali!$C$3*('inviluppo trave'!$AB70-0.04),IF($AI70&lt;12.32,0.9*(12.32/10000)*materiali!$C$3*('inviluppo trave'!$AB70-0.04),0.9*(13.45/10000)*materiali!$C$3*('inviluppo trave'!$AB70-0.04))))</f>
        <v>180.84834782608692</v>
      </c>
      <c r="AL70" s="21">
        <f t="shared" ref="AL70:AL71" si="120">IF(AND(B70=1,C70=2),3.7,IF(AND(B70=2,C70=3),3.6,IF(AND(B70=3,C70=4),3.65,IF(AND(B70=4,C70=5),4.05,IF(AND(B70=6,C70=7),5.35,IF(AND(B70=7,C70=8),3.7,IF(AND(B70=8,C70=9),3.6,IF(AND(B70=9,C70=10),3.45,IF(AND(B70=10,C70=11),4.25,IF(AND(B70=12,C70=13),5.35,IF(AND(B70=13,C70=14),3.7,IF(AND(B70=14,C70=15),3.9,IF(AND(B70=15,C70=16),3.45,IF(AND(B70=16,C70=17),4.25,IF(AND(B70=18,C70=19),5.35,IF(AND(B70=19,C70=20),3.1,IF(AND(B70=21,C70=22),4.9,IF(AND(B70=22,C70=23),3.25,IF(AND(B70=6,C70=12),3.65,IF(AND(B70=12,C70=18),4.7,IF(AND(B70=18,C70=21),4.45,IF(AND(B70=1,C70=7),5.05,IF(AND(B70=7,C70=13),3.65,IF(AND(B70=13,C70=19),4.95,IF(AND(B70=19,C70=22),4.45,IF(AND(B70=2,C70=8),5.35,IF(AND(B70=14,C70=20),4.65,IF(AND(B70=20,C70=23),4.45,IF(AND(B70=3,C70=9),5.35,IF(AND(B70=9,C70=15),4.25,IF(AND(B70=4,C70=10),5.35,IF(AND(B70=10,C70=16),3.65,IF(AND(B70=5,C70=11),5.05,IF(AND(B70=11,C70=17),3.65,"Errore"))))))))))))))))))))))))))))))))))</f>
        <v>4.05</v>
      </c>
      <c r="AM70" s="396">
        <f>'carichi travi'!$D$6</f>
        <v>30.172000000000001</v>
      </c>
      <c r="AN70" s="396">
        <f>$AM70*$AL70/2+1.2*($AK71+$AJ70)/$AL70</f>
        <v>149.91916956521737</v>
      </c>
      <c r="AO70" s="396">
        <f>$AM70*$AL70/2+1.2*($AK70+$AJ71)/$AL70</f>
        <v>149.91916956521737</v>
      </c>
      <c r="AP70" s="396">
        <f>(MAX(AN70:AO71)/(0.9*(AB70-0.04)*materiali!$C$3))*10000</f>
        <v>7.6017215608465598</v>
      </c>
      <c r="AQ70" s="393">
        <f>IF(AB70=0.24,0.8*(AB70-0.04)*100,MIN((AB71-0.04)/4,0.175,6*0.016,24*0.008)*100)</f>
        <v>9.6</v>
      </c>
      <c r="AR70" s="393">
        <f>IF(AP70&gt;10,0.5*2*(100/8.4),IF(AB70=0.24,0.5*2*(100/15),0.5*2*10))</f>
        <v>10</v>
      </c>
      <c r="AS70" s="397" t="str">
        <f>IF(AR70&gt;AP70,"Verifica","Non Verifica")</f>
        <v>Verifica</v>
      </c>
      <c r="AT70" s="395">
        <f>IF(AR70=10,10,IF(AR70&lt;7,15,8.4))</f>
        <v>10</v>
      </c>
      <c r="AU70" s="396">
        <f>(MAX(AN70:AO71)/(0.9*($AB70-0.04)*materiali!$C$3*2))*10000</f>
        <v>3.8008607804232799</v>
      </c>
      <c r="AV70" s="396">
        <f>IF(AU70&lt;5,0.5*2*(100/20),IF(AU70&gt;6.67,0.5*2*(100/10),0.5*2*(100/15)))</f>
        <v>5</v>
      </c>
      <c r="AW70" s="397" t="str">
        <f>IF(AV70&gt;AU70,"Verifica","Non Verifica")</f>
        <v>Verifica</v>
      </c>
      <c r="AX70" s="393">
        <f>IF(AV70=5,20,IF(AV70=10,10,15))</f>
        <v>20</v>
      </c>
      <c r="AY70" s="394" t="str">
        <f>IF(AZ70&lt;3.08,"2F14",IF(AZ70&lt;4.02,"2F16","2F20"))</f>
        <v>2F14</v>
      </c>
      <c r="AZ70" s="393">
        <f>(((1.2*($AK71+$AJ70)/$AL70)/materiali!$C$3)*10000)</f>
        <v>2.2698666666666663</v>
      </c>
    </row>
    <row r="71" spans="1:52" ht="15" hidden="1" customHeight="1" x14ac:dyDescent="0.25">
      <c r="A71" s="154">
        <v>1</v>
      </c>
      <c r="B71" s="154">
        <v>4</v>
      </c>
      <c r="C71" s="154">
        <v>5</v>
      </c>
      <c r="D71" s="154" t="s">
        <v>382</v>
      </c>
      <c r="E71" s="154" t="s">
        <v>356</v>
      </c>
      <c r="F71" s="154">
        <v>-95.585999999999999</v>
      </c>
      <c r="G71" s="154">
        <v>-4.4509999999999996</v>
      </c>
      <c r="H71" s="21">
        <v>-88.391000000000005</v>
      </c>
      <c r="I71" s="21">
        <v>-8.7639999999999993</v>
      </c>
      <c r="J71" s="21">
        <v>-7.7240000000000002</v>
      </c>
      <c r="K71" s="21">
        <v>-7.0780000000000003</v>
      </c>
      <c r="L71" s="21">
        <v>-62.137</v>
      </c>
      <c r="M71" s="21">
        <v>-38.473999999999997</v>
      </c>
      <c r="N71" s="21">
        <f t="shared" si="102"/>
        <v>-96.115000000000009</v>
      </c>
      <c r="O71" s="21">
        <f t="shared" si="103"/>
        <v>-15.841999999999999</v>
      </c>
      <c r="P71" s="21">
        <f t="shared" si="104"/>
        <v>-100.86760000000001</v>
      </c>
      <c r="Q71" s="21">
        <f t="shared" si="105"/>
        <v>-44.676500000000004</v>
      </c>
      <c r="R71" s="21">
        <f t="shared" si="106"/>
        <v>-100.86760000000001</v>
      </c>
      <c r="S71" s="21">
        <f t="shared" si="107"/>
        <v>-139.3416</v>
      </c>
      <c r="T71" s="21">
        <f t="shared" si="108"/>
        <v>62.393600000000013</v>
      </c>
      <c r="U71" s="154">
        <f t="shared" si="109"/>
        <v>5</v>
      </c>
      <c r="V71" s="319">
        <f t="shared" si="110"/>
        <v>30</v>
      </c>
      <c r="W71" s="21">
        <f t="shared" ref="W71:X71" si="121">IF(OR($E71="Msin",$E71="Mdes"),(ABS(S71)-ABS(S73*$V71/200))*SIGN(S71),)</f>
        <v>-122.05125</v>
      </c>
      <c r="X71" s="21">
        <f t="shared" si="121"/>
        <v>59.818250000000013</v>
      </c>
      <c r="Y71" s="188">
        <f t="shared" ref="Y71:Y134" si="122">MAX($W71:$X71)</f>
        <v>59.818250000000013</v>
      </c>
      <c r="Z71" s="188">
        <f t="shared" ref="Z71:Z134" si="123">MIN($W71:$X71)</f>
        <v>-122.05125</v>
      </c>
      <c r="AA71" s="21">
        <f t="shared" si="112"/>
        <v>0.3</v>
      </c>
      <c r="AB71" s="251">
        <f t="shared" si="113"/>
        <v>0.6</v>
      </c>
      <c r="AC71" s="21">
        <f>IF(OR(AND($W71=0,$X71=0)),"",(MAX($W71:$X71))/(0.9*($AB71-0.04)*materiali!$C$3)*10000)</f>
        <v>3.0331123236331572</v>
      </c>
      <c r="AD71" s="21">
        <f t="shared" si="118"/>
        <v>242.41799582571051</v>
      </c>
      <c r="AE71" s="190" t="str">
        <f t="shared" ref="AE71:AE134" si="124">IF(OR($E71="Msin",$E71="Mdes"),IF($AD71&gt;$Y71,"Verifica","Non Verifica"),"")</f>
        <v>Verifica</v>
      </c>
      <c r="AF71" s="190" t="str">
        <f t="shared" si="28"/>
        <v>Verifica</v>
      </c>
      <c r="AG71" s="21">
        <f t="shared" si="119"/>
        <v>321.74002257104746</v>
      </c>
      <c r="AH71" s="21" t="str">
        <f t="shared" si="114"/>
        <v>Verifica</v>
      </c>
      <c r="AI71" s="21">
        <f>IF(AF71="Non Verifica",((ABS(MIN(W71:X71))-AD71)/((AB71-0.04-0.04)*1*materiali!$C$3))*10000,((ABS(MIN(W71:X71)))/(0.9*($AB71-0.04)*materiali!$C$3)*10000))</f>
        <v>6.1886656746031736</v>
      </c>
      <c r="AJ71" s="276">
        <f>IF($AC71&lt;6.03,0.9*(6.03/10000)*materiali!$C$3*('inviluppo trave'!$AB71-0.04),IF($AC71&lt;9.17,0.9*(9.17/10000)*materiali!$C$3*('inviluppo trave'!$AB71-0.04),IF($AC71&lt;12.32,0.9*(12.32/10000)*materiali!$C$3*('inviluppo trave'!$AB71-0.04),0.9*(13.45/10000)*materiali!$C$3*('inviluppo trave'!$AB71-0.04))))</f>
        <v>118.92208695652172</v>
      </c>
      <c r="AK71" s="276">
        <f>IF($AI71&lt;6.03,0.9*(6.03/10000)*materiali!$C$3*('inviluppo trave'!$AB71-0.04),IF($AI71&lt;9.17,0.9*(9.17/10000)*materiali!$C$3*('inviluppo trave'!$AB71-0.04),IF($AI71&lt;12.32,0.9*(12.32/10000)*materiali!$C$3*('inviluppo trave'!$AB71-0.04),0.9*(13.45/10000)*materiali!$C$3*('inviluppo trave'!$AB71-0.04))))</f>
        <v>180.84834782608692</v>
      </c>
      <c r="AL71" s="21">
        <f t="shared" si="120"/>
        <v>4.05</v>
      </c>
      <c r="AM71" s="393"/>
      <c r="AN71" s="396"/>
      <c r="AO71" s="396"/>
      <c r="AP71" s="396"/>
      <c r="AQ71" s="393"/>
      <c r="AR71" s="393"/>
      <c r="AS71" s="397"/>
      <c r="AT71" s="395"/>
      <c r="AU71" s="396"/>
      <c r="AV71" s="396"/>
      <c r="AW71" s="397"/>
      <c r="AX71" s="393"/>
      <c r="AY71" s="394"/>
      <c r="AZ71" s="393"/>
    </row>
    <row r="72" spans="1:52" ht="15" hidden="1" customHeight="1" x14ac:dyDescent="0.25">
      <c r="A72" s="154">
        <v>1</v>
      </c>
      <c r="B72" s="154">
        <v>4</v>
      </c>
      <c r="C72" s="154">
        <v>5</v>
      </c>
      <c r="D72" s="154" t="s">
        <v>382</v>
      </c>
      <c r="E72" s="154" t="s">
        <v>357</v>
      </c>
      <c r="F72" s="154">
        <v>-46.470999999999997</v>
      </c>
      <c r="G72" s="154">
        <v>-2.161</v>
      </c>
      <c r="H72" s="21">
        <v>-42.984999999999999</v>
      </c>
      <c r="I72" s="21">
        <v>-4.2590000000000003</v>
      </c>
      <c r="J72" s="21">
        <v>-3.7549999999999999</v>
      </c>
      <c r="K72" s="21">
        <v>-3.4409999999999998</v>
      </c>
      <c r="L72" s="21">
        <v>115.274</v>
      </c>
      <c r="M72" s="21">
        <v>71.658000000000001</v>
      </c>
      <c r="N72" s="21">
        <f t="shared" si="102"/>
        <v>-46.74</v>
      </c>
      <c r="O72" s="21">
        <f t="shared" si="103"/>
        <v>-7.7</v>
      </c>
      <c r="P72" s="21">
        <f t="shared" si="104"/>
        <v>-49.050000000000004</v>
      </c>
      <c r="Q72" s="21">
        <f t="shared" si="105"/>
        <v>-21.722000000000001</v>
      </c>
      <c r="R72" s="21">
        <f t="shared" si="106"/>
        <v>-49.050000000000004</v>
      </c>
      <c r="S72" s="21">
        <f t="shared" si="107"/>
        <v>22.607999999999997</v>
      </c>
      <c r="T72" s="21">
        <f t="shared" si="108"/>
        <v>120.708</v>
      </c>
      <c r="U72" s="154">
        <f t="shared" si="109"/>
        <v>4</v>
      </c>
      <c r="V72" s="319">
        <f t="shared" si="110"/>
        <v>80</v>
      </c>
      <c r="W72" s="21">
        <f t="shared" ref="W72:X72" si="125">IF(OR($E72="Msin",$E72="Mdes"),(ABS(S72)-ABS(S74*$V72/200))*SIGN(S72),)</f>
        <v>0</v>
      </c>
      <c r="X72" s="21">
        <f t="shared" si="125"/>
        <v>0</v>
      </c>
      <c r="Y72" s="188">
        <f t="shared" si="122"/>
        <v>0</v>
      </c>
      <c r="Z72" s="188">
        <f t="shared" si="123"/>
        <v>0</v>
      </c>
      <c r="AA72" s="21">
        <f t="shared" si="112"/>
        <v>0.3</v>
      </c>
      <c r="AB72" s="251">
        <f t="shared" si="113"/>
        <v>0.6</v>
      </c>
      <c r="AC72" s="21" t="str">
        <f>IF(OR(AND($W72=0,$X72=0)),"",(MAX($W72:$X72))/(0.9*($AB72-0.04)*materiali!$C$3)*10000)</f>
        <v/>
      </c>
      <c r="AD72" s="21" t="str">
        <f t="shared" si="118"/>
        <v/>
      </c>
      <c r="AE72" s="190" t="str">
        <f t="shared" si="124"/>
        <v/>
      </c>
      <c r="AF72" s="190" t="str">
        <f t="shared" ref="AF72:AF135" si="126">IF(OR($E72="Msin",$E72="Mdes"),IF($AD72&gt;ABS($Z72),"Verifica","Non Verifica"),"")</f>
        <v/>
      </c>
      <c r="AG72" s="21" t="str">
        <f t="shared" si="119"/>
        <v/>
      </c>
      <c r="AH72" s="21" t="str">
        <f t="shared" si="114"/>
        <v/>
      </c>
      <c r="AI72" s="21">
        <f>IF(AF72="Non Verifica",((ABS(MIN(W72:X72))-AD72)/((AB72-0.04-0.04)*1*materiali!$C$3))*10000,((ABS(MIN(W72:X72)))/(0.9*($AB72-0.04)*materiali!$C$3)*10000))</f>
        <v>0</v>
      </c>
      <c r="AL72" s="154"/>
      <c r="AM72" s="393"/>
      <c r="AN72" s="393"/>
      <c r="AO72" s="393"/>
      <c r="AP72" s="154"/>
    </row>
    <row r="73" spans="1:52" ht="15" hidden="1" customHeight="1" x14ac:dyDescent="0.25">
      <c r="A73" s="154">
        <v>1</v>
      </c>
      <c r="B73" s="154">
        <v>4</v>
      </c>
      <c r="C73" s="154">
        <v>5</v>
      </c>
      <c r="D73" s="154" t="s">
        <v>382</v>
      </c>
      <c r="E73" s="154" t="s">
        <v>358</v>
      </c>
      <c r="F73" s="154">
        <v>-46.470999999999997</v>
      </c>
      <c r="G73" s="154">
        <v>-2.161</v>
      </c>
      <c r="H73" s="21">
        <v>-42.984999999999999</v>
      </c>
      <c r="I73" s="21">
        <v>-4.2590000000000003</v>
      </c>
      <c r="J73" s="21">
        <v>-3.7549999999999999</v>
      </c>
      <c r="K73" s="21">
        <v>-3.4409999999999998</v>
      </c>
      <c r="L73" s="21">
        <v>-106.691</v>
      </c>
      <c r="M73" s="21">
        <v>-66.218999999999994</v>
      </c>
      <c r="N73" s="21">
        <f t="shared" si="102"/>
        <v>-46.74</v>
      </c>
      <c r="O73" s="21">
        <f t="shared" si="103"/>
        <v>-7.7</v>
      </c>
      <c r="P73" s="21">
        <f t="shared" si="104"/>
        <v>-49.050000000000004</v>
      </c>
      <c r="Q73" s="21">
        <f t="shared" si="105"/>
        <v>-21.722000000000001</v>
      </c>
      <c r="R73" s="21">
        <f t="shared" si="106"/>
        <v>-49.050000000000004</v>
      </c>
      <c r="S73" s="21">
        <f t="shared" si="107"/>
        <v>-115.26900000000001</v>
      </c>
      <c r="T73" s="21">
        <f t="shared" si="108"/>
        <v>-17.16899999999999</v>
      </c>
      <c r="U73" s="154">
        <f t="shared" si="109"/>
        <v>5</v>
      </c>
      <c r="V73" s="319">
        <f t="shared" si="110"/>
        <v>30</v>
      </c>
      <c r="W73" s="21">
        <f t="shared" ref="W73:X73" si="127">IF(OR($E73="Msin",$E73="Mdes"),(ABS(S73)-ABS(S75*$V73/200))*SIGN(S73),)</f>
        <v>0</v>
      </c>
      <c r="X73" s="21">
        <f t="shared" si="127"/>
        <v>0</v>
      </c>
      <c r="Y73" s="188">
        <f t="shared" si="122"/>
        <v>0</v>
      </c>
      <c r="Z73" s="188">
        <f t="shared" si="123"/>
        <v>0</v>
      </c>
      <c r="AA73" s="21">
        <f t="shared" si="112"/>
        <v>0.3</v>
      </c>
      <c r="AB73" s="251">
        <f t="shared" si="113"/>
        <v>0.6</v>
      </c>
      <c r="AC73" s="21" t="str">
        <f>IF(OR(AND($W73=0,$X73=0)),"",(MAX($W73:$X73))/(0.9*($AB73-0.04)*materiali!$C$3)*10000)</f>
        <v/>
      </c>
      <c r="AD73" s="21" t="str">
        <f t="shared" si="118"/>
        <v/>
      </c>
      <c r="AE73" s="190" t="str">
        <f t="shared" si="124"/>
        <v/>
      </c>
      <c r="AF73" s="190" t="str">
        <f t="shared" si="126"/>
        <v/>
      </c>
      <c r="AG73" s="21" t="str">
        <f t="shared" si="119"/>
        <v/>
      </c>
      <c r="AH73" s="21" t="str">
        <f t="shared" si="114"/>
        <v/>
      </c>
      <c r="AI73" s="21">
        <f>IF(AF73="Non Verifica",((ABS(MIN(W73:X73))-AD73)/((AB73-0.04-0.04)*1*materiali!$C$3))*10000,((ABS(MIN(W73:X73)))/(0.9*($AB73-0.04)*materiali!$C$3)*10000))</f>
        <v>0</v>
      </c>
      <c r="AL73" s="154"/>
      <c r="AM73" s="393"/>
      <c r="AN73" s="393"/>
      <c r="AO73" s="393"/>
      <c r="AP73" s="154"/>
    </row>
    <row r="74" spans="1:52" ht="15" hidden="1" customHeight="1" x14ac:dyDescent="0.25">
      <c r="A74" s="154">
        <v>1</v>
      </c>
      <c r="B74" s="154">
        <v>4</v>
      </c>
      <c r="C74" s="154">
        <v>5</v>
      </c>
      <c r="D74" s="154" t="s">
        <v>383</v>
      </c>
      <c r="E74" s="154" t="s">
        <v>355</v>
      </c>
      <c r="F74" s="154">
        <v>142.94499999999999</v>
      </c>
      <c r="G74" s="154">
        <v>5.4870000000000001</v>
      </c>
      <c r="H74" s="21">
        <v>133.46100000000001</v>
      </c>
      <c r="I74" s="21">
        <v>12.146000000000001</v>
      </c>
      <c r="J74" s="21">
        <v>11.355</v>
      </c>
      <c r="K74" s="21">
        <v>10.406000000000001</v>
      </c>
      <c r="L74" s="21">
        <v>-85.927999999999997</v>
      </c>
      <c r="M74" s="21">
        <v>-53.470999999999997</v>
      </c>
      <c r="N74" s="21">
        <f t="shared" si="102"/>
        <v>144.816</v>
      </c>
      <c r="O74" s="21">
        <f t="shared" si="103"/>
        <v>22.552</v>
      </c>
      <c r="P74" s="21">
        <f t="shared" si="104"/>
        <v>151.58160000000001</v>
      </c>
      <c r="Q74" s="21">
        <f t="shared" si="105"/>
        <v>65.996800000000007</v>
      </c>
      <c r="R74" s="21">
        <f t="shared" si="106"/>
        <v>151.58160000000001</v>
      </c>
      <c r="S74" s="21">
        <f t="shared" si="107"/>
        <v>98.110600000000005</v>
      </c>
      <c r="T74" s="21">
        <f t="shared" si="108"/>
        <v>-205.05260000000001</v>
      </c>
      <c r="U74" s="154">
        <f t="shared" si="109"/>
        <v>4</v>
      </c>
      <c r="V74" s="319">
        <f t="shared" si="110"/>
        <v>80</v>
      </c>
      <c r="W74" s="21">
        <f t="shared" ref="W74:X74" si="128">IF(OR($E74="Msin",$E74="Mdes"),(ABS(S74)-ABS(S76*$V74/200))*SIGN(S74),)</f>
        <v>93.37172000000001</v>
      </c>
      <c r="X74" s="21">
        <f t="shared" si="128"/>
        <v>-151.93068</v>
      </c>
      <c r="Y74" s="188">
        <f t="shared" si="122"/>
        <v>93.37172000000001</v>
      </c>
      <c r="Z74" s="188">
        <f t="shared" si="123"/>
        <v>-151.93068</v>
      </c>
      <c r="AA74" s="21">
        <f t="shared" si="112"/>
        <v>0.3</v>
      </c>
      <c r="AB74" s="251">
        <f t="shared" si="113"/>
        <v>0.6</v>
      </c>
      <c r="AC74" s="21">
        <f>IF(OR(AND($W74=0,$X74=0)),"",(MAX($W74:$X74))/(0.9*($AB74-0.04)*materiali!$C$3)*10000)</f>
        <v>4.7344567019400357</v>
      </c>
      <c r="AD74" s="21">
        <f t="shared" si="118"/>
        <v>242.41799582571051</v>
      </c>
      <c r="AE74" s="190" t="str">
        <f t="shared" si="124"/>
        <v>Verifica</v>
      </c>
      <c r="AF74" s="190" t="str">
        <f t="shared" si="126"/>
        <v>Verifica</v>
      </c>
      <c r="AG74" s="21">
        <f t="shared" si="119"/>
        <v>321.74002257104746</v>
      </c>
      <c r="AH74" s="21" t="str">
        <f t="shared" si="114"/>
        <v>Verifica</v>
      </c>
      <c r="AI74" s="21">
        <f>IF(AF74="Non Verifica",((ABS(MIN(W74:X74))-AD74)/((AB74-0.04-0.04)*1*materiali!$C$3))*10000,((ABS(MIN(W74:X74)))/(0.9*($AB74-0.04)*materiali!$C$3)*10000))</f>
        <v>7.7037161375661372</v>
      </c>
      <c r="AJ74" s="276">
        <f>IF($AC74&lt;6.03,0.9*(6.03/10000)*materiali!$C$3*('inviluppo trave'!$AB74-0.04),IF($AC74&lt;9.17,0.9*(9.17/10000)*materiali!$C$3*('inviluppo trave'!$AB74-0.04),IF($AC74&lt;12.32,0.9*(12.32/10000)*materiali!$C$3*('inviluppo trave'!$AB74-0.04),0.9*(13.45/10000)*materiali!$C$3*('inviluppo trave'!$AB74-0.04))))</f>
        <v>118.92208695652172</v>
      </c>
      <c r="AK74" s="276">
        <f>IF($AI74&lt;6.03,0.9*(6.03/10000)*materiali!$C$3*('inviluppo trave'!$AB74-0.04),IF($AI74&lt;9.17,0.9*(9.17/10000)*materiali!$C$3*('inviluppo trave'!$AB74-0.04),IF($AI74&lt;12.32,0.9*(12.32/10000)*materiali!$C$3*('inviluppo trave'!$AB74-0.04),0.9*(13.45/10000)*materiali!$C$3*('inviluppo trave'!$AB74-0.04))))</f>
        <v>180.84834782608692</v>
      </c>
      <c r="AL74" s="21">
        <f t="shared" ref="AL74:AL75" si="129">IF(AND(B74=1,C74=2),3.7,IF(AND(B74=2,C74=3),3.6,IF(AND(B74=3,C74=4),3.65,IF(AND(B74=4,C74=5),4.05,IF(AND(B74=6,C74=7),5.35,IF(AND(B74=7,C74=8),3.7,IF(AND(B74=8,C74=9),3.6,IF(AND(B74=9,C74=10),3.45,IF(AND(B74=10,C74=11),4.25,IF(AND(B74=12,C74=13),5.35,IF(AND(B74=13,C74=14),3.7,IF(AND(B74=14,C74=15),3.9,IF(AND(B74=15,C74=16),3.45,IF(AND(B74=16,C74=17),4.25,IF(AND(B74=18,C74=19),5.35,IF(AND(B74=19,C74=20),3.1,IF(AND(B74=21,C74=22),4.9,IF(AND(B74=22,C74=23),3.25,IF(AND(B74=6,C74=12),3.65,IF(AND(B74=12,C74=18),4.7,IF(AND(B74=18,C74=21),4.45,IF(AND(B74=1,C74=7),5.05,IF(AND(B74=7,C74=13),3.65,IF(AND(B74=13,C74=19),4.95,IF(AND(B74=19,C74=22),4.45,IF(AND(B74=2,C74=8),5.35,IF(AND(B74=14,C74=20),4.65,IF(AND(B74=20,C74=23),4.45,IF(AND(B74=3,C74=9),5.35,IF(AND(B74=9,C74=15),4.25,IF(AND(B74=4,C74=10),5.35,IF(AND(B74=10,C74=16),3.65,IF(AND(B74=5,C74=11),5.05,IF(AND(B74=11,C74=17),3.65,"Errore"))))))))))))))))))))))))))))))))))</f>
        <v>4.05</v>
      </c>
      <c r="AM74" s="396">
        <f>'carichi travi'!$D$6</f>
        <v>30.172000000000001</v>
      </c>
      <c r="AN74" s="396">
        <f>$AM74*$AL74/2+1.2*($AK75+$AJ74)/$AL74</f>
        <v>149.91916956521737</v>
      </c>
      <c r="AO74" s="396">
        <f>$AM74*$AL74/2+1.2*($AK74+$AJ75)/$AL74</f>
        <v>149.91916956521737</v>
      </c>
      <c r="AP74" s="396">
        <f>(MAX(AN74:AO75)/(0.9*(AB74-0.04)*materiali!$C$3))*10000</f>
        <v>7.6017215608465598</v>
      </c>
      <c r="AQ74" s="393">
        <f>IF(AB74=0.24,0.8*(AB74-0.04)*100,MIN((AB75-0.04)/4,0.175,6*0.016,24*0.008)*100)</f>
        <v>9.6</v>
      </c>
      <c r="AR74" s="393">
        <f>IF(AP74&gt;10,0.5*2*(100/8.4),IF(AB74=0.24,0.5*2*(100/15),0.5*2*10))</f>
        <v>10</v>
      </c>
      <c r="AS74" s="397" t="str">
        <f>IF(AR74&gt;AP74,"Verifica","Non Verifica")</f>
        <v>Verifica</v>
      </c>
      <c r="AT74" s="395">
        <f>IF(AR74=10,10,IF(AR74&lt;7,15,8.4))</f>
        <v>10</v>
      </c>
      <c r="AU74" s="396">
        <f>(MAX(AN74:AO75)/(0.9*($AB74-0.04)*materiali!$C$3*2))*10000</f>
        <v>3.8008607804232799</v>
      </c>
      <c r="AV74" s="396">
        <f>IF(AU74&lt;5,0.5*2*(100/20),IF(AU74&gt;6.67,0.5*2*(100/10),0.5*2*(100/15)))</f>
        <v>5</v>
      </c>
      <c r="AW74" s="397" t="str">
        <f>IF(AV74&gt;AU74,"Verifica","Non Verifica")</f>
        <v>Verifica</v>
      </c>
      <c r="AX74" s="393">
        <f>IF(AV74=5,20,IF(AV74=10,10,15))</f>
        <v>20</v>
      </c>
      <c r="AY74" s="394" t="str">
        <f>IF(AZ74&lt;3.08,"2F14",IF(AZ74&lt;4.02,"2F16","2F20"))</f>
        <v>2F14</v>
      </c>
      <c r="AZ74" s="393">
        <f>(((1.2*($AK75+$AJ74)/$AL74)/materiali!$C$3)*10000)</f>
        <v>2.2698666666666663</v>
      </c>
    </row>
    <row r="75" spans="1:52" ht="15" hidden="1" customHeight="1" x14ac:dyDescent="0.25">
      <c r="A75" s="154">
        <v>1</v>
      </c>
      <c r="B75" s="154">
        <v>4</v>
      </c>
      <c r="C75" s="154">
        <v>5</v>
      </c>
      <c r="D75" s="154" t="s">
        <v>383</v>
      </c>
      <c r="E75" s="154" t="s">
        <v>356</v>
      </c>
      <c r="F75" s="154">
        <v>-117.773</v>
      </c>
      <c r="G75" s="154">
        <v>-4.407</v>
      </c>
      <c r="H75" s="21">
        <v>-109.928</v>
      </c>
      <c r="I75" s="21">
        <v>-9.9120000000000008</v>
      </c>
      <c r="J75" s="21">
        <v>-9.3379999999999992</v>
      </c>
      <c r="K75" s="21">
        <v>-8.5570000000000004</v>
      </c>
      <c r="L75" s="21">
        <v>-61.320999999999998</v>
      </c>
      <c r="M75" s="21">
        <v>-37.99</v>
      </c>
      <c r="N75" s="21">
        <f t="shared" si="102"/>
        <v>-119.26599999999999</v>
      </c>
      <c r="O75" s="21">
        <f t="shared" si="103"/>
        <v>-18.469000000000001</v>
      </c>
      <c r="P75" s="21">
        <f t="shared" si="104"/>
        <v>-124.80669999999999</v>
      </c>
      <c r="Q75" s="21">
        <f t="shared" si="105"/>
        <v>-54.248799999999996</v>
      </c>
      <c r="R75" s="21">
        <f t="shared" si="106"/>
        <v>-124.80669999999999</v>
      </c>
      <c r="S75" s="21">
        <f t="shared" si="107"/>
        <v>-162.79669999999999</v>
      </c>
      <c r="T75" s="21">
        <f t="shared" si="108"/>
        <v>86.816699999999997</v>
      </c>
      <c r="U75" s="154">
        <f t="shared" si="109"/>
        <v>5</v>
      </c>
      <c r="V75" s="319">
        <f t="shared" si="110"/>
        <v>30</v>
      </c>
      <c r="W75" s="21">
        <f t="shared" ref="W75:X75" si="130">IF(OR($E75="Msin",$E75="Mdes"),(ABS(S75)-ABS(S77*$V75/200))*SIGN(S75),)</f>
        <v>-143.89222999999998</v>
      </c>
      <c r="X75" s="21">
        <f t="shared" si="130"/>
        <v>86.055869999999999</v>
      </c>
      <c r="Y75" s="188">
        <f t="shared" si="122"/>
        <v>86.055869999999999</v>
      </c>
      <c r="Z75" s="188">
        <f t="shared" si="123"/>
        <v>-143.89222999999998</v>
      </c>
      <c r="AA75" s="21">
        <f t="shared" si="112"/>
        <v>0.3</v>
      </c>
      <c r="AB75" s="251">
        <f t="shared" si="113"/>
        <v>0.6</v>
      </c>
      <c r="AC75" s="21">
        <f>IF(OR(AND($W75=0,$X75=0)),"",(MAX($W75:$X75))/(0.9*($AB75-0.04)*materiali!$C$3)*10000)</f>
        <v>4.3635031084656077</v>
      </c>
      <c r="AD75" s="21">
        <f t="shared" si="118"/>
        <v>242.41799582571051</v>
      </c>
      <c r="AE75" s="190" t="str">
        <f t="shared" si="124"/>
        <v>Verifica</v>
      </c>
      <c r="AF75" s="190" t="str">
        <f t="shared" si="126"/>
        <v>Verifica</v>
      </c>
      <c r="AG75" s="21">
        <f t="shared" si="119"/>
        <v>321.74002257104746</v>
      </c>
      <c r="AH75" s="21" t="str">
        <f t="shared" si="114"/>
        <v>Verifica</v>
      </c>
      <c r="AI75" s="21">
        <f>IF(AF75="Non Verifica",((ABS(MIN(W75:X75))-AD75)/((AB75-0.04-0.04)*1*materiali!$C$3))*10000,((ABS(MIN(W75:X75)))/(0.9*($AB75-0.04)*materiali!$C$3)*10000))</f>
        <v>7.2961227733686052</v>
      </c>
      <c r="AJ75" s="276">
        <f>IF($AC75&lt;6.03,0.9*(6.03/10000)*materiali!$C$3*('inviluppo trave'!$AB75-0.04),IF($AC75&lt;9.17,0.9*(9.17/10000)*materiali!$C$3*('inviluppo trave'!$AB75-0.04),IF($AC75&lt;12.32,0.9*(12.32/10000)*materiali!$C$3*('inviluppo trave'!$AB75-0.04),0.9*(13.45/10000)*materiali!$C$3*('inviluppo trave'!$AB75-0.04))))</f>
        <v>118.92208695652172</v>
      </c>
      <c r="AK75" s="276">
        <f>IF($AI75&lt;6.03,0.9*(6.03/10000)*materiali!$C$3*('inviluppo trave'!$AB75-0.04),IF($AI75&lt;9.17,0.9*(9.17/10000)*materiali!$C$3*('inviluppo trave'!$AB75-0.04),IF($AI75&lt;12.32,0.9*(12.32/10000)*materiali!$C$3*('inviluppo trave'!$AB75-0.04),0.9*(13.45/10000)*materiali!$C$3*('inviluppo trave'!$AB75-0.04))))</f>
        <v>180.84834782608692</v>
      </c>
      <c r="AL75" s="21">
        <f t="shared" si="129"/>
        <v>4.05</v>
      </c>
      <c r="AM75" s="393"/>
      <c r="AN75" s="396"/>
      <c r="AO75" s="396"/>
      <c r="AP75" s="396"/>
      <c r="AQ75" s="393"/>
      <c r="AR75" s="393"/>
      <c r="AS75" s="397"/>
      <c r="AT75" s="395"/>
      <c r="AU75" s="396"/>
      <c r="AV75" s="396"/>
      <c r="AW75" s="397"/>
      <c r="AX75" s="393"/>
      <c r="AY75" s="394"/>
      <c r="AZ75" s="393"/>
    </row>
    <row r="76" spans="1:52" ht="15" hidden="1" customHeight="1" x14ac:dyDescent="0.25">
      <c r="A76" s="154">
        <v>1</v>
      </c>
      <c r="B76" s="154">
        <v>4</v>
      </c>
      <c r="C76" s="154">
        <v>5</v>
      </c>
      <c r="D76" s="154" t="s">
        <v>383</v>
      </c>
      <c r="E76" s="154" t="s">
        <v>357</v>
      </c>
      <c r="F76" s="154">
        <v>-57.05</v>
      </c>
      <c r="G76" s="154">
        <v>-2.165</v>
      </c>
      <c r="H76" s="21">
        <v>-53.258000000000003</v>
      </c>
      <c r="I76" s="21">
        <v>-4.827</v>
      </c>
      <c r="J76" s="21">
        <v>-4.5279999999999996</v>
      </c>
      <c r="K76" s="21">
        <v>-4.149</v>
      </c>
      <c r="L76" s="21">
        <v>116.367</v>
      </c>
      <c r="M76" s="21">
        <v>72.325999999999993</v>
      </c>
      <c r="N76" s="21">
        <f t="shared" si="102"/>
        <v>-57.786000000000001</v>
      </c>
      <c r="O76" s="21">
        <f t="shared" si="103"/>
        <v>-8.9759999999999991</v>
      </c>
      <c r="P76" s="21">
        <f t="shared" si="104"/>
        <v>-60.4788</v>
      </c>
      <c r="Q76" s="21">
        <f t="shared" si="105"/>
        <v>-26.311799999999998</v>
      </c>
      <c r="R76" s="21">
        <f t="shared" si="106"/>
        <v>-60.4788</v>
      </c>
      <c r="S76" s="21">
        <f t="shared" si="107"/>
        <v>11.847199999999994</v>
      </c>
      <c r="T76" s="21">
        <f t="shared" si="108"/>
        <v>132.8048</v>
      </c>
      <c r="U76" s="154">
        <f t="shared" si="109"/>
        <v>4</v>
      </c>
      <c r="V76" s="319">
        <f t="shared" si="110"/>
        <v>80</v>
      </c>
      <c r="W76" s="21">
        <f t="shared" ref="W76:X76" si="131">IF(OR($E76="Msin",$E76="Mdes"),(ABS(S76)-ABS(S78*$V76/200))*SIGN(S76),)</f>
        <v>0</v>
      </c>
      <c r="X76" s="21">
        <f t="shared" si="131"/>
        <v>0</v>
      </c>
      <c r="Y76" s="188">
        <f t="shared" si="122"/>
        <v>0</v>
      </c>
      <c r="Z76" s="188">
        <f t="shared" si="123"/>
        <v>0</v>
      </c>
      <c r="AA76" s="21">
        <f t="shared" si="112"/>
        <v>0.3</v>
      </c>
      <c r="AB76" s="251">
        <f t="shared" si="113"/>
        <v>0.6</v>
      </c>
      <c r="AC76" s="21" t="str">
        <f>IF(OR(AND($W76=0,$X76=0)),"",(MAX($W76:$X76))/(0.9*($AB76-0.04)*materiali!$C$3)*10000)</f>
        <v/>
      </c>
      <c r="AD76" s="21" t="str">
        <f t="shared" si="118"/>
        <v/>
      </c>
      <c r="AE76" s="190" t="str">
        <f t="shared" si="124"/>
        <v/>
      </c>
      <c r="AF76" s="190" t="str">
        <f t="shared" si="126"/>
        <v/>
      </c>
      <c r="AG76" s="21" t="str">
        <f t="shared" si="119"/>
        <v/>
      </c>
      <c r="AH76" s="21" t="str">
        <f t="shared" si="114"/>
        <v/>
      </c>
      <c r="AI76" s="21">
        <f>IF(AF76="Non Verifica",((ABS(MIN(W76:X76))-AD76)/((AB76-0.04-0.04)*1*materiali!$C$3))*10000,((ABS(MIN(W76:X76)))/(0.9*($AB76-0.04)*materiali!$C$3)*10000))</f>
        <v>0</v>
      </c>
      <c r="AL76" s="154"/>
      <c r="AM76" s="393"/>
      <c r="AN76" s="393"/>
      <c r="AO76" s="393"/>
      <c r="AP76" s="154"/>
    </row>
    <row r="77" spans="1:52" ht="15" hidden="1" customHeight="1" x14ac:dyDescent="0.25">
      <c r="A77" s="154">
        <v>1</v>
      </c>
      <c r="B77" s="154">
        <v>4</v>
      </c>
      <c r="C77" s="154">
        <v>5</v>
      </c>
      <c r="D77" s="154" t="s">
        <v>383</v>
      </c>
      <c r="E77" s="154" t="s">
        <v>358</v>
      </c>
      <c r="F77" s="154">
        <v>-57.05</v>
      </c>
      <c r="G77" s="154">
        <v>-2.165</v>
      </c>
      <c r="H77" s="21">
        <v>-53.258000000000003</v>
      </c>
      <c r="I77" s="21">
        <v>-4.827</v>
      </c>
      <c r="J77" s="21">
        <v>-4.5279999999999996</v>
      </c>
      <c r="K77" s="21">
        <v>-4.149</v>
      </c>
      <c r="L77" s="21">
        <v>-105.598</v>
      </c>
      <c r="M77" s="21">
        <v>-65.551000000000002</v>
      </c>
      <c r="N77" s="21">
        <f t="shared" si="102"/>
        <v>-57.786000000000001</v>
      </c>
      <c r="O77" s="21">
        <f t="shared" si="103"/>
        <v>-8.9759999999999991</v>
      </c>
      <c r="P77" s="21">
        <f t="shared" si="104"/>
        <v>-60.4788</v>
      </c>
      <c r="Q77" s="21">
        <f t="shared" si="105"/>
        <v>-26.311799999999998</v>
      </c>
      <c r="R77" s="21">
        <f t="shared" si="106"/>
        <v>-60.4788</v>
      </c>
      <c r="S77" s="21">
        <f t="shared" si="107"/>
        <v>-126.02979999999999</v>
      </c>
      <c r="T77" s="21">
        <f t="shared" si="108"/>
        <v>-5.0722000000000023</v>
      </c>
      <c r="U77" s="154">
        <f t="shared" si="109"/>
        <v>5</v>
      </c>
      <c r="V77" s="319">
        <f t="shared" si="110"/>
        <v>30</v>
      </c>
      <c r="W77" s="21">
        <f t="shared" ref="W77:X77" si="132">IF(OR($E77="Msin",$E77="Mdes"),(ABS(S77)-ABS(S79*$V77/200))*SIGN(S77),)</f>
        <v>0</v>
      </c>
      <c r="X77" s="21">
        <f t="shared" si="132"/>
        <v>0</v>
      </c>
      <c r="Y77" s="188">
        <f t="shared" si="122"/>
        <v>0</v>
      </c>
      <c r="Z77" s="188">
        <f t="shared" si="123"/>
        <v>0</v>
      </c>
      <c r="AA77" s="21">
        <f t="shared" si="112"/>
        <v>0.3</v>
      </c>
      <c r="AB77" s="251">
        <f t="shared" si="113"/>
        <v>0.6</v>
      </c>
      <c r="AC77" s="21" t="str">
        <f>IF(OR(AND($W77=0,$X77=0)),"",(MAX($W77:$X77))/(0.9*($AB77-0.04)*materiali!$C$3)*10000)</f>
        <v/>
      </c>
      <c r="AD77" s="21" t="str">
        <f t="shared" si="118"/>
        <v/>
      </c>
      <c r="AE77" s="190" t="str">
        <f t="shared" si="124"/>
        <v/>
      </c>
      <c r="AF77" s="190" t="str">
        <f t="shared" si="126"/>
        <v/>
      </c>
      <c r="AG77" s="21" t="str">
        <f t="shared" si="119"/>
        <v/>
      </c>
      <c r="AH77" s="21" t="str">
        <f t="shared" si="114"/>
        <v/>
      </c>
      <c r="AI77" s="21">
        <f>IF(AF77="Non Verifica",((ABS(MIN(W77:X77))-AD77)/((AB77-0.04-0.04)*1*materiali!$C$3))*10000,((ABS(MIN(W77:X77)))/(0.9*($AB77-0.04)*materiali!$C$3)*10000))</f>
        <v>0</v>
      </c>
      <c r="AL77" s="154"/>
      <c r="AM77" s="393"/>
      <c r="AN77" s="393"/>
      <c r="AO77" s="393"/>
      <c r="AP77" s="154"/>
    </row>
    <row r="78" spans="1:52" ht="15" hidden="1" customHeight="1" x14ac:dyDescent="0.25">
      <c r="A78" s="154">
        <v>1</v>
      </c>
      <c r="B78" s="154">
        <v>4</v>
      </c>
      <c r="C78" s="154">
        <v>5</v>
      </c>
      <c r="D78" s="154" t="s">
        <v>384</v>
      </c>
      <c r="E78" s="154" t="s">
        <v>355</v>
      </c>
      <c r="F78" s="154">
        <v>147.12899999999999</v>
      </c>
      <c r="G78" s="154">
        <v>2.0289999999999999</v>
      </c>
      <c r="H78" s="21">
        <v>138.58699999999999</v>
      </c>
      <c r="I78" s="21">
        <v>9.7579999999999991</v>
      </c>
      <c r="J78" s="21">
        <v>11.121</v>
      </c>
      <c r="K78" s="21">
        <v>10.191000000000001</v>
      </c>
      <c r="L78" s="21">
        <v>-93.736999999999995</v>
      </c>
      <c r="M78" s="21">
        <v>-58.238</v>
      </c>
      <c r="N78" s="21">
        <f t="shared" si="102"/>
        <v>149.708</v>
      </c>
      <c r="O78" s="21">
        <f t="shared" si="103"/>
        <v>19.948999999999998</v>
      </c>
      <c r="P78" s="21">
        <f t="shared" si="104"/>
        <v>155.6927</v>
      </c>
      <c r="Q78" s="21">
        <f t="shared" si="105"/>
        <v>64.861400000000003</v>
      </c>
      <c r="R78" s="21">
        <f t="shared" si="106"/>
        <v>155.6927</v>
      </c>
      <c r="S78" s="21">
        <f t="shared" si="107"/>
        <v>97.454700000000003</v>
      </c>
      <c r="T78" s="21">
        <f t="shared" si="108"/>
        <v>-213.9307</v>
      </c>
      <c r="U78" s="154">
        <f t="shared" si="109"/>
        <v>4</v>
      </c>
      <c r="V78" s="319">
        <f t="shared" si="110"/>
        <v>80</v>
      </c>
      <c r="W78" s="21">
        <f t="shared" ref="W78:X78" si="133">IF(OR($E78="Msin",$E78="Mdes"),(ABS(S78)-ABS(S80*$V78/200))*SIGN(S78),)</f>
        <v>91.834900000000005</v>
      </c>
      <c r="X78" s="21">
        <f t="shared" si="133"/>
        <v>-159.64090000000002</v>
      </c>
      <c r="Y78" s="188">
        <f t="shared" si="122"/>
        <v>91.834900000000005</v>
      </c>
      <c r="Z78" s="188">
        <f t="shared" si="123"/>
        <v>-159.64090000000002</v>
      </c>
      <c r="AA78" s="21">
        <f t="shared" si="112"/>
        <v>0.3</v>
      </c>
      <c r="AB78" s="251">
        <f t="shared" si="113"/>
        <v>0.6</v>
      </c>
      <c r="AC78" s="21">
        <f>IF(OR(AND($W78=0,$X78=0)),"",(MAX($W78:$X78))/(0.9*($AB78-0.04)*materiali!$C$3)*10000)</f>
        <v>4.6565315255731923</v>
      </c>
      <c r="AD78" s="21">
        <f t="shared" si="118"/>
        <v>242.41799582571051</v>
      </c>
      <c r="AE78" s="190" t="str">
        <f t="shared" si="124"/>
        <v>Verifica</v>
      </c>
      <c r="AF78" s="190" t="str">
        <f t="shared" si="126"/>
        <v>Verifica</v>
      </c>
      <c r="AG78" s="21">
        <f t="shared" si="119"/>
        <v>321.74002257104746</v>
      </c>
      <c r="AH78" s="21" t="str">
        <f t="shared" si="114"/>
        <v>Verifica</v>
      </c>
      <c r="AI78" s="21">
        <f>((ABS(MIN(W78:X78)))/(0.9*($AB78-0.04)*materiali!$C$3))*10000</f>
        <v>8.0946664462081124</v>
      </c>
      <c r="AJ78" s="276">
        <f>IF($AC78&lt;6.03,0.9*(6.03/10000)*materiali!$C$3*('inviluppo trave'!$AB78-0.04),IF($AC78&lt;9.17,0.9*(9.17/10000)*materiali!$C$3*('inviluppo trave'!$AB78-0.04),IF($AC78&lt;12.32,0.9*(12.32/10000)*materiali!$C$3*('inviluppo trave'!$AB78-0.04),0.9*(13.45/10000)*materiali!$C$3*('inviluppo trave'!$AB78-0.04))))</f>
        <v>118.92208695652172</v>
      </c>
      <c r="AK78" s="276">
        <f>IF($AI78&lt;6.03,0.9*(6.03/10000)*materiali!$C$3*('inviluppo trave'!$AB78-0.04),IF($AI78&lt;9.17,0.9*(9.17/10000)*materiali!$C$3*('inviluppo trave'!$AB78-0.04),IF($AI78&lt;12.32,0.9*(12.32/10000)*materiali!$C$3*('inviluppo trave'!$AB78-0.04),0.9*(13.45/10000)*materiali!$C$3*('inviluppo trave'!$AB78-0.04))))</f>
        <v>180.84834782608692</v>
      </c>
      <c r="AL78" s="21">
        <f t="shared" ref="AL78:AL79" si="134">IF(AND(B78=1,C78=2),3.7,IF(AND(B78=2,C78=3),3.6,IF(AND(B78=3,C78=4),3.65,IF(AND(B78=4,C78=5),4.05,IF(AND(B78=6,C78=7),5.35,IF(AND(B78=7,C78=8),3.7,IF(AND(B78=8,C78=9),3.6,IF(AND(B78=9,C78=10),3.45,IF(AND(B78=10,C78=11),4.25,IF(AND(B78=12,C78=13),5.35,IF(AND(B78=13,C78=14),3.7,IF(AND(B78=14,C78=15),3.9,IF(AND(B78=15,C78=16),3.45,IF(AND(B78=16,C78=17),4.25,IF(AND(B78=18,C78=19),5.35,IF(AND(B78=19,C78=20),3.1,IF(AND(B78=21,C78=22),4.9,IF(AND(B78=22,C78=23),3.25,IF(AND(B78=6,C78=12),3.65,IF(AND(B78=12,C78=18),4.7,IF(AND(B78=18,C78=21),4.45,IF(AND(B78=1,C78=7),5.05,IF(AND(B78=7,C78=13),3.65,IF(AND(B78=13,C78=19),4.95,IF(AND(B78=19,C78=22),4.45,IF(AND(B78=2,C78=8),5.35,IF(AND(B78=14,C78=20),4.65,IF(AND(B78=20,C78=23),4.45,IF(AND(B78=3,C78=9),5.35,IF(AND(B78=9,C78=15),4.25,IF(AND(B78=4,C78=10),5.35,IF(AND(B78=10,C78=16),3.65,IF(AND(B78=5,C78=11),5.05,IF(AND(B78=11,C78=17),3.65,"Errore"))))))))))))))))))))))))))))))))))</f>
        <v>4.05</v>
      </c>
      <c r="AM78" s="396">
        <f>'carichi travi'!$D$6</f>
        <v>30.172000000000001</v>
      </c>
      <c r="AN78" s="396">
        <f>$AM78*$AL78/2+1.2*($AK79+$AJ78)/$AL78</f>
        <v>149.91916956521737</v>
      </c>
      <c r="AO78" s="396">
        <f>$AM78*$AL78/2+1.2*($AK78+$AJ79)/$AL78</f>
        <v>149.91916956521737</v>
      </c>
      <c r="AP78" s="396">
        <f>(MAX(AN78:AO79)/(0.9*(AB78-0.04)*materiali!$C$3))*10000</f>
        <v>7.6017215608465598</v>
      </c>
      <c r="AQ78" s="393">
        <f>IF(AB78=0.24,0.8*(AB78-0.04)*100,MIN((AB79-0.04)/4,0.175,6*0.016,24*0.008)*100)</f>
        <v>9.6</v>
      </c>
      <c r="AR78" s="393">
        <f>IF(AP78&gt;10,0.5*2*(100/8.4),IF(AB78=0.24,0.5*2*(100/15),0.5*2*10))</f>
        <v>10</v>
      </c>
      <c r="AS78" s="397" t="str">
        <f>IF(AR78&gt;AP78,"Verifica","Non Verifica")</f>
        <v>Verifica</v>
      </c>
      <c r="AT78" s="395">
        <f>IF(AR78=10,10,IF(AR78&lt;7,15,8.4))</f>
        <v>10</v>
      </c>
      <c r="AU78" s="396">
        <f>(MAX(AN78:AO79)/(0.9*($AB78-0.04)*materiali!$C$3*2))*10000</f>
        <v>3.8008607804232799</v>
      </c>
      <c r="AV78" s="396">
        <f>IF(AU78&lt;5,0.5*2*(100/20),IF(AU78&gt;6.67,0.5*2*(100/10),0.5*2*(100/15)))</f>
        <v>5</v>
      </c>
      <c r="AW78" s="397" t="str">
        <f>IF(AV78&gt;AU78,"Verifica","Non Verifica")</f>
        <v>Verifica</v>
      </c>
      <c r="AX78" s="393">
        <f>IF(AV78=5,20,IF(AV78=10,10,15))</f>
        <v>20</v>
      </c>
      <c r="AY78" s="394" t="str">
        <f>IF(AZ78&lt;3.08,"2F14",IF(AZ78&lt;4.02,"2F16","2F20"))</f>
        <v>2F14</v>
      </c>
      <c r="AZ78" s="393">
        <f>(((1.2*($AK79+$AJ78)/$AL78)/materiali!$C$3)*10000)</f>
        <v>2.2698666666666663</v>
      </c>
    </row>
    <row r="79" spans="1:52" ht="15" hidden="1" customHeight="1" x14ac:dyDescent="0.25">
      <c r="A79" s="154">
        <v>1</v>
      </c>
      <c r="B79" s="154">
        <v>4</v>
      </c>
      <c r="C79" s="154">
        <v>5</v>
      </c>
      <c r="D79" s="154" t="s">
        <v>384</v>
      </c>
      <c r="E79" s="154" t="s">
        <v>356</v>
      </c>
      <c r="F79" s="154">
        <v>-115.61499999999999</v>
      </c>
      <c r="G79" s="154">
        <v>-1.7050000000000001</v>
      </c>
      <c r="H79" s="21">
        <v>-108.85</v>
      </c>
      <c r="I79" s="21">
        <v>-7.7430000000000003</v>
      </c>
      <c r="J79" s="21">
        <v>-8.7560000000000002</v>
      </c>
      <c r="K79" s="21">
        <v>-8.0239999999999991</v>
      </c>
      <c r="L79" s="21">
        <v>-50.04</v>
      </c>
      <c r="M79" s="21">
        <v>-31.055</v>
      </c>
      <c r="N79" s="21">
        <f t="shared" si="102"/>
        <v>-117.60599999999999</v>
      </c>
      <c r="O79" s="21">
        <f t="shared" si="103"/>
        <v>-15.766999999999999</v>
      </c>
      <c r="P79" s="21">
        <f t="shared" si="104"/>
        <v>-122.33609999999999</v>
      </c>
      <c r="Q79" s="21">
        <f t="shared" si="105"/>
        <v>-51.0488</v>
      </c>
      <c r="R79" s="21">
        <f t="shared" si="106"/>
        <v>-122.33609999999999</v>
      </c>
      <c r="S79" s="21">
        <f t="shared" si="107"/>
        <v>-153.39109999999999</v>
      </c>
      <c r="T79" s="21">
        <f t="shared" si="108"/>
        <v>91.281099999999981</v>
      </c>
      <c r="U79" s="154">
        <f t="shared" si="109"/>
        <v>5</v>
      </c>
      <c r="V79" s="319">
        <f t="shared" si="110"/>
        <v>30</v>
      </c>
      <c r="W79" s="21">
        <f t="shared" ref="W79:X79" si="135">IF(OR($E79="Msin",$E79="Mdes"),(ABS(S79)-ABS(S81*$V79/200))*SIGN(S79),)</f>
        <v>-134.81697499999999</v>
      </c>
      <c r="X79" s="21">
        <f t="shared" si="135"/>
        <v>90.958224999999985</v>
      </c>
      <c r="Y79" s="188">
        <f t="shared" si="122"/>
        <v>90.958224999999985</v>
      </c>
      <c r="Z79" s="188">
        <f t="shared" si="123"/>
        <v>-134.81697499999999</v>
      </c>
      <c r="AA79" s="21">
        <f t="shared" si="112"/>
        <v>0.3</v>
      </c>
      <c r="AB79" s="251">
        <f t="shared" si="113"/>
        <v>0.6</v>
      </c>
      <c r="AC79" s="21">
        <f>IF(OR(AND($W79=0,$X79=0)),"",(MAX($W79:$X79))/(0.9*($AB79-0.04)*materiali!$C$3)*10000)</f>
        <v>4.6120793099647255</v>
      </c>
      <c r="AD79" s="21">
        <f t="shared" si="118"/>
        <v>242.41799582571051</v>
      </c>
      <c r="AE79" s="190" t="str">
        <f t="shared" si="124"/>
        <v>Verifica</v>
      </c>
      <c r="AF79" s="190" t="str">
        <f t="shared" si="126"/>
        <v>Verifica</v>
      </c>
      <c r="AG79" s="21">
        <f t="shared" si="119"/>
        <v>321.74002257104746</v>
      </c>
      <c r="AH79" s="21" t="str">
        <f t="shared" si="114"/>
        <v>Verifica</v>
      </c>
      <c r="AI79" s="21">
        <f>((ABS(MIN(W79:X79)))/(0.9*($AB79-0.04)*materiali!$C$3))*10000</f>
        <v>6.8359577270723095</v>
      </c>
      <c r="AJ79" s="276">
        <f>IF($AC79&lt;6.03,0.9*(6.03/10000)*materiali!$C$3*('inviluppo trave'!$AB79-0.04),IF($AC79&lt;9.17,0.9*(9.17/10000)*materiali!$C$3*('inviluppo trave'!$AB79-0.04),IF($AC79&lt;12.32,0.9*(12.32/10000)*materiali!$C$3*('inviluppo trave'!$AB79-0.04),0.9*(13.45/10000)*materiali!$C$3*('inviluppo trave'!$AB79-0.04))))</f>
        <v>118.92208695652172</v>
      </c>
      <c r="AK79" s="276">
        <f>IF($AI79&lt;6.03,0.9*(6.03/10000)*materiali!$C$3*('inviluppo trave'!$AB79-0.04),IF($AI79&lt;9.17,0.9*(9.17/10000)*materiali!$C$3*('inviluppo trave'!$AB79-0.04),IF($AI79&lt;12.32,0.9*(12.32/10000)*materiali!$C$3*('inviluppo trave'!$AB79-0.04),0.9*(13.45/10000)*materiali!$C$3*('inviluppo trave'!$AB79-0.04))))</f>
        <v>180.84834782608692</v>
      </c>
      <c r="AL79" s="21">
        <f t="shared" si="134"/>
        <v>4.05</v>
      </c>
      <c r="AM79" s="393"/>
      <c r="AN79" s="396"/>
      <c r="AO79" s="396"/>
      <c r="AP79" s="396"/>
      <c r="AQ79" s="393"/>
      <c r="AR79" s="393"/>
      <c r="AS79" s="397"/>
      <c r="AT79" s="395"/>
      <c r="AU79" s="396"/>
      <c r="AV79" s="396"/>
      <c r="AW79" s="397"/>
      <c r="AX79" s="393"/>
      <c r="AY79" s="394"/>
      <c r="AZ79" s="393"/>
    </row>
    <row r="80" spans="1:52" ht="15" customHeight="1" x14ac:dyDescent="0.25">
      <c r="A80" s="154">
        <v>1</v>
      </c>
      <c r="B80" s="154">
        <v>4</v>
      </c>
      <c r="C80" s="154">
        <v>5</v>
      </c>
      <c r="D80" s="154" t="s">
        <v>384</v>
      </c>
      <c r="E80" s="154" t="s">
        <v>357</v>
      </c>
      <c r="F80" s="154">
        <v>-57.493000000000002</v>
      </c>
      <c r="G80" s="154">
        <v>-0.81699999999999995</v>
      </c>
      <c r="H80" s="21">
        <v>-54.143999999999998</v>
      </c>
      <c r="I80" s="21">
        <v>-3.8290000000000002</v>
      </c>
      <c r="J80" s="21">
        <v>-4.3490000000000002</v>
      </c>
      <c r="K80" s="21">
        <v>-3.9860000000000002</v>
      </c>
      <c r="L80" s="21">
        <v>120.544</v>
      </c>
      <c r="M80" s="21">
        <v>74.887</v>
      </c>
      <c r="N80" s="21">
        <f t="shared" si="102"/>
        <v>-58.492999999999995</v>
      </c>
      <c r="O80" s="21">
        <f t="shared" si="103"/>
        <v>-7.8150000000000004</v>
      </c>
      <c r="P80" s="21">
        <f t="shared" si="104"/>
        <v>-60.837499999999991</v>
      </c>
      <c r="Q80" s="21">
        <f t="shared" si="105"/>
        <v>-25.3629</v>
      </c>
      <c r="R80" s="21">
        <f t="shared" si="106"/>
        <v>-60.837499999999991</v>
      </c>
      <c r="S80" s="21">
        <f t="shared" si="107"/>
        <v>14.049500000000009</v>
      </c>
      <c r="T80" s="21">
        <f t="shared" si="108"/>
        <v>135.72449999999998</v>
      </c>
      <c r="U80" s="154">
        <f t="shared" si="109"/>
        <v>4</v>
      </c>
      <c r="V80" s="319">
        <f t="shared" si="110"/>
        <v>80</v>
      </c>
      <c r="W80" s="21">
        <f t="shared" ref="W80:X80" si="136">IF(OR($E80="Msin",$E80="Mdes"),(ABS(S80)-ABS(S82*$V80/200))*SIGN(S80),)</f>
        <v>0</v>
      </c>
      <c r="X80" s="21">
        <f t="shared" si="136"/>
        <v>0</v>
      </c>
      <c r="Y80" s="188">
        <f t="shared" si="122"/>
        <v>0</v>
      </c>
      <c r="Z80" s="188">
        <f t="shared" si="123"/>
        <v>0</v>
      </c>
      <c r="AA80" s="21">
        <f t="shared" si="112"/>
        <v>0.3</v>
      </c>
      <c r="AB80" s="251">
        <f t="shared" si="113"/>
        <v>0.6</v>
      </c>
      <c r="AC80" s="21" t="str">
        <f>IF(OR(AND($W80=0,$X80=0)),"",(MAX($W80:$X80))/(0.9*($AB80-0.04)*materiali!$C$3)*10000)</f>
        <v/>
      </c>
      <c r="AD80" s="21" t="str">
        <f t="shared" si="118"/>
        <v/>
      </c>
      <c r="AE80" s="190" t="str">
        <f t="shared" si="124"/>
        <v/>
      </c>
      <c r="AF80" s="190" t="str">
        <f t="shared" si="126"/>
        <v/>
      </c>
      <c r="AG80" s="21" t="str">
        <f t="shared" si="119"/>
        <v/>
      </c>
      <c r="AH80" s="21" t="str">
        <f t="shared" si="114"/>
        <v/>
      </c>
      <c r="AI80" s="21">
        <f>IF(AF80="Non Verifica",((ABS(MIN(W80:X80))-AD80)/((AB80-0.04-0.04)*1*materiali!$C$3))*10000,((ABS(MIN(W80:X80)))/(0.9*($AB80-0.04)*materiali!$C$3)*10000))</f>
        <v>0</v>
      </c>
      <c r="AL80" s="154"/>
      <c r="AM80" s="393"/>
      <c r="AN80" s="393"/>
      <c r="AO80" s="393"/>
      <c r="AP80" s="154"/>
    </row>
    <row r="81" spans="1:52" ht="15" customHeight="1" x14ac:dyDescent="0.25">
      <c r="A81" s="154">
        <v>1</v>
      </c>
      <c r="B81" s="154">
        <v>4</v>
      </c>
      <c r="C81" s="154">
        <v>5</v>
      </c>
      <c r="D81" s="154" t="s">
        <v>384</v>
      </c>
      <c r="E81" s="154" t="s">
        <v>358</v>
      </c>
      <c r="F81" s="154">
        <v>-57.493000000000002</v>
      </c>
      <c r="G81" s="154">
        <v>-0.81699999999999995</v>
      </c>
      <c r="H81" s="21">
        <v>-54.143999999999998</v>
      </c>
      <c r="I81" s="21">
        <v>-3.8290000000000002</v>
      </c>
      <c r="J81" s="21">
        <v>-4.3490000000000002</v>
      </c>
      <c r="K81" s="21">
        <v>-3.9860000000000002</v>
      </c>
      <c r="L81" s="21">
        <v>-101.42100000000001</v>
      </c>
      <c r="M81" s="21">
        <v>-62.99</v>
      </c>
      <c r="N81" s="21">
        <f t="shared" si="102"/>
        <v>-58.492999999999995</v>
      </c>
      <c r="O81" s="21">
        <f t="shared" si="103"/>
        <v>-7.8150000000000004</v>
      </c>
      <c r="P81" s="21">
        <f t="shared" si="104"/>
        <v>-60.837499999999991</v>
      </c>
      <c r="Q81" s="21">
        <f t="shared" si="105"/>
        <v>-25.3629</v>
      </c>
      <c r="R81" s="21">
        <f t="shared" si="106"/>
        <v>-60.837499999999991</v>
      </c>
      <c r="S81" s="21">
        <f t="shared" si="107"/>
        <v>-123.82749999999999</v>
      </c>
      <c r="T81" s="21">
        <f t="shared" si="108"/>
        <v>-2.1525000000000105</v>
      </c>
      <c r="U81" s="154">
        <f t="shared" si="109"/>
        <v>5</v>
      </c>
      <c r="V81" s="319">
        <f t="shared" si="110"/>
        <v>30</v>
      </c>
      <c r="W81" s="21">
        <f t="shared" ref="W81:X81" si="137">IF(OR($E81="Msin",$E81="Mdes"),(ABS(S81)-ABS(S83*$V81/200))*SIGN(S81),)</f>
        <v>0</v>
      </c>
      <c r="X81" s="21">
        <f t="shared" si="137"/>
        <v>0</v>
      </c>
      <c r="Y81" s="188">
        <f t="shared" si="122"/>
        <v>0</v>
      </c>
      <c r="Z81" s="188">
        <f t="shared" si="123"/>
        <v>0</v>
      </c>
      <c r="AA81" s="21">
        <f t="shared" si="112"/>
        <v>0.3</v>
      </c>
      <c r="AB81" s="251">
        <f t="shared" si="113"/>
        <v>0.6</v>
      </c>
      <c r="AC81" s="21" t="str">
        <f>IF(OR(AND($W81=0,$X81=0)),"",(MAX($W81:$X81))/(0.9*($AB81-0.04)*materiali!$C$3)*10000)</f>
        <v/>
      </c>
      <c r="AD81" s="21" t="str">
        <f t="shared" si="118"/>
        <v/>
      </c>
      <c r="AE81" s="190" t="str">
        <f t="shared" si="124"/>
        <v/>
      </c>
      <c r="AF81" s="190" t="str">
        <f t="shared" si="126"/>
        <v/>
      </c>
      <c r="AG81" s="21" t="str">
        <f t="shared" si="119"/>
        <v/>
      </c>
      <c r="AH81" s="21" t="str">
        <f t="shared" si="114"/>
        <v/>
      </c>
      <c r="AI81" s="21">
        <f>IF(AF81="Non Verifica",((ABS(MIN(W81:X81))-AD81)/((AB81-0.04-0.04)*1*materiali!$C$3))*10000,((ABS(MIN(W81:X81)))/(0.9*($AB81-0.04)*materiali!$C$3)*10000))</f>
        <v>0</v>
      </c>
      <c r="AL81" s="154"/>
      <c r="AM81" s="393"/>
      <c r="AN81" s="393"/>
      <c r="AO81" s="393"/>
      <c r="AP81" s="154"/>
    </row>
    <row r="82" spans="1:52" ht="15" hidden="1" customHeight="1" x14ac:dyDescent="0.25">
      <c r="A82" s="154">
        <v>2</v>
      </c>
      <c r="B82" s="154">
        <v>6</v>
      </c>
      <c r="C82" s="154">
        <v>7</v>
      </c>
      <c r="D82" s="154" t="s">
        <v>380</v>
      </c>
      <c r="E82" s="154" t="s">
        <v>355</v>
      </c>
      <c r="F82" s="154">
        <v>20.471</v>
      </c>
      <c r="G82" s="154">
        <v>0.42399999999999999</v>
      </c>
      <c r="H82" s="21">
        <v>19.542999999999999</v>
      </c>
      <c r="I82" s="21">
        <v>0.67100000000000004</v>
      </c>
      <c r="J82" s="21">
        <v>0.434</v>
      </c>
      <c r="K82" s="21">
        <v>0.39700000000000002</v>
      </c>
      <c r="L82" s="21">
        <v>-23.814</v>
      </c>
      <c r="M82" s="21">
        <v>-16.562999999999999</v>
      </c>
      <c r="N82" s="21">
        <f t="shared" si="102"/>
        <v>19.977</v>
      </c>
      <c r="O82" s="21">
        <f t="shared" si="103"/>
        <v>1.0680000000000001</v>
      </c>
      <c r="P82" s="21">
        <f t="shared" si="104"/>
        <v>20.2974</v>
      </c>
      <c r="Q82" s="21">
        <f t="shared" si="105"/>
        <v>7.0610999999999997</v>
      </c>
      <c r="R82" s="21">
        <f t="shared" si="106"/>
        <v>20.2974</v>
      </c>
      <c r="S82" s="21">
        <f t="shared" si="107"/>
        <v>3.7344000000000008</v>
      </c>
      <c r="T82" s="21">
        <f t="shared" si="108"/>
        <v>-36.860399999999998</v>
      </c>
      <c r="U82" s="154">
        <f t="shared" si="109"/>
        <v>6</v>
      </c>
      <c r="V82" s="319">
        <f t="shared" si="110"/>
        <v>30</v>
      </c>
      <c r="W82" s="21">
        <f t="shared" ref="W82:X82" si="138">IF(OR($E82="Msin",$E82="Mdes"),(ABS(S82)-ABS(S84*$V82/200))*SIGN(S82),)</f>
        <v>0.92766000000000126</v>
      </c>
      <c r="X82" s="21">
        <f t="shared" si="138"/>
        <v>-32.184839999999994</v>
      </c>
      <c r="Y82" s="188">
        <f t="shared" si="122"/>
        <v>0.92766000000000126</v>
      </c>
      <c r="Z82" s="188">
        <f t="shared" si="123"/>
        <v>-32.184839999999994</v>
      </c>
      <c r="AA82" s="21">
        <f t="shared" si="112"/>
        <v>0.3</v>
      </c>
      <c r="AB82" s="251">
        <f t="shared" si="113"/>
        <v>0.5</v>
      </c>
      <c r="AC82" s="21">
        <f>IF(OR(AND($W82=0,$X82=0)),"",(MAX($W82:$X82))/(0.9*($AB82-0.04)*materiali!$C$3)*10000)</f>
        <v>5.7262962962963029E-2</v>
      </c>
      <c r="AD82" s="21">
        <f t="shared" si="118"/>
        <v>163.57030585688887</v>
      </c>
      <c r="AE82" s="190" t="str">
        <f t="shared" si="124"/>
        <v>Verifica</v>
      </c>
      <c r="AF82" s="190" t="str">
        <f t="shared" si="126"/>
        <v>Verifica</v>
      </c>
      <c r="AG82" s="21">
        <f t="shared" si="119"/>
        <v>217.09243869908687</v>
      </c>
      <c r="AH82" s="21" t="str">
        <f t="shared" si="114"/>
        <v>Verifica</v>
      </c>
      <c r="AI82" s="21">
        <f>((ABS(MIN(W82:X82)))/(0.9*($AB82-0.04)*materiali!$C$3))*10000</f>
        <v>1.9867185185185179</v>
      </c>
      <c r="AJ82" s="276">
        <f>IF($AC82&lt;6.03,0.9*(6.03/10000)*materiali!$C$3*('inviluppo trave'!$AB82-0.04),IF($AC82&lt;9.17,0.9*(9.17/10000)*materiali!$C$3*('inviluppo trave'!$AB82-0.04),IF($AC82&lt;12.32,0.9*(12.32/10000)*materiali!$C$3*('inviluppo trave'!$AB82-0.04),0.9*(13.45/10000)*materiali!$C$3*('inviluppo trave'!$AB82-0.04))))</f>
        <v>97.686000000000007</v>
      </c>
      <c r="AK82" s="276">
        <f>IF($AI82&lt;6.03,0.9*(6.03/10000)*materiali!$C$3*('inviluppo trave'!$AB82-0.04),IF($AI82&lt;9.17,0.9*(9.17/10000)*materiali!$C$3*('inviluppo trave'!$AB82-0.04),IF($AI82&lt;12.32,0.9*(12.32/10000)*materiali!$C$3*('inviluppo trave'!$AB82-0.04),0.9*(13.45/10000)*materiali!$C$3*('inviluppo trave'!$AB82-0.04))))</f>
        <v>97.686000000000007</v>
      </c>
      <c r="AL82" s="21">
        <f t="shared" ref="AL82:AL83" si="139">IF(AND(B82=1,C82=2),3.7,IF(AND(B82=2,C82=3),3.6,IF(AND(B82=3,C82=4),3.65,IF(AND(B82=4,C82=5),4.05,IF(AND(B82=6,C82=7),5.35,IF(AND(B82=7,C82=8),3.7,IF(AND(B82=8,C82=9),3.6,IF(AND(B82=9,C82=10),3.45,IF(AND(B82=10,C82=11),4.25,IF(AND(B82=12,C82=13),5.35,IF(AND(B82=13,C82=14),3.7,IF(AND(B82=14,C82=15),3.9,IF(AND(B82=15,C82=16),3.45,IF(AND(B82=16,C82=17),4.25,IF(AND(B82=18,C82=19),5.35,IF(AND(B82=19,C82=20),3.1,IF(AND(B82=21,C82=22),4.9,IF(AND(B82=22,C82=23),3.25,IF(AND(B82=6,C82=12),3.65,IF(AND(B82=12,C82=18),4.7,IF(AND(B82=18,C82=21),4.45,IF(AND(B82=1,C82=7),5.05,IF(AND(B82=7,C82=13),3.65,IF(AND(B82=13,C82=19),4.95,IF(AND(B82=19,C82=22),4.45,IF(AND(B82=2,C82=8),5.35,IF(AND(B82=14,C82=20),4.65,IF(AND(B82=20,C82=23),4.45,IF(AND(B82=3,C82=9),5.35,IF(AND(B82=9,C82=15),4.25,IF(AND(B82=4,C82=10),5.35,IF(AND(B82=10,C82=16),3.65,IF(AND(B82=5,C82=11),5.05,IF(AND(B82=11,C82=17),3.65,"Errore"))))))))))))))))))))))))))))))))))</f>
        <v>5.35</v>
      </c>
      <c r="AM82" s="396">
        <f>'carichi travi'!$D$44</f>
        <v>9.5339999999999989</v>
      </c>
      <c r="AN82" s="396">
        <f>$AM82*$AL82/2+1.2*($AK83+$AJ82)/$AL82</f>
        <v>69.325207009345803</v>
      </c>
      <c r="AO82" s="396">
        <f>$AM82*$AL82/2+1.2*($AK82+$AJ83)/$AL82</f>
        <v>69.325207009345803</v>
      </c>
      <c r="AP82" s="396">
        <f>(MAX(AN82:AO83)/(0.9*(AB82-0.04)*materiali!$C$3))*10000</f>
        <v>4.2793337660089996</v>
      </c>
      <c r="AQ82" s="393">
        <f>IF(AB82=0.24,0.8*(AB82-0.04)*100,MIN((AB83-0.04)/4,0.175,6*0.016,24*0.008)*100)</f>
        <v>9.6</v>
      </c>
      <c r="AR82" s="393">
        <f>IF(AP82&gt;10,0.5*2*(100/8.4),IF(AB82=0.24,0.5*2*(100/15),0.5*2*10))</f>
        <v>10</v>
      </c>
      <c r="AS82" s="397" t="str">
        <f>IF(AR82&gt;AP82,"Verifica","Non Verifica")</f>
        <v>Verifica</v>
      </c>
      <c r="AT82" s="395">
        <f>IF(AR82=10,10,IF(AR82&lt;7,15,8.4))</f>
        <v>10</v>
      </c>
      <c r="AU82" s="396">
        <f>(MAX(AN82:AO83)/(0.9*($AB82-0.04)*materiali!$C$3*2))*10000</f>
        <v>2.1396668830044998</v>
      </c>
      <c r="AV82" s="396">
        <f>IF(AU82&lt;5,0.5*2*(100/20),IF(AU82&gt;6.67,0.5*2*(100/10),0.5*2*(100/15)))</f>
        <v>5</v>
      </c>
      <c r="AW82" s="397" t="str">
        <f>IF(AV82&gt;AU82,"Verifica","Non Verifica")</f>
        <v>Verifica</v>
      </c>
      <c r="AX82" s="393">
        <f>IF(AV82=5,20,IF(AV82=10,10,15))</f>
        <v>20</v>
      </c>
      <c r="AY82" s="394" t="str">
        <f>IF(AZ82&lt;3.08,"2F14",IF(AZ82&lt;4.02,"2F16","2F20"))</f>
        <v>2F14</v>
      </c>
      <c r="AZ82" s="393">
        <f>(((1.2*($AK83+$AJ82)/$AL82)/materiali!$C$3)*10000)</f>
        <v>1.1198893457943926</v>
      </c>
    </row>
    <row r="83" spans="1:52" ht="15" hidden="1" customHeight="1" x14ac:dyDescent="0.25">
      <c r="A83" s="154">
        <v>2</v>
      </c>
      <c r="B83" s="154">
        <v>6</v>
      </c>
      <c r="C83" s="154">
        <v>7</v>
      </c>
      <c r="D83" s="154" t="s">
        <v>380</v>
      </c>
      <c r="E83" s="154" t="s">
        <v>356</v>
      </c>
      <c r="F83" s="154">
        <v>-15.087</v>
      </c>
      <c r="G83" s="154">
        <v>-0.3</v>
      </c>
      <c r="H83" s="21">
        <v>-14.343</v>
      </c>
      <c r="I83" s="21">
        <v>-0.48699999999999999</v>
      </c>
      <c r="J83" s="21">
        <v>-0.32400000000000001</v>
      </c>
      <c r="K83" s="21">
        <v>-0.29699999999999999</v>
      </c>
      <c r="L83" s="21">
        <v>-41.536999999999999</v>
      </c>
      <c r="M83" s="21">
        <v>-27.756</v>
      </c>
      <c r="N83" s="21">
        <f t="shared" si="102"/>
        <v>-14.667</v>
      </c>
      <c r="O83" s="21">
        <f t="shared" si="103"/>
        <v>-0.78400000000000003</v>
      </c>
      <c r="P83" s="21">
        <f t="shared" si="104"/>
        <v>-14.902200000000001</v>
      </c>
      <c r="Q83" s="21">
        <f t="shared" si="105"/>
        <v>-5.1840999999999999</v>
      </c>
      <c r="R83" s="21">
        <f t="shared" si="106"/>
        <v>-14.902200000000001</v>
      </c>
      <c r="S83" s="21">
        <f t="shared" si="107"/>
        <v>-42.658200000000001</v>
      </c>
      <c r="T83" s="21">
        <f t="shared" si="108"/>
        <v>-12.8538</v>
      </c>
      <c r="U83" s="154">
        <f t="shared" si="109"/>
        <v>7</v>
      </c>
      <c r="V83" s="319">
        <f t="shared" si="110"/>
        <v>30</v>
      </c>
      <c r="W83" s="21">
        <f t="shared" ref="W83:X83" si="140">IF(OR($E83="Msin",$E83="Mdes"),(ABS(S83)-ABS(S85*$V83/200))*SIGN(S83),)</f>
        <v>-37.388339999999999</v>
      </c>
      <c r="X83" s="21">
        <f t="shared" si="140"/>
        <v>-9.4527599999999996</v>
      </c>
      <c r="Y83" s="188">
        <f t="shared" si="122"/>
        <v>-9.4527599999999996</v>
      </c>
      <c r="Z83" s="188">
        <f t="shared" si="123"/>
        <v>-37.388339999999999</v>
      </c>
      <c r="AA83" s="21">
        <f t="shared" si="112"/>
        <v>0.3</v>
      </c>
      <c r="AB83" s="251">
        <f t="shared" si="113"/>
        <v>0.5</v>
      </c>
      <c r="AC83" s="21">
        <f>IF(OR(AND($W83=0,$X83=0)),"",(MAX($W83:$X83))/(0.9*($AB83-0.04)*materiali!$C$3)*10000)</f>
        <v>-0.58350370370370352</v>
      </c>
      <c r="AD83" s="21">
        <f t="shared" si="118"/>
        <v>163.57030585688887</v>
      </c>
      <c r="AE83" s="190" t="str">
        <f t="shared" si="124"/>
        <v>Verifica</v>
      </c>
      <c r="AF83" s="190" t="str">
        <f t="shared" si="126"/>
        <v>Verifica</v>
      </c>
      <c r="AG83" s="21">
        <f t="shared" si="119"/>
        <v>217.09243869908687</v>
      </c>
      <c r="AH83" s="21" t="str">
        <f t="shared" si="114"/>
        <v>Verifica</v>
      </c>
      <c r="AI83" s="21">
        <f>((ABS(MIN(W83:X83)))/(0.9*($AB83-0.04)*materiali!$C$3))*10000</f>
        <v>2.307922222222222</v>
      </c>
      <c r="AJ83" s="276">
        <f>IF($AC83&lt;6.03,0.9*(6.03/10000)*materiali!$C$3*('inviluppo trave'!$AB83-0.04),IF($AC83&lt;9.17,0.9*(9.17/10000)*materiali!$C$3*('inviluppo trave'!$AB83-0.04),IF($AC83&lt;12.32,0.9*(12.32/10000)*materiali!$C$3*('inviluppo trave'!$AB83-0.04),0.9*(13.45/10000)*materiali!$C$3*('inviluppo trave'!$AB83-0.04))))</f>
        <v>97.686000000000007</v>
      </c>
      <c r="AK83" s="276">
        <f>IF($AI83&lt;6.03,0.9*(6.03/10000)*materiali!$C$3*('inviluppo trave'!$AB83-0.04),IF($AI83&lt;9.17,0.9*(9.17/10000)*materiali!$C$3*('inviluppo trave'!$AB83-0.04),IF($AI83&lt;12.32,0.9*(12.32/10000)*materiali!$C$3*('inviluppo trave'!$AB83-0.04),0.9*(13.45/10000)*materiali!$C$3*('inviluppo trave'!$AB83-0.04))))</f>
        <v>97.686000000000007</v>
      </c>
      <c r="AL83" s="21">
        <f t="shared" si="139"/>
        <v>5.35</v>
      </c>
      <c r="AM83" s="393"/>
      <c r="AN83" s="396"/>
      <c r="AO83" s="396"/>
      <c r="AP83" s="396"/>
      <c r="AQ83" s="393"/>
      <c r="AR83" s="393"/>
      <c r="AS83" s="397"/>
      <c r="AT83" s="395"/>
      <c r="AU83" s="396"/>
      <c r="AV83" s="396"/>
      <c r="AW83" s="397"/>
      <c r="AX83" s="393"/>
      <c r="AY83" s="394"/>
      <c r="AZ83" s="393"/>
    </row>
    <row r="84" spans="1:52" ht="15" hidden="1" customHeight="1" x14ac:dyDescent="0.25">
      <c r="A84" s="154">
        <v>2</v>
      </c>
      <c r="B84" s="154">
        <v>6</v>
      </c>
      <c r="C84" s="154">
        <v>7</v>
      </c>
      <c r="D84" s="154" t="s">
        <v>380</v>
      </c>
      <c r="E84" s="154" t="s">
        <v>357</v>
      </c>
      <c r="F84" s="154">
        <v>-6.2930000000000001</v>
      </c>
      <c r="G84" s="154">
        <v>-0.128</v>
      </c>
      <c r="H84" s="21">
        <v>-5.9969999999999999</v>
      </c>
      <c r="I84" s="21">
        <v>-0.20499999999999999</v>
      </c>
      <c r="J84" s="21">
        <v>-0.13400000000000001</v>
      </c>
      <c r="K84" s="21">
        <v>-0.123</v>
      </c>
      <c r="L84" s="21">
        <v>35.734999999999999</v>
      </c>
      <c r="M84" s="21">
        <v>24.940999999999999</v>
      </c>
      <c r="N84" s="21">
        <f t="shared" si="102"/>
        <v>-6.1310000000000002</v>
      </c>
      <c r="O84" s="21">
        <f t="shared" si="103"/>
        <v>-0.32799999999999996</v>
      </c>
      <c r="P84" s="21">
        <f t="shared" si="104"/>
        <v>-6.2294</v>
      </c>
      <c r="Q84" s="21">
        <f t="shared" si="105"/>
        <v>-2.1673</v>
      </c>
      <c r="R84" s="21">
        <f t="shared" si="106"/>
        <v>-6.2294</v>
      </c>
      <c r="S84" s="21">
        <f t="shared" si="107"/>
        <v>18.711599999999997</v>
      </c>
      <c r="T84" s="21">
        <f t="shared" si="108"/>
        <v>31.170400000000001</v>
      </c>
      <c r="U84" s="154">
        <f t="shared" si="109"/>
        <v>6</v>
      </c>
      <c r="V84" s="319">
        <f t="shared" si="110"/>
        <v>30</v>
      </c>
      <c r="W84" s="21">
        <f t="shared" ref="W84:X84" si="141">IF(OR($E84="Msin",$E84="Mdes"),(ABS(S84)-ABS(S86*$V84/200))*SIGN(S84),)</f>
        <v>0</v>
      </c>
      <c r="X84" s="21">
        <f t="shared" si="141"/>
        <v>0</v>
      </c>
      <c r="Y84" s="188">
        <f t="shared" si="122"/>
        <v>0</v>
      </c>
      <c r="Z84" s="188">
        <f t="shared" si="123"/>
        <v>0</v>
      </c>
      <c r="AA84" s="21">
        <f t="shared" si="112"/>
        <v>0.3</v>
      </c>
      <c r="AB84" s="251">
        <f t="shared" si="113"/>
        <v>0.5</v>
      </c>
      <c r="AC84" s="21" t="str">
        <f>IF(OR(AND($W84=0,$X84=0)),"",(MAX($W84:$X84))/(0.9*($AB84-0.04)*materiali!$C$3)*10000)</f>
        <v/>
      </c>
      <c r="AD84" s="21" t="str">
        <f t="shared" si="118"/>
        <v/>
      </c>
      <c r="AE84" s="190" t="str">
        <f t="shared" si="124"/>
        <v/>
      </c>
      <c r="AF84" s="190" t="str">
        <f t="shared" si="126"/>
        <v/>
      </c>
      <c r="AG84" s="21" t="str">
        <f t="shared" si="119"/>
        <v/>
      </c>
      <c r="AH84" s="21" t="str">
        <f t="shared" si="114"/>
        <v/>
      </c>
      <c r="AI84" s="21">
        <f>IF(AF84="Non Verifica",((ABS(MIN(W84:X84))-AD84)/((AB84-0.04-0.04)*1*materiali!$C$3))*10000,((ABS(MIN(W84:X84)))/(0.9*($AB84-0.04)*materiali!$C$3)*10000))</f>
        <v>0</v>
      </c>
      <c r="AL84" s="154"/>
      <c r="AM84" s="393"/>
      <c r="AN84" s="393"/>
      <c r="AO84" s="393"/>
      <c r="AP84" s="154"/>
    </row>
    <row r="85" spans="1:52" ht="15" hidden="1" customHeight="1" x14ac:dyDescent="0.25">
      <c r="A85" s="154">
        <v>2</v>
      </c>
      <c r="B85" s="154">
        <v>6</v>
      </c>
      <c r="C85" s="154">
        <v>7</v>
      </c>
      <c r="D85" s="154" t="s">
        <v>380</v>
      </c>
      <c r="E85" s="154" t="s">
        <v>358</v>
      </c>
      <c r="F85" s="154">
        <v>-6.2930000000000001</v>
      </c>
      <c r="G85" s="154">
        <v>-0.128</v>
      </c>
      <c r="H85" s="21">
        <v>-5.9969999999999999</v>
      </c>
      <c r="I85" s="21">
        <v>-0.20499999999999999</v>
      </c>
      <c r="J85" s="21">
        <v>-0.13400000000000001</v>
      </c>
      <c r="K85" s="21">
        <v>-0.123</v>
      </c>
      <c r="L85" s="21">
        <v>-42.009</v>
      </c>
      <c r="M85" s="21">
        <v>-28.902999999999999</v>
      </c>
      <c r="N85" s="21">
        <f t="shared" si="102"/>
        <v>-6.1310000000000002</v>
      </c>
      <c r="O85" s="21">
        <f t="shared" si="103"/>
        <v>-0.32799999999999996</v>
      </c>
      <c r="P85" s="21">
        <f t="shared" si="104"/>
        <v>-6.2294</v>
      </c>
      <c r="Q85" s="21">
        <f t="shared" si="105"/>
        <v>-2.1673</v>
      </c>
      <c r="R85" s="21">
        <f t="shared" si="106"/>
        <v>-6.2294</v>
      </c>
      <c r="S85" s="21">
        <f t="shared" si="107"/>
        <v>-35.132399999999997</v>
      </c>
      <c r="T85" s="21">
        <f t="shared" si="108"/>
        <v>-22.6736</v>
      </c>
      <c r="U85" s="154">
        <f t="shared" si="109"/>
        <v>7</v>
      </c>
      <c r="V85" s="319">
        <f t="shared" si="110"/>
        <v>30</v>
      </c>
      <c r="W85" s="21">
        <f t="shared" ref="W85:X85" si="142">IF(OR($E85="Msin",$E85="Mdes"),(ABS(S85)-ABS(S87*$V85/200))*SIGN(S85),)</f>
        <v>0</v>
      </c>
      <c r="X85" s="21">
        <f t="shared" si="142"/>
        <v>0</v>
      </c>
      <c r="Y85" s="188">
        <f t="shared" si="122"/>
        <v>0</v>
      </c>
      <c r="Z85" s="188">
        <f t="shared" si="123"/>
        <v>0</v>
      </c>
      <c r="AA85" s="21">
        <f t="shared" si="112"/>
        <v>0.3</v>
      </c>
      <c r="AB85" s="251">
        <f t="shared" si="113"/>
        <v>0.5</v>
      </c>
      <c r="AC85" s="21" t="str">
        <f>IF(OR(AND($W85=0,$X85=0)),"",(MAX($W85:$X85))/(0.9*($AB85-0.04)*materiali!$C$3)*10000)</f>
        <v/>
      </c>
      <c r="AD85" s="21" t="str">
        <f t="shared" si="118"/>
        <v/>
      </c>
      <c r="AE85" s="190" t="str">
        <f t="shared" si="124"/>
        <v/>
      </c>
      <c r="AF85" s="190" t="str">
        <f t="shared" si="126"/>
        <v/>
      </c>
      <c r="AG85" s="21" t="str">
        <f t="shared" si="119"/>
        <v/>
      </c>
      <c r="AH85" s="21" t="str">
        <f t="shared" si="114"/>
        <v/>
      </c>
      <c r="AI85" s="21">
        <f>IF(AF85="Non Verifica",((ABS(MIN(W85:X85))-AD85)/((AB85-0.04-0.04)*1*materiali!$C$3))*10000,((ABS(MIN(W85:X85)))/(0.9*($AB85-0.04)*materiali!$C$3)*10000))</f>
        <v>0</v>
      </c>
      <c r="AL85" s="154"/>
      <c r="AM85" s="393"/>
      <c r="AN85" s="393"/>
      <c r="AO85" s="393"/>
      <c r="AP85" s="154"/>
    </row>
    <row r="86" spans="1:52" ht="15" hidden="1" customHeight="1" x14ac:dyDescent="0.25">
      <c r="A86" s="154">
        <v>2</v>
      </c>
      <c r="B86" s="154">
        <v>6</v>
      </c>
      <c r="C86" s="154">
        <v>7</v>
      </c>
      <c r="D86" s="154" t="s">
        <v>381</v>
      </c>
      <c r="E86" s="154" t="s">
        <v>355</v>
      </c>
      <c r="F86" s="154">
        <v>51.378999999999998</v>
      </c>
      <c r="G86" s="154">
        <v>0.84</v>
      </c>
      <c r="H86" s="21">
        <v>48.445999999999998</v>
      </c>
      <c r="I86" s="21">
        <v>1.58</v>
      </c>
      <c r="J86" s="21">
        <v>1.1599999999999999</v>
      </c>
      <c r="K86" s="21">
        <v>1.0629999999999999</v>
      </c>
      <c r="L86" s="21">
        <v>-34.021000000000001</v>
      </c>
      <c r="M86" s="21">
        <v>-23.445</v>
      </c>
      <c r="N86" s="21">
        <f t="shared" si="102"/>
        <v>49.605999999999995</v>
      </c>
      <c r="O86" s="21">
        <f t="shared" si="103"/>
        <v>2.6429999999999998</v>
      </c>
      <c r="P86" s="21">
        <f t="shared" si="104"/>
        <v>50.398899999999998</v>
      </c>
      <c r="Q86" s="21">
        <f t="shared" si="105"/>
        <v>17.524799999999999</v>
      </c>
      <c r="R86" s="21">
        <f t="shared" si="106"/>
        <v>50.398899999999998</v>
      </c>
      <c r="S86" s="21">
        <f t="shared" si="107"/>
        <v>26.953899999999997</v>
      </c>
      <c r="T86" s="21">
        <f t="shared" si="108"/>
        <v>-73.843899999999991</v>
      </c>
      <c r="U86" s="154">
        <f t="shared" si="109"/>
        <v>6</v>
      </c>
      <c r="V86" s="319">
        <f t="shared" si="110"/>
        <v>30</v>
      </c>
      <c r="W86" s="21">
        <f t="shared" ref="W86:X86" si="143">IF(OR($E86="Msin",$E86="Mdes"),(ABS(S86)-ABS(S88*$V86/200))*SIGN(S86),)</f>
        <v>25.017594999999996</v>
      </c>
      <c r="X86" s="21">
        <f t="shared" si="143"/>
        <v>-67.268004999999988</v>
      </c>
      <c r="Y86" s="188">
        <f t="shared" si="122"/>
        <v>25.017594999999996</v>
      </c>
      <c r="Z86" s="188">
        <f t="shared" si="123"/>
        <v>-67.268004999999988</v>
      </c>
      <c r="AA86" s="21">
        <f t="shared" si="112"/>
        <v>0.3</v>
      </c>
      <c r="AB86" s="251">
        <f t="shared" si="113"/>
        <v>0.6</v>
      </c>
      <c r="AC86" s="21">
        <f>IF(OR(AND($W86=0,$X86=0)),"",(MAX($W86:$X86))/(0.9*($AB86-0.04)*materiali!$C$3)*10000)</f>
        <v>1.2685288470017635</v>
      </c>
      <c r="AD86" s="21">
        <f t="shared" si="118"/>
        <v>242.41799582571051</v>
      </c>
      <c r="AE86" s="190" t="str">
        <f t="shared" si="124"/>
        <v>Verifica</v>
      </c>
      <c r="AF86" s="190" t="str">
        <f t="shared" si="126"/>
        <v>Verifica</v>
      </c>
      <c r="AG86" s="21">
        <f t="shared" si="119"/>
        <v>321.74002257104746</v>
      </c>
      <c r="AH86" s="21" t="str">
        <f t="shared" si="114"/>
        <v>Verifica</v>
      </c>
      <c r="AI86" s="21">
        <f>IF(AF86="Non Verifica",((ABS(MIN(W86:X86))-AD86)/((AB86-0.04-0.04)*1*materiali!$C$3))*10000,((ABS(MIN(W86:X86)))/(0.9*($AB86-0.04)*materiali!$C$3)*10000))</f>
        <v>3.4108556327160486</v>
      </c>
      <c r="AJ86" s="276">
        <f>IF($AC86&lt;6.03,0.9*(6.03/10000)*materiali!$C$3*('inviluppo trave'!$AB86-0.04),IF($AC86&lt;9.17,0.9*(9.17/10000)*materiali!$C$3*('inviluppo trave'!$AB86-0.04),IF($AC86&lt;12.32,0.9*(12.32/10000)*materiali!$C$3*('inviluppo trave'!$AB86-0.04),0.9*(13.45/10000)*materiali!$C$3*('inviluppo trave'!$AB86-0.04))))</f>
        <v>118.92208695652172</v>
      </c>
      <c r="AK86" s="276">
        <f>IF($AI86&lt;6.03,0.9*(6.03/10000)*materiali!$C$3*('inviluppo trave'!$AB86-0.04),IF($AI86&lt;9.17,0.9*(9.17/10000)*materiali!$C$3*('inviluppo trave'!$AB86-0.04),IF($AI86&lt;12.32,0.9*(12.32/10000)*materiali!$C$3*('inviluppo trave'!$AB86-0.04),0.9*(13.45/10000)*materiali!$C$3*('inviluppo trave'!$AB86-0.04))))</f>
        <v>118.92208695652172</v>
      </c>
      <c r="AL86" s="21">
        <f t="shared" ref="AL86:AL87" si="144">IF(AND(B86=1,C86=2),3.7,IF(AND(B86=2,C86=3),3.6,IF(AND(B86=3,C86=4),3.65,IF(AND(B86=4,C86=5),4.05,IF(AND(B86=6,C86=7),5.35,IF(AND(B86=7,C86=8),3.7,IF(AND(B86=8,C86=9),3.6,IF(AND(B86=9,C86=10),3.45,IF(AND(B86=10,C86=11),4.25,IF(AND(B86=12,C86=13),5.35,IF(AND(B86=13,C86=14),3.7,IF(AND(B86=14,C86=15),3.9,IF(AND(B86=15,C86=16),3.45,IF(AND(B86=16,C86=17),4.25,IF(AND(B86=18,C86=19),5.35,IF(AND(B86=19,C86=20),3.1,IF(AND(B86=21,C86=22),4.9,IF(AND(B86=22,C86=23),3.25,IF(AND(B86=6,C86=12),3.65,IF(AND(B86=12,C86=18),4.7,IF(AND(B86=18,C86=21),4.45,IF(AND(B86=1,C86=7),5.05,IF(AND(B86=7,C86=13),3.65,IF(AND(B86=13,C86=19),4.95,IF(AND(B86=19,C86=22),4.45,IF(AND(B86=2,C86=8),5.35,IF(AND(B86=14,C86=20),4.65,IF(AND(B86=20,C86=23),4.45,IF(AND(B86=3,C86=9),5.35,IF(AND(B86=9,C86=15),4.25,IF(AND(B86=4,C86=10),5.35,IF(AND(B86=10,C86=16),3.65,IF(AND(B86=5,C86=11),5.05,IF(AND(B86=11,C86=17),3.65,"Errore"))))))))))))))))))))))))))))))))))</f>
        <v>5.35</v>
      </c>
      <c r="AM86" s="396">
        <f>'carichi travi'!$D$7</f>
        <v>10.283999999999999</v>
      </c>
      <c r="AN86" s="396">
        <f>$AM86*$AL86/2+1.2*($AK87+$AJ86)/$AL86</f>
        <v>80.857925924420954</v>
      </c>
      <c r="AO86" s="396">
        <f>$AM86*$AL86/2+1.2*($AK86+$AJ87)/$AL86</f>
        <v>80.857925924420954</v>
      </c>
      <c r="AP86" s="396">
        <f>(MAX(AN86:AO87)/(0.9*(AB86-0.04)*materiali!$C$3))*10000</f>
        <v>4.0999389247391571</v>
      </c>
      <c r="AQ86" s="393">
        <f>IF(AB86=0.24,0.8*(AB86-0.04)*100,MIN((AB87-0.04)/4,0.175,6*0.016,24*0.008)*100)</f>
        <v>9.6</v>
      </c>
      <c r="AR86" s="393">
        <f>IF(AP86&gt;10,0.5*2*(100/8.4),IF(AB86=0.24,0.5*2*(100/15),0.5*2*10))</f>
        <v>10</v>
      </c>
      <c r="AS86" s="397" t="str">
        <f>IF(AR86&gt;AP86,"Verifica","Non Verifica")</f>
        <v>Verifica</v>
      </c>
      <c r="AT86" s="395">
        <f>IF(AR86=10,10,IF(AR86&lt;7,15,8.4))</f>
        <v>10</v>
      </c>
      <c r="AU86" s="396">
        <f>(MAX(AN86:AO87)/(0.9*($AB86-0.04)*materiali!$C$3*2))*10000</f>
        <v>2.0499694623695786</v>
      </c>
      <c r="AV86" s="396">
        <f>IF(AU86&lt;5,0.5*2*(100/20),IF(AU86&gt;6.67,0.5*2*(100/10),0.5*2*(100/15)))</f>
        <v>5</v>
      </c>
      <c r="AW86" s="397" t="str">
        <f>IF(AV86&gt;AU86,"Verifica","Non Verifica")</f>
        <v>Verifica</v>
      </c>
      <c r="AX86" s="393">
        <f>IF(AV86=5,20,IF(AV86=10,10,15))</f>
        <v>20</v>
      </c>
      <c r="AY86" s="394" t="str">
        <f>IF(AZ86&lt;3.08,"2F14",IF(AZ86&lt;4.02,"2F16","2F20"))</f>
        <v>2F14</v>
      </c>
      <c r="AZ86" s="393">
        <f>(((1.2*($AK87+$AJ86)/$AL86)/materiali!$C$3)*10000)</f>
        <v>1.363343551401869</v>
      </c>
    </row>
    <row r="87" spans="1:52" ht="15" hidden="1" customHeight="1" x14ac:dyDescent="0.25">
      <c r="A87" s="154">
        <v>2</v>
      </c>
      <c r="B87" s="154">
        <v>6</v>
      </c>
      <c r="C87" s="154">
        <v>7</v>
      </c>
      <c r="D87" s="154" t="s">
        <v>381</v>
      </c>
      <c r="E87" s="154" t="s">
        <v>356</v>
      </c>
      <c r="F87" s="154">
        <v>-37.731999999999999</v>
      </c>
      <c r="G87" s="154">
        <v>-0.61399999999999999</v>
      </c>
      <c r="H87" s="21">
        <v>-35.546999999999997</v>
      </c>
      <c r="I87" s="21">
        <v>-1.1599999999999999</v>
      </c>
      <c r="J87" s="21">
        <v>-0.85199999999999998</v>
      </c>
      <c r="K87" s="21">
        <v>-0.78100000000000003</v>
      </c>
      <c r="L87" s="21">
        <v>-39.322000000000003</v>
      </c>
      <c r="M87" s="21">
        <v>-27.213999999999999</v>
      </c>
      <c r="N87" s="21">
        <f t="shared" si="102"/>
        <v>-36.398999999999994</v>
      </c>
      <c r="O87" s="21">
        <f t="shared" si="103"/>
        <v>-1.9409999999999998</v>
      </c>
      <c r="P87" s="21">
        <f t="shared" si="104"/>
        <v>-36.98129999999999</v>
      </c>
      <c r="Q87" s="21">
        <f t="shared" si="105"/>
        <v>-12.860699999999998</v>
      </c>
      <c r="R87" s="21">
        <f t="shared" si="106"/>
        <v>-36.98129999999999</v>
      </c>
      <c r="S87" s="21">
        <f t="shared" si="107"/>
        <v>-64.195299999999989</v>
      </c>
      <c r="T87" s="21">
        <f t="shared" si="108"/>
        <v>9.7672999999999917</v>
      </c>
      <c r="U87" s="154">
        <f t="shared" si="109"/>
        <v>7</v>
      </c>
      <c r="V87" s="319">
        <f t="shared" si="110"/>
        <v>30</v>
      </c>
      <c r="W87" s="21">
        <f t="shared" ref="W87:X87" si="145">IF(OR($E87="Msin",$E87="Mdes"),(ABS(S87)-ABS(S89*$V87/200))*SIGN(S87),)</f>
        <v>-57.419304999999987</v>
      </c>
      <c r="X87" s="21">
        <f t="shared" si="145"/>
        <v>7.6308949999999918</v>
      </c>
      <c r="Y87" s="188">
        <f t="shared" si="122"/>
        <v>7.6308949999999918</v>
      </c>
      <c r="Z87" s="188">
        <f t="shared" si="123"/>
        <v>-57.419304999999987</v>
      </c>
      <c r="AA87" s="21">
        <f t="shared" si="112"/>
        <v>0.3</v>
      </c>
      <c r="AB87" s="251">
        <f t="shared" si="113"/>
        <v>0.6</v>
      </c>
      <c r="AC87" s="21">
        <f>IF(OR(AND($W87=0,$X87=0)),"",(MAX($W87:$X87))/(0.9*($AB87-0.04)*materiali!$C$3)*10000)</f>
        <v>0.38692809744268031</v>
      </c>
      <c r="AD87" s="21">
        <f t="shared" si="118"/>
        <v>242.41799582571051</v>
      </c>
      <c r="AE87" s="190" t="str">
        <f t="shared" si="124"/>
        <v>Verifica</v>
      </c>
      <c r="AF87" s="190" t="str">
        <f t="shared" si="126"/>
        <v>Verifica</v>
      </c>
      <c r="AG87" s="21">
        <f t="shared" si="119"/>
        <v>321.74002257104746</v>
      </c>
      <c r="AH87" s="21" t="str">
        <f t="shared" si="114"/>
        <v>Verifica</v>
      </c>
      <c r="AI87" s="21">
        <f>IF(AF87="Non Verifica",((ABS(MIN(W87:X87))-AD87)/((AB87-0.04-0.04)*1*materiali!$C$3))*10000,((ABS(MIN(W87:X87)))/(0.9*($AB87-0.04)*materiali!$C$3)*10000))</f>
        <v>2.9114726962081119</v>
      </c>
      <c r="AJ87" s="276">
        <f>IF($AC87&lt;6.03,0.9*(6.03/10000)*materiali!$C$3*('inviluppo trave'!$AB87-0.04),IF($AC87&lt;9.17,0.9*(9.17/10000)*materiali!$C$3*('inviluppo trave'!$AB87-0.04),IF($AC87&lt;12.32,0.9*(12.32/10000)*materiali!$C$3*('inviluppo trave'!$AB87-0.04),0.9*(13.45/10000)*materiali!$C$3*('inviluppo trave'!$AB87-0.04))))</f>
        <v>118.92208695652172</v>
      </c>
      <c r="AK87" s="276">
        <f>IF($AI87&lt;6.03,0.9*(6.03/10000)*materiali!$C$3*('inviluppo trave'!$AB87-0.04),IF($AI87&lt;9.17,0.9*(9.17/10000)*materiali!$C$3*('inviluppo trave'!$AB87-0.04),IF($AI87&lt;12.32,0.9*(12.32/10000)*materiali!$C$3*('inviluppo trave'!$AB87-0.04),0.9*(13.45/10000)*materiali!$C$3*('inviluppo trave'!$AB87-0.04))))</f>
        <v>118.92208695652172</v>
      </c>
      <c r="AL87" s="21">
        <f t="shared" si="144"/>
        <v>5.35</v>
      </c>
      <c r="AM87" s="393"/>
      <c r="AN87" s="396"/>
      <c r="AO87" s="396"/>
      <c r="AP87" s="396"/>
      <c r="AQ87" s="393"/>
      <c r="AR87" s="393"/>
      <c r="AS87" s="397"/>
      <c r="AT87" s="395"/>
      <c r="AU87" s="396"/>
      <c r="AV87" s="396"/>
      <c r="AW87" s="397"/>
      <c r="AX87" s="393"/>
      <c r="AY87" s="394"/>
      <c r="AZ87" s="393"/>
    </row>
    <row r="88" spans="1:52" ht="15" hidden="1" customHeight="1" x14ac:dyDescent="0.25">
      <c r="A88" s="154">
        <v>2</v>
      </c>
      <c r="B88" s="154">
        <v>6</v>
      </c>
      <c r="C88" s="154">
        <v>7</v>
      </c>
      <c r="D88" s="154" t="s">
        <v>381</v>
      </c>
      <c r="E88" s="154" t="s">
        <v>357</v>
      </c>
      <c r="F88" s="154">
        <v>-15.772</v>
      </c>
      <c r="G88" s="154">
        <v>-0.25700000000000001</v>
      </c>
      <c r="H88" s="21">
        <v>-14.866</v>
      </c>
      <c r="I88" s="21">
        <v>-0.48499999999999999</v>
      </c>
      <c r="J88" s="21">
        <v>-0.35599999999999998</v>
      </c>
      <c r="K88" s="21">
        <v>-0.32600000000000001</v>
      </c>
      <c r="L88" s="21">
        <v>40.673999999999999</v>
      </c>
      <c r="M88" s="21">
        <v>28.373999999999999</v>
      </c>
      <c r="N88" s="21">
        <f t="shared" si="102"/>
        <v>-15.222</v>
      </c>
      <c r="O88" s="21">
        <f t="shared" si="103"/>
        <v>-0.81099999999999994</v>
      </c>
      <c r="P88" s="21">
        <f t="shared" si="104"/>
        <v>-15.465299999999999</v>
      </c>
      <c r="Q88" s="21">
        <f t="shared" si="105"/>
        <v>-5.3775999999999993</v>
      </c>
      <c r="R88" s="21">
        <f t="shared" si="106"/>
        <v>-15.465299999999999</v>
      </c>
      <c r="S88" s="21">
        <f t="shared" si="107"/>
        <v>12.9087</v>
      </c>
      <c r="T88" s="21">
        <f t="shared" si="108"/>
        <v>43.839299999999994</v>
      </c>
      <c r="U88" s="154">
        <f t="shared" si="109"/>
        <v>6</v>
      </c>
      <c r="V88" s="319">
        <f t="shared" si="110"/>
        <v>30</v>
      </c>
      <c r="W88" s="21">
        <f t="shared" ref="W88:X88" si="146">IF(OR($E88="Msin",$E88="Mdes"),(ABS(S88)-ABS(S90*$V88/200))*SIGN(S88),)</f>
        <v>0</v>
      </c>
      <c r="X88" s="21">
        <f t="shared" si="146"/>
        <v>0</v>
      </c>
      <c r="Y88" s="188">
        <f t="shared" si="122"/>
        <v>0</v>
      </c>
      <c r="Z88" s="188">
        <f t="shared" si="123"/>
        <v>0</v>
      </c>
      <c r="AA88" s="21">
        <f t="shared" si="112"/>
        <v>0.3</v>
      </c>
      <c r="AB88" s="251">
        <f t="shared" si="113"/>
        <v>0.6</v>
      </c>
      <c r="AC88" s="21" t="str">
        <f>IF(OR(AND($W88=0,$X88=0)),"",(MAX($W88:$X88))/(0.9*($AB88-0.04)*materiali!$C$3)*10000)</f>
        <v/>
      </c>
      <c r="AD88" s="21" t="str">
        <f t="shared" si="118"/>
        <v/>
      </c>
      <c r="AE88" s="190" t="str">
        <f t="shared" si="124"/>
        <v/>
      </c>
      <c r="AF88" s="190" t="str">
        <f t="shared" si="126"/>
        <v/>
      </c>
      <c r="AG88" s="21" t="str">
        <f t="shared" si="119"/>
        <v/>
      </c>
      <c r="AH88" s="21" t="str">
        <f t="shared" si="114"/>
        <v/>
      </c>
      <c r="AI88" s="21">
        <f>IF(AF88="Non Verifica",((ABS(MIN(W88:X88))-AD88)/((AB88-0.04-0.04)*1*materiali!$C$3))*10000,((ABS(MIN(W88:X88)))/(0.9*($AB88-0.04)*materiali!$C$3)*10000))</f>
        <v>0</v>
      </c>
      <c r="AL88" s="154"/>
      <c r="AM88" s="393"/>
      <c r="AN88" s="393"/>
      <c r="AO88" s="393"/>
      <c r="AP88" s="154"/>
    </row>
    <row r="89" spans="1:52" ht="15" hidden="1" customHeight="1" x14ac:dyDescent="0.25">
      <c r="A89" s="154">
        <v>2</v>
      </c>
      <c r="B89" s="154">
        <v>6</v>
      </c>
      <c r="C89" s="154">
        <v>7</v>
      </c>
      <c r="D89" s="154" t="s">
        <v>381</v>
      </c>
      <c r="E89" s="154" t="s">
        <v>358</v>
      </c>
      <c r="F89" s="154">
        <v>-15.772</v>
      </c>
      <c r="G89" s="154">
        <v>-0.25700000000000001</v>
      </c>
      <c r="H89" s="21">
        <v>-14.866</v>
      </c>
      <c r="I89" s="21">
        <v>-0.48499999999999999</v>
      </c>
      <c r="J89" s="21">
        <v>-0.35599999999999998</v>
      </c>
      <c r="K89" s="21">
        <v>-0.32600000000000001</v>
      </c>
      <c r="L89" s="21">
        <v>-42.55</v>
      </c>
      <c r="M89" s="21">
        <v>-29.707999999999998</v>
      </c>
      <c r="N89" s="21">
        <f t="shared" si="102"/>
        <v>-15.222</v>
      </c>
      <c r="O89" s="21">
        <f t="shared" si="103"/>
        <v>-0.81099999999999994</v>
      </c>
      <c r="P89" s="21">
        <f t="shared" si="104"/>
        <v>-15.465299999999999</v>
      </c>
      <c r="Q89" s="21">
        <f t="shared" si="105"/>
        <v>-5.3775999999999993</v>
      </c>
      <c r="R89" s="21">
        <f t="shared" si="106"/>
        <v>-15.465299999999999</v>
      </c>
      <c r="S89" s="21">
        <f t="shared" si="107"/>
        <v>-45.173299999999998</v>
      </c>
      <c r="T89" s="21">
        <f t="shared" si="108"/>
        <v>-14.242699999999999</v>
      </c>
      <c r="U89" s="154">
        <f t="shared" si="109"/>
        <v>7</v>
      </c>
      <c r="V89" s="319">
        <f t="shared" si="110"/>
        <v>30</v>
      </c>
      <c r="W89" s="21">
        <f t="shared" ref="W89:X89" si="147">IF(OR($E89="Msin",$E89="Mdes"),(ABS(S89)-ABS(S91*$V89/200))*SIGN(S89),)</f>
        <v>0</v>
      </c>
      <c r="X89" s="21">
        <f t="shared" si="147"/>
        <v>0</v>
      </c>
      <c r="Y89" s="188">
        <f t="shared" si="122"/>
        <v>0</v>
      </c>
      <c r="Z89" s="188">
        <f t="shared" si="123"/>
        <v>0</v>
      </c>
      <c r="AA89" s="21">
        <f t="shared" si="112"/>
        <v>0.3</v>
      </c>
      <c r="AB89" s="251">
        <f t="shared" si="113"/>
        <v>0.6</v>
      </c>
      <c r="AC89" s="21" t="str">
        <f>IF(OR(AND($W89=0,$X89=0)),"",(MAX($W89:$X89))/(0.9*($AB89-0.04)*materiali!$C$3)*10000)</f>
        <v/>
      </c>
      <c r="AD89" s="21" t="str">
        <f t="shared" si="118"/>
        <v/>
      </c>
      <c r="AE89" s="190" t="str">
        <f t="shared" si="124"/>
        <v/>
      </c>
      <c r="AF89" s="190" t="str">
        <f t="shared" si="126"/>
        <v/>
      </c>
      <c r="AG89" s="21" t="str">
        <f t="shared" si="119"/>
        <v/>
      </c>
      <c r="AH89" s="21" t="str">
        <f t="shared" si="114"/>
        <v/>
      </c>
      <c r="AI89" s="21">
        <f>IF(AF89="Non Verifica",((ABS(MIN(W89:X89))-AD89)/((AB89-0.04-0.04)*1*materiali!$C$3))*10000,((ABS(MIN(W89:X89)))/(0.9*($AB89-0.04)*materiali!$C$3)*10000))</f>
        <v>0</v>
      </c>
      <c r="AL89" s="154"/>
      <c r="AM89" s="393"/>
      <c r="AN89" s="393"/>
      <c r="AO89" s="393"/>
      <c r="AP89" s="154"/>
    </row>
    <row r="90" spans="1:52" ht="15" hidden="1" customHeight="1" x14ac:dyDescent="0.25">
      <c r="A90" s="154">
        <v>2</v>
      </c>
      <c r="B90" s="154">
        <v>6</v>
      </c>
      <c r="C90" s="154">
        <v>7</v>
      </c>
      <c r="D90" s="154" t="s">
        <v>382</v>
      </c>
      <c r="E90" s="154" t="s">
        <v>355</v>
      </c>
      <c r="F90" s="154">
        <v>71.745999999999995</v>
      </c>
      <c r="G90" s="154">
        <v>0.98</v>
      </c>
      <c r="H90" s="21">
        <v>67.899000000000001</v>
      </c>
      <c r="I90" s="21">
        <v>2.1720000000000002</v>
      </c>
      <c r="J90" s="21">
        <v>1.6819999999999999</v>
      </c>
      <c r="K90" s="21">
        <v>1.5409999999999999</v>
      </c>
      <c r="L90" s="21">
        <v>-31.277999999999999</v>
      </c>
      <c r="M90" s="21">
        <v>-21.625</v>
      </c>
      <c r="N90" s="21">
        <f t="shared" si="102"/>
        <v>69.581000000000003</v>
      </c>
      <c r="O90" s="21">
        <f t="shared" si="103"/>
        <v>3.7130000000000001</v>
      </c>
      <c r="P90" s="21">
        <f t="shared" si="104"/>
        <v>70.694900000000004</v>
      </c>
      <c r="Q90" s="21">
        <f t="shared" si="105"/>
        <v>24.587300000000003</v>
      </c>
      <c r="R90" s="21">
        <f t="shared" si="106"/>
        <v>70.694900000000004</v>
      </c>
      <c r="S90" s="21">
        <f t="shared" si="107"/>
        <v>49.069900000000004</v>
      </c>
      <c r="T90" s="21">
        <f t="shared" si="108"/>
        <v>-92.319900000000004</v>
      </c>
      <c r="U90" s="154">
        <f t="shared" si="109"/>
        <v>6</v>
      </c>
      <c r="V90" s="319">
        <f t="shared" si="110"/>
        <v>30</v>
      </c>
      <c r="W90" s="21">
        <f t="shared" ref="W90:X90" si="148">IF(OR($E90="Msin",$E90="Mdes"),(ABS(S90)-ABS(S92*$V90/200))*SIGN(S90),)</f>
        <v>48.126925000000007</v>
      </c>
      <c r="X90" s="21">
        <f t="shared" si="148"/>
        <v>-84.899775000000005</v>
      </c>
      <c r="Y90" s="188">
        <f t="shared" si="122"/>
        <v>48.126925000000007</v>
      </c>
      <c r="Z90" s="188">
        <f t="shared" si="123"/>
        <v>-84.899775000000005</v>
      </c>
      <c r="AA90" s="21">
        <f t="shared" si="112"/>
        <v>0.3</v>
      </c>
      <c r="AB90" s="251">
        <f t="shared" si="113"/>
        <v>0.6</v>
      </c>
      <c r="AC90" s="21">
        <f>IF(OR(AND($W90=0,$X90=0)),"",(MAX($W90:$X90))/(0.9*($AB90-0.04)*materiali!$C$3)*10000)</f>
        <v>2.4402982253086423</v>
      </c>
      <c r="AD90" s="21">
        <f t="shared" si="118"/>
        <v>242.41799582571051</v>
      </c>
      <c r="AE90" s="190" t="str">
        <f t="shared" si="124"/>
        <v>Verifica</v>
      </c>
      <c r="AF90" s="190" t="str">
        <f t="shared" si="126"/>
        <v>Verifica</v>
      </c>
      <c r="AG90" s="21">
        <f t="shared" si="119"/>
        <v>321.74002257104746</v>
      </c>
      <c r="AH90" s="21" t="str">
        <f t="shared" si="114"/>
        <v>Verifica</v>
      </c>
      <c r="AI90" s="21">
        <f>IF(AF90="Non Verifica",((ABS(MIN(W90:X90))-AD90)/((AB90-0.04-0.04)*1*materiali!$C$3))*10000,((ABS(MIN(W90:X90)))/(0.9*($AB90-0.04)*materiali!$C$3)*10000))</f>
        <v>4.3048827711640216</v>
      </c>
      <c r="AJ90" s="276">
        <f>IF($AC90&lt;6.03,0.9*(6.03/10000)*materiali!$C$3*('inviluppo trave'!$AB90-0.04),IF($AC90&lt;9.17,0.9*(9.17/10000)*materiali!$C$3*('inviluppo trave'!$AB90-0.04),IF($AC90&lt;12.32,0.9*(12.32/10000)*materiali!$C$3*('inviluppo trave'!$AB90-0.04),0.9*(13.45/10000)*materiali!$C$3*('inviluppo trave'!$AB90-0.04))))</f>
        <v>118.92208695652172</v>
      </c>
      <c r="AK90" s="276">
        <f>IF($AI90&lt;6.03,0.9*(6.03/10000)*materiali!$C$3*('inviluppo trave'!$AB90-0.04),IF($AI90&lt;9.17,0.9*(9.17/10000)*materiali!$C$3*('inviluppo trave'!$AB90-0.04),IF($AI90&lt;12.32,0.9*(12.32/10000)*materiali!$C$3*('inviluppo trave'!$AB90-0.04),0.9*(13.45/10000)*materiali!$C$3*('inviluppo trave'!$AB90-0.04))))</f>
        <v>118.92208695652172</v>
      </c>
      <c r="AL90" s="21">
        <f t="shared" ref="AL90:AL91" si="149">IF(AND(B90=1,C90=2),3.7,IF(AND(B90=2,C90=3),3.6,IF(AND(B90=3,C90=4),3.65,IF(AND(B90=4,C90=5),4.05,IF(AND(B90=6,C90=7),5.35,IF(AND(B90=7,C90=8),3.7,IF(AND(B90=8,C90=9),3.6,IF(AND(B90=9,C90=10),3.45,IF(AND(B90=10,C90=11),4.25,IF(AND(B90=12,C90=13),5.35,IF(AND(B90=13,C90=14),3.7,IF(AND(B90=14,C90=15),3.9,IF(AND(B90=15,C90=16),3.45,IF(AND(B90=16,C90=17),4.25,IF(AND(B90=18,C90=19),5.35,IF(AND(B90=19,C90=20),3.1,IF(AND(B90=21,C90=22),4.9,IF(AND(B90=22,C90=23),3.25,IF(AND(B90=6,C90=12),3.65,IF(AND(B90=12,C90=18),4.7,IF(AND(B90=18,C90=21),4.45,IF(AND(B90=1,C90=7),5.05,IF(AND(B90=7,C90=13),3.65,IF(AND(B90=13,C90=19),4.95,IF(AND(B90=19,C90=22),4.45,IF(AND(B90=2,C90=8),5.35,IF(AND(B90=14,C90=20),4.65,IF(AND(B90=20,C90=23),4.45,IF(AND(B90=3,C90=9),5.35,IF(AND(B90=9,C90=15),4.25,IF(AND(B90=4,C90=10),5.35,IF(AND(B90=10,C90=16),3.65,IF(AND(B90=5,C90=11),5.05,IF(AND(B90=11,C90=17),3.65,"Errore"))))))))))))))))))))))))))))))))))</f>
        <v>5.35</v>
      </c>
      <c r="AM90" s="396">
        <f>'carichi travi'!$D$7</f>
        <v>10.283999999999999</v>
      </c>
      <c r="AN90" s="396">
        <f>$AM90*$AL90/2+1.2*($AK91+$AJ90)/$AL90</f>
        <v>80.857925924420954</v>
      </c>
      <c r="AO90" s="396">
        <f>$AM90*$AL90/2+1.2*($AK90+$AJ91)/$AL90</f>
        <v>80.857925924420954</v>
      </c>
      <c r="AP90" s="396">
        <f>(MAX(AN90:AO91)/(0.9*(AB90-0.04)*materiali!$C$3))*10000</f>
        <v>4.0999389247391571</v>
      </c>
      <c r="AQ90" s="393">
        <f>IF(AB90=0.24,0.8*(AB90-0.04)*100,MIN((AB91-0.04)/4,0.175,6*0.016,24*0.008)*100)</f>
        <v>9.6</v>
      </c>
      <c r="AR90" s="393">
        <f>IF(AP90&gt;10,0.5*2*(100/8.4),IF(AB90=0.24,0.5*2*(100/15),0.5*2*10))</f>
        <v>10</v>
      </c>
      <c r="AS90" s="397" t="str">
        <f>IF(AR90&gt;AP90,"Verifica","Non Verifica")</f>
        <v>Verifica</v>
      </c>
      <c r="AT90" s="395">
        <f>IF(AR90=10,10,IF(AR90&lt;7,15,8.4))</f>
        <v>10</v>
      </c>
      <c r="AU90" s="396">
        <f>(MAX(AN90:AO91)/(0.9*($AB90-0.04)*materiali!$C$3*2))*10000</f>
        <v>2.0499694623695786</v>
      </c>
      <c r="AV90" s="396">
        <f>IF(AU90&lt;5,0.5*2*(100/20),IF(AU90&gt;6.67,0.5*2*(100/10),0.5*2*(100/15)))</f>
        <v>5</v>
      </c>
      <c r="AW90" s="397" t="str">
        <f>IF(AV90&gt;AU90,"Verifica","Non Verifica")</f>
        <v>Verifica</v>
      </c>
      <c r="AX90" s="393">
        <f>IF(AV90=5,20,IF(AV90=10,10,15))</f>
        <v>20</v>
      </c>
      <c r="AY90" s="394" t="str">
        <f>IF(AZ90&lt;3.08,"2F14",IF(AZ90&lt;4.02,"2F16","2F20"))</f>
        <v>2F14</v>
      </c>
      <c r="AZ90" s="393">
        <f>(((1.2*($AK91+$AJ90)/$AL90)/materiali!$C$3)*10000)</f>
        <v>1.363343551401869</v>
      </c>
    </row>
    <row r="91" spans="1:52" ht="15" hidden="1" customHeight="1" x14ac:dyDescent="0.25">
      <c r="A91" s="154">
        <v>2</v>
      </c>
      <c r="B91" s="154">
        <v>6</v>
      </c>
      <c r="C91" s="154">
        <v>7</v>
      </c>
      <c r="D91" s="154" t="s">
        <v>382</v>
      </c>
      <c r="E91" s="154" t="s">
        <v>356</v>
      </c>
      <c r="F91" s="154">
        <v>-52.091999999999999</v>
      </c>
      <c r="G91" s="154">
        <v>-0.71299999999999997</v>
      </c>
      <c r="H91" s="21">
        <v>-49.261000000000003</v>
      </c>
      <c r="I91" s="21">
        <v>-1.577</v>
      </c>
      <c r="J91" s="21">
        <v>-1.2210000000000001</v>
      </c>
      <c r="K91" s="21">
        <v>-1.119</v>
      </c>
      <c r="L91" s="21">
        <v>-41.188000000000002</v>
      </c>
      <c r="M91" s="21">
        <v>-28.204000000000001</v>
      </c>
      <c r="N91" s="21">
        <f t="shared" si="102"/>
        <v>-50.481999999999999</v>
      </c>
      <c r="O91" s="21">
        <f t="shared" si="103"/>
        <v>-2.6959999999999997</v>
      </c>
      <c r="P91" s="21">
        <f t="shared" si="104"/>
        <v>-51.290799999999997</v>
      </c>
      <c r="Q91" s="21">
        <f t="shared" si="105"/>
        <v>-17.840599999999998</v>
      </c>
      <c r="R91" s="21">
        <f t="shared" si="106"/>
        <v>-51.290799999999997</v>
      </c>
      <c r="S91" s="21">
        <f t="shared" si="107"/>
        <v>-79.494799999999998</v>
      </c>
      <c r="T91" s="21">
        <f t="shared" si="108"/>
        <v>23.086799999999997</v>
      </c>
      <c r="U91" s="154">
        <f t="shared" si="109"/>
        <v>7</v>
      </c>
      <c r="V91" s="319">
        <f t="shared" si="110"/>
        <v>30</v>
      </c>
      <c r="W91" s="21">
        <f t="shared" ref="W91:X91" si="150">IF(OR($E91="Msin",$E91="Mdes"),(ABS(S91)-ABS(S93*$V91/200))*SIGN(S91),)</f>
        <v>-71.725475000000003</v>
      </c>
      <c r="X91" s="21">
        <f t="shared" si="150"/>
        <v>21.794624999999996</v>
      </c>
      <c r="Y91" s="188">
        <f t="shared" si="122"/>
        <v>21.794624999999996</v>
      </c>
      <c r="Z91" s="188">
        <f t="shared" si="123"/>
        <v>-71.725475000000003</v>
      </c>
      <c r="AA91" s="21">
        <f t="shared" si="112"/>
        <v>0.3</v>
      </c>
      <c r="AB91" s="251">
        <f t="shared" si="113"/>
        <v>0.6</v>
      </c>
      <c r="AC91" s="21">
        <f>IF(OR(AND($W91=0,$X91=0)),"",(MAX($W91:$X91))/(0.9*($AB91-0.04)*materiali!$C$3)*10000)</f>
        <v>1.1051066468253965</v>
      </c>
      <c r="AD91" s="21">
        <f t="shared" si="118"/>
        <v>242.41799582571051</v>
      </c>
      <c r="AE91" s="190" t="str">
        <f t="shared" si="124"/>
        <v>Verifica</v>
      </c>
      <c r="AF91" s="190" t="str">
        <f t="shared" si="126"/>
        <v>Verifica</v>
      </c>
      <c r="AG91" s="21">
        <f t="shared" si="119"/>
        <v>321.74002257104746</v>
      </c>
      <c r="AH91" s="21" t="str">
        <f t="shared" si="114"/>
        <v>Verifica</v>
      </c>
      <c r="AI91" s="21">
        <f>IF(AF91="Non Verifica",((ABS(MIN(W91:X91))-AD91)/((AB91-0.04-0.04)*1*materiali!$C$3))*10000,((ABS(MIN(W91:X91)))/(0.9*($AB91-0.04)*materiali!$C$3)*10000))</f>
        <v>3.6368737323633158</v>
      </c>
      <c r="AJ91" s="276">
        <f>IF($AC91&lt;6.03,0.9*(6.03/10000)*materiali!$C$3*('inviluppo trave'!$AB91-0.04),IF($AC91&lt;9.17,0.9*(9.17/10000)*materiali!$C$3*('inviluppo trave'!$AB91-0.04),IF($AC91&lt;12.32,0.9*(12.32/10000)*materiali!$C$3*('inviluppo trave'!$AB91-0.04),0.9*(13.45/10000)*materiali!$C$3*('inviluppo trave'!$AB91-0.04))))</f>
        <v>118.92208695652172</v>
      </c>
      <c r="AK91" s="276">
        <f>IF($AI91&lt;6.03,0.9*(6.03/10000)*materiali!$C$3*('inviluppo trave'!$AB91-0.04),IF($AI91&lt;9.17,0.9*(9.17/10000)*materiali!$C$3*('inviluppo trave'!$AB91-0.04),IF($AI91&lt;12.32,0.9*(12.32/10000)*materiali!$C$3*('inviluppo trave'!$AB91-0.04),0.9*(13.45/10000)*materiali!$C$3*('inviluppo trave'!$AB91-0.04))))</f>
        <v>118.92208695652172</v>
      </c>
      <c r="AL91" s="21">
        <f t="shared" si="149"/>
        <v>5.35</v>
      </c>
      <c r="AM91" s="393"/>
      <c r="AN91" s="396"/>
      <c r="AO91" s="396"/>
      <c r="AP91" s="396"/>
      <c r="AQ91" s="393"/>
      <c r="AR91" s="393"/>
      <c r="AS91" s="397"/>
      <c r="AT91" s="395"/>
      <c r="AU91" s="396"/>
      <c r="AV91" s="396"/>
      <c r="AW91" s="397"/>
      <c r="AX91" s="393"/>
      <c r="AY91" s="394"/>
      <c r="AZ91" s="393"/>
    </row>
    <row r="92" spans="1:52" ht="15" hidden="1" customHeight="1" x14ac:dyDescent="0.25">
      <c r="A92" s="154">
        <v>2</v>
      </c>
      <c r="B92" s="154">
        <v>6</v>
      </c>
      <c r="C92" s="154">
        <v>7</v>
      </c>
      <c r="D92" s="154" t="s">
        <v>382</v>
      </c>
      <c r="E92" s="154" t="s">
        <v>357</v>
      </c>
      <c r="F92" s="154">
        <v>-21.917999999999999</v>
      </c>
      <c r="G92" s="154">
        <v>-0.3</v>
      </c>
      <c r="H92" s="21">
        <v>-20.736000000000001</v>
      </c>
      <c r="I92" s="21">
        <v>-0.66400000000000003</v>
      </c>
      <c r="J92" s="21">
        <v>-0.51400000000000001</v>
      </c>
      <c r="K92" s="21">
        <v>-0.47099999999999997</v>
      </c>
      <c r="L92" s="21">
        <v>39.857999999999997</v>
      </c>
      <c r="M92" s="21">
        <v>27.876999999999999</v>
      </c>
      <c r="N92" s="21">
        <f t="shared" si="102"/>
        <v>-21.25</v>
      </c>
      <c r="O92" s="21">
        <f t="shared" si="103"/>
        <v>-1.135</v>
      </c>
      <c r="P92" s="21">
        <f t="shared" si="104"/>
        <v>-21.590499999999999</v>
      </c>
      <c r="Q92" s="21">
        <f t="shared" si="105"/>
        <v>-7.51</v>
      </c>
      <c r="R92" s="21">
        <f t="shared" si="106"/>
        <v>-21.590499999999999</v>
      </c>
      <c r="S92" s="21">
        <f t="shared" si="107"/>
        <v>6.2865000000000002</v>
      </c>
      <c r="T92" s="21">
        <f t="shared" si="108"/>
        <v>49.467500000000001</v>
      </c>
      <c r="U92" s="154">
        <f t="shared" si="109"/>
        <v>6</v>
      </c>
      <c r="V92" s="319">
        <f t="shared" si="110"/>
        <v>30</v>
      </c>
      <c r="W92" s="21">
        <f t="shared" ref="W92:X92" si="151">IF(OR($E92="Msin",$E92="Mdes"),(ABS(S92)-ABS(S94*$V92/200))*SIGN(S92),)</f>
        <v>0</v>
      </c>
      <c r="X92" s="21">
        <f t="shared" si="151"/>
        <v>0</v>
      </c>
      <c r="Y92" s="188">
        <f t="shared" si="122"/>
        <v>0</v>
      </c>
      <c r="Z92" s="188">
        <f t="shared" si="123"/>
        <v>0</v>
      </c>
      <c r="AA92" s="21">
        <f t="shared" si="112"/>
        <v>0.3</v>
      </c>
      <c r="AB92" s="251">
        <f t="shared" si="113"/>
        <v>0.6</v>
      </c>
      <c r="AC92" s="21" t="str">
        <f>IF(OR(AND($W92=0,$X92=0)),"",(MAX($W92:$X92))/(0.9*($AB92-0.04)*materiali!$C$3)*10000)</f>
        <v/>
      </c>
      <c r="AD92" s="21" t="str">
        <f t="shared" si="118"/>
        <v/>
      </c>
      <c r="AE92" s="190" t="str">
        <f t="shared" si="124"/>
        <v/>
      </c>
      <c r="AF92" s="190" t="str">
        <f t="shared" si="126"/>
        <v/>
      </c>
      <c r="AG92" s="21" t="str">
        <f t="shared" si="119"/>
        <v/>
      </c>
      <c r="AH92" s="21" t="str">
        <f t="shared" si="114"/>
        <v/>
      </c>
      <c r="AI92" s="21">
        <f>IF(AF92="Non Verifica",((ABS(MIN(W92:X92))-AD92)/((AB92-0.04-0.04)*1*materiali!$C$3))*10000,((ABS(MIN(W92:X92)))/(0.9*($AB92-0.04)*materiali!$C$3)*10000))</f>
        <v>0</v>
      </c>
      <c r="AL92" s="154"/>
      <c r="AM92" s="393"/>
      <c r="AN92" s="393"/>
      <c r="AO92" s="393"/>
      <c r="AP92" s="154"/>
    </row>
    <row r="93" spans="1:52" ht="15" hidden="1" customHeight="1" x14ac:dyDescent="0.25">
      <c r="A93" s="154">
        <v>2</v>
      </c>
      <c r="B93" s="154">
        <v>6</v>
      </c>
      <c r="C93" s="154">
        <v>7</v>
      </c>
      <c r="D93" s="154" t="s">
        <v>382</v>
      </c>
      <c r="E93" s="154" t="s">
        <v>358</v>
      </c>
      <c r="F93" s="154">
        <v>-21.917999999999999</v>
      </c>
      <c r="G93" s="154">
        <v>-0.3</v>
      </c>
      <c r="H93" s="21">
        <v>-20.736000000000001</v>
      </c>
      <c r="I93" s="21">
        <v>-0.66400000000000003</v>
      </c>
      <c r="J93" s="21">
        <v>-0.51400000000000001</v>
      </c>
      <c r="K93" s="21">
        <v>-0.47099999999999997</v>
      </c>
      <c r="L93" s="21">
        <v>-43.366</v>
      </c>
      <c r="M93" s="21">
        <v>-30.204999999999998</v>
      </c>
      <c r="N93" s="21">
        <f t="shared" si="102"/>
        <v>-21.25</v>
      </c>
      <c r="O93" s="21">
        <f t="shared" si="103"/>
        <v>-1.135</v>
      </c>
      <c r="P93" s="21">
        <f t="shared" si="104"/>
        <v>-21.590499999999999</v>
      </c>
      <c r="Q93" s="21">
        <f t="shared" si="105"/>
        <v>-7.51</v>
      </c>
      <c r="R93" s="21">
        <f t="shared" si="106"/>
        <v>-21.590499999999999</v>
      </c>
      <c r="S93" s="21">
        <f t="shared" si="107"/>
        <v>-51.795499999999997</v>
      </c>
      <c r="T93" s="21">
        <f t="shared" si="108"/>
        <v>-8.6144999999999996</v>
      </c>
      <c r="U93" s="154">
        <f t="shared" si="109"/>
        <v>7</v>
      </c>
      <c r="V93" s="319">
        <f t="shared" si="110"/>
        <v>30</v>
      </c>
      <c r="W93" s="21">
        <f t="shared" ref="W93:X93" si="152">IF(OR($E93="Msin",$E93="Mdes"),(ABS(S93)-ABS(S95*$V93/200))*SIGN(S93),)</f>
        <v>0</v>
      </c>
      <c r="X93" s="21">
        <f t="shared" si="152"/>
        <v>0</v>
      </c>
      <c r="Y93" s="188">
        <f t="shared" si="122"/>
        <v>0</v>
      </c>
      <c r="Z93" s="188">
        <f t="shared" si="123"/>
        <v>0</v>
      </c>
      <c r="AA93" s="21">
        <f t="shared" si="112"/>
        <v>0.3</v>
      </c>
      <c r="AB93" s="251">
        <f t="shared" si="113"/>
        <v>0.6</v>
      </c>
      <c r="AC93" s="21" t="str">
        <f>IF(OR(AND($W93=0,$X93=0)),"",(MAX($W93:$X93))/(0.9*($AB93-0.04)*materiali!$C$3)*10000)</f>
        <v/>
      </c>
      <c r="AD93" s="21" t="str">
        <f t="shared" si="118"/>
        <v/>
      </c>
      <c r="AE93" s="190" t="str">
        <f t="shared" si="124"/>
        <v/>
      </c>
      <c r="AF93" s="190" t="str">
        <f t="shared" si="126"/>
        <v/>
      </c>
      <c r="AG93" s="21" t="str">
        <f t="shared" si="119"/>
        <v/>
      </c>
      <c r="AH93" s="21" t="str">
        <f t="shared" si="114"/>
        <v/>
      </c>
      <c r="AI93" s="21">
        <f>IF(AF93="Non Verifica",((ABS(MIN(W93:X93))-AD93)/((AB93-0.04-0.04)*1*materiali!$C$3))*10000,((ABS(MIN(W93:X93)))/(0.9*($AB93-0.04)*materiali!$C$3)*10000))</f>
        <v>0</v>
      </c>
      <c r="AL93" s="154"/>
      <c r="AM93" s="393"/>
      <c r="AN93" s="393"/>
      <c r="AO93" s="393"/>
      <c r="AP93" s="154"/>
    </row>
    <row r="94" spans="1:52" ht="15" hidden="1" customHeight="1" x14ac:dyDescent="0.25">
      <c r="A94" s="154">
        <v>2</v>
      </c>
      <c r="B94" s="154">
        <v>6</v>
      </c>
      <c r="C94" s="154">
        <v>7</v>
      </c>
      <c r="D94" s="154" t="s">
        <v>383</v>
      </c>
      <c r="E94" s="154" t="s">
        <v>355</v>
      </c>
      <c r="F94" s="154">
        <v>85.822000000000003</v>
      </c>
      <c r="G94" s="154">
        <v>1.004</v>
      </c>
      <c r="H94" s="21">
        <v>81.863</v>
      </c>
      <c r="I94" s="21">
        <v>2.569</v>
      </c>
      <c r="J94" s="21">
        <v>2.0569999999999999</v>
      </c>
      <c r="K94" s="21">
        <v>1.885</v>
      </c>
      <c r="L94" s="21">
        <v>-31.135999999999999</v>
      </c>
      <c r="M94" s="21">
        <v>-21.632999999999999</v>
      </c>
      <c r="N94" s="21">
        <f t="shared" si="102"/>
        <v>83.92</v>
      </c>
      <c r="O94" s="21">
        <f t="shared" si="103"/>
        <v>4.4539999999999997</v>
      </c>
      <c r="P94" s="21">
        <f t="shared" si="104"/>
        <v>85.256200000000007</v>
      </c>
      <c r="Q94" s="21">
        <f t="shared" si="105"/>
        <v>29.63</v>
      </c>
      <c r="R94" s="21">
        <f t="shared" si="106"/>
        <v>85.256200000000007</v>
      </c>
      <c r="S94" s="21">
        <f t="shared" si="107"/>
        <v>63.623200000000011</v>
      </c>
      <c r="T94" s="21">
        <f t="shared" si="108"/>
        <v>-106.8892</v>
      </c>
      <c r="U94" s="154">
        <f t="shared" si="109"/>
        <v>6</v>
      </c>
      <c r="V94" s="319">
        <f t="shared" si="110"/>
        <v>30</v>
      </c>
      <c r="W94" s="21">
        <f t="shared" ref="W94:X94" si="153">IF(OR($E94="Msin",$E94="Mdes"),(ABS(S94)-ABS(S96*$V94/200))*SIGN(S94),)</f>
        <v>63.38242000000001</v>
      </c>
      <c r="X94" s="21">
        <f t="shared" si="153"/>
        <v>-98.79928000000001</v>
      </c>
      <c r="Y94" s="188">
        <f t="shared" si="122"/>
        <v>63.38242000000001</v>
      </c>
      <c r="Z94" s="188">
        <f t="shared" si="123"/>
        <v>-98.79928000000001</v>
      </c>
      <c r="AA94" s="21">
        <f t="shared" si="112"/>
        <v>0.3</v>
      </c>
      <c r="AB94" s="251">
        <f t="shared" si="113"/>
        <v>0.6</v>
      </c>
      <c r="AC94" s="21">
        <f>IF(OR(AND($W94=0,$X94=0)),"",(MAX($W94:$X94))/(0.9*($AB94-0.04)*materiali!$C$3)*10000)</f>
        <v>3.2138352292768961</v>
      </c>
      <c r="AD94" s="21">
        <f t="shared" si="118"/>
        <v>242.41799582571051</v>
      </c>
      <c r="AE94" s="190" t="str">
        <f t="shared" si="124"/>
        <v>Verifica</v>
      </c>
      <c r="AF94" s="190" t="str">
        <f t="shared" si="126"/>
        <v>Verifica</v>
      </c>
      <c r="AG94" s="21">
        <f t="shared" si="119"/>
        <v>321.74002257104746</v>
      </c>
      <c r="AH94" s="21" t="str">
        <f t="shared" si="114"/>
        <v>Verifica</v>
      </c>
      <c r="AI94" s="21">
        <f>IF(AF94="Non Verifica",((ABS(MIN(W94:X94))-AD94)/((AB94-0.04-0.04)*1*materiali!$C$3))*10000,((ABS(MIN(W94:X94)))/(0.9*($AB94-0.04)*materiali!$C$3)*10000))</f>
        <v>5.0096636684303357</v>
      </c>
      <c r="AJ94" s="276">
        <f>IF($AC94&lt;6.03,0.9*(6.03/10000)*materiali!$C$3*('inviluppo trave'!$AB94-0.04),IF($AC94&lt;9.17,0.9*(9.17/10000)*materiali!$C$3*('inviluppo trave'!$AB94-0.04),IF($AC94&lt;12.32,0.9*(12.32/10000)*materiali!$C$3*('inviluppo trave'!$AB94-0.04),0.9*(13.45/10000)*materiali!$C$3*('inviluppo trave'!$AB94-0.04))))</f>
        <v>118.92208695652172</v>
      </c>
      <c r="AK94" s="276">
        <f>IF($AI94&lt;6.03,0.9*(6.03/10000)*materiali!$C$3*('inviluppo trave'!$AB94-0.04),IF($AI94&lt;9.17,0.9*(9.17/10000)*materiali!$C$3*('inviluppo trave'!$AB94-0.04),IF($AI94&lt;12.32,0.9*(12.32/10000)*materiali!$C$3*('inviluppo trave'!$AB94-0.04),0.9*(13.45/10000)*materiali!$C$3*('inviluppo trave'!$AB94-0.04))))</f>
        <v>118.92208695652172</v>
      </c>
      <c r="AL94" s="21">
        <f t="shared" ref="AL94:AL95" si="154">IF(AND(B94=1,C94=2),3.7,IF(AND(B94=2,C94=3),3.6,IF(AND(B94=3,C94=4),3.65,IF(AND(B94=4,C94=5),4.05,IF(AND(B94=6,C94=7),5.35,IF(AND(B94=7,C94=8),3.7,IF(AND(B94=8,C94=9),3.6,IF(AND(B94=9,C94=10),3.45,IF(AND(B94=10,C94=11),4.25,IF(AND(B94=12,C94=13),5.35,IF(AND(B94=13,C94=14),3.7,IF(AND(B94=14,C94=15),3.9,IF(AND(B94=15,C94=16),3.45,IF(AND(B94=16,C94=17),4.25,IF(AND(B94=18,C94=19),5.35,IF(AND(B94=19,C94=20),3.1,IF(AND(B94=21,C94=22),4.9,IF(AND(B94=22,C94=23),3.25,IF(AND(B94=6,C94=12),3.65,IF(AND(B94=12,C94=18),4.7,IF(AND(B94=18,C94=21),4.45,IF(AND(B94=1,C94=7),5.05,IF(AND(B94=7,C94=13),3.65,IF(AND(B94=13,C94=19),4.95,IF(AND(B94=19,C94=22),4.45,IF(AND(B94=2,C94=8),5.35,IF(AND(B94=14,C94=20),4.65,IF(AND(B94=20,C94=23),4.45,IF(AND(B94=3,C94=9),5.35,IF(AND(B94=9,C94=15),4.25,IF(AND(B94=4,C94=10),5.35,IF(AND(B94=10,C94=16),3.65,IF(AND(B94=5,C94=11),5.05,IF(AND(B94=11,C94=17),3.65,"Errore"))))))))))))))))))))))))))))))))))</f>
        <v>5.35</v>
      </c>
      <c r="AM94" s="396">
        <f>'carichi travi'!$D$7</f>
        <v>10.283999999999999</v>
      </c>
      <c r="AN94" s="396">
        <f>$AM94*$AL94/2+1.2*($AK95+$AJ94)/$AL94</f>
        <v>80.857925924420954</v>
      </c>
      <c r="AO94" s="396">
        <f>$AM94*$AL94/2+1.2*($AK94+$AJ95)/$AL94</f>
        <v>80.857925924420954</v>
      </c>
      <c r="AP94" s="396">
        <f>(MAX(AN94:AO95)/(0.9*(AB94-0.04)*materiali!$C$3))*10000</f>
        <v>4.0999389247391571</v>
      </c>
      <c r="AQ94" s="393">
        <f>IF(AB94=0.24,0.8*(AB94-0.04)*100,MIN((AB95-0.04)/4,0.175,6*0.016,24*0.008)*100)</f>
        <v>9.6</v>
      </c>
      <c r="AR94" s="393">
        <f>IF(AP94&gt;10,0.5*2*(100/8.4),IF(AB94=0.24,0.5*2*(100/15),0.5*2*10))</f>
        <v>10</v>
      </c>
      <c r="AS94" s="397" t="str">
        <f>IF(AR94&gt;AP94,"Verifica","Non Verifica")</f>
        <v>Verifica</v>
      </c>
      <c r="AT94" s="395">
        <f>IF(AR94=10,10,IF(AR94&lt;7,15,8.4))</f>
        <v>10</v>
      </c>
      <c r="AU94" s="396">
        <f>(MAX(AN94:AO95)/(0.9*($AB94-0.04)*materiali!$C$3*2))*10000</f>
        <v>2.0499694623695786</v>
      </c>
      <c r="AV94" s="396">
        <f>IF(AU94&lt;5,0.5*2*(100/20),IF(AU94&gt;6.67,0.5*2*(100/10),0.5*2*(100/15)))</f>
        <v>5</v>
      </c>
      <c r="AW94" s="397" t="str">
        <f>IF(AV94&gt;AU94,"Verifica","Non Verifica")</f>
        <v>Verifica</v>
      </c>
      <c r="AX94" s="393">
        <f>IF(AV94=5,20,IF(AV94=10,10,15))</f>
        <v>20</v>
      </c>
      <c r="AY94" s="394" t="str">
        <f>IF(AZ94&lt;3.08,"2F14",IF(AZ94&lt;4.02,"2F16","2F20"))</f>
        <v>2F14</v>
      </c>
      <c r="AZ94" s="393">
        <f>(((1.2*($AK95+$AJ94)/$AL94)/materiali!$C$3)*10000)</f>
        <v>1.363343551401869</v>
      </c>
    </row>
    <row r="95" spans="1:52" ht="15" hidden="1" customHeight="1" x14ac:dyDescent="0.25">
      <c r="A95" s="154">
        <v>2</v>
      </c>
      <c r="B95" s="154">
        <v>6</v>
      </c>
      <c r="C95" s="154">
        <v>7</v>
      </c>
      <c r="D95" s="154" t="s">
        <v>383</v>
      </c>
      <c r="E95" s="154" t="s">
        <v>356</v>
      </c>
      <c r="F95" s="154">
        <v>-63.026000000000003</v>
      </c>
      <c r="G95" s="154">
        <v>-0.70899999999999996</v>
      </c>
      <c r="H95" s="21">
        <v>-60.069000000000003</v>
      </c>
      <c r="I95" s="21">
        <v>-1.8740000000000001</v>
      </c>
      <c r="J95" s="21">
        <v>-1.516</v>
      </c>
      <c r="K95" s="21">
        <v>-1.39</v>
      </c>
      <c r="L95" s="21">
        <v>-42.116999999999997</v>
      </c>
      <c r="M95" s="21">
        <v>-28.817</v>
      </c>
      <c r="N95" s="21">
        <f t="shared" si="102"/>
        <v>-61.585000000000001</v>
      </c>
      <c r="O95" s="21">
        <f t="shared" si="103"/>
        <v>-3.2640000000000002</v>
      </c>
      <c r="P95" s="21">
        <f t="shared" si="104"/>
        <v>-62.5642</v>
      </c>
      <c r="Q95" s="21">
        <f t="shared" si="105"/>
        <v>-21.7395</v>
      </c>
      <c r="R95" s="21">
        <f t="shared" si="106"/>
        <v>-62.5642</v>
      </c>
      <c r="S95" s="21">
        <f t="shared" si="107"/>
        <v>-91.381200000000007</v>
      </c>
      <c r="T95" s="21">
        <f t="shared" si="108"/>
        <v>33.747199999999999</v>
      </c>
      <c r="U95" s="154">
        <f t="shared" si="109"/>
        <v>7</v>
      </c>
      <c r="V95" s="319">
        <f t="shared" si="110"/>
        <v>30</v>
      </c>
      <c r="W95" s="21">
        <f t="shared" ref="W95:X95" si="155">IF(OR($E95="Msin",$E95="Mdes"),(ABS(S95)-ABS(S97*$V95/200))*SIGN(S95),)</f>
        <v>-82.909680000000009</v>
      </c>
      <c r="X95" s="21">
        <f t="shared" si="155"/>
        <v>33.12482</v>
      </c>
      <c r="Y95" s="188">
        <f t="shared" si="122"/>
        <v>33.12482</v>
      </c>
      <c r="Z95" s="188">
        <f t="shared" si="123"/>
        <v>-82.909680000000009</v>
      </c>
      <c r="AA95" s="21">
        <f t="shared" si="112"/>
        <v>0.3</v>
      </c>
      <c r="AB95" s="251">
        <f t="shared" si="113"/>
        <v>0.6</v>
      </c>
      <c r="AC95" s="21">
        <f>IF(OR(AND($W95=0,$X95=0)),"",(MAX($W95:$X95))/(0.9*($AB95-0.04)*materiali!$C$3)*10000)</f>
        <v>1.6796094797178129</v>
      </c>
      <c r="AD95" s="21">
        <f t="shared" si="118"/>
        <v>242.41799582571051</v>
      </c>
      <c r="AE95" s="190" t="str">
        <f t="shared" si="124"/>
        <v>Verifica</v>
      </c>
      <c r="AF95" s="190" t="str">
        <f t="shared" si="126"/>
        <v>Verifica</v>
      </c>
      <c r="AG95" s="21">
        <f t="shared" si="119"/>
        <v>321.74002257104746</v>
      </c>
      <c r="AH95" s="21" t="str">
        <f t="shared" si="114"/>
        <v>Verifica</v>
      </c>
      <c r="AI95" s="21">
        <f>IF(AF95="Non Verifica",((ABS(MIN(W95:X95))-AD95)/((AB95-0.04-0.04)*1*materiali!$C$3))*10000,((ABS(MIN(W95:X95)))/(0.9*($AB95-0.04)*materiali!$C$3)*10000))</f>
        <v>4.2039740740740745</v>
      </c>
      <c r="AJ95" s="276">
        <f>IF($AC95&lt;6.03,0.9*(6.03/10000)*materiali!$C$3*('inviluppo trave'!$AB95-0.04),IF($AC95&lt;9.17,0.9*(9.17/10000)*materiali!$C$3*('inviluppo trave'!$AB95-0.04),IF($AC95&lt;12.32,0.9*(12.32/10000)*materiali!$C$3*('inviluppo trave'!$AB95-0.04),0.9*(13.45/10000)*materiali!$C$3*('inviluppo trave'!$AB95-0.04))))</f>
        <v>118.92208695652172</v>
      </c>
      <c r="AK95" s="276">
        <f>IF($AI95&lt;6.03,0.9*(6.03/10000)*materiali!$C$3*('inviluppo trave'!$AB95-0.04),IF($AI95&lt;9.17,0.9*(9.17/10000)*materiali!$C$3*('inviluppo trave'!$AB95-0.04),IF($AI95&lt;12.32,0.9*(12.32/10000)*materiali!$C$3*('inviluppo trave'!$AB95-0.04),0.9*(13.45/10000)*materiali!$C$3*('inviluppo trave'!$AB95-0.04))))</f>
        <v>118.92208695652172</v>
      </c>
      <c r="AL95" s="21">
        <f t="shared" si="154"/>
        <v>5.35</v>
      </c>
      <c r="AM95" s="393"/>
      <c r="AN95" s="396"/>
      <c r="AO95" s="396"/>
      <c r="AP95" s="396"/>
      <c r="AQ95" s="393"/>
      <c r="AR95" s="393"/>
      <c r="AS95" s="397"/>
      <c r="AT95" s="395"/>
      <c r="AU95" s="396"/>
      <c r="AV95" s="396"/>
      <c r="AW95" s="397"/>
      <c r="AX95" s="393"/>
      <c r="AY95" s="394"/>
      <c r="AZ95" s="393"/>
    </row>
    <row r="96" spans="1:52" ht="15" hidden="1" customHeight="1" x14ac:dyDescent="0.25">
      <c r="A96" s="154">
        <v>2</v>
      </c>
      <c r="B96" s="154">
        <v>6</v>
      </c>
      <c r="C96" s="154">
        <v>7</v>
      </c>
      <c r="D96" s="154" t="s">
        <v>383</v>
      </c>
      <c r="E96" s="154" t="s">
        <v>357</v>
      </c>
      <c r="F96" s="154">
        <v>-26.344999999999999</v>
      </c>
      <c r="G96" s="154">
        <v>-0.30299999999999999</v>
      </c>
      <c r="H96" s="21">
        <v>-25.120999999999999</v>
      </c>
      <c r="I96" s="21">
        <v>-0.78600000000000003</v>
      </c>
      <c r="J96" s="21">
        <v>-0.63300000000000001</v>
      </c>
      <c r="K96" s="21">
        <v>-0.57999999999999996</v>
      </c>
      <c r="L96" s="21">
        <v>39.668999999999997</v>
      </c>
      <c r="M96" s="21">
        <v>27.768999999999998</v>
      </c>
      <c r="N96" s="21">
        <f t="shared" si="102"/>
        <v>-25.753999999999998</v>
      </c>
      <c r="O96" s="21">
        <f t="shared" si="103"/>
        <v>-1.3660000000000001</v>
      </c>
      <c r="P96" s="21">
        <f t="shared" si="104"/>
        <v>-26.163799999999998</v>
      </c>
      <c r="Q96" s="21">
        <f t="shared" si="105"/>
        <v>-9.0921999999999983</v>
      </c>
      <c r="R96" s="21">
        <f t="shared" si="106"/>
        <v>-26.163799999999998</v>
      </c>
      <c r="S96" s="21">
        <f t="shared" si="107"/>
        <v>1.6052</v>
      </c>
      <c r="T96" s="21">
        <f t="shared" si="108"/>
        <v>53.9328</v>
      </c>
      <c r="U96" s="154">
        <f t="shared" si="109"/>
        <v>6</v>
      </c>
      <c r="V96" s="319">
        <f t="shared" si="110"/>
        <v>30</v>
      </c>
      <c r="W96" s="21">
        <f t="shared" ref="W96:X96" si="156">IF(OR($E96="Msin",$E96="Mdes"),(ABS(S96)-ABS(S98*$V96/200))*SIGN(S96),)</f>
        <v>0</v>
      </c>
      <c r="X96" s="21">
        <f t="shared" si="156"/>
        <v>0</v>
      </c>
      <c r="Y96" s="188">
        <f t="shared" si="122"/>
        <v>0</v>
      </c>
      <c r="Z96" s="188">
        <f t="shared" si="123"/>
        <v>0</v>
      </c>
      <c r="AA96" s="21">
        <f t="shared" si="112"/>
        <v>0.3</v>
      </c>
      <c r="AB96" s="251">
        <f t="shared" si="113"/>
        <v>0.6</v>
      </c>
      <c r="AC96" s="21" t="str">
        <f>IF(OR(AND($W96=0,$X96=0)),"",(MAX($W96:$X96))/(0.9*($AB96-0.04)*materiali!$C$3)*10000)</f>
        <v/>
      </c>
      <c r="AD96" s="21" t="str">
        <f t="shared" si="118"/>
        <v/>
      </c>
      <c r="AE96" s="190" t="str">
        <f t="shared" si="124"/>
        <v/>
      </c>
      <c r="AF96" s="190" t="str">
        <f t="shared" si="126"/>
        <v/>
      </c>
      <c r="AG96" s="21" t="str">
        <f t="shared" si="119"/>
        <v/>
      </c>
      <c r="AH96" s="21" t="str">
        <f t="shared" si="114"/>
        <v/>
      </c>
      <c r="AI96" s="21">
        <f>IF(AF96="Non Verifica",((ABS(MIN(W96:X96))-AD96)/((AB96-0.04-0.04)*1*materiali!$C$3))*10000,((ABS(MIN(W96:X96)))/(0.9*($AB96-0.04)*materiali!$C$3)*10000))</f>
        <v>0</v>
      </c>
      <c r="AL96" s="154"/>
      <c r="AM96" s="393"/>
      <c r="AN96" s="393"/>
      <c r="AO96" s="393"/>
      <c r="AP96" s="154"/>
    </row>
    <row r="97" spans="1:52" ht="15" hidden="1" customHeight="1" x14ac:dyDescent="0.25">
      <c r="A97" s="154">
        <v>2</v>
      </c>
      <c r="B97" s="154">
        <v>6</v>
      </c>
      <c r="C97" s="154">
        <v>7</v>
      </c>
      <c r="D97" s="154" t="s">
        <v>383</v>
      </c>
      <c r="E97" s="154" t="s">
        <v>358</v>
      </c>
      <c r="F97" s="154">
        <v>-26.344999999999999</v>
      </c>
      <c r="G97" s="154">
        <v>-0.30299999999999999</v>
      </c>
      <c r="H97" s="21">
        <v>-25.120999999999999</v>
      </c>
      <c r="I97" s="21">
        <v>-0.78600000000000003</v>
      </c>
      <c r="J97" s="21">
        <v>-0.63300000000000001</v>
      </c>
      <c r="K97" s="21">
        <v>-0.57999999999999996</v>
      </c>
      <c r="L97" s="21">
        <v>-43.555999999999997</v>
      </c>
      <c r="M97" s="21">
        <v>-30.312999999999999</v>
      </c>
      <c r="N97" s="21">
        <f t="shared" si="102"/>
        <v>-25.753999999999998</v>
      </c>
      <c r="O97" s="21">
        <f t="shared" si="103"/>
        <v>-1.3660000000000001</v>
      </c>
      <c r="P97" s="21">
        <f t="shared" si="104"/>
        <v>-26.163799999999998</v>
      </c>
      <c r="Q97" s="21">
        <f t="shared" si="105"/>
        <v>-9.0921999999999983</v>
      </c>
      <c r="R97" s="21">
        <f t="shared" si="106"/>
        <v>-26.163799999999998</v>
      </c>
      <c r="S97" s="21">
        <f t="shared" si="107"/>
        <v>-56.476799999999997</v>
      </c>
      <c r="T97" s="21">
        <f t="shared" si="108"/>
        <v>-4.1492000000000004</v>
      </c>
      <c r="U97" s="154">
        <f t="shared" si="109"/>
        <v>7</v>
      </c>
      <c r="V97" s="319">
        <f t="shared" si="110"/>
        <v>30</v>
      </c>
      <c r="W97" s="21">
        <f t="shared" ref="W97:X97" si="157">IF(OR($E97="Msin",$E97="Mdes"),(ABS(S97)-ABS(S99*$V97/200))*SIGN(S97),)</f>
        <v>0</v>
      </c>
      <c r="X97" s="21">
        <f t="shared" si="157"/>
        <v>0</v>
      </c>
      <c r="Y97" s="188">
        <f t="shared" si="122"/>
        <v>0</v>
      </c>
      <c r="Z97" s="188">
        <f t="shared" si="123"/>
        <v>0</v>
      </c>
      <c r="AA97" s="21">
        <f t="shared" si="112"/>
        <v>0.3</v>
      </c>
      <c r="AB97" s="251">
        <f t="shared" si="113"/>
        <v>0.6</v>
      </c>
      <c r="AC97" s="21" t="str">
        <f>IF(OR(AND($W97=0,$X97=0)),"",(MAX($W97:$X97))/(0.9*($AB97-0.04)*materiali!$C$3)*10000)</f>
        <v/>
      </c>
      <c r="AD97" s="21" t="str">
        <f t="shared" si="118"/>
        <v/>
      </c>
      <c r="AE97" s="190" t="str">
        <f t="shared" si="124"/>
        <v/>
      </c>
      <c r="AF97" s="190" t="str">
        <f t="shared" si="126"/>
        <v/>
      </c>
      <c r="AG97" s="21" t="str">
        <f t="shared" si="119"/>
        <v/>
      </c>
      <c r="AH97" s="21" t="str">
        <f t="shared" si="114"/>
        <v/>
      </c>
      <c r="AI97" s="21">
        <f>IF(AF97="Non Verifica",((ABS(MIN(W97:X97))-AD97)/((AB97-0.04-0.04)*1*materiali!$C$3))*10000,((ABS(MIN(W97:X97)))/(0.9*($AB97-0.04)*materiali!$C$3)*10000))</f>
        <v>0</v>
      </c>
      <c r="AL97" s="154"/>
      <c r="AM97" s="393"/>
      <c r="AN97" s="393"/>
      <c r="AO97" s="393"/>
      <c r="AP97" s="154"/>
    </row>
    <row r="98" spans="1:52" ht="15" hidden="1" customHeight="1" x14ac:dyDescent="0.25">
      <c r="A98" s="154">
        <v>2</v>
      </c>
      <c r="B98" s="154">
        <v>6</v>
      </c>
      <c r="C98" s="154">
        <v>7</v>
      </c>
      <c r="D98" s="154" t="s">
        <v>384</v>
      </c>
      <c r="E98" s="154" t="s">
        <v>355</v>
      </c>
      <c r="F98" s="154">
        <v>82.667000000000002</v>
      </c>
      <c r="G98" s="154">
        <v>0.33900000000000002</v>
      </c>
      <c r="H98" s="21">
        <v>79.319999999999993</v>
      </c>
      <c r="I98" s="21">
        <v>-2.298</v>
      </c>
      <c r="J98" s="21">
        <v>2.1110000000000002</v>
      </c>
      <c r="K98" s="21">
        <v>1.9350000000000001</v>
      </c>
      <c r="L98" s="21">
        <v>-25.478000000000002</v>
      </c>
      <c r="M98" s="21">
        <v>-17.844999999999999</v>
      </c>
      <c r="N98" s="21">
        <f t="shared" si="102"/>
        <v>81.430999999999997</v>
      </c>
      <c r="O98" s="21">
        <f t="shared" si="103"/>
        <v>-4.2330000000000005</v>
      </c>
      <c r="P98" s="21">
        <f t="shared" si="104"/>
        <v>82.700900000000004</v>
      </c>
      <c r="Q98" s="21">
        <f t="shared" si="105"/>
        <v>-28.662299999999998</v>
      </c>
      <c r="R98" s="21">
        <f t="shared" si="106"/>
        <v>82.700900000000004</v>
      </c>
      <c r="S98" s="21">
        <f t="shared" si="107"/>
        <v>64.855900000000005</v>
      </c>
      <c r="T98" s="21">
        <f t="shared" si="108"/>
        <v>-100.5459</v>
      </c>
      <c r="U98" s="154">
        <f t="shared" si="109"/>
        <v>6</v>
      </c>
      <c r="V98" s="319">
        <f t="shared" si="110"/>
        <v>30</v>
      </c>
      <c r="W98" s="21">
        <f>IF(OR($E98="Msin",$E98="Mdes"),(ABS(S98)-ABS(S100*$V98/200))*SIGN(S98),)</f>
        <v>64.544755000000009</v>
      </c>
      <c r="X98" s="21">
        <f t="shared" ref="X98" si="158">IF(OR($E98="Msin",$E98="Mdes"),(ABS(T98)-ABS(T100*$V98/200))*SIGN(T98),)</f>
        <v>-92.856045000000009</v>
      </c>
      <c r="Y98" s="188">
        <f t="shared" si="122"/>
        <v>64.544755000000009</v>
      </c>
      <c r="Z98" s="188">
        <f t="shared" si="123"/>
        <v>-92.856045000000009</v>
      </c>
      <c r="AA98" s="21">
        <f t="shared" si="112"/>
        <v>0.3</v>
      </c>
      <c r="AB98" s="251">
        <f t="shared" si="113"/>
        <v>0.6</v>
      </c>
      <c r="AC98" s="21">
        <f>IF(OR(AND($W98=0,$X98=0)),"",(MAX($W98:$X98))/(0.9*($AB98-0.04)*materiali!$C$3)*10000)</f>
        <v>3.2727719686948853</v>
      </c>
      <c r="AD98" s="21">
        <f t="shared" si="118"/>
        <v>242.41799582571051</v>
      </c>
      <c r="AE98" s="190" t="str">
        <f t="shared" si="124"/>
        <v>Verifica</v>
      </c>
      <c r="AF98" s="190" t="str">
        <f t="shared" si="126"/>
        <v>Verifica</v>
      </c>
      <c r="AG98" s="21">
        <f t="shared" si="119"/>
        <v>321.74002257104746</v>
      </c>
      <c r="AH98" s="21" t="str">
        <f t="shared" si="114"/>
        <v>Verifica</v>
      </c>
      <c r="AI98" s="21">
        <f>((ABS(MIN(W98:X98)))/(0.9*($AB98-0.04)*materiali!$C$3))*10000</f>
        <v>4.7083091600529103</v>
      </c>
      <c r="AJ98" s="276">
        <f>IF($AC98&lt;6.03,0.9*(6.03/10000)*materiali!$C$3*('inviluppo trave'!$AB98-0.04),IF($AC98&lt;9.17,0.9*(9.17/10000)*materiali!$C$3*('inviluppo trave'!$AB98-0.04),IF($AC98&lt;12.32,0.9*(12.32/10000)*materiali!$C$3*('inviluppo trave'!$AB98-0.04),0.9*(13.45/10000)*materiali!$C$3*('inviluppo trave'!$AB98-0.04))))</f>
        <v>118.92208695652172</v>
      </c>
      <c r="AK98" s="276">
        <f>IF($AI98&lt;6.03,0.9*(6.03/10000)*materiali!$C$3*('inviluppo trave'!$AB98-0.04),IF($AI98&lt;9.17,0.9*(9.17/10000)*materiali!$C$3*('inviluppo trave'!$AB98-0.04),IF($AI98&lt;12.32,0.9*(12.32/10000)*materiali!$C$3*('inviluppo trave'!$AB98-0.04),0.9*(13.45/10000)*materiali!$C$3*('inviluppo trave'!$AB98-0.04))))</f>
        <v>118.92208695652172</v>
      </c>
      <c r="AL98" s="21">
        <f t="shared" ref="AL98:AL99" si="159">IF(AND(B98=1,C98=2),3.7,IF(AND(B98=2,C98=3),3.6,IF(AND(B98=3,C98=4),3.65,IF(AND(B98=4,C98=5),4.05,IF(AND(B98=6,C98=7),5.35,IF(AND(B98=7,C98=8),3.7,IF(AND(B98=8,C98=9),3.6,IF(AND(B98=9,C98=10),3.45,IF(AND(B98=10,C98=11),4.25,IF(AND(B98=12,C98=13),5.35,IF(AND(B98=13,C98=14),3.7,IF(AND(B98=14,C98=15),3.9,IF(AND(B98=15,C98=16),3.45,IF(AND(B98=16,C98=17),4.25,IF(AND(B98=18,C98=19),5.35,IF(AND(B98=19,C98=20),3.1,IF(AND(B98=21,C98=22),4.9,IF(AND(B98=22,C98=23),3.25,IF(AND(B98=6,C98=12),3.65,IF(AND(B98=12,C98=18),4.7,IF(AND(B98=18,C98=21),4.45,IF(AND(B98=1,C98=7),5.05,IF(AND(B98=7,C98=13),3.65,IF(AND(B98=13,C98=19),4.95,IF(AND(B98=19,C98=22),4.45,IF(AND(B98=2,C98=8),5.35,IF(AND(B98=14,C98=20),4.65,IF(AND(B98=20,C98=23),4.45,IF(AND(B98=3,C98=9),5.35,IF(AND(B98=9,C98=15),4.25,IF(AND(B98=4,C98=10),5.35,IF(AND(B98=10,C98=16),3.65,IF(AND(B98=5,C98=11),5.05,IF(AND(B98=11,C98=17),3.65,"Errore"))))))))))))))))))))))))))))))))))</f>
        <v>5.35</v>
      </c>
      <c r="AM98" s="396">
        <f>'carichi travi'!$D$7</f>
        <v>10.283999999999999</v>
      </c>
      <c r="AN98" s="396">
        <f>$AM98*$AL98/2+1.2*($AK99+$AJ98)/$AL98</f>
        <v>80.857925924420954</v>
      </c>
      <c r="AO98" s="396">
        <f>$AM98*$AL98/2+1.2*($AK98+$AJ99)/$AL98</f>
        <v>80.857925924420954</v>
      </c>
      <c r="AP98" s="396">
        <f>(MAX(AN98:AO99)/(0.9*(AB98-0.04)*materiali!$C$3))*10000</f>
        <v>4.0999389247391571</v>
      </c>
      <c r="AQ98" s="393">
        <f>IF(AB98=0.24,0.8*(AB98-0.04)*100,MIN((AB99-0.04)/4,0.175,6*0.016,24*0.008)*100)</f>
        <v>9.6</v>
      </c>
      <c r="AR98" s="393">
        <f>IF(AP98&gt;10,0.5*2*(100/8.4),IF(AB98=0.24,0.5*2*(100/15),0.5*2*10))</f>
        <v>10</v>
      </c>
      <c r="AS98" s="397" t="str">
        <f>IF(AR98&gt;AP98,"Verifica","Non Verifica")</f>
        <v>Verifica</v>
      </c>
      <c r="AT98" s="395">
        <f>IF(AR98=10,10,IF(AR98&lt;7,15,8.4))</f>
        <v>10</v>
      </c>
      <c r="AU98" s="396">
        <f>(MAX(AN98:AO99)/(0.9*($AB98-0.04)*materiali!$C$3*2))*10000</f>
        <v>2.0499694623695786</v>
      </c>
      <c r="AV98" s="396">
        <f>IF(AU98&lt;5,0.5*2*(100/20),IF(AU98&gt;6.67,0.5*2*(100/10),0.5*2*(100/15)))</f>
        <v>5</v>
      </c>
      <c r="AW98" s="397" t="str">
        <f>IF(AV98&gt;AU98,"Verifica","Non Verifica")</f>
        <v>Verifica</v>
      </c>
      <c r="AX98" s="393">
        <f>IF(AV98=5,20,IF(AV98=10,10,15))</f>
        <v>20</v>
      </c>
      <c r="AY98" s="394" t="str">
        <f>IF(AZ98&lt;3.08,"2F14",IF(AZ98&lt;4.02,"2F16","2F20"))</f>
        <v>2F14</v>
      </c>
      <c r="AZ98" s="393">
        <f>(((1.2*($AK99+$AJ98)/$AL98)/materiali!$C$3)*10000)</f>
        <v>1.363343551401869</v>
      </c>
    </row>
    <row r="99" spans="1:52" ht="15" hidden="1" customHeight="1" x14ac:dyDescent="0.25">
      <c r="A99" s="154">
        <v>2</v>
      </c>
      <c r="B99" s="154">
        <v>6</v>
      </c>
      <c r="C99" s="154">
        <v>7</v>
      </c>
      <c r="D99" s="154" t="s">
        <v>384</v>
      </c>
      <c r="E99" s="154" t="s">
        <v>356</v>
      </c>
      <c r="F99" s="154">
        <v>-56.296999999999997</v>
      </c>
      <c r="G99" s="154">
        <v>-0.26600000000000001</v>
      </c>
      <c r="H99" s="21">
        <v>-53.972000000000001</v>
      </c>
      <c r="I99" s="21">
        <v>-1.571</v>
      </c>
      <c r="J99" s="21">
        <v>-1.431</v>
      </c>
      <c r="K99" s="21">
        <v>-1.3109999999999999</v>
      </c>
      <c r="L99" s="21">
        <v>-45.976999999999997</v>
      </c>
      <c r="M99" s="21">
        <v>-31.241</v>
      </c>
      <c r="N99" s="21">
        <f t="shared" si="102"/>
        <v>-55.402999999999999</v>
      </c>
      <c r="O99" s="21">
        <f t="shared" si="103"/>
        <v>-2.8819999999999997</v>
      </c>
      <c r="P99" s="21">
        <f t="shared" si="104"/>
        <v>-56.267600000000002</v>
      </c>
      <c r="Q99" s="21">
        <f t="shared" si="105"/>
        <v>-19.502899999999997</v>
      </c>
      <c r="R99" s="21">
        <f t="shared" si="106"/>
        <v>-56.267600000000002</v>
      </c>
      <c r="S99" s="21">
        <f t="shared" si="107"/>
        <v>-87.508600000000001</v>
      </c>
      <c r="T99" s="21">
        <f t="shared" si="108"/>
        <v>25.026600000000002</v>
      </c>
      <c r="U99" s="154">
        <f t="shared" si="109"/>
        <v>7</v>
      </c>
      <c r="V99" s="319">
        <f t="shared" si="110"/>
        <v>30</v>
      </c>
      <c r="W99" s="21">
        <f t="shared" ref="W99:X99" si="160">IF(OR($E99="Msin",$E99="Mdes"),(ABS(S99)-ABS(S101*$V99/200))*SIGN(S99),)</f>
        <v>-79.107444999999998</v>
      </c>
      <c r="X99" s="21">
        <f t="shared" si="160"/>
        <v>24.004155000000001</v>
      </c>
      <c r="Y99" s="188">
        <f t="shared" si="122"/>
        <v>24.004155000000001</v>
      </c>
      <c r="Z99" s="188">
        <f t="shared" si="123"/>
        <v>-79.107444999999998</v>
      </c>
      <c r="AA99" s="21">
        <f t="shared" si="112"/>
        <v>0.3</v>
      </c>
      <c r="AB99" s="251">
        <f t="shared" si="113"/>
        <v>0.6</v>
      </c>
      <c r="AC99" s="21">
        <f>IF(OR(AND($W99=0,$X99=0)),"",(MAX($W99:$X99))/(0.9*($AB99-0.04)*materiali!$C$3)*10000)</f>
        <v>1.2171418981481481</v>
      </c>
      <c r="AD99" s="21">
        <f t="shared" si="118"/>
        <v>242.41799582571051</v>
      </c>
      <c r="AE99" s="190" t="str">
        <f t="shared" si="124"/>
        <v>Verifica</v>
      </c>
      <c r="AF99" s="190" t="str">
        <f t="shared" si="126"/>
        <v>Verifica</v>
      </c>
      <c r="AG99" s="21">
        <f t="shared" si="119"/>
        <v>321.74002257104746</v>
      </c>
      <c r="AH99" s="21" t="str">
        <f t="shared" si="114"/>
        <v>Verifica</v>
      </c>
      <c r="AI99" s="21">
        <f>((ABS(MIN(W99:X99)))/(0.9*($AB99-0.04)*materiali!$C$3))*10000</f>
        <v>4.011179971340388</v>
      </c>
      <c r="AJ99" s="276">
        <f>IF($AC99&lt;6.03,0.9*(6.03/10000)*materiali!$C$3*('inviluppo trave'!$AB99-0.04),IF($AC99&lt;9.17,0.9*(9.17/10000)*materiali!$C$3*('inviluppo trave'!$AB99-0.04),IF($AC99&lt;12.32,0.9*(12.32/10000)*materiali!$C$3*('inviluppo trave'!$AB99-0.04),0.9*(13.45/10000)*materiali!$C$3*('inviluppo trave'!$AB99-0.04))))</f>
        <v>118.92208695652172</v>
      </c>
      <c r="AK99" s="276">
        <f>IF($AI99&lt;6.03,0.9*(6.03/10000)*materiali!$C$3*('inviluppo trave'!$AB99-0.04),IF($AI99&lt;9.17,0.9*(9.17/10000)*materiali!$C$3*('inviluppo trave'!$AB99-0.04),IF($AI99&lt;12.32,0.9*(12.32/10000)*materiali!$C$3*('inviluppo trave'!$AB99-0.04),0.9*(13.45/10000)*materiali!$C$3*('inviluppo trave'!$AB99-0.04))))</f>
        <v>118.92208695652172</v>
      </c>
      <c r="AL99" s="21">
        <f t="shared" si="159"/>
        <v>5.35</v>
      </c>
      <c r="AM99" s="393"/>
      <c r="AN99" s="396"/>
      <c r="AO99" s="396"/>
      <c r="AP99" s="396"/>
      <c r="AQ99" s="393"/>
      <c r="AR99" s="393"/>
      <c r="AS99" s="397"/>
      <c r="AT99" s="395"/>
      <c r="AU99" s="396"/>
      <c r="AV99" s="396"/>
      <c r="AW99" s="397"/>
      <c r="AX99" s="393"/>
      <c r="AY99" s="394"/>
      <c r="AZ99" s="393"/>
    </row>
    <row r="100" spans="1:52" ht="15" hidden="1" customHeight="1" x14ac:dyDescent="0.25">
      <c r="A100" s="154">
        <v>2</v>
      </c>
      <c r="B100" s="154">
        <v>6</v>
      </c>
      <c r="C100" s="154">
        <v>7</v>
      </c>
      <c r="D100" s="154" t="s">
        <v>384</v>
      </c>
      <c r="E100" s="154" t="s">
        <v>357</v>
      </c>
      <c r="F100" s="154">
        <v>-24.594999999999999</v>
      </c>
      <c r="G100" s="154">
        <v>-0.107</v>
      </c>
      <c r="H100" s="21">
        <v>-23.591000000000001</v>
      </c>
      <c r="I100" s="21">
        <v>0.68500000000000005</v>
      </c>
      <c r="J100" s="21">
        <v>-0.627</v>
      </c>
      <c r="K100" s="21">
        <v>-0.57399999999999995</v>
      </c>
      <c r="L100" s="21">
        <v>37.984000000000002</v>
      </c>
      <c r="M100" s="21">
        <v>26.67</v>
      </c>
      <c r="N100" s="21">
        <f t="shared" si="102"/>
        <v>-24.218</v>
      </c>
      <c r="O100" s="21">
        <f t="shared" si="103"/>
        <v>1.2589999999999999</v>
      </c>
      <c r="P100" s="21">
        <f t="shared" si="104"/>
        <v>-24.595700000000001</v>
      </c>
      <c r="Q100" s="21">
        <f t="shared" si="105"/>
        <v>8.5244</v>
      </c>
      <c r="R100" s="21">
        <f t="shared" si="106"/>
        <v>-24.595700000000001</v>
      </c>
      <c r="S100" s="21">
        <f t="shared" si="107"/>
        <v>2.0743000000000009</v>
      </c>
      <c r="T100" s="21">
        <f t="shared" si="108"/>
        <v>51.265700000000002</v>
      </c>
      <c r="U100" s="154">
        <f t="shared" si="109"/>
        <v>6</v>
      </c>
      <c r="V100" s="319">
        <f t="shared" si="110"/>
        <v>30</v>
      </c>
      <c r="W100" s="21">
        <f t="shared" ref="W100:X100" si="161">IF(OR($E100="Msin",$E100="Mdes"),(ABS(S100)-ABS(S102*$V100/200))*SIGN(S100),)</f>
        <v>0</v>
      </c>
      <c r="X100" s="21">
        <f t="shared" si="161"/>
        <v>0</v>
      </c>
      <c r="Y100" s="188">
        <f t="shared" si="122"/>
        <v>0</v>
      </c>
      <c r="Z100" s="188">
        <f t="shared" si="123"/>
        <v>0</v>
      </c>
      <c r="AA100" s="21">
        <f t="shared" si="112"/>
        <v>0.3</v>
      </c>
      <c r="AB100" s="251">
        <f t="shared" si="113"/>
        <v>0.6</v>
      </c>
      <c r="AC100" s="21" t="str">
        <f>IF(OR(AND($W100=0,$X100=0)),"",(MAX($W100:$X100))/(0.9*($AB100-0.04)*materiali!$C$3)*10000)</f>
        <v/>
      </c>
      <c r="AD100" s="21" t="str">
        <f t="shared" si="118"/>
        <v/>
      </c>
      <c r="AE100" s="190" t="str">
        <f t="shared" si="124"/>
        <v/>
      </c>
      <c r="AF100" s="190" t="str">
        <f t="shared" si="126"/>
        <v/>
      </c>
      <c r="AG100" s="21" t="str">
        <f t="shared" si="119"/>
        <v/>
      </c>
      <c r="AH100" s="21" t="str">
        <f t="shared" si="114"/>
        <v/>
      </c>
      <c r="AI100" s="21">
        <f>IF(AF100="Non Verifica",((ABS(MIN(W100:X100))-AD100)/((AB100-0.04-0.04)*1*materiali!$C$3))*10000,((ABS(MIN(W100:X100)))/(0.9*($AB100-0.04)*materiali!$C$3)*10000))</f>
        <v>0</v>
      </c>
      <c r="AL100" s="154"/>
      <c r="AM100" s="393"/>
      <c r="AN100" s="393"/>
      <c r="AO100" s="393"/>
      <c r="AP100" s="154"/>
    </row>
    <row r="101" spans="1:52" ht="15" hidden="1" customHeight="1" x14ac:dyDescent="0.25">
      <c r="A101" s="154">
        <v>2</v>
      </c>
      <c r="B101" s="154">
        <v>6</v>
      </c>
      <c r="C101" s="154">
        <v>7</v>
      </c>
      <c r="D101" s="154" t="s">
        <v>384</v>
      </c>
      <c r="E101" s="154" t="s">
        <v>358</v>
      </c>
      <c r="F101" s="154">
        <v>-24.594999999999999</v>
      </c>
      <c r="G101" s="154">
        <v>-0.107</v>
      </c>
      <c r="H101" s="21">
        <v>-23.591000000000001</v>
      </c>
      <c r="I101" s="21">
        <v>0.68500000000000005</v>
      </c>
      <c r="J101" s="21">
        <v>-0.627</v>
      </c>
      <c r="K101" s="21">
        <v>-0.57399999999999995</v>
      </c>
      <c r="L101" s="21">
        <v>-45.24</v>
      </c>
      <c r="M101" s="21">
        <v>-31.411999999999999</v>
      </c>
      <c r="N101" s="21">
        <f t="shared" si="102"/>
        <v>-24.218</v>
      </c>
      <c r="O101" s="21">
        <f t="shared" si="103"/>
        <v>1.2589999999999999</v>
      </c>
      <c r="P101" s="21">
        <f t="shared" si="104"/>
        <v>-24.595700000000001</v>
      </c>
      <c r="Q101" s="21">
        <f t="shared" si="105"/>
        <v>8.5244</v>
      </c>
      <c r="R101" s="21">
        <f t="shared" si="106"/>
        <v>-24.595700000000001</v>
      </c>
      <c r="S101" s="21">
        <f t="shared" si="107"/>
        <v>-56.0077</v>
      </c>
      <c r="T101" s="21">
        <f t="shared" si="108"/>
        <v>-6.8162999999999982</v>
      </c>
      <c r="U101" s="154">
        <f t="shared" si="109"/>
        <v>7</v>
      </c>
      <c r="V101" s="319">
        <f t="shared" si="110"/>
        <v>30</v>
      </c>
      <c r="W101" s="21">
        <f t="shared" ref="W101:X101" si="162">IF(OR($E101="Msin",$E101="Mdes"),(ABS(S101)-ABS(S103*$V101/200))*SIGN(S101),)</f>
        <v>0</v>
      </c>
      <c r="X101" s="21">
        <f t="shared" si="162"/>
        <v>0</v>
      </c>
      <c r="Y101" s="188">
        <f t="shared" si="122"/>
        <v>0</v>
      </c>
      <c r="Z101" s="188">
        <f t="shared" si="123"/>
        <v>0</v>
      </c>
      <c r="AA101" s="21">
        <f t="shared" si="112"/>
        <v>0.3</v>
      </c>
      <c r="AB101" s="251">
        <f t="shared" si="113"/>
        <v>0.6</v>
      </c>
      <c r="AC101" s="21" t="str">
        <f>IF(OR(AND($W101=0,$X101=0)),"",(MAX($W101:$X101))/(0.9*($AB101-0.04)*materiali!$C$3)*10000)</f>
        <v/>
      </c>
      <c r="AD101" s="21" t="str">
        <f t="shared" si="118"/>
        <v/>
      </c>
      <c r="AE101" s="190" t="str">
        <f t="shared" si="124"/>
        <v/>
      </c>
      <c r="AF101" s="190" t="str">
        <f t="shared" si="126"/>
        <v/>
      </c>
      <c r="AG101" s="21" t="str">
        <f t="shared" si="119"/>
        <v/>
      </c>
      <c r="AH101" s="21" t="str">
        <f t="shared" si="114"/>
        <v/>
      </c>
      <c r="AI101" s="21">
        <f>IF(AF101="Non Verifica",((ABS(MIN(W101:X101))-AD101)/((AB101-0.04-0.04)*1*materiali!$C$3))*10000,((ABS(MIN(W101:X101)))/(0.9*($AB101-0.04)*materiali!$C$3)*10000))</f>
        <v>0</v>
      </c>
      <c r="AL101" s="154"/>
      <c r="AM101" s="393"/>
      <c r="AN101" s="393"/>
      <c r="AO101" s="393"/>
      <c r="AP101" s="154"/>
    </row>
    <row r="102" spans="1:52" ht="15" hidden="1" customHeight="1" x14ac:dyDescent="0.25">
      <c r="A102" s="154">
        <v>2</v>
      </c>
      <c r="B102" s="154">
        <v>7</v>
      </c>
      <c r="C102" s="154">
        <v>8</v>
      </c>
      <c r="D102" s="154" t="s">
        <v>380</v>
      </c>
      <c r="E102" s="154" t="s">
        <v>355</v>
      </c>
      <c r="F102" s="154">
        <v>21.492000000000001</v>
      </c>
      <c r="G102" s="154">
        <v>0.45200000000000001</v>
      </c>
      <c r="H102" s="21">
        <v>20.581</v>
      </c>
      <c r="I102" s="21">
        <v>0.70699999999999996</v>
      </c>
      <c r="J102" s="21">
        <v>0.45300000000000001</v>
      </c>
      <c r="K102" s="21">
        <v>0.41499999999999998</v>
      </c>
      <c r="L102" s="21">
        <v>-49.277999999999999</v>
      </c>
      <c r="M102" s="21">
        <v>-31.283999999999999</v>
      </c>
      <c r="N102" s="21">
        <f t="shared" si="102"/>
        <v>21.033999999999999</v>
      </c>
      <c r="O102" s="21">
        <f t="shared" si="103"/>
        <v>1.1219999999999999</v>
      </c>
      <c r="P102" s="21">
        <f t="shared" si="104"/>
        <v>21.3706</v>
      </c>
      <c r="Q102" s="21">
        <f t="shared" si="105"/>
        <v>7.432199999999999</v>
      </c>
      <c r="R102" s="21">
        <f t="shared" si="106"/>
        <v>21.3706</v>
      </c>
      <c r="S102" s="21">
        <f t="shared" si="107"/>
        <v>-9.9133999999999993</v>
      </c>
      <c r="T102" s="21">
        <f t="shared" si="108"/>
        <v>-52.654600000000002</v>
      </c>
      <c r="U102" s="154">
        <f t="shared" si="109"/>
        <v>7</v>
      </c>
      <c r="V102" s="319">
        <f t="shared" si="110"/>
        <v>30</v>
      </c>
      <c r="W102" s="21">
        <f t="shared" ref="W102:X102" si="163">IF(OR($E102="Msin",$E102="Mdes"),(ABS(S102)-ABS(S104*$V102/200))*SIGN(S102),)</f>
        <v>-5.0364499999999985</v>
      </c>
      <c r="X102" s="21">
        <f t="shared" si="163"/>
        <v>-43.72345</v>
      </c>
      <c r="Y102" s="188">
        <f t="shared" si="122"/>
        <v>-5.0364499999999985</v>
      </c>
      <c r="Z102" s="188">
        <f t="shared" si="123"/>
        <v>-43.72345</v>
      </c>
      <c r="AA102" s="21">
        <f t="shared" si="112"/>
        <v>0.3</v>
      </c>
      <c r="AB102" s="251">
        <f t="shared" si="113"/>
        <v>0.5</v>
      </c>
      <c r="AC102" s="21">
        <f>IF(OR(AND($W102=0,$X102=0)),"",(MAX($W102:$X102))/(0.9*($AB102-0.04)*materiali!$C$3)*10000)</f>
        <v>-0.31089197530864182</v>
      </c>
      <c r="AD102" s="21">
        <f t="shared" si="118"/>
        <v>163.57030585688887</v>
      </c>
      <c r="AE102" s="190" t="str">
        <f t="shared" si="124"/>
        <v>Verifica</v>
      </c>
      <c r="AF102" s="190" t="str">
        <f t="shared" si="126"/>
        <v>Verifica</v>
      </c>
      <c r="AG102" s="21">
        <f t="shared" si="119"/>
        <v>217.09243869908687</v>
      </c>
      <c r="AH102" s="21" t="str">
        <f t="shared" si="114"/>
        <v>Verifica</v>
      </c>
      <c r="AI102" s="21">
        <f>((ABS(MIN(W102:X102)))/(0.9*($AB102-0.04)*materiali!$C$3))*10000</f>
        <v>2.6989783950617281</v>
      </c>
      <c r="AJ102" s="276">
        <f>IF($AC102&lt;6.03,0.9*(6.03/10000)*materiali!$C$3*('inviluppo trave'!$AB102-0.04),IF($AC102&lt;9.17,0.9*(9.17/10000)*materiali!$C$3*('inviluppo trave'!$AB102-0.04),IF($AC102&lt;12.32,0.9*(12.32/10000)*materiali!$C$3*('inviluppo trave'!$AB102-0.04),0.9*(13.45/10000)*materiali!$C$3*('inviluppo trave'!$AB102-0.04))))</f>
        <v>97.686000000000007</v>
      </c>
      <c r="AK102" s="276">
        <f>IF($AI102&lt;6.03,0.9*(6.03/10000)*materiali!$C$3*('inviluppo trave'!$AB102-0.04),IF($AI102&lt;9.17,0.9*(9.17/10000)*materiali!$C$3*('inviluppo trave'!$AB102-0.04),IF($AI102&lt;12.32,0.9*(12.32/10000)*materiali!$C$3*('inviluppo trave'!$AB102-0.04),0.9*(13.45/10000)*materiali!$C$3*('inviluppo trave'!$AB102-0.04))))</f>
        <v>97.686000000000007</v>
      </c>
      <c r="AL102" s="21">
        <f t="shared" ref="AL102:AL103" si="164">IF(AND(B102=1,C102=2),3.7,IF(AND(B102=2,C102=3),3.6,IF(AND(B102=3,C102=4),3.65,IF(AND(B102=4,C102=5),4.05,IF(AND(B102=6,C102=7),5.35,IF(AND(B102=7,C102=8),3.7,IF(AND(B102=8,C102=9),3.6,IF(AND(B102=9,C102=10),3.45,IF(AND(B102=10,C102=11),4.25,IF(AND(B102=12,C102=13),5.35,IF(AND(B102=13,C102=14),3.7,IF(AND(B102=14,C102=15),3.9,IF(AND(B102=15,C102=16),3.45,IF(AND(B102=16,C102=17),4.25,IF(AND(B102=18,C102=19),5.35,IF(AND(B102=19,C102=20),3.1,IF(AND(B102=21,C102=22),4.9,IF(AND(B102=22,C102=23),3.25,IF(AND(B102=6,C102=12),3.65,IF(AND(B102=12,C102=18),4.7,IF(AND(B102=18,C102=21),4.45,IF(AND(B102=1,C102=7),5.05,IF(AND(B102=7,C102=13),3.65,IF(AND(B102=13,C102=19),4.95,IF(AND(B102=19,C102=22),4.45,IF(AND(B102=2,C102=8),5.35,IF(AND(B102=14,C102=20),4.65,IF(AND(B102=20,C102=23),4.45,IF(AND(B102=3,C102=9),5.35,IF(AND(B102=9,C102=15),4.25,IF(AND(B102=4,C102=10),5.35,IF(AND(B102=10,C102=16),3.65,IF(AND(B102=5,C102=11),5.05,IF(AND(B102=11,C102=17),3.65,"Errore"))))))))))))))))))))))))))))))))))</f>
        <v>3.7</v>
      </c>
      <c r="AM102" s="396">
        <f>'carichi travi'!$D$45</f>
        <v>22.588291249999997</v>
      </c>
      <c r="AN102" s="396">
        <f>$AM102*$AL102/2+1.2*($AK103+$AJ102)/$AL102</f>
        <v>105.15223070439188</v>
      </c>
      <c r="AO102" s="396">
        <f>$AM102*$AL102/2+1.2*($AK102+$AJ103)/$AL102</f>
        <v>105.15223070439188</v>
      </c>
      <c r="AP102" s="396">
        <f>(MAX(AN102:AO103)/(0.9*(AB102-0.04)*materiali!$C$3))*10000</f>
        <v>6.4908784385427074</v>
      </c>
      <c r="AQ102" s="393">
        <f>IF(AB102=0.24,0.8*(AB102-0.04)*100,MIN((AB103-0.04)/4,0.175,6*0.016,24*0.008)*100)</f>
        <v>9.6</v>
      </c>
      <c r="AR102" s="393">
        <f>IF(AP102&gt;10,0.5*2*(100/8.4),IF(AB102=0.24,0.5*2*(100/15),0.5*2*10))</f>
        <v>10</v>
      </c>
      <c r="AS102" s="397" t="str">
        <f>IF(AR102&gt;AP102,"Verifica","Non Verifica")</f>
        <v>Verifica</v>
      </c>
      <c r="AT102" s="395">
        <f>IF(AR102=10,10,IF(AR102&lt;7,15,8.4))</f>
        <v>10</v>
      </c>
      <c r="AU102" s="396">
        <f>(MAX(AN102:AO103)/(0.9*($AB102-0.04)*materiali!$C$3*2))*10000</f>
        <v>3.2454392192713537</v>
      </c>
      <c r="AV102" s="396">
        <f>IF(AU102&lt;5,0.5*2*(100/20),IF(AU102&gt;6.67,0.5*2*(100/10),0.5*2*(100/15)))</f>
        <v>5</v>
      </c>
      <c r="AW102" s="397" t="str">
        <f>IF(AV102&gt;AU102,"Verifica","Non Verifica")</f>
        <v>Verifica</v>
      </c>
      <c r="AX102" s="393">
        <f>IF(AV102=5,20,IF(AV102=10,10,15))</f>
        <v>20</v>
      </c>
      <c r="AY102" s="394" t="str">
        <f>IF(AZ102&lt;3.08,"2F14",IF(AZ102&lt;4.02,"2F16","2F20"))</f>
        <v>2F14</v>
      </c>
      <c r="AZ102" s="393">
        <f>(((1.2*($AK103+$AJ102)/$AL102)/materiali!$C$3)*10000)</f>
        <v>1.6192994594594592</v>
      </c>
    </row>
    <row r="103" spans="1:52" ht="15" hidden="1" customHeight="1" x14ac:dyDescent="0.25">
      <c r="A103" s="154">
        <v>2</v>
      </c>
      <c r="B103" s="154">
        <v>7</v>
      </c>
      <c r="C103" s="154">
        <v>8</v>
      </c>
      <c r="D103" s="154" t="s">
        <v>380</v>
      </c>
      <c r="E103" s="154" t="s">
        <v>356</v>
      </c>
      <c r="F103" s="154">
        <v>-32.822000000000003</v>
      </c>
      <c r="G103" s="154">
        <v>-0.70499999999999996</v>
      </c>
      <c r="H103" s="21">
        <v>-31.483000000000001</v>
      </c>
      <c r="I103" s="21">
        <v>-1.089</v>
      </c>
      <c r="J103" s="21">
        <v>-0.68799999999999994</v>
      </c>
      <c r="K103" s="21">
        <v>-0.63</v>
      </c>
      <c r="L103" s="21">
        <v>-43.884999999999998</v>
      </c>
      <c r="M103" s="21">
        <v>-27.896000000000001</v>
      </c>
      <c r="N103" s="21">
        <f t="shared" si="102"/>
        <v>-32.170999999999999</v>
      </c>
      <c r="O103" s="21">
        <f t="shared" si="103"/>
        <v>-1.7189999999999999</v>
      </c>
      <c r="P103" s="21">
        <f t="shared" si="104"/>
        <v>-32.686700000000002</v>
      </c>
      <c r="Q103" s="21">
        <f t="shared" si="105"/>
        <v>-11.370299999999999</v>
      </c>
      <c r="R103" s="21">
        <f t="shared" si="106"/>
        <v>-32.686700000000002</v>
      </c>
      <c r="S103" s="21">
        <f t="shared" si="107"/>
        <v>-60.582700000000003</v>
      </c>
      <c r="T103" s="21">
        <f t="shared" si="108"/>
        <v>4.7907000000000011</v>
      </c>
      <c r="U103" s="154">
        <f t="shared" si="109"/>
        <v>8</v>
      </c>
      <c r="V103" s="319">
        <f t="shared" si="110"/>
        <v>70</v>
      </c>
      <c r="W103" s="21">
        <f t="shared" ref="W103:X103" si="165">IF(OR($E103="Msin",$E103="Mdes"),(ABS(S103)-ABS(S105*$V103/200))*SIGN(S103),)</f>
        <v>-40.336250000000007</v>
      </c>
      <c r="X103" s="21">
        <f t="shared" si="165"/>
        <v>-5.9959499999999988</v>
      </c>
      <c r="Y103" s="188">
        <f t="shared" si="122"/>
        <v>-5.9959499999999988</v>
      </c>
      <c r="Z103" s="188">
        <f t="shared" si="123"/>
        <v>-40.336250000000007</v>
      </c>
      <c r="AA103" s="21">
        <f t="shared" si="112"/>
        <v>0.3</v>
      </c>
      <c r="AB103" s="251">
        <f t="shared" si="113"/>
        <v>0.5</v>
      </c>
      <c r="AC103" s="21">
        <f>IF(OR(AND($W103=0,$X103=0)),"",(MAX($W103:$X103))/(0.9*($AB103-0.04)*materiali!$C$3)*10000)</f>
        <v>-0.37012037037037021</v>
      </c>
      <c r="AD103" s="21">
        <f t="shared" si="118"/>
        <v>163.57030585688887</v>
      </c>
      <c r="AE103" s="190" t="str">
        <f t="shared" si="124"/>
        <v>Verifica</v>
      </c>
      <c r="AF103" s="190" t="str">
        <f t="shared" si="126"/>
        <v>Verifica</v>
      </c>
      <c r="AG103" s="21">
        <f t="shared" si="119"/>
        <v>217.09243869908687</v>
      </c>
      <c r="AH103" s="21" t="str">
        <f t="shared" si="114"/>
        <v>Verifica</v>
      </c>
      <c r="AI103" s="21">
        <f>((ABS(MIN(W103:X103)))/(0.9*($AB103-0.04)*materiali!$C$3))*10000</f>
        <v>2.4898919753086419</v>
      </c>
      <c r="AJ103" s="276">
        <f>IF($AC103&lt;6.03,0.9*(6.03/10000)*materiali!$C$3*('inviluppo trave'!$AB103-0.04),IF($AC103&lt;9.17,0.9*(9.17/10000)*materiali!$C$3*('inviluppo trave'!$AB103-0.04),IF($AC103&lt;12.32,0.9*(12.32/10000)*materiali!$C$3*('inviluppo trave'!$AB103-0.04),0.9*(13.45/10000)*materiali!$C$3*('inviluppo trave'!$AB103-0.04))))</f>
        <v>97.686000000000007</v>
      </c>
      <c r="AK103" s="276">
        <f>IF($AI103&lt;6.03,0.9*(6.03/10000)*materiali!$C$3*('inviluppo trave'!$AB103-0.04),IF($AI103&lt;9.17,0.9*(9.17/10000)*materiali!$C$3*('inviluppo trave'!$AB103-0.04),IF($AI103&lt;12.32,0.9*(12.32/10000)*materiali!$C$3*('inviluppo trave'!$AB103-0.04),0.9*(13.45/10000)*materiali!$C$3*('inviluppo trave'!$AB103-0.04))))</f>
        <v>97.686000000000007</v>
      </c>
      <c r="AL103" s="21">
        <f t="shared" si="164"/>
        <v>3.7</v>
      </c>
      <c r="AM103" s="393"/>
      <c r="AN103" s="396"/>
      <c r="AO103" s="396"/>
      <c r="AP103" s="396"/>
      <c r="AQ103" s="393"/>
      <c r="AR103" s="393"/>
      <c r="AS103" s="397"/>
      <c r="AT103" s="395"/>
      <c r="AU103" s="396"/>
      <c r="AV103" s="396"/>
      <c r="AW103" s="397"/>
      <c r="AX103" s="393"/>
      <c r="AY103" s="394"/>
      <c r="AZ103" s="393"/>
    </row>
    <row r="104" spans="1:52" ht="15" hidden="1" customHeight="1" x14ac:dyDescent="0.25">
      <c r="A104" s="154">
        <v>2</v>
      </c>
      <c r="B104" s="154">
        <v>7</v>
      </c>
      <c r="C104" s="154">
        <v>8</v>
      </c>
      <c r="D104" s="154" t="s">
        <v>380</v>
      </c>
      <c r="E104" s="154" t="s">
        <v>357</v>
      </c>
      <c r="F104" s="154">
        <v>-13.577999999999999</v>
      </c>
      <c r="G104" s="154">
        <v>-0.28899999999999998</v>
      </c>
      <c r="H104" s="21">
        <v>-13.016</v>
      </c>
      <c r="I104" s="21">
        <v>-0.44900000000000001</v>
      </c>
      <c r="J104" s="21">
        <v>-0.28499999999999998</v>
      </c>
      <c r="K104" s="21">
        <v>-0.26100000000000001</v>
      </c>
      <c r="L104" s="21">
        <v>75.007999999999996</v>
      </c>
      <c r="M104" s="21">
        <v>46.027000000000001</v>
      </c>
      <c r="N104" s="21">
        <f t="shared" si="102"/>
        <v>-13.301</v>
      </c>
      <c r="O104" s="21">
        <f t="shared" si="103"/>
        <v>-0.71</v>
      </c>
      <c r="P104" s="21">
        <f t="shared" si="104"/>
        <v>-13.513999999999999</v>
      </c>
      <c r="Q104" s="21">
        <f t="shared" si="105"/>
        <v>-4.7003000000000004</v>
      </c>
      <c r="R104" s="21">
        <f t="shared" si="106"/>
        <v>-13.513999999999999</v>
      </c>
      <c r="S104" s="21">
        <f t="shared" si="107"/>
        <v>32.513000000000005</v>
      </c>
      <c r="T104" s="21">
        <f t="shared" si="108"/>
        <v>59.540999999999997</v>
      </c>
      <c r="U104" s="154">
        <f t="shared" si="109"/>
        <v>7</v>
      </c>
      <c r="V104" s="319">
        <f t="shared" si="110"/>
        <v>30</v>
      </c>
      <c r="W104" s="21">
        <f t="shared" ref="W104:X104" si="166">IF(OR($E104="Msin",$E104="Mdes"),(ABS(S104)-ABS(S106*$V104/200))*SIGN(S104),)</f>
        <v>0</v>
      </c>
      <c r="X104" s="21">
        <f t="shared" si="166"/>
        <v>0</v>
      </c>
      <c r="Y104" s="188">
        <f t="shared" si="122"/>
        <v>0</v>
      </c>
      <c r="Z104" s="188">
        <f t="shared" si="123"/>
        <v>0</v>
      </c>
      <c r="AA104" s="21">
        <f t="shared" si="112"/>
        <v>0.3</v>
      </c>
      <c r="AB104" s="251">
        <f t="shared" si="113"/>
        <v>0.5</v>
      </c>
      <c r="AC104" s="21" t="str">
        <f>IF(OR(AND($W104=0,$X104=0)),"",(MAX($W104:$X104))/(0.9*($AB104-0.04)*materiali!$C$3)*10000)</f>
        <v/>
      </c>
      <c r="AD104" s="21" t="str">
        <f t="shared" si="118"/>
        <v/>
      </c>
      <c r="AE104" s="190" t="str">
        <f t="shared" si="124"/>
        <v/>
      </c>
      <c r="AF104" s="190" t="str">
        <f t="shared" si="126"/>
        <v/>
      </c>
      <c r="AG104" s="21" t="str">
        <f t="shared" si="119"/>
        <v/>
      </c>
      <c r="AH104" s="21" t="str">
        <f t="shared" si="114"/>
        <v/>
      </c>
      <c r="AI104" s="21">
        <f>IF(AF104="Non Verifica",((ABS(MIN(W104:X104))-AD104)/((AB104-0.04-0.04)*1*materiali!$C$3))*10000,((ABS(MIN(W104:X104)))/(0.9*($AB104-0.04)*materiali!$C$3)*10000))</f>
        <v>0</v>
      </c>
      <c r="AL104" s="154"/>
      <c r="AM104" s="393"/>
      <c r="AN104" s="393"/>
      <c r="AO104" s="393"/>
      <c r="AP104" s="154"/>
    </row>
    <row r="105" spans="1:52" ht="15" hidden="1" customHeight="1" x14ac:dyDescent="0.25">
      <c r="A105" s="154">
        <v>2</v>
      </c>
      <c r="B105" s="154">
        <v>7</v>
      </c>
      <c r="C105" s="154">
        <v>8</v>
      </c>
      <c r="D105" s="154" t="s">
        <v>380</v>
      </c>
      <c r="E105" s="154" t="s">
        <v>358</v>
      </c>
      <c r="F105" s="154">
        <v>-13.577999999999999</v>
      </c>
      <c r="G105" s="154">
        <v>-0.28899999999999998</v>
      </c>
      <c r="H105" s="21">
        <v>-13.016</v>
      </c>
      <c r="I105" s="21">
        <v>-0.44900000000000001</v>
      </c>
      <c r="J105" s="21">
        <v>-0.28499999999999998</v>
      </c>
      <c r="K105" s="21">
        <v>-0.26100000000000001</v>
      </c>
      <c r="L105" s="21">
        <v>-72.311999999999998</v>
      </c>
      <c r="M105" s="21">
        <v>-44.332999999999998</v>
      </c>
      <c r="N105" s="21">
        <f t="shared" si="102"/>
        <v>-13.301</v>
      </c>
      <c r="O105" s="21">
        <f t="shared" si="103"/>
        <v>-0.71</v>
      </c>
      <c r="P105" s="21">
        <f t="shared" si="104"/>
        <v>-13.513999999999999</v>
      </c>
      <c r="Q105" s="21">
        <f t="shared" si="105"/>
        <v>-4.7003000000000004</v>
      </c>
      <c r="R105" s="21">
        <f t="shared" si="106"/>
        <v>-13.513999999999999</v>
      </c>
      <c r="S105" s="21">
        <f t="shared" si="107"/>
        <v>-57.846999999999994</v>
      </c>
      <c r="T105" s="21">
        <f t="shared" si="108"/>
        <v>-30.818999999999999</v>
      </c>
      <c r="U105" s="154">
        <f t="shared" si="109"/>
        <v>8</v>
      </c>
      <c r="V105" s="319">
        <f t="shared" si="110"/>
        <v>70</v>
      </c>
      <c r="W105" s="21">
        <f t="shared" ref="W105:X105" si="167">IF(OR($E105="Msin",$E105="Mdes"),(ABS(S105)-ABS(S107*$V105/200))*SIGN(S105),)</f>
        <v>0</v>
      </c>
      <c r="X105" s="21">
        <f t="shared" si="167"/>
        <v>0</v>
      </c>
      <c r="Y105" s="188">
        <f t="shared" si="122"/>
        <v>0</v>
      </c>
      <c r="Z105" s="188">
        <f t="shared" si="123"/>
        <v>0</v>
      </c>
      <c r="AA105" s="21">
        <f t="shared" si="112"/>
        <v>0.3</v>
      </c>
      <c r="AB105" s="251">
        <f t="shared" si="113"/>
        <v>0.5</v>
      </c>
      <c r="AC105" s="21" t="str">
        <f>IF(OR(AND($W105=0,$X105=0)),"",(MAX($W105:$X105))/(0.9*($AB105-0.04)*materiali!$C$3)*10000)</f>
        <v/>
      </c>
      <c r="AD105" s="21" t="str">
        <f t="shared" si="118"/>
        <v/>
      </c>
      <c r="AE105" s="190" t="str">
        <f t="shared" si="124"/>
        <v/>
      </c>
      <c r="AF105" s="190" t="str">
        <f t="shared" si="126"/>
        <v/>
      </c>
      <c r="AG105" s="21" t="str">
        <f t="shared" si="119"/>
        <v/>
      </c>
      <c r="AH105" s="21" t="str">
        <f t="shared" si="114"/>
        <v/>
      </c>
      <c r="AI105" s="21">
        <f>IF(AF105="Non Verifica",((ABS(MIN(W105:X105))-AD105)/((AB105-0.04-0.04)*1*materiali!$C$3))*10000,((ABS(MIN(W105:X105)))/(0.9*($AB105-0.04)*materiali!$C$3)*10000))</f>
        <v>0</v>
      </c>
      <c r="AL105" s="154"/>
      <c r="AM105" s="393"/>
      <c r="AN105" s="393"/>
      <c r="AO105" s="393"/>
      <c r="AP105" s="154"/>
    </row>
    <row r="106" spans="1:52" ht="15" hidden="1" customHeight="1" x14ac:dyDescent="0.25">
      <c r="A106" s="154">
        <v>2</v>
      </c>
      <c r="B106" s="154">
        <v>7</v>
      </c>
      <c r="C106" s="154">
        <v>8</v>
      </c>
      <c r="D106" s="154" t="s">
        <v>381</v>
      </c>
      <c r="E106" s="154" t="s">
        <v>355</v>
      </c>
      <c r="F106" s="154">
        <v>55.366999999999997</v>
      </c>
      <c r="G106" s="154">
        <v>0.91700000000000004</v>
      </c>
      <c r="H106" s="21">
        <v>52.244</v>
      </c>
      <c r="I106" s="21">
        <v>1.708</v>
      </c>
      <c r="J106" s="21">
        <v>1.246</v>
      </c>
      <c r="K106" s="21">
        <v>1.1419999999999999</v>
      </c>
      <c r="L106" s="21">
        <v>-53.572000000000003</v>
      </c>
      <c r="M106" s="21">
        <v>-34.659999999999997</v>
      </c>
      <c r="N106" s="21">
        <f t="shared" si="102"/>
        <v>53.49</v>
      </c>
      <c r="O106" s="21">
        <f t="shared" si="103"/>
        <v>2.8499999999999996</v>
      </c>
      <c r="P106" s="21">
        <f t="shared" si="104"/>
        <v>54.344999999999999</v>
      </c>
      <c r="Q106" s="21">
        <f t="shared" si="105"/>
        <v>18.896999999999998</v>
      </c>
      <c r="R106" s="21">
        <f t="shared" si="106"/>
        <v>54.344999999999999</v>
      </c>
      <c r="S106" s="21">
        <f t="shared" si="107"/>
        <v>19.685000000000002</v>
      </c>
      <c r="T106" s="21">
        <f t="shared" si="108"/>
        <v>-89.004999999999995</v>
      </c>
      <c r="U106" s="154">
        <f t="shared" si="109"/>
        <v>7</v>
      </c>
      <c r="V106" s="319">
        <f t="shared" si="110"/>
        <v>30</v>
      </c>
      <c r="W106" s="21">
        <f t="shared" ref="W106:X106" si="168">IF(OR($E106="Msin",$E106="Mdes"),(ABS(S106)-ABS(S108*$V106/200))*SIGN(S106),)</f>
        <v>16.884020000000003</v>
      </c>
      <c r="X106" s="21">
        <f t="shared" si="168"/>
        <v>-76.037080000000003</v>
      </c>
      <c r="Y106" s="188">
        <f t="shared" si="122"/>
        <v>16.884020000000003</v>
      </c>
      <c r="Z106" s="188">
        <f t="shared" si="123"/>
        <v>-76.037080000000003</v>
      </c>
      <c r="AA106" s="21">
        <f t="shared" si="112"/>
        <v>0.3</v>
      </c>
      <c r="AB106" s="251">
        <f t="shared" si="113"/>
        <v>0.6</v>
      </c>
      <c r="AC106" s="21">
        <f>IF(OR(AND($W106=0,$X106=0)),"",(MAX($W106:$X106))/(0.9*($AB106-0.04)*materiali!$C$3)*10000)</f>
        <v>0.85611212522045865</v>
      </c>
      <c r="AD106" s="21">
        <f t="shared" si="118"/>
        <v>242.41799582571051</v>
      </c>
      <c r="AE106" s="190" t="str">
        <f t="shared" si="124"/>
        <v>Verifica</v>
      </c>
      <c r="AF106" s="190" t="str">
        <f t="shared" si="126"/>
        <v>Verifica</v>
      </c>
      <c r="AG106" s="21">
        <f t="shared" si="119"/>
        <v>321.74002257104746</v>
      </c>
      <c r="AH106" s="21" t="str">
        <f t="shared" si="114"/>
        <v>Verifica</v>
      </c>
      <c r="AI106" s="21">
        <f>IF(AF106="Non Verifica",((ABS(MIN(W106:X106))-AD106)/((AB106-0.04-0.04)*1*materiali!$C$3))*10000,((ABS(MIN(W106:X106)))/(0.9*($AB106-0.04)*materiali!$C$3)*10000))</f>
        <v>3.8554956790123458</v>
      </c>
      <c r="AJ106" s="276">
        <f>IF($AC106&lt;6.03,0.9*(6.03/10000)*materiali!$C$3*('inviluppo trave'!$AB106-0.04),IF($AC106&lt;9.17,0.9*(9.17/10000)*materiali!$C$3*('inviluppo trave'!$AB106-0.04),IF($AC106&lt;12.32,0.9*(12.32/10000)*materiali!$C$3*('inviluppo trave'!$AB106-0.04),0.9*(13.45/10000)*materiali!$C$3*('inviluppo trave'!$AB106-0.04))))</f>
        <v>118.92208695652172</v>
      </c>
      <c r="AK106" s="276">
        <f>IF($AI106&lt;6.03,0.9*(6.03/10000)*materiali!$C$3*('inviluppo trave'!$AB106-0.04),IF($AI106&lt;9.17,0.9*(9.17/10000)*materiali!$C$3*('inviluppo trave'!$AB106-0.04),IF($AI106&lt;12.32,0.9*(12.32/10000)*materiali!$C$3*('inviluppo trave'!$AB106-0.04),0.9*(13.45/10000)*materiali!$C$3*('inviluppo trave'!$AB106-0.04))))</f>
        <v>118.92208695652172</v>
      </c>
      <c r="AL106" s="21">
        <f t="shared" ref="AL106:AL107" si="169">IF(AND(B106=1,C106=2),3.7,IF(AND(B106=2,C106=3),3.6,IF(AND(B106=3,C106=4),3.65,IF(AND(B106=4,C106=5),4.05,IF(AND(B106=6,C106=7),5.35,IF(AND(B106=7,C106=8),3.7,IF(AND(B106=8,C106=9),3.6,IF(AND(B106=9,C106=10),3.45,IF(AND(B106=10,C106=11),4.25,IF(AND(B106=12,C106=13),5.35,IF(AND(B106=13,C106=14),3.7,IF(AND(B106=14,C106=15),3.9,IF(AND(B106=15,C106=16),3.45,IF(AND(B106=16,C106=17),4.25,IF(AND(B106=18,C106=19),5.35,IF(AND(B106=19,C106=20),3.1,IF(AND(B106=21,C106=22),4.9,IF(AND(B106=22,C106=23),3.25,IF(AND(B106=6,C106=12),3.65,IF(AND(B106=12,C106=18),4.7,IF(AND(B106=18,C106=21),4.45,IF(AND(B106=1,C106=7),5.05,IF(AND(B106=7,C106=13),3.65,IF(AND(B106=13,C106=19),4.95,IF(AND(B106=19,C106=22),4.45,IF(AND(B106=2,C106=8),5.35,IF(AND(B106=14,C106=20),4.65,IF(AND(B106=20,C106=23),4.45,IF(AND(B106=3,C106=9),5.35,IF(AND(B106=9,C106=15),4.25,IF(AND(B106=4,C106=10),5.35,IF(AND(B106=10,C106=16),3.65,IF(AND(B106=5,C106=11),5.05,IF(AND(B106=11,C106=17),3.65,"Errore"))))))))))))))))))))))))))))))))))</f>
        <v>3.7</v>
      </c>
      <c r="AM106" s="396">
        <f>'carichi travi'!$D$8</f>
        <v>25.832259999999998</v>
      </c>
      <c r="AN106" s="396">
        <f>$AM106*$AL106/2+1.2*($AK107+$AJ106)/$AL106</f>
        <v>124.9283319988249</v>
      </c>
      <c r="AO106" s="396">
        <f>$AM106*$AL106/2+1.2*($AK106+$AJ107)/$AL106</f>
        <v>124.9283319988249</v>
      </c>
      <c r="AP106" s="396">
        <f>(MAX(AN106:AO107)/(0.9*(AB106-0.04)*materiali!$C$3))*10000</f>
        <v>6.3345494620215446</v>
      </c>
      <c r="AQ106" s="393">
        <f>IF(AB106=0.24,0.8*(AB106-0.04)*100,MIN((AB107-0.04)/4,0.175,6*0.016,24*0.008)*100)</f>
        <v>9.6</v>
      </c>
      <c r="AR106" s="393">
        <f>IF(AP106&gt;10,0.5*2*(100/8.4),IF(AB106=0.24,0.5*2*(100/15),0.5*2*10))</f>
        <v>10</v>
      </c>
      <c r="AS106" s="397" t="str">
        <f>IF(AR106&gt;AP106,"Verifica","Non Verifica")</f>
        <v>Verifica</v>
      </c>
      <c r="AT106" s="395">
        <f>IF(AR106=10,10,IF(AR106&lt;7,15,8.4))</f>
        <v>10</v>
      </c>
      <c r="AU106" s="396">
        <f>(MAX(AN106:AO107)/(0.9*($AB106-0.04)*materiali!$C$3*2))*10000</f>
        <v>3.1672747310107723</v>
      </c>
      <c r="AV106" s="396">
        <f>IF(AU106&lt;5,0.5*2*(100/20),IF(AU106&gt;6.67,0.5*2*(100/10),0.5*2*(100/15)))</f>
        <v>5</v>
      </c>
      <c r="AW106" s="397" t="str">
        <f>IF(AV106&gt;AU106,"Verifica","Non Verifica")</f>
        <v>Verifica</v>
      </c>
      <c r="AX106" s="393">
        <f>IF(AV106=5,20,IF(AV106=10,10,15))</f>
        <v>20</v>
      </c>
      <c r="AY106" s="394" t="str">
        <f>IF(AZ106&lt;3.08,"2F14",IF(AZ106&lt;4.02,"2F16","2F20"))</f>
        <v>2F14</v>
      </c>
      <c r="AZ106" s="393">
        <f>(((1.2*($AK107+$AJ106)/$AL106)/materiali!$C$3)*10000)</f>
        <v>1.9713210810810806</v>
      </c>
    </row>
    <row r="107" spans="1:52" ht="15" hidden="1" customHeight="1" x14ac:dyDescent="0.25">
      <c r="A107" s="154">
        <v>2</v>
      </c>
      <c r="B107" s="154">
        <v>7</v>
      </c>
      <c r="C107" s="154">
        <v>8</v>
      </c>
      <c r="D107" s="154" t="s">
        <v>381</v>
      </c>
      <c r="E107" s="154" t="s">
        <v>356</v>
      </c>
      <c r="F107" s="154">
        <v>-82.7</v>
      </c>
      <c r="G107" s="154">
        <v>-1.3660000000000001</v>
      </c>
      <c r="H107" s="21">
        <v>-78.075999999999993</v>
      </c>
      <c r="I107" s="21">
        <v>-2.548</v>
      </c>
      <c r="J107" s="21">
        <v>-1.863</v>
      </c>
      <c r="K107" s="21">
        <v>-1.7070000000000001</v>
      </c>
      <c r="L107" s="21">
        <v>-51.999000000000002</v>
      </c>
      <c r="M107" s="21">
        <v>-31.045999999999999</v>
      </c>
      <c r="N107" s="21">
        <f t="shared" si="102"/>
        <v>-79.938999999999993</v>
      </c>
      <c r="O107" s="21">
        <f t="shared" si="103"/>
        <v>-4.2549999999999999</v>
      </c>
      <c r="P107" s="21">
        <f t="shared" si="104"/>
        <v>-81.215499999999992</v>
      </c>
      <c r="Q107" s="21">
        <f t="shared" si="105"/>
        <v>-28.236699999999995</v>
      </c>
      <c r="R107" s="21">
        <f t="shared" si="106"/>
        <v>-81.215499999999992</v>
      </c>
      <c r="S107" s="21">
        <f t="shared" si="107"/>
        <v>-112.26149999999998</v>
      </c>
      <c r="T107" s="21">
        <f t="shared" si="108"/>
        <v>50.169499999999992</v>
      </c>
      <c r="U107" s="154">
        <f t="shared" si="109"/>
        <v>8</v>
      </c>
      <c r="V107" s="319">
        <f t="shared" si="110"/>
        <v>70</v>
      </c>
      <c r="W107" s="21">
        <f t="shared" ref="W107:X107" si="170">IF(OR($E107="Msin",$E107="Mdes"),(ABS(S107)-ABS(S109*$V107/200))*SIGN(S107),)</f>
        <v>-82.635119999999986</v>
      </c>
      <c r="X107" s="21">
        <f t="shared" si="170"/>
        <v>44.265979999999992</v>
      </c>
      <c r="Y107" s="188">
        <f t="shared" si="122"/>
        <v>44.265979999999992</v>
      </c>
      <c r="Z107" s="188">
        <f t="shared" si="123"/>
        <v>-82.635119999999986</v>
      </c>
      <c r="AA107" s="21">
        <f t="shared" si="112"/>
        <v>0.3</v>
      </c>
      <c r="AB107" s="251">
        <f t="shared" si="113"/>
        <v>0.6</v>
      </c>
      <c r="AC107" s="21">
        <f>IF(OR(AND($W107=0,$X107=0)),"",(MAX($W107:$X107))/(0.9*($AB107-0.04)*materiali!$C$3)*10000)</f>
        <v>2.2445272045855376</v>
      </c>
      <c r="AD107" s="21">
        <f t="shared" si="118"/>
        <v>242.41799582571051</v>
      </c>
      <c r="AE107" s="190" t="str">
        <f t="shared" si="124"/>
        <v>Verifica</v>
      </c>
      <c r="AF107" s="190" t="str">
        <f t="shared" si="126"/>
        <v>Verifica</v>
      </c>
      <c r="AG107" s="21">
        <f t="shared" si="119"/>
        <v>321.74002257104746</v>
      </c>
      <c r="AH107" s="21" t="str">
        <f t="shared" si="114"/>
        <v>Verifica</v>
      </c>
      <c r="AI107" s="21">
        <f>IF(AF107="Non Verifica",((ABS(MIN(W107:X107))-AD107)/((AB107-0.04-0.04)*1*materiali!$C$3))*10000,((ABS(MIN(W107:X107)))/(0.9*($AB107-0.04)*materiali!$C$3)*10000))</f>
        <v>4.1900523809523795</v>
      </c>
      <c r="AJ107" s="276">
        <f>IF($AC107&lt;6.03,0.9*(6.03/10000)*materiali!$C$3*('inviluppo trave'!$AB107-0.04),IF($AC107&lt;9.17,0.9*(9.17/10000)*materiali!$C$3*('inviluppo trave'!$AB107-0.04),IF($AC107&lt;12.32,0.9*(12.32/10000)*materiali!$C$3*('inviluppo trave'!$AB107-0.04),0.9*(13.45/10000)*materiali!$C$3*('inviluppo trave'!$AB107-0.04))))</f>
        <v>118.92208695652172</v>
      </c>
      <c r="AK107" s="276">
        <f>IF($AI107&lt;6.03,0.9*(6.03/10000)*materiali!$C$3*('inviluppo trave'!$AB107-0.04),IF($AI107&lt;9.17,0.9*(9.17/10000)*materiali!$C$3*('inviluppo trave'!$AB107-0.04),IF($AI107&lt;12.32,0.9*(12.32/10000)*materiali!$C$3*('inviluppo trave'!$AB107-0.04),0.9*(13.45/10000)*materiali!$C$3*('inviluppo trave'!$AB107-0.04))))</f>
        <v>118.92208695652172</v>
      </c>
      <c r="AL107" s="21">
        <f t="shared" si="169"/>
        <v>3.7</v>
      </c>
      <c r="AM107" s="393"/>
      <c r="AN107" s="396"/>
      <c r="AO107" s="396"/>
      <c r="AP107" s="396"/>
      <c r="AQ107" s="393"/>
      <c r="AR107" s="393"/>
      <c r="AS107" s="397"/>
      <c r="AT107" s="395"/>
      <c r="AU107" s="396"/>
      <c r="AV107" s="396"/>
      <c r="AW107" s="397"/>
      <c r="AX107" s="393"/>
      <c r="AY107" s="394"/>
      <c r="AZ107" s="393"/>
    </row>
    <row r="108" spans="1:52" ht="15" hidden="1" customHeight="1" x14ac:dyDescent="0.25">
      <c r="A108" s="154">
        <v>2</v>
      </c>
      <c r="B108" s="154">
        <v>7</v>
      </c>
      <c r="C108" s="154">
        <v>8</v>
      </c>
      <c r="D108" s="154" t="s">
        <v>381</v>
      </c>
      <c r="E108" s="154" t="s">
        <v>357</v>
      </c>
      <c r="F108" s="154">
        <v>-34.517000000000003</v>
      </c>
      <c r="G108" s="154">
        <v>-0.57099999999999995</v>
      </c>
      <c r="H108" s="21">
        <v>-32.58</v>
      </c>
      <c r="I108" s="21">
        <v>-1.0640000000000001</v>
      </c>
      <c r="J108" s="21">
        <v>-0.77700000000000002</v>
      </c>
      <c r="K108" s="21">
        <v>-0.71199999999999997</v>
      </c>
      <c r="L108" s="21">
        <v>83.492999999999995</v>
      </c>
      <c r="M108" s="21">
        <v>52.563000000000002</v>
      </c>
      <c r="N108" s="21">
        <f t="shared" si="102"/>
        <v>-33.356999999999999</v>
      </c>
      <c r="O108" s="21">
        <f t="shared" si="103"/>
        <v>-1.776</v>
      </c>
      <c r="P108" s="21">
        <f t="shared" si="104"/>
        <v>-33.889800000000001</v>
      </c>
      <c r="Q108" s="21">
        <f t="shared" si="105"/>
        <v>-11.783099999999999</v>
      </c>
      <c r="R108" s="21">
        <f t="shared" si="106"/>
        <v>-33.889800000000001</v>
      </c>
      <c r="S108" s="21">
        <f t="shared" si="107"/>
        <v>18.673200000000001</v>
      </c>
      <c r="T108" s="21">
        <f t="shared" si="108"/>
        <v>86.452799999999996</v>
      </c>
      <c r="U108" s="154">
        <f t="shared" si="109"/>
        <v>7</v>
      </c>
      <c r="V108" s="319">
        <f t="shared" si="110"/>
        <v>30</v>
      </c>
      <c r="W108" s="21">
        <f t="shared" ref="W108:X108" si="171">IF(OR($E108="Msin",$E108="Mdes"),(ABS(S108)-ABS(S110*$V108/200))*SIGN(S108),)</f>
        <v>0</v>
      </c>
      <c r="X108" s="21">
        <f t="shared" si="171"/>
        <v>0</v>
      </c>
      <c r="Y108" s="188">
        <f t="shared" si="122"/>
        <v>0</v>
      </c>
      <c r="Z108" s="188">
        <f t="shared" si="123"/>
        <v>0</v>
      </c>
      <c r="AA108" s="21">
        <f t="shared" si="112"/>
        <v>0.3</v>
      </c>
      <c r="AB108" s="251">
        <f t="shared" si="113"/>
        <v>0.6</v>
      </c>
      <c r="AC108" s="21" t="str">
        <f>IF(OR(AND($W108=0,$X108=0)),"",(MAX($W108:$X108))/(0.9*($AB108-0.04)*materiali!$C$3)*10000)</f>
        <v/>
      </c>
      <c r="AD108" s="21" t="str">
        <f t="shared" si="118"/>
        <v/>
      </c>
      <c r="AE108" s="190" t="str">
        <f t="shared" si="124"/>
        <v/>
      </c>
      <c r="AF108" s="190" t="str">
        <f t="shared" si="126"/>
        <v/>
      </c>
      <c r="AG108" s="21" t="str">
        <f t="shared" si="119"/>
        <v/>
      </c>
      <c r="AH108" s="21" t="str">
        <f t="shared" si="114"/>
        <v/>
      </c>
      <c r="AI108" s="21">
        <f>IF(AF108="Non Verifica",((ABS(MIN(W108:X108))-AD108)/((AB108-0.04-0.04)*1*materiali!$C$3))*10000,((ABS(MIN(W108:X108)))/(0.9*($AB108-0.04)*materiali!$C$3)*10000))</f>
        <v>0</v>
      </c>
      <c r="AL108" s="154"/>
      <c r="AM108" s="393"/>
      <c r="AN108" s="393"/>
      <c r="AO108" s="393"/>
      <c r="AP108" s="154"/>
    </row>
    <row r="109" spans="1:52" ht="15" hidden="1" customHeight="1" x14ac:dyDescent="0.25">
      <c r="A109" s="154">
        <v>2</v>
      </c>
      <c r="B109" s="154">
        <v>7</v>
      </c>
      <c r="C109" s="154">
        <v>8</v>
      </c>
      <c r="D109" s="154" t="s">
        <v>381</v>
      </c>
      <c r="E109" s="154" t="s">
        <v>358</v>
      </c>
      <c r="F109" s="154">
        <v>-34.517000000000003</v>
      </c>
      <c r="G109" s="154">
        <v>-0.57099999999999995</v>
      </c>
      <c r="H109" s="21">
        <v>-32.58</v>
      </c>
      <c r="I109" s="21">
        <v>-1.0640000000000001</v>
      </c>
      <c r="J109" s="21">
        <v>-0.77700000000000002</v>
      </c>
      <c r="K109" s="21">
        <v>-0.71199999999999997</v>
      </c>
      <c r="L109" s="21">
        <v>-82.706999999999994</v>
      </c>
      <c r="M109" s="21">
        <v>-50.756999999999998</v>
      </c>
      <c r="N109" s="21">
        <f t="shared" si="102"/>
        <v>-33.356999999999999</v>
      </c>
      <c r="O109" s="21">
        <f t="shared" si="103"/>
        <v>-1.776</v>
      </c>
      <c r="P109" s="21">
        <f t="shared" si="104"/>
        <v>-33.889800000000001</v>
      </c>
      <c r="Q109" s="21">
        <f t="shared" si="105"/>
        <v>-11.783099999999999</v>
      </c>
      <c r="R109" s="21">
        <f t="shared" si="106"/>
        <v>-33.889800000000001</v>
      </c>
      <c r="S109" s="21">
        <f t="shared" si="107"/>
        <v>-84.646799999999999</v>
      </c>
      <c r="T109" s="21">
        <f t="shared" si="108"/>
        <v>-16.867199999999997</v>
      </c>
      <c r="U109" s="154">
        <f t="shared" si="109"/>
        <v>8</v>
      </c>
      <c r="V109" s="319">
        <f t="shared" si="110"/>
        <v>70</v>
      </c>
      <c r="W109" s="21">
        <f t="shared" ref="W109:X109" si="172">IF(OR($E109="Msin",$E109="Mdes"),(ABS(S109)-ABS(S111*$V109/200))*SIGN(S109),)</f>
        <v>0</v>
      </c>
      <c r="X109" s="21">
        <f t="shared" si="172"/>
        <v>0</v>
      </c>
      <c r="Y109" s="188">
        <f t="shared" si="122"/>
        <v>0</v>
      </c>
      <c r="Z109" s="188">
        <f t="shared" si="123"/>
        <v>0</v>
      </c>
      <c r="AA109" s="21">
        <f t="shared" si="112"/>
        <v>0.3</v>
      </c>
      <c r="AB109" s="251">
        <f t="shared" si="113"/>
        <v>0.6</v>
      </c>
      <c r="AC109" s="21" t="str">
        <f>IF(OR(AND($W109=0,$X109=0)),"",(MAX($W109:$X109))/(0.9*($AB109-0.04)*materiali!$C$3)*10000)</f>
        <v/>
      </c>
      <c r="AD109" s="21" t="str">
        <f t="shared" si="118"/>
        <v/>
      </c>
      <c r="AE109" s="190" t="str">
        <f t="shared" si="124"/>
        <v/>
      </c>
      <c r="AF109" s="190" t="str">
        <f t="shared" si="126"/>
        <v/>
      </c>
      <c r="AG109" s="21" t="str">
        <f t="shared" si="119"/>
        <v/>
      </c>
      <c r="AH109" s="21" t="str">
        <f t="shared" si="114"/>
        <v/>
      </c>
      <c r="AI109" s="21">
        <f>IF(AF109="Non Verifica",((ABS(MIN(W109:X109))-AD109)/((AB109-0.04-0.04)*1*materiali!$C$3))*10000,((ABS(MIN(W109:X109)))/(0.9*($AB109-0.04)*materiali!$C$3)*10000))</f>
        <v>0</v>
      </c>
      <c r="AL109" s="154"/>
      <c r="AM109" s="393"/>
      <c r="AN109" s="393"/>
      <c r="AO109" s="393"/>
      <c r="AP109" s="154"/>
    </row>
    <row r="110" spans="1:52" ht="15" hidden="1" customHeight="1" x14ac:dyDescent="0.25">
      <c r="A110" s="154">
        <v>2</v>
      </c>
      <c r="B110" s="154">
        <v>7</v>
      </c>
      <c r="C110" s="154">
        <v>8</v>
      </c>
      <c r="D110" s="154" t="s">
        <v>382</v>
      </c>
      <c r="E110" s="154" t="s">
        <v>355</v>
      </c>
      <c r="F110" s="154">
        <v>81.542000000000002</v>
      </c>
      <c r="G110" s="154">
        <v>1.119</v>
      </c>
      <c r="H110" s="21">
        <v>77.186000000000007</v>
      </c>
      <c r="I110" s="21">
        <v>2.472</v>
      </c>
      <c r="J110" s="21">
        <v>1.911</v>
      </c>
      <c r="K110" s="21">
        <v>1.7509999999999999</v>
      </c>
      <c r="L110" s="21">
        <v>-54.399000000000001</v>
      </c>
      <c r="M110" s="21">
        <v>-34.981000000000002</v>
      </c>
      <c r="N110" s="21">
        <f t="shared" si="102"/>
        <v>79.097000000000008</v>
      </c>
      <c r="O110" s="21">
        <f t="shared" si="103"/>
        <v>4.2229999999999999</v>
      </c>
      <c r="P110" s="21">
        <f t="shared" si="104"/>
        <v>80.363900000000015</v>
      </c>
      <c r="Q110" s="21">
        <f t="shared" si="105"/>
        <v>27.952100000000002</v>
      </c>
      <c r="R110" s="21">
        <f>IF(OR(A110=1,A110=2,A110=3,A110=4,A110=5),P110,Q110)</f>
        <v>80.363900000000015</v>
      </c>
      <c r="S110" s="21">
        <f t="shared" si="107"/>
        <v>45.382900000000014</v>
      </c>
      <c r="T110" s="21">
        <f t="shared" si="108"/>
        <v>-115.34490000000002</v>
      </c>
      <c r="U110" s="154">
        <f t="shared" si="109"/>
        <v>7</v>
      </c>
      <c r="V110" s="319">
        <f t="shared" si="110"/>
        <v>30</v>
      </c>
      <c r="W110" s="21">
        <f t="shared" ref="W110:X110" si="173">IF(OR($E110="Msin",$E110="Mdes"),(ABS(S110)-ABS(S112*$V110/200))*SIGN(S110),)</f>
        <v>45.056575000000016</v>
      </c>
      <c r="X110" s="21">
        <f t="shared" si="173"/>
        <v>-99.912525000000016</v>
      </c>
      <c r="Y110" s="188">
        <f t="shared" si="122"/>
        <v>45.056575000000016</v>
      </c>
      <c r="Z110" s="188">
        <f t="shared" si="123"/>
        <v>-99.912525000000016</v>
      </c>
      <c r="AA110" s="21">
        <f t="shared" si="112"/>
        <v>0.3</v>
      </c>
      <c r="AB110" s="251">
        <f t="shared" si="113"/>
        <v>0.6</v>
      </c>
      <c r="AC110" s="21">
        <f>IF(OR(AND($W110=0,$X110=0)),"",(MAX($W110:$X110))/(0.9*($AB110-0.04)*materiali!$C$3)*10000)</f>
        <v>2.2846146935626108</v>
      </c>
      <c r="AD110" s="21">
        <f t="shared" si="118"/>
        <v>242.41799582571051</v>
      </c>
      <c r="AE110" s="190" t="str">
        <f t="shared" si="124"/>
        <v>Verifica</v>
      </c>
      <c r="AF110" s="190" t="str">
        <f t="shared" si="126"/>
        <v>Verifica</v>
      </c>
      <c r="AG110" s="21">
        <f t="shared" si="119"/>
        <v>321.74002257104746</v>
      </c>
      <c r="AH110" s="21" t="str">
        <f t="shared" si="114"/>
        <v>Verifica</v>
      </c>
      <c r="AI110" s="21">
        <f>IF(AF110="Non Verifica",((ABS(MIN(W110:X110))-AD110)/((AB110-0.04-0.04)*1*materiali!$C$3))*10000,((ABS(MIN(W110:X110)))/(0.9*($AB110-0.04)*materiali!$C$3)*10000))</f>
        <v>5.0661112764550271</v>
      </c>
      <c r="AJ110" s="276">
        <f>IF($AC110&lt;6.03,0.9*(6.03/10000)*materiali!$C$3*('inviluppo trave'!$AB110-0.04),IF($AC110&lt;9.17,0.9*(9.17/10000)*materiali!$C$3*('inviluppo trave'!$AB110-0.04),IF($AC110&lt;12.32,0.9*(12.32/10000)*materiali!$C$3*('inviluppo trave'!$AB110-0.04),0.9*(13.45/10000)*materiali!$C$3*('inviluppo trave'!$AB110-0.04))))</f>
        <v>118.92208695652172</v>
      </c>
      <c r="AK110" s="276">
        <f>IF($AI110&lt;6.03,0.9*(6.03/10000)*materiali!$C$3*('inviluppo trave'!$AB110-0.04),IF($AI110&lt;9.17,0.9*(9.17/10000)*materiali!$C$3*('inviluppo trave'!$AB110-0.04),IF($AI110&lt;12.32,0.9*(12.32/10000)*materiali!$C$3*('inviluppo trave'!$AB110-0.04),0.9*(13.45/10000)*materiali!$C$3*('inviluppo trave'!$AB110-0.04))))</f>
        <v>118.92208695652172</v>
      </c>
      <c r="AL110" s="21">
        <f t="shared" ref="AL110:AL111" si="174">IF(AND(B110=1,C110=2),3.7,IF(AND(B110=2,C110=3),3.6,IF(AND(B110=3,C110=4),3.65,IF(AND(B110=4,C110=5),4.05,IF(AND(B110=6,C110=7),5.35,IF(AND(B110=7,C110=8),3.7,IF(AND(B110=8,C110=9),3.6,IF(AND(B110=9,C110=10),3.45,IF(AND(B110=10,C110=11),4.25,IF(AND(B110=12,C110=13),5.35,IF(AND(B110=13,C110=14),3.7,IF(AND(B110=14,C110=15),3.9,IF(AND(B110=15,C110=16),3.45,IF(AND(B110=16,C110=17),4.25,IF(AND(B110=18,C110=19),5.35,IF(AND(B110=19,C110=20),3.1,IF(AND(B110=21,C110=22),4.9,IF(AND(B110=22,C110=23),3.25,IF(AND(B110=6,C110=12),3.65,IF(AND(B110=12,C110=18),4.7,IF(AND(B110=18,C110=21),4.45,IF(AND(B110=1,C110=7),5.05,IF(AND(B110=7,C110=13),3.65,IF(AND(B110=13,C110=19),4.95,IF(AND(B110=19,C110=22),4.45,IF(AND(B110=2,C110=8),5.35,IF(AND(B110=14,C110=20),4.65,IF(AND(B110=20,C110=23),4.45,IF(AND(B110=3,C110=9),5.35,IF(AND(B110=9,C110=15),4.25,IF(AND(B110=4,C110=10),5.35,IF(AND(B110=10,C110=16),3.65,IF(AND(B110=5,C110=11),5.05,IF(AND(B110=11,C110=17),3.65,"Errore"))))))))))))))))))))))))))))))))))</f>
        <v>3.7</v>
      </c>
      <c r="AM110" s="396">
        <f>'carichi travi'!$D$8</f>
        <v>25.832259999999998</v>
      </c>
      <c r="AN110" s="396">
        <f>$AM110*$AL110/2+1.2*($AK111+$AJ110)/$AL110</f>
        <v>124.9283319988249</v>
      </c>
      <c r="AO110" s="396">
        <f>$AM110*$AL110/2+1.2*($AK110+$AJ111)/$AL110</f>
        <v>124.9283319988249</v>
      </c>
      <c r="AP110" s="396">
        <f>(MAX(AN110:AO111)/(0.9*(AB110-0.04)*materiali!$C$3))*10000</f>
        <v>6.3345494620215446</v>
      </c>
      <c r="AQ110" s="393">
        <f>IF(AB110=0.24,0.8*(AB110-0.04)*100,MIN((AB111-0.04)/4,0.175,6*0.016,24*0.008)*100)</f>
        <v>9.6</v>
      </c>
      <c r="AR110" s="393">
        <f>IF(AP110&gt;10,0.5*2*(100/8.4),IF(AB110=0.24,0.5*2*(100/15),0.5*2*10))</f>
        <v>10</v>
      </c>
      <c r="AS110" s="397" t="str">
        <f>IF(AR110&gt;AP110,"Verifica","Non Verifica")</f>
        <v>Verifica</v>
      </c>
      <c r="AT110" s="395">
        <f>IF(AR110=10,10,IF(AR110&lt;7,15,8.4))</f>
        <v>10</v>
      </c>
      <c r="AU110" s="396">
        <f>(MAX(AN110:AO111)/(0.9*($AB110-0.04)*materiali!$C$3*2))*10000</f>
        <v>3.1672747310107723</v>
      </c>
      <c r="AV110" s="396">
        <f>IF(AU110&lt;5,0.5*2*(100/20),IF(AU110&gt;6.67,0.5*2*(100/10),0.5*2*(100/15)))</f>
        <v>5</v>
      </c>
      <c r="AW110" s="397" t="str">
        <f>IF(AV110&gt;AU110,"Verifica","Non Verifica")</f>
        <v>Verifica</v>
      </c>
      <c r="AX110" s="393">
        <f>IF(AV110=5,20,IF(AV110=10,10,15))</f>
        <v>20</v>
      </c>
      <c r="AY110" s="394" t="str">
        <f>IF(AZ110&lt;3.08,"2F14",IF(AZ110&lt;4.02,"2F16","2F20"))</f>
        <v>2F14</v>
      </c>
      <c r="AZ110" s="393">
        <f>(((1.2*($AK111+$AJ110)/$AL110)/materiali!$C$3)*10000)</f>
        <v>1.9713210810810806</v>
      </c>
    </row>
    <row r="111" spans="1:52" ht="15" hidden="1" customHeight="1" x14ac:dyDescent="0.25">
      <c r="A111" s="154">
        <v>2</v>
      </c>
      <c r="B111" s="154">
        <v>7</v>
      </c>
      <c r="C111" s="154">
        <v>8</v>
      </c>
      <c r="D111" s="154" t="s">
        <v>382</v>
      </c>
      <c r="E111" s="154" t="s">
        <v>356</v>
      </c>
      <c r="F111" s="154">
        <v>-122.74299999999999</v>
      </c>
      <c r="G111" s="154">
        <v>-1.679</v>
      </c>
      <c r="H111" s="21">
        <v>-116.265</v>
      </c>
      <c r="I111" s="21">
        <v>-3.7210000000000001</v>
      </c>
      <c r="J111" s="21">
        <v>-2.8769999999999998</v>
      </c>
      <c r="K111" s="21">
        <v>-2.6360000000000001</v>
      </c>
      <c r="L111" s="21">
        <v>-51.332000000000001</v>
      </c>
      <c r="M111" s="21">
        <v>-31.504999999999999</v>
      </c>
      <c r="N111" s="21">
        <f t="shared" si="102"/>
        <v>-119.142</v>
      </c>
      <c r="O111" s="21">
        <f t="shared" si="103"/>
        <v>-6.3570000000000002</v>
      </c>
      <c r="P111" s="21">
        <f t="shared" si="104"/>
        <v>-121.0491</v>
      </c>
      <c r="Q111" s="21">
        <f t="shared" si="105"/>
        <v>-42.099599999999995</v>
      </c>
      <c r="R111" s="21">
        <f t="shared" si="106"/>
        <v>-121.0491</v>
      </c>
      <c r="S111" s="21">
        <f t="shared" si="107"/>
        <v>-152.55410000000001</v>
      </c>
      <c r="T111" s="21">
        <f t="shared" si="108"/>
        <v>89.5441</v>
      </c>
      <c r="U111" s="154">
        <f t="shared" si="109"/>
        <v>8</v>
      </c>
      <c r="V111" s="319">
        <f t="shared" si="110"/>
        <v>80</v>
      </c>
      <c r="W111" s="21">
        <f t="shared" ref="W111:X111" si="175">IF(OR($E111="Msin",$E111="Mdes"),(ABS(S111)-ABS(S113*$V111/200))*SIGN(S111),)</f>
        <v>-112.09630000000001</v>
      </c>
      <c r="X111" s="21">
        <f t="shared" si="175"/>
        <v>89.369100000000003</v>
      </c>
      <c r="Y111" s="188">
        <f t="shared" si="122"/>
        <v>89.369100000000003</v>
      </c>
      <c r="Z111" s="188">
        <f t="shared" si="123"/>
        <v>-112.09630000000001</v>
      </c>
      <c r="AA111" s="21">
        <f t="shared" si="112"/>
        <v>0.3</v>
      </c>
      <c r="AB111" s="251">
        <f t="shared" si="113"/>
        <v>0.6</v>
      </c>
      <c r="AC111" s="21">
        <f>IF(OR(AND($W111=0,$X111=0)),"",(MAX($W111:$X111))/(0.9*($AB111-0.04)*materiali!$C$3)*10000)</f>
        <v>4.5315019841269839</v>
      </c>
      <c r="AD111" s="21">
        <f t="shared" si="118"/>
        <v>242.41799582571051</v>
      </c>
      <c r="AE111" s="190" t="str">
        <f t="shared" si="124"/>
        <v>Verifica</v>
      </c>
      <c r="AF111" s="190" t="str">
        <f t="shared" si="126"/>
        <v>Verifica</v>
      </c>
      <c r="AG111" s="21">
        <f t="shared" si="119"/>
        <v>321.74002257104746</v>
      </c>
      <c r="AH111" s="21" t="str">
        <f t="shared" si="114"/>
        <v>Verifica</v>
      </c>
      <c r="AI111" s="21">
        <f>IF(AF111="Non Verifica",((ABS(MIN(W111:X111))-AD111)/((AB111-0.04-0.04)*1*materiali!$C$3))*10000,((ABS(MIN(W111:X111)))/(0.9*($AB111-0.04)*materiali!$C$3)*10000))</f>
        <v>5.6838952821869491</v>
      </c>
      <c r="AJ111" s="276">
        <f>IF($AC111&lt;6.03,0.9*(6.03/10000)*materiali!$C$3*('inviluppo trave'!$AB111-0.04),IF($AC111&lt;9.17,0.9*(9.17/10000)*materiali!$C$3*('inviluppo trave'!$AB111-0.04),IF($AC111&lt;12.32,0.9*(12.32/10000)*materiali!$C$3*('inviluppo trave'!$AB111-0.04),0.9*(13.45/10000)*materiali!$C$3*('inviluppo trave'!$AB111-0.04))))</f>
        <v>118.92208695652172</v>
      </c>
      <c r="AK111" s="276">
        <f>IF($AI111&lt;6.03,0.9*(6.03/10000)*materiali!$C$3*('inviluppo trave'!$AB111-0.04),IF($AI111&lt;9.17,0.9*(9.17/10000)*materiali!$C$3*('inviluppo trave'!$AB111-0.04),IF($AI111&lt;12.32,0.9*(12.32/10000)*materiali!$C$3*('inviluppo trave'!$AB111-0.04),0.9*(13.45/10000)*materiali!$C$3*('inviluppo trave'!$AB111-0.04))))</f>
        <v>118.92208695652172</v>
      </c>
      <c r="AL111" s="21">
        <f t="shared" si="174"/>
        <v>3.7</v>
      </c>
      <c r="AM111" s="393"/>
      <c r="AN111" s="396"/>
      <c r="AO111" s="396"/>
      <c r="AP111" s="396"/>
      <c r="AQ111" s="393"/>
      <c r="AR111" s="393"/>
      <c r="AS111" s="397"/>
      <c r="AT111" s="395"/>
      <c r="AU111" s="396"/>
      <c r="AV111" s="396"/>
      <c r="AW111" s="397"/>
      <c r="AX111" s="393"/>
      <c r="AY111" s="394"/>
      <c r="AZ111" s="393"/>
    </row>
    <row r="112" spans="1:52" ht="15" hidden="1" customHeight="1" x14ac:dyDescent="0.25">
      <c r="A112" s="154">
        <v>2</v>
      </c>
      <c r="B112" s="154">
        <v>7</v>
      </c>
      <c r="C112" s="154">
        <v>8</v>
      </c>
      <c r="D112" s="154" t="s">
        <v>382</v>
      </c>
      <c r="E112" s="154" t="s">
        <v>357</v>
      </c>
      <c r="F112" s="154">
        <v>-51.070999999999998</v>
      </c>
      <c r="G112" s="154">
        <v>-0.7</v>
      </c>
      <c r="H112" s="21">
        <v>-48.363</v>
      </c>
      <c r="I112" s="21">
        <v>-1.548</v>
      </c>
      <c r="J112" s="21">
        <v>-1.1970000000000001</v>
      </c>
      <c r="K112" s="21">
        <v>-1.097</v>
      </c>
      <c r="L112" s="21">
        <v>83.867000000000004</v>
      </c>
      <c r="M112" s="21">
        <v>52.529000000000003</v>
      </c>
      <c r="N112" s="21">
        <f t="shared" si="102"/>
        <v>-49.56</v>
      </c>
      <c r="O112" s="21">
        <f t="shared" si="103"/>
        <v>-2.645</v>
      </c>
      <c r="P112" s="21">
        <f t="shared" si="104"/>
        <v>-50.353500000000004</v>
      </c>
      <c r="Q112" s="21">
        <f t="shared" si="105"/>
        <v>-17.513000000000002</v>
      </c>
      <c r="R112" s="21">
        <f t="shared" si="106"/>
        <v>-50.353500000000004</v>
      </c>
      <c r="S112" s="21">
        <f t="shared" si="107"/>
        <v>2.1754999999999995</v>
      </c>
      <c r="T112" s="21">
        <f t="shared" si="108"/>
        <v>102.88250000000001</v>
      </c>
      <c r="U112" s="154">
        <f t="shared" si="109"/>
        <v>7</v>
      </c>
      <c r="V112" s="319">
        <f t="shared" si="110"/>
        <v>30</v>
      </c>
      <c r="W112" s="21">
        <f t="shared" ref="W112:X112" si="176">IF(OR($E112="Msin",$E112="Mdes"),(ABS(S112)-ABS(S114*$V112/200))*SIGN(S112),)</f>
        <v>0</v>
      </c>
      <c r="X112" s="21">
        <f t="shared" si="176"/>
        <v>0</v>
      </c>
      <c r="Y112" s="188">
        <f t="shared" si="122"/>
        <v>0</v>
      </c>
      <c r="Z112" s="188">
        <f t="shared" si="123"/>
        <v>0</v>
      </c>
      <c r="AA112" s="21">
        <f t="shared" si="112"/>
        <v>0.3</v>
      </c>
      <c r="AB112" s="251">
        <f t="shared" si="113"/>
        <v>0.6</v>
      </c>
      <c r="AC112" s="21" t="str">
        <f>IF(OR(AND($W112=0,$X112=0)),"",(MAX($W112:$X112))/(0.9*($AB112-0.04)*materiali!$C$3)*10000)</f>
        <v/>
      </c>
      <c r="AD112" s="21" t="str">
        <f t="shared" si="118"/>
        <v/>
      </c>
      <c r="AE112" s="190" t="str">
        <f t="shared" si="124"/>
        <v/>
      </c>
      <c r="AF112" s="190" t="str">
        <f t="shared" si="126"/>
        <v/>
      </c>
      <c r="AG112" s="21" t="str">
        <f t="shared" si="119"/>
        <v/>
      </c>
      <c r="AH112" s="21" t="str">
        <f t="shared" si="114"/>
        <v/>
      </c>
      <c r="AI112" s="21">
        <f>IF(AF112="Non Verifica",((ABS(MIN(W112:X112))-AD112)/((AB112-0.04-0.04)*1*materiali!$C$3))*10000,((ABS(MIN(W112:X112)))/(0.9*($AB112-0.04)*materiali!$C$3)*10000))</f>
        <v>0</v>
      </c>
      <c r="AL112" s="154"/>
      <c r="AM112" s="393"/>
      <c r="AN112" s="393"/>
      <c r="AO112" s="393"/>
      <c r="AP112" s="154"/>
    </row>
    <row r="113" spans="1:52" ht="15" hidden="1" customHeight="1" x14ac:dyDescent="0.25">
      <c r="A113" s="154">
        <v>2</v>
      </c>
      <c r="B113" s="154">
        <v>7</v>
      </c>
      <c r="C113" s="154">
        <v>8</v>
      </c>
      <c r="D113" s="154" t="s">
        <v>382</v>
      </c>
      <c r="E113" s="154" t="s">
        <v>358</v>
      </c>
      <c r="F113" s="154">
        <v>-51.070999999999998</v>
      </c>
      <c r="G113" s="154">
        <v>-0.7</v>
      </c>
      <c r="H113" s="21">
        <v>-48.363</v>
      </c>
      <c r="I113" s="21">
        <v>-1.548</v>
      </c>
      <c r="J113" s="21">
        <v>-1.1970000000000001</v>
      </c>
      <c r="K113" s="21">
        <v>-1.097</v>
      </c>
      <c r="L113" s="21">
        <v>-82.332999999999998</v>
      </c>
      <c r="M113" s="21">
        <v>-50.790999999999997</v>
      </c>
      <c r="N113" s="21">
        <f t="shared" si="102"/>
        <v>-49.56</v>
      </c>
      <c r="O113" s="21">
        <f t="shared" si="103"/>
        <v>-2.645</v>
      </c>
      <c r="P113" s="21">
        <f t="shared" si="104"/>
        <v>-50.353500000000004</v>
      </c>
      <c r="Q113" s="21">
        <f t="shared" si="105"/>
        <v>-17.513000000000002</v>
      </c>
      <c r="R113" s="21">
        <f t="shared" si="106"/>
        <v>-50.353500000000004</v>
      </c>
      <c r="S113" s="21">
        <f t="shared" si="107"/>
        <v>-101.14449999999999</v>
      </c>
      <c r="T113" s="21">
        <f t="shared" si="108"/>
        <v>-0.43749999999999289</v>
      </c>
      <c r="U113" s="154">
        <f t="shared" si="109"/>
        <v>8</v>
      </c>
      <c r="V113" s="319">
        <f t="shared" si="110"/>
        <v>80</v>
      </c>
      <c r="W113" s="21">
        <f t="shared" ref="W113:X113" si="177">IF(OR($E113="Msin",$E113="Mdes"),(ABS(S113)-ABS(S115*$V113/200))*SIGN(S113),)</f>
        <v>0</v>
      </c>
      <c r="X113" s="21">
        <f t="shared" si="177"/>
        <v>0</v>
      </c>
      <c r="Y113" s="188">
        <f t="shared" si="122"/>
        <v>0</v>
      </c>
      <c r="Z113" s="188">
        <f t="shared" si="123"/>
        <v>0</v>
      </c>
      <c r="AA113" s="21">
        <f t="shared" si="112"/>
        <v>0.3</v>
      </c>
      <c r="AB113" s="251">
        <f t="shared" si="113"/>
        <v>0.6</v>
      </c>
      <c r="AC113" s="21" t="str">
        <f>IF(OR(AND($W113=0,$X113=0)),"",(MAX($W113:$X113))/(0.9*($AB113-0.04)*materiali!$C$3)*10000)</f>
        <v/>
      </c>
      <c r="AD113" s="21" t="str">
        <f t="shared" si="118"/>
        <v/>
      </c>
      <c r="AE113" s="190" t="str">
        <f t="shared" si="124"/>
        <v/>
      </c>
      <c r="AF113" s="190" t="str">
        <f t="shared" si="126"/>
        <v/>
      </c>
      <c r="AG113" s="21" t="str">
        <f t="shared" si="119"/>
        <v/>
      </c>
      <c r="AH113" s="21" t="str">
        <f t="shared" si="114"/>
        <v/>
      </c>
      <c r="AI113" s="21">
        <f>IF(AF113="Non Verifica",((ABS(MIN(W113:X113))-AD113)/((AB113-0.04-0.04)*1*materiali!$C$3))*10000,((ABS(MIN(W113:X113)))/(0.9*($AB113-0.04)*materiali!$C$3)*10000))</f>
        <v>0</v>
      </c>
      <c r="AL113" s="154"/>
      <c r="AM113" s="393"/>
      <c r="AN113" s="393"/>
      <c r="AO113" s="393"/>
      <c r="AP113" s="154"/>
    </row>
    <row r="114" spans="1:52" ht="15" hidden="1" customHeight="1" x14ac:dyDescent="0.25">
      <c r="A114" s="154">
        <v>2</v>
      </c>
      <c r="B114" s="154">
        <v>7</v>
      </c>
      <c r="C114" s="154">
        <v>8</v>
      </c>
      <c r="D114" s="154" t="s">
        <v>383</v>
      </c>
      <c r="E114" s="154" t="s">
        <v>355</v>
      </c>
      <c r="F114" s="154">
        <v>101.10299999999999</v>
      </c>
      <c r="G114" s="154">
        <v>1.1639999999999999</v>
      </c>
      <c r="H114" s="21">
        <v>96.45</v>
      </c>
      <c r="I114" s="21">
        <v>3.02</v>
      </c>
      <c r="J114" s="21">
        <v>2.4279999999999999</v>
      </c>
      <c r="K114" s="21">
        <v>2.2250000000000001</v>
      </c>
      <c r="L114" s="21">
        <v>-54.256999999999998</v>
      </c>
      <c r="M114" s="21">
        <v>-34.784999999999997</v>
      </c>
      <c r="N114" s="21">
        <f t="shared" si="102"/>
        <v>98.878</v>
      </c>
      <c r="O114" s="21">
        <f t="shared" si="103"/>
        <v>5.2450000000000001</v>
      </c>
      <c r="P114" s="21">
        <f t="shared" si="104"/>
        <v>100.4515</v>
      </c>
      <c r="Q114" s="21">
        <f t="shared" si="105"/>
        <v>34.9084</v>
      </c>
      <c r="R114" s="21">
        <f t="shared" si="106"/>
        <v>100.4515</v>
      </c>
      <c r="S114" s="21">
        <f t="shared" si="107"/>
        <v>65.666499999999999</v>
      </c>
      <c r="T114" s="21">
        <f t="shared" si="108"/>
        <v>-135.23649999999998</v>
      </c>
      <c r="U114" s="154">
        <f t="shared" si="109"/>
        <v>7</v>
      </c>
      <c r="V114" s="319">
        <f t="shared" si="110"/>
        <v>30</v>
      </c>
      <c r="W114" s="21">
        <f t="shared" ref="W114:X114" si="178">IF(OR($E114="Msin",$E114="Mdes"),(ABS(S114)-ABS(S116*$V114/200))*SIGN(S114),)</f>
        <v>64.170100000000005</v>
      </c>
      <c r="X114" s="21">
        <f t="shared" si="178"/>
        <v>-118.02609999999999</v>
      </c>
      <c r="Y114" s="188">
        <f t="shared" si="122"/>
        <v>64.170100000000005</v>
      </c>
      <c r="Z114" s="188">
        <f t="shared" si="123"/>
        <v>-118.02609999999999</v>
      </c>
      <c r="AA114" s="21">
        <f t="shared" si="112"/>
        <v>0.3</v>
      </c>
      <c r="AB114" s="251">
        <f t="shared" si="113"/>
        <v>0.6</v>
      </c>
      <c r="AC114" s="21">
        <f>IF(OR(AND($W114=0,$X114=0)),"",(MAX($W114:$X114))/(0.9*($AB114-0.04)*materiali!$C$3)*10000)</f>
        <v>3.2537749118165786</v>
      </c>
      <c r="AD114" s="21">
        <f t="shared" si="118"/>
        <v>242.41799582571051</v>
      </c>
      <c r="AE114" s="190" t="str">
        <f t="shared" si="124"/>
        <v>Verifica</v>
      </c>
      <c r="AF114" s="190" t="str">
        <f t="shared" si="126"/>
        <v>Verifica</v>
      </c>
      <c r="AG114" s="21">
        <f t="shared" si="119"/>
        <v>321.74002257104746</v>
      </c>
      <c r="AH114" s="21" t="str">
        <f t="shared" si="114"/>
        <v>Verifica</v>
      </c>
      <c r="AI114" s="21">
        <f>IF(AF114="Non Verifica",((ABS(MIN(W114:X114))-AD114)/((AB114-0.04-0.04)*1*materiali!$C$3))*10000,((ABS(MIN(W114:X114)))/(0.9*($AB114-0.04)*materiali!$C$3)*10000))</f>
        <v>5.9845685626102281</v>
      </c>
      <c r="AJ114" s="276">
        <f>IF($AC114&lt;6.03,0.9*(6.03/10000)*materiali!$C$3*('inviluppo trave'!$AB114-0.04),IF($AC114&lt;9.17,0.9*(9.17/10000)*materiali!$C$3*('inviluppo trave'!$AB114-0.04),IF($AC114&lt;12.32,0.9*(12.32/10000)*materiali!$C$3*('inviluppo trave'!$AB114-0.04),0.9*(13.45/10000)*materiali!$C$3*('inviluppo trave'!$AB114-0.04))))</f>
        <v>118.92208695652172</v>
      </c>
      <c r="AK114" s="276">
        <f>IF($AI114&lt;6.03,0.9*(6.03/10000)*materiali!$C$3*('inviluppo trave'!$AB114-0.04),IF($AI114&lt;9.17,0.9*(9.17/10000)*materiali!$C$3*('inviluppo trave'!$AB114-0.04),IF($AI114&lt;12.32,0.9*(12.32/10000)*materiali!$C$3*('inviluppo trave'!$AB114-0.04),0.9*(13.45/10000)*materiali!$C$3*('inviluppo trave'!$AB114-0.04))))</f>
        <v>118.92208695652172</v>
      </c>
      <c r="AL114" s="21">
        <f t="shared" ref="AL114:AL115" si="179">IF(AND(B114=1,C114=2),3.7,IF(AND(B114=2,C114=3),3.6,IF(AND(B114=3,C114=4),3.65,IF(AND(B114=4,C114=5),4.05,IF(AND(B114=6,C114=7),5.35,IF(AND(B114=7,C114=8),3.7,IF(AND(B114=8,C114=9),3.6,IF(AND(B114=9,C114=10),3.45,IF(AND(B114=10,C114=11),4.25,IF(AND(B114=12,C114=13),5.35,IF(AND(B114=13,C114=14),3.7,IF(AND(B114=14,C114=15),3.9,IF(AND(B114=15,C114=16),3.45,IF(AND(B114=16,C114=17),4.25,IF(AND(B114=18,C114=19),5.35,IF(AND(B114=19,C114=20),3.1,IF(AND(B114=21,C114=22),4.9,IF(AND(B114=22,C114=23),3.25,IF(AND(B114=6,C114=12),3.65,IF(AND(B114=12,C114=18),4.7,IF(AND(B114=18,C114=21),4.45,IF(AND(B114=1,C114=7),5.05,IF(AND(B114=7,C114=13),3.65,IF(AND(B114=13,C114=19),4.95,IF(AND(B114=19,C114=22),4.45,IF(AND(B114=2,C114=8),5.35,IF(AND(B114=14,C114=20),4.65,IF(AND(B114=20,C114=23),4.45,IF(AND(B114=3,C114=9),5.35,IF(AND(B114=9,C114=15),4.25,IF(AND(B114=4,C114=10),5.35,IF(AND(B114=10,C114=16),3.65,IF(AND(B114=5,C114=11),5.05,IF(AND(B114=11,C114=17),3.65,"Errore"))))))))))))))))))))))))))))))))))</f>
        <v>3.7</v>
      </c>
      <c r="AM114" s="396">
        <f>'carichi travi'!$D$8</f>
        <v>25.832259999999998</v>
      </c>
      <c r="AN114" s="396">
        <f>$AM114*$AL114/2+1.2*($AK115+$AJ114)/$AL114</f>
        <v>145.01252471327848</v>
      </c>
      <c r="AO114" s="396">
        <f>$AM114*$AL114/2+1.2*($AK114+$AJ115)/$AL114</f>
        <v>124.9283319988249</v>
      </c>
      <c r="AP114" s="396">
        <f>(MAX(AN114:AO115)/(0.9*(AB114-0.04)*materiali!$C$3))*10000</f>
        <v>7.3529278403999223</v>
      </c>
      <c r="AQ114" s="393">
        <f>IF(AB114=0.24,0.8*(AB114-0.04)*100,MIN((AB115-0.04)/4,0.175,6*0.016,24*0.008)*100)</f>
        <v>9.6</v>
      </c>
      <c r="AR114" s="393">
        <f>IF(AP114&gt;10,0.5*2*(100/8.4),IF(AB114=0.24,0.5*2*(100/15),0.5*2*10))</f>
        <v>10</v>
      </c>
      <c r="AS114" s="397" t="str">
        <f>IF(AR114&gt;AP114,"Verifica","Non Verifica")</f>
        <v>Verifica</v>
      </c>
      <c r="AT114" s="395">
        <f>IF(AR114=10,10,IF(AR114&lt;7,15,8.4))</f>
        <v>10</v>
      </c>
      <c r="AU114" s="396">
        <f>(MAX(AN114:AO115)/(0.9*($AB114-0.04)*materiali!$C$3*2))*10000</f>
        <v>3.6764639201999612</v>
      </c>
      <c r="AV114" s="396">
        <f>IF(AU114&lt;5,0.5*2*(100/20),IF(AU114&gt;6.67,0.5*2*(100/10),0.5*2*(100/15)))</f>
        <v>5</v>
      </c>
      <c r="AW114" s="397" t="str">
        <f>IF(AV114&gt;AU114,"Verifica","Non Verifica")</f>
        <v>Verifica</v>
      </c>
      <c r="AX114" s="393">
        <f>IF(AV114=5,20,IF(AV114=10,10,15))</f>
        <v>20</v>
      </c>
      <c r="AY114" s="394" t="str">
        <f>IF(AZ114&lt;3.08,"2F14",IF(AZ114&lt;4.02,"2F16","2F20"))</f>
        <v>2F14</v>
      </c>
      <c r="AZ114" s="393">
        <f>(((1.2*($AK115+$AJ114)/$AL114)/materiali!$C$3)*10000)</f>
        <v>2.484583783783783</v>
      </c>
    </row>
    <row r="115" spans="1:52" ht="15" hidden="1" customHeight="1" x14ac:dyDescent="0.25">
      <c r="A115" s="154">
        <v>2</v>
      </c>
      <c r="B115" s="154">
        <v>7</v>
      </c>
      <c r="C115" s="154">
        <v>8</v>
      </c>
      <c r="D115" s="154" t="s">
        <v>383</v>
      </c>
      <c r="E115" s="154" t="s">
        <v>356</v>
      </c>
      <c r="F115" s="154">
        <v>-149.86500000000001</v>
      </c>
      <c r="G115" s="154">
        <v>-1.7969999999999999</v>
      </c>
      <c r="H115" s="21">
        <v>-143.04900000000001</v>
      </c>
      <c r="I115" s="21">
        <v>-4.5069999999999997</v>
      </c>
      <c r="J115" s="21">
        <v>-3.585</v>
      </c>
      <c r="K115" s="21">
        <v>-3.2850000000000001</v>
      </c>
      <c r="L115" s="21">
        <v>-52.033999999999999</v>
      </c>
      <c r="M115" s="21">
        <v>-31.904</v>
      </c>
      <c r="N115" s="21">
        <f t="shared" si="102"/>
        <v>-146.63400000000001</v>
      </c>
      <c r="O115" s="21">
        <f t="shared" si="103"/>
        <v>-7.7919999999999998</v>
      </c>
      <c r="P115" s="21">
        <f t="shared" si="104"/>
        <v>-148.97160000000002</v>
      </c>
      <c r="Q115" s="21">
        <f t="shared" si="105"/>
        <v>-51.782200000000003</v>
      </c>
      <c r="R115" s="21">
        <f t="shared" si="106"/>
        <v>-148.97160000000002</v>
      </c>
      <c r="S115" s="21">
        <f t="shared" si="107"/>
        <v>-180.87560000000002</v>
      </c>
      <c r="T115" s="21">
        <f t="shared" si="108"/>
        <v>117.06760000000003</v>
      </c>
      <c r="U115" s="154">
        <f t="shared" si="109"/>
        <v>8</v>
      </c>
      <c r="V115" s="319">
        <f t="shared" si="110"/>
        <v>80</v>
      </c>
      <c r="W115" s="21">
        <f t="shared" ref="W115:X115" si="180">IF(OR($E115="Msin",$E115="Mdes"),(ABS(S115)-ABS(S117*$V115/200))*SIGN(S115),)</f>
        <v>-135.55720000000002</v>
      </c>
      <c r="X115" s="21">
        <f t="shared" si="180"/>
        <v>112.50120000000003</v>
      </c>
      <c r="Y115" s="188">
        <f t="shared" si="122"/>
        <v>112.50120000000003</v>
      </c>
      <c r="Z115" s="188">
        <f t="shared" si="123"/>
        <v>-135.55720000000002</v>
      </c>
      <c r="AA115" s="21">
        <f t="shared" si="112"/>
        <v>0.3</v>
      </c>
      <c r="AB115" s="251">
        <f t="shared" si="113"/>
        <v>0.6</v>
      </c>
      <c r="AC115" s="21">
        <f>IF(OR(AND($W115=0,$X115=0)),"",(MAX($W115:$X115))/(0.9*($AB115-0.04)*materiali!$C$3)*10000)</f>
        <v>5.7044259259259276</v>
      </c>
      <c r="AD115" s="21">
        <f t="shared" si="118"/>
        <v>242.41799582571051</v>
      </c>
      <c r="AE115" s="190" t="str">
        <f t="shared" si="124"/>
        <v>Verifica</v>
      </c>
      <c r="AF115" s="190" t="str">
        <f t="shared" si="126"/>
        <v>Verifica</v>
      </c>
      <c r="AG115" s="21">
        <f t="shared" si="119"/>
        <v>321.74002257104746</v>
      </c>
      <c r="AH115" s="21" t="str">
        <f t="shared" si="114"/>
        <v>Verifica</v>
      </c>
      <c r="AI115" s="21">
        <f>IF(AF115="Non Verifica",((ABS(MIN(W115:X115))-AD115)/((AB115-0.04-0.04)*1*materiali!$C$3))*10000,((ABS(MIN(W115:X115)))/(0.9*($AB115-0.04)*materiali!$C$3)*10000))</f>
        <v>6.8734911816578492</v>
      </c>
      <c r="AJ115" s="276">
        <f>IF($AC115&lt;6.03,0.9*(6.03/10000)*materiali!$C$3*('inviluppo trave'!$AB115-0.04),IF($AC115&lt;9.17,0.9*(9.17/10000)*materiali!$C$3*('inviluppo trave'!$AB115-0.04),IF($AC115&lt;12.32,0.9*(12.32/10000)*materiali!$C$3*('inviluppo trave'!$AB115-0.04),0.9*(13.45/10000)*materiali!$C$3*('inviluppo trave'!$AB115-0.04))))</f>
        <v>118.92208695652172</v>
      </c>
      <c r="AK115" s="276">
        <f>IF($AI115&lt;6.03,0.9*(6.03/10000)*materiali!$C$3*('inviluppo trave'!$AB115-0.04),IF($AI115&lt;9.17,0.9*(9.17/10000)*materiali!$C$3*('inviluppo trave'!$AB115-0.04),IF($AI115&lt;12.32,0.9*(12.32/10000)*materiali!$C$3*('inviluppo trave'!$AB115-0.04),0.9*(13.45/10000)*materiali!$C$3*('inviluppo trave'!$AB115-0.04))))</f>
        <v>180.84834782608692</v>
      </c>
      <c r="AL115" s="21">
        <f t="shared" si="179"/>
        <v>3.7</v>
      </c>
      <c r="AM115" s="393"/>
      <c r="AN115" s="396"/>
      <c r="AO115" s="396"/>
      <c r="AP115" s="396"/>
      <c r="AQ115" s="393"/>
      <c r="AR115" s="393"/>
      <c r="AS115" s="397"/>
      <c r="AT115" s="395"/>
      <c r="AU115" s="396"/>
      <c r="AV115" s="396"/>
      <c r="AW115" s="397"/>
      <c r="AX115" s="393"/>
      <c r="AY115" s="394"/>
      <c r="AZ115" s="393"/>
    </row>
    <row r="116" spans="1:52" ht="15" hidden="1" customHeight="1" x14ac:dyDescent="0.25">
      <c r="A116" s="154">
        <v>2</v>
      </c>
      <c r="B116" s="154">
        <v>7</v>
      </c>
      <c r="C116" s="154">
        <v>8</v>
      </c>
      <c r="D116" s="154" t="s">
        <v>383</v>
      </c>
      <c r="E116" s="154" t="s">
        <v>357</v>
      </c>
      <c r="F116" s="154">
        <v>-62.741999999999997</v>
      </c>
      <c r="G116" s="154">
        <v>-0.74</v>
      </c>
      <c r="H116" s="21">
        <v>-59.875</v>
      </c>
      <c r="I116" s="21">
        <v>-1.8819999999999999</v>
      </c>
      <c r="J116" s="21">
        <v>-1.5029999999999999</v>
      </c>
      <c r="K116" s="21">
        <v>-1.3779999999999999</v>
      </c>
      <c r="L116" s="21">
        <v>83.656000000000006</v>
      </c>
      <c r="M116" s="21">
        <v>52.38</v>
      </c>
      <c r="N116" s="21">
        <f t="shared" si="102"/>
        <v>-61.378</v>
      </c>
      <c r="O116" s="21">
        <f t="shared" si="103"/>
        <v>-3.26</v>
      </c>
      <c r="P116" s="21">
        <f t="shared" si="104"/>
        <v>-62.356000000000002</v>
      </c>
      <c r="Q116" s="21">
        <f t="shared" si="105"/>
        <v>-21.673400000000001</v>
      </c>
      <c r="R116" s="21">
        <f t="shared" si="106"/>
        <v>-62.356000000000002</v>
      </c>
      <c r="S116" s="21">
        <f t="shared" si="107"/>
        <v>-9.9759999999999991</v>
      </c>
      <c r="T116" s="21">
        <f t="shared" si="108"/>
        <v>114.736</v>
      </c>
      <c r="U116" s="154">
        <f t="shared" si="109"/>
        <v>7</v>
      </c>
      <c r="V116" s="319">
        <f t="shared" si="110"/>
        <v>30</v>
      </c>
      <c r="W116" s="21">
        <f t="shared" ref="W116:X116" si="181">IF(OR($E116="Msin",$E116="Mdes"),(ABS(S116)-ABS(S118*$V116/200))*SIGN(S116),)</f>
        <v>0</v>
      </c>
      <c r="X116" s="21">
        <f t="shared" si="181"/>
        <v>0</v>
      </c>
      <c r="Y116" s="188">
        <f t="shared" si="122"/>
        <v>0</v>
      </c>
      <c r="Z116" s="188">
        <f t="shared" si="123"/>
        <v>0</v>
      </c>
      <c r="AA116" s="21">
        <f t="shared" si="112"/>
        <v>0.3</v>
      </c>
      <c r="AB116" s="251">
        <f t="shared" si="113"/>
        <v>0.6</v>
      </c>
      <c r="AC116" s="21" t="str">
        <f>IF(OR(AND($W116=0,$X116=0)),"",(MAX($W116:$X116))/(0.9*($AB116-0.04)*materiali!$C$3)*10000)</f>
        <v/>
      </c>
      <c r="AD116" s="21" t="str">
        <f t="shared" si="118"/>
        <v/>
      </c>
      <c r="AE116" s="190" t="str">
        <f t="shared" si="124"/>
        <v/>
      </c>
      <c r="AF116" s="190" t="str">
        <f t="shared" si="126"/>
        <v/>
      </c>
      <c r="AG116" s="21" t="str">
        <f t="shared" si="119"/>
        <v/>
      </c>
      <c r="AH116" s="21" t="str">
        <f t="shared" si="114"/>
        <v/>
      </c>
      <c r="AI116" s="21">
        <f>IF(AF116="Non Verifica",((ABS(MIN(W116:X116))-AD116)/((AB116-0.04-0.04)*1*materiali!$C$3))*10000,((ABS(MIN(W116:X116)))/(0.9*($AB116-0.04)*materiali!$C$3)*10000))</f>
        <v>0</v>
      </c>
      <c r="AL116" s="154"/>
      <c r="AM116" s="393"/>
      <c r="AN116" s="393"/>
      <c r="AO116" s="393"/>
      <c r="AP116" s="154"/>
    </row>
    <row r="117" spans="1:52" ht="15" hidden="1" customHeight="1" x14ac:dyDescent="0.25">
      <c r="A117" s="154">
        <v>2</v>
      </c>
      <c r="B117" s="154">
        <v>7</v>
      </c>
      <c r="C117" s="154">
        <v>8</v>
      </c>
      <c r="D117" s="154" t="s">
        <v>383</v>
      </c>
      <c r="E117" s="154" t="s">
        <v>358</v>
      </c>
      <c r="F117" s="154">
        <v>-62.741999999999997</v>
      </c>
      <c r="G117" s="154">
        <v>-0.74</v>
      </c>
      <c r="H117" s="21">
        <v>-59.875</v>
      </c>
      <c r="I117" s="21">
        <v>-1.8819999999999999</v>
      </c>
      <c r="J117" s="21">
        <v>-1.5029999999999999</v>
      </c>
      <c r="K117" s="21">
        <v>-1.3779999999999999</v>
      </c>
      <c r="L117" s="21">
        <v>-82.543999999999997</v>
      </c>
      <c r="M117" s="21">
        <v>-50.94</v>
      </c>
      <c r="N117" s="21">
        <f t="shared" si="102"/>
        <v>-61.378</v>
      </c>
      <c r="O117" s="21">
        <f t="shared" si="103"/>
        <v>-3.26</v>
      </c>
      <c r="P117" s="21">
        <f t="shared" si="104"/>
        <v>-62.356000000000002</v>
      </c>
      <c r="Q117" s="21">
        <f t="shared" si="105"/>
        <v>-21.673400000000001</v>
      </c>
      <c r="R117" s="21">
        <f t="shared" si="106"/>
        <v>-62.356000000000002</v>
      </c>
      <c r="S117" s="21">
        <f t="shared" si="107"/>
        <v>-113.29599999999999</v>
      </c>
      <c r="T117" s="21">
        <f t="shared" si="108"/>
        <v>11.416000000000004</v>
      </c>
      <c r="U117" s="154">
        <f t="shared" si="109"/>
        <v>8</v>
      </c>
      <c r="V117" s="319">
        <f t="shared" si="110"/>
        <v>80</v>
      </c>
      <c r="W117" s="21">
        <f t="shared" ref="W117:X117" si="182">IF(OR($E117="Msin",$E117="Mdes"),(ABS(S117)-ABS(S119*$V117/200))*SIGN(S117),)</f>
        <v>0</v>
      </c>
      <c r="X117" s="21">
        <f t="shared" si="182"/>
        <v>0</v>
      </c>
      <c r="Y117" s="188">
        <f t="shared" si="122"/>
        <v>0</v>
      </c>
      <c r="Z117" s="188">
        <f t="shared" si="123"/>
        <v>0</v>
      </c>
      <c r="AA117" s="21">
        <f t="shared" si="112"/>
        <v>0.3</v>
      </c>
      <c r="AB117" s="251">
        <f t="shared" si="113"/>
        <v>0.6</v>
      </c>
      <c r="AC117" s="21" t="str">
        <f>IF(OR(AND($W117=0,$X117=0)),"",(MAX($W117:$X117))/(0.9*($AB117-0.04)*materiali!$C$3)*10000)</f>
        <v/>
      </c>
      <c r="AD117" s="21" t="str">
        <f t="shared" si="118"/>
        <v/>
      </c>
      <c r="AE117" s="190" t="str">
        <f t="shared" si="124"/>
        <v/>
      </c>
      <c r="AF117" s="190" t="str">
        <f t="shared" si="126"/>
        <v/>
      </c>
      <c r="AG117" s="21" t="str">
        <f t="shared" si="119"/>
        <v/>
      </c>
      <c r="AH117" s="21" t="str">
        <f t="shared" si="114"/>
        <v/>
      </c>
      <c r="AI117" s="21">
        <f>IF(AF117="Non Verifica",((ABS(MIN(W117:X117))-AD117)/((AB117-0.04-0.04)*1*materiali!$C$3))*10000,((ABS(MIN(W117:X117)))/(0.9*($AB117-0.04)*materiali!$C$3)*10000))</f>
        <v>0</v>
      </c>
      <c r="AL117" s="154"/>
      <c r="AM117" s="393"/>
      <c r="AN117" s="393"/>
      <c r="AO117" s="393"/>
      <c r="AP117" s="154"/>
    </row>
    <row r="118" spans="1:52" ht="15" hidden="1" customHeight="1" x14ac:dyDescent="0.25">
      <c r="A118" s="154">
        <v>2</v>
      </c>
      <c r="B118" s="154">
        <v>7</v>
      </c>
      <c r="C118" s="154">
        <v>8</v>
      </c>
      <c r="D118" s="154" t="s">
        <v>384</v>
      </c>
      <c r="E118" s="154" t="s">
        <v>355</v>
      </c>
      <c r="F118" s="154">
        <v>95.617999999999995</v>
      </c>
      <c r="G118" s="154">
        <v>0.4</v>
      </c>
      <c r="H118" s="21">
        <v>91.772999999999996</v>
      </c>
      <c r="I118" s="21">
        <v>-2.66</v>
      </c>
      <c r="J118" s="21">
        <v>2.4409999999999998</v>
      </c>
      <c r="K118" s="21">
        <v>2.2370000000000001</v>
      </c>
      <c r="L118" s="21">
        <v>-53.787999999999997</v>
      </c>
      <c r="M118" s="21">
        <v>-34.704000000000001</v>
      </c>
      <c r="N118" s="21">
        <f t="shared" si="102"/>
        <v>94.213999999999999</v>
      </c>
      <c r="O118" s="21">
        <f t="shared" si="103"/>
        <v>-4.8970000000000002</v>
      </c>
      <c r="P118" s="21">
        <f t="shared" si="104"/>
        <v>95.683099999999996</v>
      </c>
      <c r="Q118" s="21">
        <f t="shared" si="105"/>
        <v>-33.161200000000001</v>
      </c>
      <c r="R118" s="21">
        <f t="shared" si="106"/>
        <v>95.683099999999996</v>
      </c>
      <c r="S118" s="21">
        <f t="shared" si="107"/>
        <v>60.979099999999995</v>
      </c>
      <c r="T118" s="21">
        <f t="shared" si="108"/>
        <v>-130.3871</v>
      </c>
      <c r="U118" s="154">
        <f t="shared" si="109"/>
        <v>7</v>
      </c>
      <c r="V118" s="319">
        <f t="shared" si="110"/>
        <v>30</v>
      </c>
      <c r="W118" s="21">
        <f t="shared" ref="W118:X118" si="183">IF(OR($E118="Msin",$E118="Mdes"),(ABS(S118)-ABS(S120*$V118/200))*SIGN(S118),)</f>
        <v>59.510884999999995</v>
      </c>
      <c r="X118" s="21">
        <f t="shared" si="183"/>
        <v>-113.285585</v>
      </c>
      <c r="Y118" s="188">
        <f t="shared" si="122"/>
        <v>59.510884999999995</v>
      </c>
      <c r="Z118" s="188">
        <f t="shared" si="123"/>
        <v>-113.285585</v>
      </c>
      <c r="AA118" s="21">
        <f t="shared" si="112"/>
        <v>0.3</v>
      </c>
      <c r="AB118" s="251">
        <f t="shared" si="113"/>
        <v>0.6</v>
      </c>
      <c r="AC118" s="21">
        <f>IF(OR(AND($W118=0,$X118=0)),"",(MAX($W118:$X118))/(0.9*($AB118-0.04)*materiali!$C$3)*10000)</f>
        <v>3.0175272376543205</v>
      </c>
      <c r="AD118" s="21">
        <f t="shared" si="118"/>
        <v>242.41799582571051</v>
      </c>
      <c r="AE118" s="190" t="str">
        <f t="shared" si="124"/>
        <v>Verifica</v>
      </c>
      <c r="AF118" s="190" t="str">
        <f t="shared" si="126"/>
        <v>Verifica</v>
      </c>
      <c r="AG118" s="21">
        <f t="shared" si="119"/>
        <v>321.74002257104746</v>
      </c>
      <c r="AH118" s="21" t="str">
        <f t="shared" si="114"/>
        <v>Verifica</v>
      </c>
      <c r="AI118" s="21">
        <f>((ABS(MIN(W118:X118)))/(0.9*($AB118-0.04)*materiali!$C$3))*10000</f>
        <v>5.744198533950617</v>
      </c>
      <c r="AJ118" s="276">
        <f>IF($AC118&lt;6.03,0.9*(6.03/10000)*materiali!$C$3*('inviluppo trave'!$AB118-0.04),IF($AC118&lt;9.17,0.9*(9.17/10000)*materiali!$C$3*('inviluppo trave'!$AB118-0.04),IF($AC118&lt;12.32,0.9*(12.32/10000)*materiali!$C$3*('inviluppo trave'!$AB118-0.04),0.9*(13.45/10000)*materiali!$C$3*('inviluppo trave'!$AB118-0.04))))</f>
        <v>118.92208695652172</v>
      </c>
      <c r="AK118" s="276">
        <f>IF($AI118&lt;6.03,0.9*(6.03/10000)*materiali!$C$3*('inviluppo trave'!$AB118-0.04),IF($AI118&lt;9.17,0.9*(9.17/10000)*materiali!$C$3*('inviluppo trave'!$AB118-0.04),IF($AI118&lt;12.32,0.9*(12.32/10000)*materiali!$C$3*('inviluppo trave'!$AB118-0.04),0.9*(13.45/10000)*materiali!$C$3*('inviluppo trave'!$AB118-0.04))))</f>
        <v>118.92208695652172</v>
      </c>
      <c r="AL118" s="21">
        <f t="shared" ref="AL118:AL119" si="184">IF(AND(B118=1,C118=2),3.7,IF(AND(B118=2,C118=3),3.6,IF(AND(B118=3,C118=4),3.65,IF(AND(B118=4,C118=5),4.05,IF(AND(B118=6,C118=7),5.35,IF(AND(B118=7,C118=8),3.7,IF(AND(B118=8,C118=9),3.6,IF(AND(B118=9,C118=10),3.45,IF(AND(B118=10,C118=11),4.25,IF(AND(B118=12,C118=13),5.35,IF(AND(B118=13,C118=14),3.7,IF(AND(B118=14,C118=15),3.9,IF(AND(B118=15,C118=16),3.45,IF(AND(B118=16,C118=17),4.25,IF(AND(B118=18,C118=19),5.35,IF(AND(B118=19,C118=20),3.1,IF(AND(B118=21,C118=22),4.9,IF(AND(B118=22,C118=23),3.25,IF(AND(B118=6,C118=12),3.65,IF(AND(B118=12,C118=18),4.7,IF(AND(B118=18,C118=21),4.45,IF(AND(B118=1,C118=7),5.05,IF(AND(B118=7,C118=13),3.65,IF(AND(B118=13,C118=19),4.95,IF(AND(B118=19,C118=22),4.45,IF(AND(B118=2,C118=8),5.35,IF(AND(B118=14,C118=20),4.65,IF(AND(B118=20,C118=23),4.45,IF(AND(B118=3,C118=9),5.35,IF(AND(B118=9,C118=15),4.25,IF(AND(B118=4,C118=10),5.35,IF(AND(B118=10,C118=16),3.65,IF(AND(B118=5,C118=11),5.05,IF(AND(B118=11,C118=17),3.65,"Errore"))))))))))))))))))))))))))))))))))</f>
        <v>3.7</v>
      </c>
      <c r="AM118" s="396">
        <f>'carichi travi'!$D$8</f>
        <v>25.832259999999998</v>
      </c>
      <c r="AN118" s="396">
        <f>$AM118*$AL118/2+1.2*($AK119+$AJ118)/$AL118</f>
        <v>145.01252471327848</v>
      </c>
      <c r="AO118" s="396">
        <f>$AM118*$AL118/2+1.2*($AK118+$AJ119)/$AL118</f>
        <v>124.9283319988249</v>
      </c>
      <c r="AP118" s="396">
        <f>(MAX(AN118:AO119)/(0.9*(AB118-0.04)*materiali!$C$3))*10000</f>
        <v>7.3529278403999223</v>
      </c>
      <c r="AQ118" s="393">
        <f>IF(AB118=0.24,0.8*(AB118-0.04)*100,MIN((AB119-0.04)/4,0.175,6*0.016,24*0.008)*100)</f>
        <v>9.6</v>
      </c>
      <c r="AR118" s="393">
        <f>IF(AP118&gt;10,0.5*2*(100/8.4),IF(AB118=0.24,0.5*2*(100/15),0.5*2*10))</f>
        <v>10</v>
      </c>
      <c r="AS118" s="397" t="str">
        <f>IF(AR118&gt;AP118,"Verifica","Non Verifica")</f>
        <v>Verifica</v>
      </c>
      <c r="AT118" s="395">
        <f>IF(AR118=10,10,IF(AR118&lt;7,15,8.4))</f>
        <v>10</v>
      </c>
      <c r="AU118" s="396">
        <f>(MAX(AN118:AO119)/(0.9*($AB118-0.04)*materiali!$C$3*2))*10000</f>
        <v>3.6764639201999612</v>
      </c>
      <c r="AV118" s="396">
        <f>IF(AU118&lt;5,0.5*2*(100/20),IF(AU118&gt;6.67,0.5*2*(100/10),0.5*2*(100/15)))</f>
        <v>5</v>
      </c>
      <c r="AW118" s="397" t="str">
        <f>IF(AV118&gt;AU118,"Verifica","Non Verifica")</f>
        <v>Verifica</v>
      </c>
      <c r="AX118" s="393">
        <f>IF(AV118=5,20,IF(AV118=10,10,15))</f>
        <v>20</v>
      </c>
      <c r="AY118" s="394" t="str">
        <f>IF(AZ118&lt;3.08,"2F14",IF(AZ118&lt;4.02,"2F16","2F20"))</f>
        <v>2F14</v>
      </c>
      <c r="AZ118" s="393">
        <f>(((1.2*($AK119+$AJ118)/$AL118)/materiali!$C$3)*10000)</f>
        <v>2.484583783783783</v>
      </c>
    </row>
    <row r="119" spans="1:52" ht="15" hidden="1" customHeight="1" x14ac:dyDescent="0.25">
      <c r="A119" s="154">
        <v>2</v>
      </c>
      <c r="B119" s="154">
        <v>7</v>
      </c>
      <c r="C119" s="154">
        <v>8</v>
      </c>
      <c r="D119" s="154" t="s">
        <v>384</v>
      </c>
      <c r="E119" s="154" t="s">
        <v>356</v>
      </c>
      <c r="F119" s="154">
        <v>-151.72399999999999</v>
      </c>
      <c r="G119" s="154">
        <v>-0.55900000000000005</v>
      </c>
      <c r="H119" s="21">
        <v>-145.697</v>
      </c>
      <c r="I119" s="21">
        <v>4.2069999999999999</v>
      </c>
      <c r="J119" s="21">
        <v>-3.8879999999999999</v>
      </c>
      <c r="K119" s="21">
        <v>-3.5630000000000002</v>
      </c>
      <c r="L119" s="21">
        <v>-53.662999999999997</v>
      </c>
      <c r="M119" s="21">
        <v>-32.901000000000003</v>
      </c>
      <c r="N119" s="21">
        <f t="shared" si="102"/>
        <v>-149.58500000000001</v>
      </c>
      <c r="O119" s="21">
        <f t="shared" si="103"/>
        <v>7.77</v>
      </c>
      <c r="P119" s="21">
        <f t="shared" si="104"/>
        <v>-151.916</v>
      </c>
      <c r="Q119" s="21">
        <f t="shared" si="105"/>
        <v>52.645499999999998</v>
      </c>
      <c r="R119" s="21">
        <f t="shared" si="106"/>
        <v>-151.916</v>
      </c>
      <c r="S119" s="21">
        <f t="shared" si="107"/>
        <v>-184.81700000000001</v>
      </c>
      <c r="T119" s="21">
        <f t="shared" si="108"/>
        <v>119.01499999999999</v>
      </c>
      <c r="U119" s="154">
        <f t="shared" si="109"/>
        <v>8</v>
      </c>
      <c r="V119" s="319">
        <f t="shared" si="110"/>
        <v>80</v>
      </c>
      <c r="W119" s="21">
        <f t="shared" ref="W119:X119" si="185">IF(OR($E119="Msin",$E119="Mdes"),(ABS(S119)-ABS(S121*$V119/200))*SIGN(S119),)</f>
        <v>-139.57375999999999</v>
      </c>
      <c r="X119" s="21">
        <f t="shared" si="185"/>
        <v>114.73895999999999</v>
      </c>
      <c r="Y119" s="188">
        <f t="shared" si="122"/>
        <v>114.73895999999999</v>
      </c>
      <c r="Z119" s="188">
        <f t="shared" si="123"/>
        <v>-139.57375999999999</v>
      </c>
      <c r="AA119" s="21">
        <f t="shared" si="112"/>
        <v>0.3</v>
      </c>
      <c r="AB119" s="251">
        <f t="shared" si="113"/>
        <v>0.6</v>
      </c>
      <c r="AC119" s="21">
        <f>IF(OR(AND($W119=0,$X119=0)),"",(MAX($W119:$X119))/(0.9*($AB119-0.04)*materiali!$C$3)*10000)</f>
        <v>5.8178925925925924</v>
      </c>
      <c r="AD119" s="21">
        <f t="shared" si="118"/>
        <v>242.41799582571051</v>
      </c>
      <c r="AE119" s="190" t="str">
        <f t="shared" si="124"/>
        <v>Verifica</v>
      </c>
      <c r="AF119" s="190" t="str">
        <f t="shared" si="126"/>
        <v>Verifica</v>
      </c>
      <c r="AG119" s="21">
        <f t="shared" si="119"/>
        <v>321.74002257104746</v>
      </c>
      <c r="AH119" s="21" t="str">
        <f t="shared" si="114"/>
        <v>Verifica</v>
      </c>
      <c r="AI119" s="21">
        <f>((ABS(MIN(W119:X119)))/(0.9*($AB119-0.04)*materiali!$C$3))*10000</f>
        <v>7.0771527336860665</v>
      </c>
      <c r="AJ119" s="276">
        <f>IF($AC119&lt;6.03,0.9*(6.03/10000)*materiali!$C$3*('inviluppo trave'!$AB119-0.04),IF($AC119&lt;9.17,0.9*(9.17/10000)*materiali!$C$3*('inviluppo trave'!$AB119-0.04),IF($AC119&lt;12.32,0.9*(12.32/10000)*materiali!$C$3*('inviluppo trave'!$AB119-0.04),0.9*(13.45/10000)*materiali!$C$3*('inviluppo trave'!$AB119-0.04))))</f>
        <v>118.92208695652172</v>
      </c>
      <c r="AK119" s="276">
        <f>IF($AI119&lt;6.03,0.9*(6.03/10000)*materiali!$C$3*('inviluppo trave'!$AB119-0.04),IF($AI119&lt;9.17,0.9*(9.17/10000)*materiali!$C$3*('inviluppo trave'!$AB119-0.04),IF($AI119&lt;12.32,0.9*(12.32/10000)*materiali!$C$3*('inviluppo trave'!$AB119-0.04),0.9*(13.45/10000)*materiali!$C$3*('inviluppo trave'!$AB119-0.04))))</f>
        <v>180.84834782608692</v>
      </c>
      <c r="AL119" s="21">
        <f t="shared" si="184"/>
        <v>3.7</v>
      </c>
      <c r="AM119" s="393"/>
      <c r="AN119" s="396"/>
      <c r="AO119" s="396"/>
      <c r="AP119" s="396"/>
      <c r="AQ119" s="393"/>
      <c r="AR119" s="393"/>
      <c r="AS119" s="397"/>
      <c r="AT119" s="395"/>
      <c r="AU119" s="396"/>
      <c r="AV119" s="396"/>
      <c r="AW119" s="397"/>
      <c r="AX119" s="393"/>
      <c r="AY119" s="394"/>
      <c r="AZ119" s="393"/>
    </row>
    <row r="120" spans="1:52" ht="15" hidden="1" customHeight="1" x14ac:dyDescent="0.25">
      <c r="A120" s="154">
        <v>2</v>
      </c>
      <c r="B120" s="154">
        <v>7</v>
      </c>
      <c r="C120" s="154">
        <v>8</v>
      </c>
      <c r="D120" s="154" t="s">
        <v>384</v>
      </c>
      <c r="E120" s="154" t="s">
        <v>357</v>
      </c>
      <c r="F120" s="154">
        <v>-61.835000000000001</v>
      </c>
      <c r="G120" s="154">
        <v>-0.24</v>
      </c>
      <c r="H120" s="21">
        <v>-59.366999999999997</v>
      </c>
      <c r="I120" s="21">
        <v>1.7170000000000001</v>
      </c>
      <c r="J120" s="21">
        <v>-1.5820000000000001</v>
      </c>
      <c r="K120" s="21">
        <v>-1.45</v>
      </c>
      <c r="L120" s="21">
        <v>83.131</v>
      </c>
      <c r="M120" s="21">
        <v>52.110999999999997</v>
      </c>
      <c r="N120" s="21">
        <f t="shared" si="102"/>
        <v>-60.948999999999998</v>
      </c>
      <c r="O120" s="21">
        <f t="shared" si="103"/>
        <v>3.1669999999999998</v>
      </c>
      <c r="P120" s="21">
        <f t="shared" si="104"/>
        <v>-61.899099999999997</v>
      </c>
      <c r="Q120" s="21">
        <f t="shared" si="105"/>
        <v>21.451699999999995</v>
      </c>
      <c r="R120" s="21">
        <f t="shared" si="106"/>
        <v>-61.899099999999997</v>
      </c>
      <c r="S120" s="21">
        <f t="shared" si="107"/>
        <v>-9.7881</v>
      </c>
      <c r="T120" s="21">
        <f t="shared" si="108"/>
        <v>114.01009999999999</v>
      </c>
      <c r="U120" s="154">
        <f t="shared" si="109"/>
        <v>7</v>
      </c>
      <c r="V120" s="319">
        <f t="shared" si="110"/>
        <v>30</v>
      </c>
      <c r="W120" s="21">
        <f t="shared" ref="W120:X120" si="186">IF(OR($E120="Msin",$E120="Mdes"),(ABS(S120)-ABS(S122*$V120/200))*SIGN(S120),)</f>
        <v>0</v>
      </c>
      <c r="X120" s="21">
        <f t="shared" si="186"/>
        <v>0</v>
      </c>
      <c r="Y120" s="188">
        <f t="shared" si="122"/>
        <v>0</v>
      </c>
      <c r="Z120" s="188">
        <f t="shared" si="123"/>
        <v>0</v>
      </c>
      <c r="AA120" s="21">
        <f t="shared" si="112"/>
        <v>0.3</v>
      </c>
      <c r="AB120" s="251">
        <f t="shared" si="113"/>
        <v>0.6</v>
      </c>
      <c r="AC120" s="21" t="str">
        <f>IF(OR(AND($W120=0,$X120=0)),"",(MAX($W120:$X120))/(0.9*($AB120-0.04)*materiali!$C$3)*10000)</f>
        <v/>
      </c>
      <c r="AD120" s="21" t="str">
        <f t="shared" si="118"/>
        <v/>
      </c>
      <c r="AE120" s="190" t="str">
        <f t="shared" si="124"/>
        <v/>
      </c>
      <c r="AF120" s="190" t="str">
        <f t="shared" si="126"/>
        <v/>
      </c>
      <c r="AG120" s="21" t="str">
        <f t="shared" si="119"/>
        <v/>
      </c>
      <c r="AH120" s="21" t="str">
        <f t="shared" si="114"/>
        <v/>
      </c>
      <c r="AI120" s="21">
        <f>IF(AF120="Non Verifica",((ABS(MIN(W120:X120))-AD120)/((AB120-0.04-0.04)*1*materiali!$C$3))*10000,((ABS(MIN(W120:X120)))/(0.9*($AB120-0.04)*materiali!$C$3)*10000))</f>
        <v>0</v>
      </c>
      <c r="AL120" s="154"/>
      <c r="AM120" s="393"/>
      <c r="AN120" s="393"/>
      <c r="AO120" s="393"/>
      <c r="AP120" s="154"/>
    </row>
    <row r="121" spans="1:52" ht="15" hidden="1" customHeight="1" x14ac:dyDescent="0.25">
      <c r="A121" s="154">
        <v>2</v>
      </c>
      <c r="B121" s="154">
        <v>7</v>
      </c>
      <c r="C121" s="154">
        <v>8</v>
      </c>
      <c r="D121" s="154" t="s">
        <v>384</v>
      </c>
      <c r="E121" s="154" t="s">
        <v>358</v>
      </c>
      <c r="F121" s="154">
        <v>-61.835000000000001</v>
      </c>
      <c r="G121" s="154">
        <v>-0.24</v>
      </c>
      <c r="H121" s="21">
        <v>-59.366999999999997</v>
      </c>
      <c r="I121" s="21">
        <v>1.7170000000000001</v>
      </c>
      <c r="J121" s="21">
        <v>-1.5820000000000001</v>
      </c>
      <c r="K121" s="21">
        <v>-1.45</v>
      </c>
      <c r="L121" s="21">
        <v>-83.069000000000003</v>
      </c>
      <c r="M121" s="21">
        <v>-51.209000000000003</v>
      </c>
      <c r="N121" s="21">
        <f t="shared" si="102"/>
        <v>-60.948999999999998</v>
      </c>
      <c r="O121" s="21">
        <f t="shared" si="103"/>
        <v>3.1669999999999998</v>
      </c>
      <c r="P121" s="21">
        <f t="shared" si="104"/>
        <v>-61.899099999999997</v>
      </c>
      <c r="Q121" s="21">
        <f t="shared" si="105"/>
        <v>21.451699999999995</v>
      </c>
      <c r="R121" s="21">
        <f t="shared" si="106"/>
        <v>-61.899099999999997</v>
      </c>
      <c r="S121" s="21">
        <f t="shared" si="107"/>
        <v>-113.10810000000001</v>
      </c>
      <c r="T121" s="21">
        <f t="shared" si="108"/>
        <v>10.690099999999994</v>
      </c>
      <c r="U121" s="154">
        <f t="shared" si="109"/>
        <v>8</v>
      </c>
      <c r="V121" s="319">
        <f t="shared" si="110"/>
        <v>80</v>
      </c>
      <c r="W121" s="21">
        <f t="shared" ref="W121:X121" si="187">IF(OR($E121="Msin",$E121="Mdes"),(ABS(S121)-ABS(S123*$V121/200))*SIGN(S121),)</f>
        <v>0</v>
      </c>
      <c r="X121" s="21">
        <f t="shared" si="187"/>
        <v>0</v>
      </c>
      <c r="Y121" s="188">
        <f t="shared" si="122"/>
        <v>0</v>
      </c>
      <c r="Z121" s="188">
        <f t="shared" si="123"/>
        <v>0</v>
      </c>
      <c r="AA121" s="21">
        <f t="shared" si="112"/>
        <v>0.3</v>
      </c>
      <c r="AB121" s="251">
        <f t="shared" si="113"/>
        <v>0.6</v>
      </c>
      <c r="AC121" s="21" t="str">
        <f>IF(OR(AND($W121=0,$X121=0)),"",(MAX($W121:$X121))/(0.9*($AB121-0.04)*materiali!$C$3)*10000)</f>
        <v/>
      </c>
      <c r="AD121" s="21" t="str">
        <f t="shared" si="118"/>
        <v/>
      </c>
      <c r="AE121" s="190" t="str">
        <f t="shared" si="124"/>
        <v/>
      </c>
      <c r="AF121" s="190" t="str">
        <f t="shared" si="126"/>
        <v/>
      </c>
      <c r="AG121" s="21" t="str">
        <f t="shared" si="119"/>
        <v/>
      </c>
      <c r="AH121" s="21" t="str">
        <f t="shared" si="114"/>
        <v/>
      </c>
      <c r="AI121" s="21">
        <f>IF(AF121="Non Verifica",((ABS(MIN(W121:X121))-AD121)/((AB121-0.04-0.04)*1*materiali!$C$3))*10000,((ABS(MIN(W121:X121)))/(0.9*($AB121-0.04)*materiali!$C$3)*10000))</f>
        <v>0</v>
      </c>
      <c r="AL121" s="154"/>
      <c r="AM121" s="393"/>
      <c r="AN121" s="393"/>
      <c r="AO121" s="393"/>
      <c r="AP121" s="154"/>
    </row>
    <row r="122" spans="1:52" ht="15" hidden="1" customHeight="1" x14ac:dyDescent="0.25">
      <c r="A122" s="154">
        <v>2</v>
      </c>
      <c r="B122" s="154">
        <v>8</v>
      </c>
      <c r="C122" s="154">
        <v>9</v>
      </c>
      <c r="D122" s="154" t="s">
        <v>380</v>
      </c>
      <c r="E122" s="154" t="s">
        <v>355</v>
      </c>
      <c r="F122" s="154">
        <v>38.345999999999997</v>
      </c>
      <c r="G122" s="154">
        <v>0.84199999999999997</v>
      </c>
      <c r="H122" s="21">
        <v>36.890999999999998</v>
      </c>
      <c r="I122" s="21">
        <v>1.284</v>
      </c>
      <c r="J122" s="21">
        <v>0.79700000000000004</v>
      </c>
      <c r="K122" s="21">
        <v>0.73099999999999998</v>
      </c>
      <c r="L122" s="21">
        <v>-42.372</v>
      </c>
      <c r="M122" s="21">
        <v>-33.947000000000003</v>
      </c>
      <c r="N122" s="21">
        <f t="shared" si="102"/>
        <v>37.687999999999995</v>
      </c>
      <c r="O122" s="21">
        <f t="shared" si="103"/>
        <v>2.0150000000000001</v>
      </c>
      <c r="P122" s="21">
        <f t="shared" si="104"/>
        <v>38.292499999999997</v>
      </c>
      <c r="Q122" s="21">
        <f t="shared" si="105"/>
        <v>13.321399999999999</v>
      </c>
      <c r="R122" s="21">
        <f t="shared" si="106"/>
        <v>38.292499999999997</v>
      </c>
      <c r="S122" s="21">
        <f t="shared" si="107"/>
        <v>4.3454999999999941</v>
      </c>
      <c r="T122" s="21">
        <f t="shared" si="108"/>
        <v>-72.239499999999992</v>
      </c>
      <c r="U122" s="154">
        <f t="shared" si="109"/>
        <v>8</v>
      </c>
      <c r="V122" s="319">
        <f t="shared" si="110"/>
        <v>70</v>
      </c>
      <c r="W122" s="21">
        <f t="shared" ref="W122:X122" si="188">IF(OR($E122="Msin",$E122="Mdes"),(ABS(S122)-ABS(S124*$V122/200))*SIGN(S122),)</f>
        <v>-5.0724050000000069</v>
      </c>
      <c r="X122" s="21">
        <f t="shared" si="188"/>
        <v>-50.73210499999999</v>
      </c>
      <c r="Y122" s="188">
        <f t="shared" si="122"/>
        <v>-5.0724050000000069</v>
      </c>
      <c r="Z122" s="188">
        <f t="shared" si="123"/>
        <v>-50.73210499999999</v>
      </c>
      <c r="AA122" s="21">
        <f t="shared" si="112"/>
        <v>0.3</v>
      </c>
      <c r="AB122" s="251">
        <f t="shared" si="113"/>
        <v>0.5</v>
      </c>
      <c r="AC122" s="21">
        <f>IF(OR(AND($W122=0,$X122=0)),"",(MAX($W122:$X122))/(0.9*($AB122-0.04)*materiali!$C$3)*10000)</f>
        <v>-0.31311141975308676</v>
      </c>
      <c r="AD122" s="21">
        <f t="shared" si="118"/>
        <v>163.57030585688887</v>
      </c>
      <c r="AE122" s="190" t="str">
        <f t="shared" si="124"/>
        <v>Verifica</v>
      </c>
      <c r="AF122" s="190" t="str">
        <f t="shared" si="126"/>
        <v>Verifica</v>
      </c>
      <c r="AG122" s="21">
        <f t="shared" si="119"/>
        <v>217.09243869908687</v>
      </c>
      <c r="AH122" s="21" t="str">
        <f t="shared" si="114"/>
        <v>Verifica</v>
      </c>
      <c r="AI122" s="21">
        <f>((ABS(MIN(W122:X122)))/(0.9*($AB122-0.04)*materiali!$C$3))*10000</f>
        <v>3.1316114197530851</v>
      </c>
      <c r="AJ122" s="276">
        <f>IF($AC122&lt;6.03,0.9*(6.03/10000)*materiali!$C$3*('inviluppo trave'!$AB122-0.04),IF($AC122&lt;9.17,0.9*(9.17/10000)*materiali!$C$3*('inviluppo trave'!$AB122-0.04),IF($AC122&lt;12.32,0.9*(12.32/10000)*materiali!$C$3*('inviluppo trave'!$AB122-0.04),0.9*(13.45/10000)*materiali!$C$3*('inviluppo trave'!$AB122-0.04))))</f>
        <v>97.686000000000007</v>
      </c>
      <c r="AK122" s="276">
        <f>IF($AI122&lt;6.03,0.9*(6.03/10000)*materiali!$C$3*('inviluppo trave'!$AB122-0.04),IF($AI122&lt;9.17,0.9*(9.17/10000)*materiali!$C$3*('inviluppo trave'!$AB122-0.04),IF($AI122&lt;12.32,0.9*(12.32/10000)*materiali!$C$3*('inviluppo trave'!$AB122-0.04),0.9*(13.45/10000)*materiali!$C$3*('inviluppo trave'!$AB122-0.04))))</f>
        <v>97.686000000000007</v>
      </c>
      <c r="AL122" s="21">
        <f t="shared" ref="AL122:AL123" si="189">IF(AND(B122=1,C122=2),3.7,IF(AND(B122=2,C122=3),3.6,IF(AND(B122=3,C122=4),3.65,IF(AND(B122=4,C122=5),4.05,IF(AND(B122=6,C122=7),5.35,IF(AND(B122=7,C122=8),3.7,IF(AND(B122=8,C122=9),3.6,IF(AND(B122=9,C122=10),3.45,IF(AND(B122=10,C122=11),4.25,IF(AND(B122=12,C122=13),5.35,IF(AND(B122=13,C122=14),3.7,IF(AND(B122=14,C122=15),3.9,IF(AND(B122=15,C122=16),3.45,IF(AND(B122=16,C122=17),4.25,IF(AND(B122=18,C122=19),5.35,IF(AND(B122=19,C122=20),3.1,IF(AND(B122=21,C122=22),4.9,IF(AND(B122=22,C122=23),3.25,IF(AND(B122=6,C122=12),3.65,IF(AND(B122=12,C122=18),4.7,IF(AND(B122=18,C122=21),4.45,IF(AND(B122=1,C122=7),5.05,IF(AND(B122=7,C122=13),3.65,IF(AND(B122=13,C122=19),4.95,IF(AND(B122=19,C122=22),4.45,IF(AND(B122=2,C122=8),5.35,IF(AND(B122=14,C122=20),4.65,IF(AND(B122=20,C122=23),4.45,IF(AND(B122=3,C122=9),5.35,IF(AND(B122=9,C122=15),4.25,IF(AND(B122=4,C122=10),5.35,IF(AND(B122=10,C122=16),3.65,IF(AND(B122=5,C122=11),5.05,IF(AND(B122=11,C122=17),3.65,"Errore"))))))))))))))))))))))))))))))))))</f>
        <v>3.6</v>
      </c>
      <c r="AM122" s="396">
        <f>'carichi travi'!$D$46</f>
        <v>19.502392663656885</v>
      </c>
      <c r="AN122" s="396">
        <f>$AM122*$AL122/2+1.2*($AK123+$AJ122)/$AL122</f>
        <v>100.22830679458238</v>
      </c>
      <c r="AO122" s="396">
        <f>$AM122*$AL122/2+1.2*($AK122+$AJ123)/$AL122</f>
        <v>100.22830679458238</v>
      </c>
      <c r="AP122" s="396">
        <f>(MAX(AN122:AO123)/(0.9*(AB122-0.04)*materiali!$C$3))*10000</f>
        <v>6.1869325181840971</v>
      </c>
      <c r="AQ122" s="393">
        <f>IF(AB122=0.24,0.8*(AB122-0.04)*100,MIN((AB123-0.04)/4,0.175,6*0.016,24*0.008)*100)</f>
        <v>9.6</v>
      </c>
      <c r="AR122" s="393">
        <f>IF(AP122&gt;10,0.5*2*(100/8.4),IF(AB122=0.24,0.5*2*(100/15),0.5*2*10))</f>
        <v>10</v>
      </c>
      <c r="AS122" s="397" t="str">
        <f>IF(AR122&gt;AP122,"Verifica","Non Verifica")</f>
        <v>Verifica</v>
      </c>
      <c r="AT122" s="395">
        <f>IF(AR122=10,10,IF(AR122&lt;7,15,8.4))</f>
        <v>10</v>
      </c>
      <c r="AU122" s="396">
        <f>(MAX(AN122:AO123)/(0.9*($AB122-0.04)*materiali!$C$3*2))*10000</f>
        <v>3.0934662590920485</v>
      </c>
      <c r="AV122" s="396">
        <f>IF(AU122&lt;5,0.5*2*(100/20),IF(AU122&gt;6.67,0.5*2*(100/10),0.5*2*(100/15)))</f>
        <v>5</v>
      </c>
      <c r="AW122" s="397" t="str">
        <f>IF(AV122&gt;AU122,"Verifica","Non Verifica")</f>
        <v>Verifica</v>
      </c>
      <c r="AX122" s="393">
        <f>IF(AV122=5,20,IF(AV122=10,10,15))</f>
        <v>20</v>
      </c>
      <c r="AY122" s="394" t="str">
        <f>IF(AZ122&lt;3.08,"2F14",IF(AZ122&lt;4.02,"2F16","2F20"))</f>
        <v>2F14</v>
      </c>
      <c r="AZ122" s="393">
        <f>(((1.2*($AK123+$AJ122)/$AL122)/materiali!$C$3)*10000)</f>
        <v>1.6642799999999998</v>
      </c>
    </row>
    <row r="123" spans="1:52" ht="15" hidden="1" customHeight="1" x14ac:dyDescent="0.25">
      <c r="A123" s="154">
        <v>2</v>
      </c>
      <c r="B123" s="154">
        <v>8</v>
      </c>
      <c r="C123" s="154">
        <v>9</v>
      </c>
      <c r="D123" s="154" t="s">
        <v>380</v>
      </c>
      <c r="E123" s="154" t="s">
        <v>356</v>
      </c>
      <c r="F123" s="154">
        <v>-38.268999999999998</v>
      </c>
      <c r="G123" s="154">
        <v>-0.84</v>
      </c>
      <c r="H123" s="21">
        <v>-36.816000000000003</v>
      </c>
      <c r="I123" s="21">
        <v>-1.2809999999999999</v>
      </c>
      <c r="J123" s="21">
        <v>-0.79600000000000004</v>
      </c>
      <c r="K123" s="21">
        <v>-0.72899999999999998</v>
      </c>
      <c r="L123" s="21">
        <v>-34.746000000000002</v>
      </c>
      <c r="M123" s="21">
        <v>-29.574999999999999</v>
      </c>
      <c r="N123" s="21">
        <f t="shared" si="102"/>
        <v>-37.612000000000002</v>
      </c>
      <c r="O123" s="21">
        <f t="shared" si="103"/>
        <v>-2.0099999999999998</v>
      </c>
      <c r="P123" s="21">
        <f t="shared" si="104"/>
        <v>-38.215000000000003</v>
      </c>
      <c r="Q123" s="21">
        <f t="shared" si="105"/>
        <v>-13.2936</v>
      </c>
      <c r="R123" s="21">
        <f t="shared" si="106"/>
        <v>-38.215000000000003</v>
      </c>
      <c r="S123" s="21">
        <f t="shared" si="107"/>
        <v>-67.790000000000006</v>
      </c>
      <c r="T123" s="21">
        <f t="shared" si="108"/>
        <v>8.6400000000000041</v>
      </c>
      <c r="U123" s="154">
        <f t="shared" si="109"/>
        <v>9</v>
      </c>
      <c r="V123" s="319">
        <f t="shared" si="110"/>
        <v>70</v>
      </c>
      <c r="W123" s="21">
        <f t="shared" ref="W123:X123" si="190">IF(OR($E123="Msin",$E123="Mdes"),(ABS(S123)-ABS(S125*$V123/200))*SIGN(S123),)</f>
        <v>-46.973155000000006</v>
      </c>
      <c r="X123" s="21">
        <f t="shared" si="190"/>
        <v>-8.7354999999995186E-2</v>
      </c>
      <c r="Y123" s="188">
        <f t="shared" si="122"/>
        <v>-8.7354999999995186E-2</v>
      </c>
      <c r="Z123" s="188">
        <f t="shared" si="123"/>
        <v>-46.973155000000006</v>
      </c>
      <c r="AA123" s="21">
        <f t="shared" si="112"/>
        <v>0.3</v>
      </c>
      <c r="AB123" s="251">
        <f t="shared" si="113"/>
        <v>0.5</v>
      </c>
      <c r="AC123" s="21">
        <f>IF(OR(AND($W123=0,$X123=0)),"",(MAX($W123:$X123))/(0.9*($AB123-0.04)*materiali!$C$3)*10000)</f>
        <v>-5.3922839506169856E-3</v>
      </c>
      <c r="AD123" s="21">
        <f t="shared" si="118"/>
        <v>163.57030585688887</v>
      </c>
      <c r="AE123" s="190" t="str">
        <f t="shared" si="124"/>
        <v>Verifica</v>
      </c>
      <c r="AF123" s="190" t="str">
        <f t="shared" si="126"/>
        <v>Verifica</v>
      </c>
      <c r="AG123" s="21">
        <f t="shared" si="119"/>
        <v>217.09243869908687</v>
      </c>
      <c r="AH123" s="21" t="str">
        <f t="shared" si="114"/>
        <v>Verifica</v>
      </c>
      <c r="AI123" s="21">
        <f>((ABS(MIN(W123:X123)))/(0.9*($AB123-0.04)*materiali!$C$3))*10000</f>
        <v>2.8995774691358021</v>
      </c>
      <c r="AJ123" s="276">
        <f>IF($AC123&lt;6.03,0.9*(6.03/10000)*materiali!$C$3*('inviluppo trave'!$AB123-0.04),IF($AC123&lt;9.17,0.9*(9.17/10000)*materiali!$C$3*('inviluppo trave'!$AB123-0.04),IF($AC123&lt;12.32,0.9*(12.32/10000)*materiali!$C$3*('inviluppo trave'!$AB123-0.04),0.9*(13.45/10000)*materiali!$C$3*('inviluppo trave'!$AB123-0.04))))</f>
        <v>97.686000000000007</v>
      </c>
      <c r="AK123" s="276">
        <f>IF($AI123&lt;6.03,0.9*(6.03/10000)*materiali!$C$3*('inviluppo trave'!$AB123-0.04),IF($AI123&lt;9.17,0.9*(9.17/10000)*materiali!$C$3*('inviluppo trave'!$AB123-0.04),IF($AI123&lt;12.32,0.9*(12.32/10000)*materiali!$C$3*('inviluppo trave'!$AB123-0.04),0.9*(13.45/10000)*materiali!$C$3*('inviluppo trave'!$AB123-0.04))))</f>
        <v>97.686000000000007</v>
      </c>
      <c r="AL123" s="21">
        <f t="shared" si="189"/>
        <v>3.6</v>
      </c>
      <c r="AM123" s="393"/>
      <c r="AN123" s="396"/>
      <c r="AO123" s="396"/>
      <c r="AP123" s="396"/>
      <c r="AQ123" s="393"/>
      <c r="AR123" s="393"/>
      <c r="AS123" s="397"/>
      <c r="AT123" s="395"/>
      <c r="AU123" s="396"/>
      <c r="AV123" s="396"/>
      <c r="AW123" s="397"/>
      <c r="AX123" s="393"/>
      <c r="AY123" s="394"/>
      <c r="AZ123" s="393"/>
    </row>
    <row r="124" spans="1:52" ht="15" hidden="1" customHeight="1" x14ac:dyDescent="0.25">
      <c r="A124" s="154">
        <v>2</v>
      </c>
      <c r="B124" s="154">
        <v>8</v>
      </c>
      <c r="C124" s="154">
        <v>9</v>
      </c>
      <c r="D124" s="154" t="s">
        <v>380</v>
      </c>
      <c r="E124" s="154" t="s">
        <v>357</v>
      </c>
      <c r="F124" s="154">
        <v>-17.295000000000002</v>
      </c>
      <c r="G124" s="154">
        <v>-0.38</v>
      </c>
      <c r="H124" s="21">
        <v>-16.638000000000002</v>
      </c>
      <c r="I124" s="21">
        <v>-0.57899999999999996</v>
      </c>
      <c r="J124" s="21">
        <v>-0.36</v>
      </c>
      <c r="K124" s="21">
        <v>-0.33</v>
      </c>
      <c r="L124" s="21">
        <v>51.648000000000003</v>
      </c>
      <c r="M124" s="21">
        <v>44.179000000000002</v>
      </c>
      <c r="N124" s="21">
        <f t="shared" si="102"/>
        <v>-16.998000000000001</v>
      </c>
      <c r="O124" s="21">
        <f t="shared" si="103"/>
        <v>-0.90900000000000003</v>
      </c>
      <c r="P124" s="21">
        <f t="shared" si="104"/>
        <v>-17.270700000000001</v>
      </c>
      <c r="Q124" s="21">
        <f t="shared" si="105"/>
        <v>-6.0084</v>
      </c>
      <c r="R124" s="21">
        <f t="shared" si="106"/>
        <v>-17.270700000000001</v>
      </c>
      <c r="S124" s="21">
        <f t="shared" si="107"/>
        <v>26.908300000000001</v>
      </c>
      <c r="T124" s="21">
        <f t="shared" si="108"/>
        <v>61.449700000000007</v>
      </c>
      <c r="U124" s="154">
        <f t="shared" si="109"/>
        <v>8</v>
      </c>
      <c r="V124" s="319">
        <f t="shared" si="110"/>
        <v>70</v>
      </c>
      <c r="W124" s="21">
        <f t="shared" ref="W124:X124" si="191">IF(OR($E124="Msin",$E124="Mdes"),(ABS(S124)-ABS(S126*$V124/200))*SIGN(S124),)</f>
        <v>0</v>
      </c>
      <c r="X124" s="21">
        <f t="shared" si="191"/>
        <v>0</v>
      </c>
      <c r="Y124" s="188">
        <f t="shared" si="122"/>
        <v>0</v>
      </c>
      <c r="Z124" s="188">
        <f t="shared" si="123"/>
        <v>0</v>
      </c>
      <c r="AA124" s="21">
        <f t="shared" si="112"/>
        <v>0.3</v>
      </c>
      <c r="AB124" s="251">
        <f t="shared" si="113"/>
        <v>0.5</v>
      </c>
      <c r="AC124" s="21" t="str">
        <f>IF(OR(AND($W124=0,$X124=0)),"",(MAX($W124:$X124))/(0.9*($AB124-0.04)*materiali!$C$3)*10000)</f>
        <v/>
      </c>
      <c r="AD124" s="21" t="str">
        <f t="shared" si="118"/>
        <v/>
      </c>
      <c r="AE124" s="190" t="str">
        <f t="shared" si="124"/>
        <v/>
      </c>
      <c r="AF124" s="190" t="str">
        <f t="shared" si="126"/>
        <v/>
      </c>
      <c r="AG124" s="21" t="str">
        <f t="shared" si="119"/>
        <v/>
      </c>
      <c r="AH124" s="21" t="str">
        <f t="shared" si="114"/>
        <v/>
      </c>
      <c r="AI124" s="21">
        <f>IF(AF124="Non Verifica",((ABS(MIN(W124:X124))-AD124)/((AB124-0.04-0.04)*1*materiali!$C$3))*10000,((ABS(MIN(W124:X124)))/(0.9*($AB124-0.04)*materiali!$C$3)*10000))</f>
        <v>0</v>
      </c>
      <c r="AL124" s="154"/>
      <c r="AM124" s="393"/>
      <c r="AN124" s="393"/>
      <c r="AO124" s="393"/>
      <c r="AP124" s="154"/>
    </row>
    <row r="125" spans="1:52" ht="15" hidden="1" customHeight="1" x14ac:dyDescent="0.25">
      <c r="A125" s="154">
        <v>2</v>
      </c>
      <c r="B125" s="154">
        <v>8</v>
      </c>
      <c r="C125" s="154">
        <v>9</v>
      </c>
      <c r="D125" s="154" t="s">
        <v>380</v>
      </c>
      <c r="E125" s="154" t="s">
        <v>358</v>
      </c>
      <c r="F125" s="154">
        <v>-17.295000000000002</v>
      </c>
      <c r="G125" s="154">
        <v>-0.38</v>
      </c>
      <c r="H125" s="21">
        <v>-16.638000000000002</v>
      </c>
      <c r="I125" s="21">
        <v>-0.57899999999999996</v>
      </c>
      <c r="J125" s="21">
        <v>-0.36</v>
      </c>
      <c r="K125" s="21">
        <v>-0.33</v>
      </c>
      <c r="L125" s="21">
        <v>-48.204000000000001</v>
      </c>
      <c r="M125" s="21">
        <v>-42.206000000000003</v>
      </c>
      <c r="N125" s="21">
        <f t="shared" si="102"/>
        <v>-16.998000000000001</v>
      </c>
      <c r="O125" s="21">
        <f t="shared" si="103"/>
        <v>-0.90900000000000003</v>
      </c>
      <c r="P125" s="21">
        <f t="shared" si="104"/>
        <v>-17.270700000000001</v>
      </c>
      <c r="Q125" s="21">
        <f t="shared" si="105"/>
        <v>-6.0084</v>
      </c>
      <c r="R125" s="21">
        <f t="shared" si="106"/>
        <v>-17.270700000000001</v>
      </c>
      <c r="S125" s="21">
        <f t="shared" si="107"/>
        <v>-59.476700000000008</v>
      </c>
      <c r="T125" s="21">
        <f t="shared" si="108"/>
        <v>-24.935300000000002</v>
      </c>
      <c r="U125" s="154">
        <f t="shared" si="109"/>
        <v>9</v>
      </c>
      <c r="V125" s="319">
        <f t="shared" si="110"/>
        <v>70</v>
      </c>
      <c r="W125" s="21">
        <f t="shared" ref="W125:X125" si="192">IF(OR($E125="Msin",$E125="Mdes"),(ABS(S125)-ABS(S127*$V125/200))*SIGN(S125),)</f>
        <v>0</v>
      </c>
      <c r="X125" s="21">
        <f t="shared" si="192"/>
        <v>0</v>
      </c>
      <c r="Y125" s="188">
        <f t="shared" si="122"/>
        <v>0</v>
      </c>
      <c r="Z125" s="188">
        <f t="shared" si="123"/>
        <v>0</v>
      </c>
      <c r="AA125" s="21">
        <f t="shared" si="112"/>
        <v>0.3</v>
      </c>
      <c r="AB125" s="251">
        <f t="shared" si="113"/>
        <v>0.5</v>
      </c>
      <c r="AC125" s="21" t="str">
        <f>IF(OR(AND($W125=0,$X125=0)),"",(MAX($W125:$X125))/(0.9*($AB125-0.04)*materiali!$C$3)*10000)</f>
        <v/>
      </c>
      <c r="AD125" s="21" t="str">
        <f t="shared" si="118"/>
        <v/>
      </c>
      <c r="AE125" s="190" t="str">
        <f t="shared" si="124"/>
        <v/>
      </c>
      <c r="AF125" s="190" t="str">
        <f t="shared" si="126"/>
        <v/>
      </c>
      <c r="AG125" s="21" t="str">
        <f t="shared" si="119"/>
        <v/>
      </c>
      <c r="AH125" s="21" t="str">
        <f t="shared" si="114"/>
        <v/>
      </c>
      <c r="AI125" s="21">
        <f>IF(AF125="Non Verifica",((ABS(MIN(W125:X125))-AD125)/((AB125-0.04-0.04)*1*materiali!$C$3))*10000,((ABS(MIN(W125:X125)))/(0.9*($AB125-0.04)*materiali!$C$3)*10000))</f>
        <v>0</v>
      </c>
      <c r="AL125" s="154"/>
      <c r="AM125" s="393"/>
      <c r="AN125" s="393"/>
      <c r="AO125" s="393"/>
      <c r="AP125" s="154"/>
    </row>
    <row r="126" spans="1:52" ht="15" hidden="1" customHeight="1" x14ac:dyDescent="0.25">
      <c r="A126" s="154">
        <v>2</v>
      </c>
      <c r="B126" s="154">
        <v>8</v>
      </c>
      <c r="C126" s="154">
        <v>9</v>
      </c>
      <c r="D126" s="154" t="s">
        <v>381</v>
      </c>
      <c r="E126" s="154" t="s">
        <v>355</v>
      </c>
      <c r="F126" s="154">
        <v>96.742000000000004</v>
      </c>
      <c r="G126" s="154">
        <v>1.601</v>
      </c>
      <c r="H126" s="21">
        <v>91.394000000000005</v>
      </c>
      <c r="I126" s="21">
        <v>2.9809999999999999</v>
      </c>
      <c r="J126" s="21">
        <v>2.1779999999999999</v>
      </c>
      <c r="K126" s="21">
        <v>1.996</v>
      </c>
      <c r="L126" s="21">
        <v>-62.774999999999999</v>
      </c>
      <c r="M126" s="21">
        <v>-39.014000000000003</v>
      </c>
      <c r="N126" s="21">
        <f t="shared" si="102"/>
        <v>93.572000000000003</v>
      </c>
      <c r="O126" s="21">
        <f t="shared" si="103"/>
        <v>4.9770000000000003</v>
      </c>
      <c r="P126" s="21">
        <f t="shared" si="104"/>
        <v>95.065100000000001</v>
      </c>
      <c r="Q126" s="21">
        <f t="shared" si="105"/>
        <v>33.0486</v>
      </c>
      <c r="R126" s="21">
        <f t="shared" si="106"/>
        <v>95.065100000000001</v>
      </c>
      <c r="S126" s="21">
        <f t="shared" si="107"/>
        <v>56.051099999999998</v>
      </c>
      <c r="T126" s="21">
        <f t="shared" si="108"/>
        <v>-134.07910000000001</v>
      </c>
      <c r="U126" s="154">
        <f t="shared" si="109"/>
        <v>8</v>
      </c>
      <c r="V126" s="319">
        <f t="shared" si="110"/>
        <v>70</v>
      </c>
      <c r="W126" s="21">
        <f t="shared" ref="W126:X126" si="193">IF(OR($E126="Msin",$E126="Mdes"),(ABS(S126)-ABS(S128*$V126/200))*SIGN(S126),)</f>
        <v>53.651219999999995</v>
      </c>
      <c r="X126" s="21">
        <f t="shared" si="193"/>
        <v>-101.66448</v>
      </c>
      <c r="Y126" s="188">
        <f t="shared" si="122"/>
        <v>53.651219999999995</v>
      </c>
      <c r="Z126" s="188">
        <f t="shared" si="123"/>
        <v>-101.66448</v>
      </c>
      <c r="AA126" s="21">
        <f t="shared" si="112"/>
        <v>0.3</v>
      </c>
      <c r="AB126" s="251">
        <f t="shared" si="113"/>
        <v>0.6</v>
      </c>
      <c r="AC126" s="21">
        <f>IF(OR(AND($W126=0,$X126=0)),"",(MAX($W126:$X126))/(0.9*($AB126-0.04)*materiali!$C$3)*10000)</f>
        <v>2.7204101851851847</v>
      </c>
      <c r="AD126" s="21">
        <f t="shared" si="118"/>
        <v>242.41799582571051</v>
      </c>
      <c r="AE126" s="190" t="str">
        <f t="shared" si="124"/>
        <v>Verifica</v>
      </c>
      <c r="AF126" s="190" t="str">
        <f t="shared" si="126"/>
        <v>Verifica</v>
      </c>
      <c r="AG126" s="21">
        <f t="shared" si="119"/>
        <v>321.74002257104746</v>
      </c>
      <c r="AH126" s="21" t="str">
        <f t="shared" si="114"/>
        <v>Verifica</v>
      </c>
      <c r="AI126" s="21">
        <f>IF(AF126="Non Verifica",((ABS(MIN(W126:X126))-AD126)/((AB126-0.04-0.04)*1*materiali!$C$3))*10000,((ABS(MIN(W126:X126)))/(0.9*($AB126-0.04)*materiali!$C$3)*10000))</f>
        <v>5.1549449735449731</v>
      </c>
      <c r="AJ126" s="276">
        <f>IF($AC126&lt;6.03,0.9*(6.03/10000)*materiali!$C$3*('inviluppo trave'!$AB126-0.04),IF($AC126&lt;9.17,0.9*(9.17/10000)*materiali!$C$3*('inviluppo trave'!$AB126-0.04),IF($AC126&lt;12.32,0.9*(12.32/10000)*materiali!$C$3*('inviluppo trave'!$AB126-0.04),0.9*(13.45/10000)*materiali!$C$3*('inviluppo trave'!$AB126-0.04))))</f>
        <v>118.92208695652172</v>
      </c>
      <c r="AK126" s="276">
        <f>IF($AI126&lt;6.03,0.9*(6.03/10000)*materiali!$C$3*('inviluppo trave'!$AB126-0.04),IF($AI126&lt;9.17,0.9*(9.17/10000)*materiali!$C$3*('inviluppo trave'!$AB126-0.04),IF($AI126&lt;12.32,0.9*(12.32/10000)*materiali!$C$3*('inviluppo trave'!$AB126-0.04),0.9*(13.45/10000)*materiali!$C$3*('inviluppo trave'!$AB126-0.04))))</f>
        <v>118.92208695652172</v>
      </c>
      <c r="AL126" s="21">
        <f t="shared" ref="AL126:AL127" si="194">IF(AND(B126=1,C126=2),3.7,IF(AND(B126=2,C126=3),3.6,IF(AND(B126=3,C126=4),3.65,IF(AND(B126=4,C126=5),4.05,IF(AND(B126=6,C126=7),5.35,IF(AND(B126=7,C126=8),3.7,IF(AND(B126=8,C126=9),3.6,IF(AND(B126=9,C126=10),3.45,IF(AND(B126=10,C126=11),4.25,IF(AND(B126=12,C126=13),5.35,IF(AND(B126=13,C126=14),3.7,IF(AND(B126=14,C126=15),3.9,IF(AND(B126=15,C126=16),3.45,IF(AND(B126=16,C126=17),4.25,IF(AND(B126=18,C126=19),5.35,IF(AND(B126=19,C126=20),3.1,IF(AND(B126=21,C126=22),4.9,IF(AND(B126=22,C126=23),3.25,IF(AND(B126=6,C126=12),3.65,IF(AND(B126=12,C126=18),4.7,IF(AND(B126=18,C126=21),4.45,IF(AND(B126=1,C126=7),5.05,IF(AND(B126=7,C126=13),3.65,IF(AND(B126=13,C126=19),4.95,IF(AND(B126=19,C126=22),4.45,IF(AND(B126=2,C126=8),5.35,IF(AND(B126=14,C126=20),4.65,IF(AND(B126=20,C126=23),4.45,IF(AND(B126=3,C126=9),5.35,IF(AND(B126=9,C126=15),4.25,IF(AND(B126=4,C126=10),5.35,IF(AND(B126=10,C126=16),3.65,IF(AND(B126=5,C126=11),5.05,IF(AND(B126=11,C126=17),3.65,"Errore"))))))))))))))))))))))))))))))))))</f>
        <v>3.6</v>
      </c>
      <c r="AM126" s="396">
        <f>'carichi travi'!$D$9</f>
        <v>21.900776523702032</v>
      </c>
      <c r="AN126" s="396">
        <f>$AM126*$AL126/2+1.2*($AK127+$AJ126)/$AL126</f>
        <v>118.70278904701148</v>
      </c>
      <c r="AO126" s="396">
        <f>$AM126*$AL126/2+1.2*($AK126+$AJ127)/$AL126</f>
        <v>118.70278904701148</v>
      </c>
      <c r="AP126" s="396">
        <f>(MAX(AN126:AO127)/(0.9*(AB126-0.04)*materiali!$C$3))*10000</f>
        <v>6.0188803970045504</v>
      </c>
      <c r="AQ126" s="393">
        <f>IF(AB126=0.24,0.8*(AB126-0.04)*100,MIN((AB127-0.04)/4,0.175,6*0.016,24*0.008)*100)</f>
        <v>9.6</v>
      </c>
      <c r="AR126" s="393">
        <f>IF(AP126&gt;10,0.5*2*(100/8.4),IF(AB126=0.24,0.5*2*(100/15),0.5*2*10))</f>
        <v>10</v>
      </c>
      <c r="AS126" s="397" t="str">
        <f>IF(AR126&gt;AP126,"Verifica","Non Verifica")</f>
        <v>Verifica</v>
      </c>
      <c r="AT126" s="395">
        <f>IF(AR126=10,10,IF(AR126&lt;7,15,8.4))</f>
        <v>10</v>
      </c>
      <c r="AU126" s="396">
        <f>(MAX(AN126:AO127)/(0.9*($AB126-0.04)*materiali!$C$3*2))*10000</f>
        <v>3.0094401985022752</v>
      </c>
      <c r="AV126" s="396">
        <f>IF(AU126&lt;5,0.5*2*(100/20),IF(AU126&gt;6.67,0.5*2*(100/10),0.5*2*(100/15)))</f>
        <v>5</v>
      </c>
      <c r="AW126" s="397" t="str">
        <f>IF(AV126&gt;AU126,"Verifica","Non Verifica")</f>
        <v>Verifica</v>
      </c>
      <c r="AX126" s="393">
        <f>IF(AV126=5,20,IF(AV126=10,10,15))</f>
        <v>20</v>
      </c>
      <c r="AY126" s="394" t="str">
        <f>IF(AZ126&lt;3.08,"2F14",IF(AZ126&lt;4.02,"2F16","2F20"))</f>
        <v>2F14</v>
      </c>
      <c r="AZ126" s="393">
        <f>(((1.2*($AK127+$AJ126)/$AL126)/materiali!$C$3)*10000)</f>
        <v>2.0260799999999999</v>
      </c>
    </row>
    <row r="127" spans="1:52" ht="15" hidden="1" customHeight="1" x14ac:dyDescent="0.25">
      <c r="A127" s="154">
        <v>2</v>
      </c>
      <c r="B127" s="154">
        <v>8</v>
      </c>
      <c r="C127" s="154">
        <v>9</v>
      </c>
      <c r="D127" s="154" t="s">
        <v>381</v>
      </c>
      <c r="E127" s="154" t="s">
        <v>356</v>
      </c>
      <c r="F127" s="154">
        <v>-96.561000000000007</v>
      </c>
      <c r="G127" s="154">
        <v>-1.5980000000000001</v>
      </c>
      <c r="H127" s="21">
        <v>-91.221999999999994</v>
      </c>
      <c r="I127" s="21">
        <v>-2.9750000000000001</v>
      </c>
      <c r="J127" s="21">
        <v>-2.1739999999999999</v>
      </c>
      <c r="K127" s="21">
        <v>-1.992</v>
      </c>
      <c r="L127" s="21">
        <v>-52.296999999999997</v>
      </c>
      <c r="M127" s="21">
        <v>-33.58</v>
      </c>
      <c r="N127" s="21">
        <f t="shared" si="102"/>
        <v>-93.396000000000001</v>
      </c>
      <c r="O127" s="21">
        <f t="shared" si="103"/>
        <v>-4.9670000000000005</v>
      </c>
      <c r="P127" s="21">
        <f t="shared" si="104"/>
        <v>-94.886099999999999</v>
      </c>
      <c r="Q127" s="21">
        <f t="shared" si="105"/>
        <v>-32.985799999999998</v>
      </c>
      <c r="R127" s="21">
        <f t="shared" si="106"/>
        <v>-94.886099999999999</v>
      </c>
      <c r="S127" s="21">
        <f t="shared" si="107"/>
        <v>-128.46609999999998</v>
      </c>
      <c r="T127" s="21">
        <f t="shared" si="108"/>
        <v>61.306100000000001</v>
      </c>
      <c r="U127" s="154">
        <f t="shared" si="109"/>
        <v>9</v>
      </c>
      <c r="V127" s="319">
        <f t="shared" si="110"/>
        <v>70</v>
      </c>
      <c r="W127" s="21">
        <f t="shared" ref="W127:X127" si="195">IF(OR($E127="Msin",$E127="Mdes"),(ABS(S127)-ABS(S129*$V127/200))*SIGN(S127),)</f>
        <v>-96.910029999999978</v>
      </c>
      <c r="X127" s="21">
        <f t="shared" si="195"/>
        <v>59.764769999999999</v>
      </c>
      <c r="Y127" s="188">
        <f t="shared" si="122"/>
        <v>59.764769999999999</v>
      </c>
      <c r="Z127" s="188">
        <f t="shared" si="123"/>
        <v>-96.910029999999978</v>
      </c>
      <c r="AA127" s="21">
        <f t="shared" si="112"/>
        <v>0.3</v>
      </c>
      <c r="AB127" s="251">
        <f t="shared" si="113"/>
        <v>0.6</v>
      </c>
      <c r="AC127" s="21">
        <f>IF(OR(AND($W127=0,$X127=0)),"",(MAX($W127:$X127))/(0.9*($AB127-0.04)*materiali!$C$3)*10000)</f>
        <v>3.030400595238095</v>
      </c>
      <c r="AD127" s="21">
        <f t="shared" si="118"/>
        <v>242.41799582571051</v>
      </c>
      <c r="AE127" s="190" t="str">
        <f t="shared" si="124"/>
        <v>Verifica</v>
      </c>
      <c r="AF127" s="190" t="str">
        <f t="shared" si="126"/>
        <v>Verifica</v>
      </c>
      <c r="AG127" s="21">
        <f t="shared" si="119"/>
        <v>321.74002257104746</v>
      </c>
      <c r="AH127" s="21" t="str">
        <f t="shared" si="114"/>
        <v>Verifica</v>
      </c>
      <c r="AI127" s="21">
        <f>IF(AF127="Non Verifica",((ABS(MIN(W127:X127))-AD127)/((AB127-0.04-0.04)*1*materiali!$C$3))*10000,((ABS(MIN(W127:X127)))/(0.9*($AB127-0.04)*materiali!$C$3)*10000))</f>
        <v>4.9138683641975289</v>
      </c>
      <c r="AJ127" s="276">
        <f>IF($AC127&lt;6.03,0.9*(6.03/10000)*materiali!$C$3*('inviluppo trave'!$AB127-0.04),IF($AC127&lt;9.17,0.9*(9.17/10000)*materiali!$C$3*('inviluppo trave'!$AB127-0.04),IF($AC127&lt;12.32,0.9*(12.32/10000)*materiali!$C$3*('inviluppo trave'!$AB127-0.04),0.9*(13.45/10000)*materiali!$C$3*('inviluppo trave'!$AB127-0.04))))</f>
        <v>118.92208695652172</v>
      </c>
      <c r="AK127" s="276">
        <f>IF($AI127&lt;6.03,0.9*(6.03/10000)*materiali!$C$3*('inviluppo trave'!$AB127-0.04),IF($AI127&lt;9.17,0.9*(9.17/10000)*materiali!$C$3*('inviluppo trave'!$AB127-0.04),IF($AI127&lt;12.32,0.9*(12.32/10000)*materiali!$C$3*('inviluppo trave'!$AB127-0.04),0.9*(13.45/10000)*materiali!$C$3*('inviluppo trave'!$AB127-0.04))))</f>
        <v>118.92208695652172</v>
      </c>
      <c r="AL127" s="21">
        <f t="shared" si="194"/>
        <v>3.6</v>
      </c>
      <c r="AM127" s="393"/>
      <c r="AN127" s="396"/>
      <c r="AO127" s="396"/>
      <c r="AP127" s="396"/>
      <c r="AQ127" s="393"/>
      <c r="AR127" s="393"/>
      <c r="AS127" s="397"/>
      <c r="AT127" s="395"/>
      <c r="AU127" s="396"/>
      <c r="AV127" s="396"/>
      <c r="AW127" s="397"/>
      <c r="AX127" s="393"/>
      <c r="AY127" s="394"/>
      <c r="AZ127" s="393"/>
    </row>
    <row r="128" spans="1:52" ht="15" hidden="1" customHeight="1" x14ac:dyDescent="0.25">
      <c r="A128" s="154">
        <v>2</v>
      </c>
      <c r="B128" s="154">
        <v>8</v>
      </c>
      <c r="C128" s="154">
        <v>9</v>
      </c>
      <c r="D128" s="154" t="s">
        <v>381</v>
      </c>
      <c r="E128" s="154" t="s">
        <v>357</v>
      </c>
      <c r="F128" s="154">
        <v>-43.634999999999998</v>
      </c>
      <c r="G128" s="154">
        <v>-0.72199999999999998</v>
      </c>
      <c r="H128" s="21">
        <v>-41.222999999999999</v>
      </c>
      <c r="I128" s="21">
        <v>-1.3440000000000001</v>
      </c>
      <c r="J128" s="21">
        <v>-0.98199999999999998</v>
      </c>
      <c r="K128" s="21">
        <v>-0.9</v>
      </c>
      <c r="L128" s="21">
        <v>79.513999999999996</v>
      </c>
      <c r="M128" s="21">
        <v>49.734999999999999</v>
      </c>
      <c r="N128" s="21">
        <f t="shared" si="102"/>
        <v>-42.204999999999998</v>
      </c>
      <c r="O128" s="21">
        <f t="shared" si="103"/>
        <v>-2.2440000000000002</v>
      </c>
      <c r="P128" s="21">
        <f t="shared" si="104"/>
        <v>-42.8782</v>
      </c>
      <c r="Q128" s="21">
        <f t="shared" si="105"/>
        <v>-14.905499999999998</v>
      </c>
      <c r="R128" s="21">
        <f t="shared" si="106"/>
        <v>-42.8782</v>
      </c>
      <c r="S128" s="21">
        <f t="shared" si="107"/>
        <v>6.8567999999999998</v>
      </c>
      <c r="T128" s="21">
        <f t="shared" si="108"/>
        <v>92.613200000000006</v>
      </c>
      <c r="U128" s="154">
        <f t="shared" si="109"/>
        <v>8</v>
      </c>
      <c r="V128" s="319">
        <f t="shared" si="110"/>
        <v>70</v>
      </c>
      <c r="W128" s="21">
        <f t="shared" ref="W128:X128" si="196">IF(OR($E128="Msin",$E128="Mdes"),(ABS(S128)-ABS(S130*$V128/200))*SIGN(S128),)</f>
        <v>0</v>
      </c>
      <c r="X128" s="21">
        <f t="shared" si="196"/>
        <v>0</v>
      </c>
      <c r="Y128" s="188">
        <f t="shared" si="122"/>
        <v>0</v>
      </c>
      <c r="Z128" s="188">
        <f t="shared" si="123"/>
        <v>0</v>
      </c>
      <c r="AA128" s="21">
        <f t="shared" si="112"/>
        <v>0.3</v>
      </c>
      <c r="AB128" s="251">
        <f t="shared" si="113"/>
        <v>0.6</v>
      </c>
      <c r="AC128" s="21" t="str">
        <f>IF(OR(AND($W128=0,$X128=0)),"",(MAX($W128:$X128))/(0.9*($AB128-0.04)*materiali!$C$3)*10000)</f>
        <v/>
      </c>
      <c r="AD128" s="21" t="str">
        <f t="shared" si="118"/>
        <v/>
      </c>
      <c r="AE128" s="190" t="str">
        <f t="shared" si="124"/>
        <v/>
      </c>
      <c r="AF128" s="190" t="str">
        <f t="shared" si="126"/>
        <v/>
      </c>
      <c r="AG128" s="21" t="str">
        <f t="shared" si="119"/>
        <v/>
      </c>
      <c r="AH128" s="21" t="str">
        <f t="shared" si="114"/>
        <v/>
      </c>
      <c r="AI128" s="21">
        <f>IF(AF128="Non Verifica",((ABS(MIN(W128:X128))-AD128)/((AB128-0.04-0.04)*1*materiali!$C$3))*10000,((ABS(MIN(W128:X128)))/(0.9*($AB128-0.04)*materiali!$C$3)*10000))</f>
        <v>0</v>
      </c>
      <c r="AL128" s="154"/>
      <c r="AM128" s="393"/>
      <c r="AN128" s="393"/>
      <c r="AO128" s="393"/>
      <c r="AP128" s="154"/>
    </row>
    <row r="129" spans="1:52" ht="15" hidden="1" customHeight="1" x14ac:dyDescent="0.25">
      <c r="A129" s="154">
        <v>2</v>
      </c>
      <c r="B129" s="154">
        <v>8</v>
      </c>
      <c r="C129" s="154">
        <v>9</v>
      </c>
      <c r="D129" s="154" t="s">
        <v>381</v>
      </c>
      <c r="E129" s="154" t="s">
        <v>358</v>
      </c>
      <c r="F129" s="154">
        <v>-43.634999999999998</v>
      </c>
      <c r="G129" s="154">
        <v>-0.72199999999999998</v>
      </c>
      <c r="H129" s="21">
        <v>-41.222999999999999</v>
      </c>
      <c r="I129" s="21">
        <v>-1.3440000000000001</v>
      </c>
      <c r="J129" s="21">
        <v>-0.98199999999999998</v>
      </c>
      <c r="K129" s="21">
        <v>-0.9</v>
      </c>
      <c r="L129" s="21">
        <v>-74.783000000000001</v>
      </c>
      <c r="M129" s="21">
        <v>-47.281999999999996</v>
      </c>
      <c r="N129" s="21">
        <f t="shared" si="102"/>
        <v>-42.204999999999998</v>
      </c>
      <c r="O129" s="21">
        <f t="shared" si="103"/>
        <v>-2.2440000000000002</v>
      </c>
      <c r="P129" s="21">
        <f t="shared" si="104"/>
        <v>-42.8782</v>
      </c>
      <c r="Q129" s="21">
        <f t="shared" si="105"/>
        <v>-14.905499999999998</v>
      </c>
      <c r="R129" s="21">
        <f t="shared" si="106"/>
        <v>-42.8782</v>
      </c>
      <c r="S129" s="21">
        <f t="shared" si="107"/>
        <v>-90.160200000000003</v>
      </c>
      <c r="T129" s="21">
        <f t="shared" si="108"/>
        <v>-4.4037999999999968</v>
      </c>
      <c r="U129" s="154">
        <f t="shared" si="109"/>
        <v>9</v>
      </c>
      <c r="V129" s="319">
        <f t="shared" si="110"/>
        <v>70</v>
      </c>
      <c r="W129" s="21">
        <f t="shared" ref="W129:X129" si="197">IF(OR($E129="Msin",$E129="Mdes"),(ABS(S129)-ABS(S131*$V129/200))*SIGN(S129),)</f>
        <v>0</v>
      </c>
      <c r="X129" s="21">
        <f t="shared" si="197"/>
        <v>0</v>
      </c>
      <c r="Y129" s="188">
        <f t="shared" si="122"/>
        <v>0</v>
      </c>
      <c r="Z129" s="188">
        <f t="shared" si="123"/>
        <v>0</v>
      </c>
      <c r="AA129" s="21">
        <f t="shared" si="112"/>
        <v>0.3</v>
      </c>
      <c r="AB129" s="251">
        <f t="shared" si="113"/>
        <v>0.6</v>
      </c>
      <c r="AC129" s="21" t="str">
        <f>IF(OR(AND($W129=0,$X129=0)),"",(MAX($W129:$X129))/(0.9*($AB129-0.04)*materiali!$C$3)*10000)</f>
        <v/>
      </c>
      <c r="AD129" s="21" t="str">
        <f t="shared" si="118"/>
        <v/>
      </c>
      <c r="AE129" s="190" t="str">
        <f t="shared" si="124"/>
        <v/>
      </c>
      <c r="AF129" s="190" t="str">
        <f t="shared" si="126"/>
        <v/>
      </c>
      <c r="AG129" s="21" t="str">
        <f t="shared" si="119"/>
        <v/>
      </c>
      <c r="AH129" s="21" t="str">
        <f t="shared" si="114"/>
        <v/>
      </c>
      <c r="AI129" s="21">
        <f>IF(AF129="Non Verifica",((ABS(MIN(W129:X129))-AD129)/((AB129-0.04-0.04)*1*materiali!$C$3))*10000,((ABS(MIN(W129:X129)))/(0.9*($AB129-0.04)*materiali!$C$3)*10000))</f>
        <v>0</v>
      </c>
      <c r="AL129" s="154"/>
      <c r="AM129" s="393"/>
      <c r="AN129" s="393"/>
      <c r="AO129" s="393"/>
      <c r="AP129" s="154"/>
    </row>
    <row r="130" spans="1:52" ht="15" hidden="1" customHeight="1" x14ac:dyDescent="0.25">
      <c r="A130" s="154">
        <v>2</v>
      </c>
      <c r="B130" s="154">
        <v>8</v>
      </c>
      <c r="C130" s="154">
        <v>9</v>
      </c>
      <c r="D130" s="154" t="s">
        <v>382</v>
      </c>
      <c r="E130" s="154" t="s">
        <v>355</v>
      </c>
      <c r="F130" s="154">
        <v>145.56</v>
      </c>
      <c r="G130" s="154">
        <v>1.9890000000000001</v>
      </c>
      <c r="H130" s="21">
        <v>137.946</v>
      </c>
      <c r="I130" s="21">
        <v>4.4130000000000003</v>
      </c>
      <c r="J130" s="21">
        <v>3.4129999999999998</v>
      </c>
      <c r="K130" s="21">
        <v>3.1269999999999998</v>
      </c>
      <c r="L130" s="21">
        <v>-62.921999999999997</v>
      </c>
      <c r="M130" s="21">
        <v>-38.738</v>
      </c>
      <c r="N130" s="21">
        <f t="shared" si="102"/>
        <v>141.35900000000001</v>
      </c>
      <c r="O130" s="21">
        <f t="shared" si="103"/>
        <v>7.54</v>
      </c>
      <c r="P130" s="21">
        <f t="shared" si="104"/>
        <v>143.62100000000001</v>
      </c>
      <c r="Q130" s="21">
        <f t="shared" si="105"/>
        <v>49.947699999999998</v>
      </c>
      <c r="R130" s="21">
        <f t="shared" si="106"/>
        <v>143.62100000000001</v>
      </c>
      <c r="S130" s="21">
        <f t="shared" si="107"/>
        <v>104.88300000000001</v>
      </c>
      <c r="T130" s="21">
        <f t="shared" si="108"/>
        <v>-182.35900000000001</v>
      </c>
      <c r="U130" s="154">
        <f t="shared" si="109"/>
        <v>8</v>
      </c>
      <c r="V130" s="319">
        <f t="shared" si="110"/>
        <v>80</v>
      </c>
      <c r="W130" s="21">
        <f t="shared" ref="W130:X130" si="198">IF(OR($E130="Msin",$E130="Mdes"),(ABS(S130)-ABS(S132*$V130/200))*SIGN(S130),)</f>
        <v>98.859560000000016</v>
      </c>
      <c r="X130" s="21">
        <f t="shared" si="198"/>
        <v>-136.55316000000002</v>
      </c>
      <c r="Y130" s="188">
        <f t="shared" si="122"/>
        <v>98.859560000000016</v>
      </c>
      <c r="Z130" s="188">
        <f t="shared" si="123"/>
        <v>-136.55316000000002</v>
      </c>
      <c r="AA130" s="21">
        <f t="shared" si="112"/>
        <v>0.3</v>
      </c>
      <c r="AB130" s="251">
        <f t="shared" si="113"/>
        <v>0.6</v>
      </c>
      <c r="AC130" s="21">
        <f>IF(OR(AND($W130=0,$X130=0)),"",(MAX($W130:$X130))/(0.9*($AB130-0.04)*materiali!$C$3)*10000)</f>
        <v>5.0127201940035286</v>
      </c>
      <c r="AD130" s="21">
        <f t="shared" si="118"/>
        <v>242.41799582571051</v>
      </c>
      <c r="AE130" s="190" t="str">
        <f t="shared" si="124"/>
        <v>Verifica</v>
      </c>
      <c r="AF130" s="190" t="str">
        <f t="shared" si="126"/>
        <v>Verifica</v>
      </c>
      <c r="AG130" s="21">
        <f t="shared" si="119"/>
        <v>321.74002257104746</v>
      </c>
      <c r="AH130" s="21" t="str">
        <f t="shared" si="114"/>
        <v>Verifica</v>
      </c>
      <c r="AI130" s="21">
        <f>IF(AF130="Non Verifica",((ABS(MIN(W130:X130))-AD130)/((AB130-0.04-0.04)*1*materiali!$C$3))*10000,((ABS(MIN(W130:X130)))/(0.9*($AB130-0.04)*materiali!$C$3)*10000))</f>
        <v>6.9239917989417998</v>
      </c>
      <c r="AJ130" s="276">
        <f>IF($AC130&lt;6.03,0.9*(6.03/10000)*materiali!$C$3*('inviluppo trave'!$AB130-0.04),IF($AC130&lt;9.17,0.9*(9.17/10000)*materiali!$C$3*('inviluppo trave'!$AB130-0.04),IF($AC130&lt;12.32,0.9*(12.32/10000)*materiali!$C$3*('inviluppo trave'!$AB130-0.04),0.9*(13.45/10000)*materiali!$C$3*('inviluppo trave'!$AB130-0.04))))</f>
        <v>118.92208695652172</v>
      </c>
      <c r="AK130" s="276">
        <f>IF($AI130&lt;6.03,0.9*(6.03/10000)*materiali!$C$3*('inviluppo trave'!$AB130-0.04),IF($AI130&lt;9.17,0.9*(9.17/10000)*materiali!$C$3*('inviluppo trave'!$AB130-0.04),IF($AI130&lt;12.32,0.9*(12.32/10000)*materiali!$C$3*('inviluppo trave'!$AB130-0.04),0.9*(13.45/10000)*materiali!$C$3*('inviluppo trave'!$AB130-0.04))))</f>
        <v>180.84834782608692</v>
      </c>
      <c r="AL130" s="21">
        <f t="shared" ref="AL130:AL131" si="199">IF(AND(B130=1,C130=2),3.7,IF(AND(B130=2,C130=3),3.6,IF(AND(B130=3,C130=4),3.65,IF(AND(B130=4,C130=5),4.05,IF(AND(B130=6,C130=7),5.35,IF(AND(B130=7,C130=8),3.7,IF(AND(B130=8,C130=9),3.6,IF(AND(B130=9,C130=10),3.45,IF(AND(B130=10,C130=11),4.25,IF(AND(B130=12,C130=13),5.35,IF(AND(B130=13,C130=14),3.7,IF(AND(B130=14,C130=15),3.9,IF(AND(B130=15,C130=16),3.45,IF(AND(B130=16,C130=17),4.25,IF(AND(B130=18,C130=19),5.35,IF(AND(B130=19,C130=20),3.1,IF(AND(B130=21,C130=22),4.9,IF(AND(B130=22,C130=23),3.25,IF(AND(B130=6,C130=12),3.65,IF(AND(B130=12,C130=18),4.7,IF(AND(B130=18,C130=21),4.45,IF(AND(B130=1,C130=7),5.05,IF(AND(B130=7,C130=13),3.65,IF(AND(B130=13,C130=19),4.95,IF(AND(B130=19,C130=22),4.45,IF(AND(B130=2,C130=8),5.35,IF(AND(B130=14,C130=20),4.65,IF(AND(B130=20,C130=23),4.45,IF(AND(B130=3,C130=9),5.35,IF(AND(B130=9,C130=15),4.25,IF(AND(B130=4,C130=10),5.35,IF(AND(B130=10,C130=16),3.65,IF(AND(B130=5,C130=11),5.05,IF(AND(B130=11,C130=17),3.65,"Errore"))))))))))))))))))))))))))))))))))</f>
        <v>3.6</v>
      </c>
      <c r="AM130" s="396">
        <f>'carichi travi'!$D$9</f>
        <v>21.900776523702032</v>
      </c>
      <c r="AN130" s="396">
        <f>$AM130*$AL130/2+1.2*($AK131+$AJ130)/$AL130</f>
        <v>139.34487600353322</v>
      </c>
      <c r="AO130" s="396">
        <f>$AM130*$AL130/2+1.2*($AK130+$AJ131)/$AL130</f>
        <v>139.34487600353322</v>
      </c>
      <c r="AP130" s="396">
        <f>(MAX(AN130:AO131)/(0.9*(AB130-0.04)*materiali!$C$3))*10000</f>
        <v>7.0655470636712163</v>
      </c>
      <c r="AQ130" s="393">
        <f>IF(AB130=0.24,0.8*(AB130-0.04)*100,MIN((AB131-0.04)/4,0.175,6*0.016,24*0.008)*100)</f>
        <v>9.6</v>
      </c>
      <c r="AR130" s="393">
        <f>IF(AP130&gt;10,0.5*2*(100/8.4),IF(AB130=0.24,0.5*2*(100/15),0.5*2*10))</f>
        <v>10</v>
      </c>
      <c r="AS130" s="397" t="str">
        <f>IF(AR130&gt;AP130,"Verifica","Non Verifica")</f>
        <v>Verifica</v>
      </c>
      <c r="AT130" s="395">
        <f>IF(AR130=10,10,IF(AR130&lt;7,15,8.4))</f>
        <v>10</v>
      </c>
      <c r="AU130" s="396">
        <f>(MAX(AN130:AO131)/(0.9*($AB130-0.04)*materiali!$C$3*2))*10000</f>
        <v>3.5327735318356082</v>
      </c>
      <c r="AV130" s="396">
        <f>IF(AU130&lt;5,0.5*2*(100/20),IF(AU130&gt;6.67,0.5*2*(100/10),0.5*2*(100/15)))</f>
        <v>5</v>
      </c>
      <c r="AW130" s="397" t="str">
        <f>IF(AV130&gt;AU130,"Verifica","Non Verifica")</f>
        <v>Verifica</v>
      </c>
      <c r="AX130" s="393">
        <f>IF(AV130=5,20,IF(AV130=10,10,15))</f>
        <v>20</v>
      </c>
      <c r="AY130" s="394" t="str">
        <f>IF(AZ130&lt;3.08,"2F14",IF(AZ130&lt;4.02,"2F16","2F20"))</f>
        <v>2F14</v>
      </c>
      <c r="AZ130" s="393">
        <f>(((1.2*($AK131+$AJ130)/$AL130)/materiali!$C$3)*10000)</f>
        <v>2.5535999999999994</v>
      </c>
    </row>
    <row r="131" spans="1:52" ht="15" hidden="1" customHeight="1" x14ac:dyDescent="0.25">
      <c r="A131" s="154">
        <v>2</v>
      </c>
      <c r="B131" s="154">
        <v>8</v>
      </c>
      <c r="C131" s="154">
        <v>9</v>
      </c>
      <c r="D131" s="154" t="s">
        <v>382</v>
      </c>
      <c r="E131" s="154" t="s">
        <v>356</v>
      </c>
      <c r="F131" s="154">
        <v>-145.322</v>
      </c>
      <c r="G131" s="154">
        <v>-1.986</v>
      </c>
      <c r="H131" s="21">
        <v>-137.72</v>
      </c>
      <c r="I131" s="21">
        <v>-4.4059999999999997</v>
      </c>
      <c r="J131" s="21">
        <v>-3.407</v>
      </c>
      <c r="K131" s="21">
        <v>-3.1219999999999999</v>
      </c>
      <c r="L131" s="21">
        <v>-52.414000000000001</v>
      </c>
      <c r="M131" s="21">
        <v>-33.334000000000003</v>
      </c>
      <c r="N131" s="21">
        <f t="shared" ref="N131:N194" si="200">(ABS(H131)+ABS(J131))*SIGN(H131)</f>
        <v>-141.12700000000001</v>
      </c>
      <c r="O131" s="21">
        <f t="shared" ref="O131:O194" si="201">(ABS(I131)+ABS(K131))*SIGN(I131)</f>
        <v>-7.5279999999999996</v>
      </c>
      <c r="P131" s="21">
        <f t="shared" ref="P131:P194" si="202">(ABS(N131)+0.3*ABS(O131))*SIGN(N131)</f>
        <v>-143.3854</v>
      </c>
      <c r="Q131" s="21">
        <f t="shared" ref="Q131:Q194" si="203">(ABS(O131)+0.3*ABS(N131))*SIGN(O131)</f>
        <v>-49.866100000000003</v>
      </c>
      <c r="R131" s="21">
        <f t="shared" ref="R131:R194" si="204">IF(OR(A131=1,A131=2,A131=3,A131=4,A131=5),P131,Q131)</f>
        <v>-143.3854</v>
      </c>
      <c r="S131" s="21">
        <f t="shared" ref="S131:S194" si="205">M131+R131</f>
        <v>-176.71940000000001</v>
      </c>
      <c r="T131" s="21">
        <f t="shared" ref="T131:T194" si="206">M131-R131</f>
        <v>110.0514</v>
      </c>
      <c r="U131" s="154">
        <f t="shared" ref="U131:U194" si="207">IF(OR(E131="Msin",E131="Vsin"),B131,C131)</f>
        <v>9</v>
      </c>
      <c r="V131" s="319">
        <f t="shared" ref="V131:V194" si="208">IF(AND(OR(U131=2,U131=3,U131=4,U131=8,U131=9,U131=15,U131=19,U131=20,U131=21,U131=22,U131=23),OR(D131="uno",D131="due",D131="tre")),80,IF(AND(OR(U131=2,U131=3,U131=4,U131=8,U131=9,U131=15,U131=19,U131=20,U131=21,U131=22,U131=23),OR(D131="quattro",D131="cinque")),70,30))</f>
        <v>80</v>
      </c>
      <c r="W131" s="21">
        <f t="shared" ref="W131:X131" si="209">IF(OR($E131="Msin",$E131="Mdes"),(ABS(S131)-ABS(S133*$V131/200))*SIGN(S131),)</f>
        <v>-131.88916</v>
      </c>
      <c r="X131" s="21">
        <f t="shared" si="209"/>
        <v>103.05236000000001</v>
      </c>
      <c r="Y131" s="188">
        <f t="shared" si="122"/>
        <v>103.05236000000001</v>
      </c>
      <c r="Z131" s="188">
        <f t="shared" si="123"/>
        <v>-131.88916</v>
      </c>
      <c r="AA131" s="21">
        <f t="shared" ref="AA131:AA194" si="210">IF(OR(AND($B131=2,$C131=8),AND($B131=3,$C131=9),AND($B131=4,$C131=10),AND($B131=9,$C131=15),AND($B131=12,$C131=13),AND($B131=18,$C131=19)),0.4,0.3)</f>
        <v>0.3</v>
      </c>
      <c r="AB131" s="251">
        <f t="shared" ref="AB131:AB194" si="211">IF(OR(AND($B131=2,$C131=8),AND($B131=3,$C131=9),AND($B131=4,$C131=10),AND($B131=9,$C131=15),AND($B131=12,$C131=13),AND($B131=18,$C131=19)),0.24,IF(D131="cinque",0.5,0.6))</f>
        <v>0.6</v>
      </c>
      <c r="AC131" s="21">
        <f>IF(OR(AND($W131=0,$X131=0)),"",(MAX($W131:$X131))/(0.9*($AB131-0.04)*materiali!$C$3)*10000)</f>
        <v>5.2253180776014112</v>
      </c>
      <c r="AD131" s="21">
        <f t="shared" si="118"/>
        <v>242.41799582571051</v>
      </c>
      <c r="AE131" s="190" t="str">
        <f t="shared" si="124"/>
        <v>Verifica</v>
      </c>
      <c r="AF131" s="190" t="str">
        <f t="shared" si="126"/>
        <v>Verifica</v>
      </c>
      <c r="AG131" s="21">
        <f t="shared" si="119"/>
        <v>321.74002257104746</v>
      </c>
      <c r="AH131" s="21" t="str">
        <f t="shared" ref="AH131:AH194" si="212">IF(OR($E131="Msin",$E131="Mdes"),IF($AG131&gt;ABS(Z131),"Verifica","Non Verifica"),"")</f>
        <v>Verifica</v>
      </c>
      <c r="AI131" s="21">
        <f>IF(AF131="Non Verifica",((ABS(MIN(W131:X131))-AD131)/((AB131-0.04-0.04)*1*materiali!$C$3))*10000,((ABS(MIN(W131:X131)))/(0.9*($AB131-0.04)*materiali!$C$3)*10000))</f>
        <v>6.6875014991181656</v>
      </c>
      <c r="AJ131" s="276">
        <f>IF($AC131&lt;6.03,0.9*(6.03/10000)*materiali!$C$3*('inviluppo trave'!$AB131-0.04),IF($AC131&lt;9.17,0.9*(9.17/10000)*materiali!$C$3*('inviluppo trave'!$AB131-0.04),IF($AC131&lt;12.32,0.9*(12.32/10000)*materiali!$C$3*('inviluppo trave'!$AB131-0.04),0.9*(13.45/10000)*materiali!$C$3*('inviluppo trave'!$AB131-0.04))))</f>
        <v>118.92208695652172</v>
      </c>
      <c r="AK131" s="276">
        <f>IF($AI131&lt;6.03,0.9*(6.03/10000)*materiali!$C$3*('inviluppo trave'!$AB131-0.04),IF($AI131&lt;9.17,0.9*(9.17/10000)*materiali!$C$3*('inviluppo trave'!$AB131-0.04),IF($AI131&lt;12.32,0.9*(12.32/10000)*materiali!$C$3*('inviluppo trave'!$AB131-0.04),0.9*(13.45/10000)*materiali!$C$3*('inviluppo trave'!$AB131-0.04))))</f>
        <v>180.84834782608692</v>
      </c>
      <c r="AL131" s="21">
        <f t="shared" si="199"/>
        <v>3.6</v>
      </c>
      <c r="AM131" s="393"/>
      <c r="AN131" s="396"/>
      <c r="AO131" s="396"/>
      <c r="AP131" s="396"/>
      <c r="AQ131" s="393"/>
      <c r="AR131" s="393"/>
      <c r="AS131" s="397"/>
      <c r="AT131" s="395"/>
      <c r="AU131" s="396"/>
      <c r="AV131" s="396"/>
      <c r="AW131" s="397"/>
      <c r="AX131" s="393"/>
      <c r="AY131" s="394"/>
      <c r="AZ131" s="393"/>
    </row>
    <row r="132" spans="1:52" ht="15" hidden="1" customHeight="1" x14ac:dyDescent="0.25">
      <c r="A132" s="154">
        <v>2</v>
      </c>
      <c r="B132" s="154">
        <v>8</v>
      </c>
      <c r="C132" s="154">
        <v>9</v>
      </c>
      <c r="D132" s="154" t="s">
        <v>382</v>
      </c>
      <c r="E132" s="154" t="s">
        <v>357</v>
      </c>
      <c r="F132" s="154">
        <v>-65.662000000000006</v>
      </c>
      <c r="G132" s="154">
        <v>-0.89700000000000002</v>
      </c>
      <c r="H132" s="21">
        <v>-62.226999999999997</v>
      </c>
      <c r="I132" s="21">
        <v>-1.9910000000000001</v>
      </c>
      <c r="J132" s="21">
        <v>-1.5389999999999999</v>
      </c>
      <c r="K132" s="21">
        <v>-1.411</v>
      </c>
      <c r="L132" s="21">
        <v>79.52</v>
      </c>
      <c r="M132" s="21">
        <v>49.728000000000002</v>
      </c>
      <c r="N132" s="21">
        <f t="shared" si="200"/>
        <v>-63.765999999999998</v>
      </c>
      <c r="O132" s="21">
        <f t="shared" si="201"/>
        <v>-3.4020000000000001</v>
      </c>
      <c r="P132" s="21">
        <f t="shared" si="202"/>
        <v>-64.786599999999993</v>
      </c>
      <c r="Q132" s="21">
        <f t="shared" si="203"/>
        <v>-22.5318</v>
      </c>
      <c r="R132" s="21">
        <f t="shared" si="204"/>
        <v>-64.786599999999993</v>
      </c>
      <c r="S132" s="21">
        <f t="shared" si="205"/>
        <v>-15.058599999999991</v>
      </c>
      <c r="T132" s="21">
        <f t="shared" si="206"/>
        <v>114.5146</v>
      </c>
      <c r="U132" s="154">
        <f t="shared" si="207"/>
        <v>8</v>
      </c>
      <c r="V132" s="319">
        <f t="shared" si="208"/>
        <v>80</v>
      </c>
      <c r="W132" s="21">
        <f t="shared" ref="W132:X132" si="213">IF(OR($E132="Msin",$E132="Mdes"),(ABS(S132)-ABS(S134*$V132/200))*SIGN(S132),)</f>
        <v>0</v>
      </c>
      <c r="X132" s="21">
        <f t="shared" si="213"/>
        <v>0</v>
      </c>
      <c r="Y132" s="188">
        <f t="shared" si="122"/>
        <v>0</v>
      </c>
      <c r="Z132" s="188">
        <f t="shared" si="123"/>
        <v>0</v>
      </c>
      <c r="AA132" s="21">
        <f t="shared" si="210"/>
        <v>0.3</v>
      </c>
      <c r="AB132" s="251">
        <f t="shared" si="211"/>
        <v>0.6</v>
      </c>
      <c r="AC132" s="21" t="str">
        <f>IF(OR(AND($W132=0,$X132=0)),"",(MAX($W132:$X132))/(0.9*($AB132-0.04)*materiali!$C$3)*10000)</f>
        <v/>
      </c>
      <c r="AD132" s="21" t="str">
        <f t="shared" si="118"/>
        <v/>
      </c>
      <c r="AE132" s="190" t="str">
        <f t="shared" si="124"/>
        <v/>
      </c>
      <c r="AF132" s="190" t="str">
        <f t="shared" si="126"/>
        <v/>
      </c>
      <c r="AG132" s="21" t="str">
        <f t="shared" si="119"/>
        <v/>
      </c>
      <c r="AH132" s="21" t="str">
        <f t="shared" si="212"/>
        <v/>
      </c>
      <c r="AI132" s="21">
        <f>IF(AF132="Non Verifica",((ABS(MIN(W132:X132))-AD132)/((AB132-0.04-0.04)*1*materiali!$C$3))*10000,((ABS(MIN(W132:X132)))/(0.9*($AB132-0.04)*materiali!$C$3)*10000))</f>
        <v>0</v>
      </c>
      <c r="AL132" s="154"/>
      <c r="AM132" s="393"/>
      <c r="AN132" s="393"/>
      <c r="AO132" s="393"/>
      <c r="AP132" s="154"/>
    </row>
    <row r="133" spans="1:52" ht="15" hidden="1" customHeight="1" x14ac:dyDescent="0.25">
      <c r="A133" s="154">
        <v>2</v>
      </c>
      <c r="B133" s="154">
        <v>8</v>
      </c>
      <c r="C133" s="154">
        <v>9</v>
      </c>
      <c r="D133" s="154" t="s">
        <v>382</v>
      </c>
      <c r="E133" s="154" t="s">
        <v>358</v>
      </c>
      <c r="F133" s="154">
        <v>-65.662000000000006</v>
      </c>
      <c r="G133" s="154">
        <v>-0.89700000000000002</v>
      </c>
      <c r="H133" s="21">
        <v>-62.226999999999997</v>
      </c>
      <c r="I133" s="21">
        <v>-1.9910000000000001</v>
      </c>
      <c r="J133" s="21">
        <v>-1.5389999999999999</v>
      </c>
      <c r="K133" s="21">
        <v>-1.411</v>
      </c>
      <c r="L133" s="21">
        <v>-74.777000000000001</v>
      </c>
      <c r="M133" s="21">
        <v>-47.289000000000001</v>
      </c>
      <c r="N133" s="21">
        <f t="shared" si="200"/>
        <v>-63.765999999999998</v>
      </c>
      <c r="O133" s="21">
        <f t="shared" si="201"/>
        <v>-3.4020000000000001</v>
      </c>
      <c r="P133" s="21">
        <f t="shared" si="202"/>
        <v>-64.786599999999993</v>
      </c>
      <c r="Q133" s="21">
        <f t="shared" si="203"/>
        <v>-22.5318</v>
      </c>
      <c r="R133" s="21">
        <f t="shared" si="204"/>
        <v>-64.786599999999993</v>
      </c>
      <c r="S133" s="21">
        <f t="shared" si="205"/>
        <v>-112.07559999999999</v>
      </c>
      <c r="T133" s="21">
        <f t="shared" si="206"/>
        <v>17.497599999999991</v>
      </c>
      <c r="U133" s="154">
        <f t="shared" si="207"/>
        <v>9</v>
      </c>
      <c r="V133" s="319">
        <f t="shared" si="208"/>
        <v>80</v>
      </c>
      <c r="W133" s="21">
        <f t="shared" ref="W133:X133" si="214">IF(OR($E133="Msin",$E133="Mdes"),(ABS(S133)-ABS(S135*$V133/200))*SIGN(S133),)</f>
        <v>0</v>
      </c>
      <c r="X133" s="21">
        <f t="shared" si="214"/>
        <v>0</v>
      </c>
      <c r="Y133" s="188">
        <f t="shared" si="122"/>
        <v>0</v>
      </c>
      <c r="Z133" s="188">
        <f t="shared" si="123"/>
        <v>0</v>
      </c>
      <c r="AA133" s="21">
        <f t="shared" si="210"/>
        <v>0.3</v>
      </c>
      <c r="AB133" s="251">
        <f t="shared" si="211"/>
        <v>0.6</v>
      </c>
      <c r="AC133" s="21" t="str">
        <f>IF(OR(AND($W133=0,$X133=0)),"",(MAX($W133:$X133))/(0.9*($AB133-0.04)*materiali!$C$3)*10000)</f>
        <v/>
      </c>
      <c r="AD133" s="21" t="str">
        <f t="shared" si="118"/>
        <v/>
      </c>
      <c r="AE133" s="190" t="str">
        <f t="shared" si="124"/>
        <v/>
      </c>
      <c r="AF133" s="190" t="str">
        <f t="shared" si="126"/>
        <v/>
      </c>
      <c r="AG133" s="21" t="str">
        <f t="shared" si="119"/>
        <v/>
      </c>
      <c r="AH133" s="21" t="str">
        <f t="shared" si="212"/>
        <v/>
      </c>
      <c r="AI133" s="21">
        <f>IF(AF133="Non Verifica",((ABS(MIN(W133:X133))-AD133)/((AB133-0.04-0.04)*1*materiali!$C$3))*10000,((ABS(MIN(W133:X133)))/(0.9*($AB133-0.04)*materiali!$C$3)*10000))</f>
        <v>0</v>
      </c>
      <c r="AL133" s="154"/>
      <c r="AM133" s="393"/>
      <c r="AN133" s="393"/>
      <c r="AO133" s="393"/>
      <c r="AP133" s="154"/>
    </row>
    <row r="134" spans="1:52" ht="15" hidden="1" customHeight="1" x14ac:dyDescent="0.25">
      <c r="A134" s="154">
        <v>2</v>
      </c>
      <c r="B134" s="154">
        <v>8</v>
      </c>
      <c r="C134" s="154">
        <v>9</v>
      </c>
      <c r="D134" s="154" t="s">
        <v>383</v>
      </c>
      <c r="E134" s="154" t="s">
        <v>355</v>
      </c>
      <c r="F134" s="154">
        <v>177.28100000000001</v>
      </c>
      <c r="G134" s="154">
        <v>2.169</v>
      </c>
      <c r="H134" s="21">
        <v>169.29900000000001</v>
      </c>
      <c r="I134" s="21">
        <v>5.351</v>
      </c>
      <c r="J134" s="21">
        <v>4.2329999999999997</v>
      </c>
      <c r="K134" s="21">
        <v>3.879</v>
      </c>
      <c r="L134" s="21">
        <v>-62.350999999999999</v>
      </c>
      <c r="M134" s="21">
        <v>-38.604999999999997</v>
      </c>
      <c r="N134" s="21">
        <f t="shared" si="200"/>
        <v>173.53200000000001</v>
      </c>
      <c r="O134" s="21">
        <f t="shared" si="201"/>
        <v>9.23</v>
      </c>
      <c r="P134" s="21">
        <f t="shared" si="202"/>
        <v>176.30100000000002</v>
      </c>
      <c r="Q134" s="21">
        <f t="shared" si="203"/>
        <v>61.289600000000007</v>
      </c>
      <c r="R134" s="21">
        <f t="shared" si="204"/>
        <v>176.30100000000002</v>
      </c>
      <c r="S134" s="21">
        <f t="shared" si="205"/>
        <v>137.69600000000003</v>
      </c>
      <c r="T134" s="21">
        <f t="shared" si="206"/>
        <v>-214.90600000000001</v>
      </c>
      <c r="U134" s="154">
        <f t="shared" si="207"/>
        <v>8</v>
      </c>
      <c r="V134" s="319">
        <f t="shared" si="208"/>
        <v>80</v>
      </c>
      <c r="W134" s="21">
        <f t="shared" ref="W134:X134" si="215">IF(OR($E134="Msin",$E134="Mdes"),(ABS(S134)-ABS(S136*$V134/200))*SIGN(S134),)</f>
        <v>125.75032000000003</v>
      </c>
      <c r="X134" s="21">
        <f t="shared" si="215"/>
        <v>-163.21552</v>
      </c>
      <c r="Y134" s="188">
        <f t="shared" si="122"/>
        <v>125.75032000000003</v>
      </c>
      <c r="Z134" s="188">
        <f t="shared" si="123"/>
        <v>-163.21552</v>
      </c>
      <c r="AA134" s="21">
        <f t="shared" si="210"/>
        <v>0.3</v>
      </c>
      <c r="AB134" s="251">
        <f t="shared" si="211"/>
        <v>0.6</v>
      </c>
      <c r="AC134" s="21">
        <f>IF(OR(AND($W134=0,$X134=0)),"",(MAX($W134:$X134))/(0.9*($AB134-0.04)*materiali!$C$3)*10000)</f>
        <v>6.376228747795416</v>
      </c>
      <c r="AD134" s="21">
        <f t="shared" ref="AD134:AD197" si="216">IF(OR($E134="Msin",$E134="Mdes"),($AA134*($AB134-0.04)^2)/(0.0197^2),"")</f>
        <v>242.41799582571051</v>
      </c>
      <c r="AE134" s="190" t="str">
        <f t="shared" si="124"/>
        <v>Verifica</v>
      </c>
      <c r="AF134" s="190" t="str">
        <f t="shared" si="126"/>
        <v>Verifica</v>
      </c>
      <c r="AG134" s="21">
        <f t="shared" ref="AG134:AG197" si="217">IF(OR($E134="Msin",$E134="Mdes"),($AA134*($AB134-0.04)^2)/(0.0171^2),"")</f>
        <v>321.74002257104746</v>
      </c>
      <c r="AH134" s="21" t="str">
        <f t="shared" si="212"/>
        <v>Verifica</v>
      </c>
      <c r="AI134" s="21">
        <f>IF(AF134="Non Verifica",((ABS(MIN(W134:X134))-AD134)/((AB134-0.04-0.04)*1*materiali!$C$3))*10000,((ABS(MIN(W134:X134)))/(0.9*($AB134-0.04)*materiali!$C$3)*10000))</f>
        <v>8.2759192239858894</v>
      </c>
      <c r="AJ134" s="276">
        <f>IF($AC134&lt;6.03,0.9*(6.03/10000)*materiali!$C$3*('inviluppo trave'!$AB134-0.04),IF($AC134&lt;9.17,0.9*(9.17/10000)*materiali!$C$3*('inviluppo trave'!$AB134-0.04),IF($AC134&lt;12.32,0.9*(12.32/10000)*materiali!$C$3*('inviluppo trave'!$AB134-0.04),0.9*(13.45/10000)*materiali!$C$3*('inviluppo trave'!$AB134-0.04))))</f>
        <v>180.84834782608692</v>
      </c>
      <c r="AK134" s="276">
        <f>IF($AI134&lt;6.03,0.9*(6.03/10000)*materiali!$C$3*('inviluppo trave'!$AB134-0.04),IF($AI134&lt;9.17,0.9*(9.17/10000)*materiali!$C$3*('inviluppo trave'!$AB134-0.04),IF($AI134&lt;12.32,0.9*(12.32/10000)*materiali!$C$3*('inviluppo trave'!$AB134-0.04),0.9*(13.45/10000)*materiali!$C$3*('inviluppo trave'!$AB134-0.04))))</f>
        <v>180.84834782608692</v>
      </c>
      <c r="AL134" s="21">
        <f t="shared" ref="AL134:AL135" si="218">IF(AND(B134=1,C134=2),3.7,IF(AND(B134=2,C134=3),3.6,IF(AND(B134=3,C134=4),3.65,IF(AND(B134=4,C134=5),4.05,IF(AND(B134=6,C134=7),5.35,IF(AND(B134=7,C134=8),3.7,IF(AND(B134=8,C134=9),3.6,IF(AND(B134=9,C134=10),3.45,IF(AND(B134=10,C134=11),4.25,IF(AND(B134=12,C134=13),5.35,IF(AND(B134=13,C134=14),3.7,IF(AND(B134=14,C134=15),3.9,IF(AND(B134=15,C134=16),3.45,IF(AND(B134=16,C134=17),4.25,IF(AND(B134=18,C134=19),5.35,IF(AND(B134=19,C134=20),3.1,IF(AND(B134=21,C134=22),4.9,IF(AND(B134=22,C134=23),3.25,IF(AND(B134=6,C134=12),3.65,IF(AND(B134=12,C134=18),4.7,IF(AND(B134=18,C134=21),4.45,IF(AND(B134=1,C134=7),5.05,IF(AND(B134=7,C134=13),3.65,IF(AND(B134=13,C134=19),4.95,IF(AND(B134=19,C134=22),4.45,IF(AND(B134=2,C134=8),5.35,IF(AND(B134=14,C134=20),4.65,IF(AND(B134=20,C134=23),4.45,IF(AND(B134=3,C134=9),5.35,IF(AND(B134=9,C134=15),4.25,IF(AND(B134=4,C134=10),5.35,IF(AND(B134=10,C134=16),3.65,IF(AND(B134=5,C134=11),5.05,IF(AND(B134=11,C134=17),3.65,"Errore"))))))))))))))))))))))))))))))))))</f>
        <v>3.6</v>
      </c>
      <c r="AM134" s="396">
        <f>'carichi travi'!$D$9</f>
        <v>21.900776523702032</v>
      </c>
      <c r="AN134" s="396">
        <f>$AM134*$AL134/2+1.2*($AK135+$AJ134)/$AL134</f>
        <v>159.98696296005494</v>
      </c>
      <c r="AO134" s="396">
        <f>$AM134*$AL134/2+1.2*($AK134+$AJ135)/$AL134</f>
        <v>159.98696296005494</v>
      </c>
      <c r="AP134" s="396">
        <f>(MAX(AN134:AO135)/(0.9*(AB134-0.04)*materiali!$C$3))*10000</f>
        <v>8.1122137303378814</v>
      </c>
      <c r="AQ134" s="393">
        <f>IF(AB134=0.24,0.8*(AB134-0.04)*100,MIN((AB135-0.04)/4,0.175,6*0.016,24*0.008)*100)</f>
        <v>9.6</v>
      </c>
      <c r="AR134" s="393">
        <f>IF(AP134&gt;10,0.5*2*(100/8.4),IF(AB134=0.24,0.5*2*(100/15),0.5*2*10))</f>
        <v>10</v>
      </c>
      <c r="AS134" s="397" t="str">
        <f>IF(AR134&gt;AP134,"Verifica","Non Verifica")</f>
        <v>Verifica</v>
      </c>
      <c r="AT134" s="395">
        <f>IF(AR134=10,10,IF(AR134&lt;7,15,8.4))</f>
        <v>10</v>
      </c>
      <c r="AU134" s="396">
        <f>(MAX(AN134:AO135)/(0.9*($AB134-0.04)*materiali!$C$3*2))*10000</f>
        <v>4.0561068651689407</v>
      </c>
      <c r="AV134" s="396">
        <f>IF(AU134&lt;5,0.5*2*(100/20),IF(AU134&gt;6.67,0.5*2*(100/10),0.5*2*(100/15)))</f>
        <v>5</v>
      </c>
      <c r="AW134" s="397" t="str">
        <f>IF(AV134&gt;AU134,"Verifica","Non Verifica")</f>
        <v>Verifica</v>
      </c>
      <c r="AX134" s="393">
        <f>IF(AV134=5,20,IF(AV134=10,10,15))</f>
        <v>20</v>
      </c>
      <c r="AY134" s="394" t="str">
        <f>IF(AZ134&lt;3.08,"2F14",IF(AZ134&lt;4.02,"2F16","2F20"))</f>
        <v>2F16</v>
      </c>
      <c r="AZ134" s="393">
        <f>(((1.2*($AK135+$AJ134)/$AL134)/materiali!$C$3)*10000)</f>
        <v>3.0811199999999994</v>
      </c>
    </row>
    <row r="135" spans="1:52" ht="15" hidden="1" customHeight="1" x14ac:dyDescent="0.25">
      <c r="A135" s="154">
        <v>2</v>
      </c>
      <c r="B135" s="154">
        <v>8</v>
      </c>
      <c r="C135" s="154">
        <v>9</v>
      </c>
      <c r="D135" s="154" t="s">
        <v>383</v>
      </c>
      <c r="E135" s="154" t="s">
        <v>356</v>
      </c>
      <c r="F135" s="154">
        <v>-177.06399999999999</v>
      </c>
      <c r="G135" s="154">
        <v>-2.165</v>
      </c>
      <c r="H135" s="21">
        <v>-169.09200000000001</v>
      </c>
      <c r="I135" s="21">
        <v>-5.3440000000000003</v>
      </c>
      <c r="J135" s="21">
        <v>-4.2279999999999998</v>
      </c>
      <c r="K135" s="21">
        <v>-3.8740000000000001</v>
      </c>
      <c r="L135" s="21">
        <v>-52.503</v>
      </c>
      <c r="M135" s="21">
        <v>-33.409999999999997</v>
      </c>
      <c r="N135" s="21">
        <f t="shared" si="200"/>
        <v>-173.32000000000002</v>
      </c>
      <c r="O135" s="21">
        <f t="shared" si="201"/>
        <v>-9.218</v>
      </c>
      <c r="P135" s="21">
        <f t="shared" si="202"/>
        <v>-176.08540000000002</v>
      </c>
      <c r="Q135" s="21">
        <f t="shared" si="203"/>
        <v>-61.213999999999999</v>
      </c>
      <c r="R135" s="21">
        <f t="shared" si="204"/>
        <v>-176.08540000000002</v>
      </c>
      <c r="S135" s="21">
        <f t="shared" si="205"/>
        <v>-209.49540000000002</v>
      </c>
      <c r="T135" s="21">
        <f t="shared" si="206"/>
        <v>142.67540000000002</v>
      </c>
      <c r="U135" s="154">
        <f t="shared" si="207"/>
        <v>9</v>
      </c>
      <c r="V135" s="319">
        <f t="shared" si="208"/>
        <v>80</v>
      </c>
      <c r="W135" s="21">
        <f t="shared" ref="W135:X135" si="219">IF(OR($E135="Msin",$E135="Mdes"),(ABS(S135)-ABS(S137*$V135/200))*SIGN(S135),)</f>
        <v>-158.74292000000003</v>
      </c>
      <c r="X135" s="21">
        <f t="shared" si="219"/>
        <v>129.79172000000003</v>
      </c>
      <c r="Y135" s="188">
        <f t="shared" ref="Y135:Y198" si="220">MAX($W135:$X135)</f>
        <v>129.79172000000003</v>
      </c>
      <c r="Z135" s="188">
        <f t="shared" ref="Z135:Z198" si="221">MIN($W135:$X135)</f>
        <v>-158.74292000000003</v>
      </c>
      <c r="AA135" s="21">
        <f t="shared" si="210"/>
        <v>0.3</v>
      </c>
      <c r="AB135" s="251">
        <f t="shared" si="211"/>
        <v>0.6</v>
      </c>
      <c r="AC135" s="21">
        <f>IF(OR(AND($W135=0,$X135=0)),"",(MAX($W135:$X135))/(0.9*($AB135-0.04)*materiali!$C$3)*10000)</f>
        <v>6.581149823633158</v>
      </c>
      <c r="AD135" s="21">
        <f t="shared" si="216"/>
        <v>242.41799582571051</v>
      </c>
      <c r="AE135" s="190" t="str">
        <f t="shared" ref="AE135:AE198" si="222">IF(OR($E135="Msin",$E135="Mdes"),IF($AD135&gt;$Y135,"Verifica","Non Verifica"),"")</f>
        <v>Verifica</v>
      </c>
      <c r="AF135" s="190" t="str">
        <f t="shared" si="126"/>
        <v>Verifica</v>
      </c>
      <c r="AG135" s="21">
        <f t="shared" si="217"/>
        <v>321.74002257104746</v>
      </c>
      <c r="AH135" s="21" t="str">
        <f t="shared" si="212"/>
        <v>Verifica</v>
      </c>
      <c r="AI135" s="21">
        <f>IF(AF135="Non Verifica",((ABS(MIN(W135:X135))-AD135)/((AB135-0.04-0.04)*1*materiali!$C$3))*10000,((ABS(MIN(W135:X135)))/(0.9*($AB135-0.04)*materiali!$C$3)*10000))</f>
        <v>8.0491339506172839</v>
      </c>
      <c r="AJ135" s="276">
        <f>IF($AC135&lt;6.03,0.9*(6.03/10000)*materiali!$C$3*('inviluppo trave'!$AB135-0.04),IF($AC135&lt;9.17,0.9*(9.17/10000)*materiali!$C$3*('inviluppo trave'!$AB135-0.04),IF($AC135&lt;12.32,0.9*(12.32/10000)*materiali!$C$3*('inviluppo trave'!$AB135-0.04),0.9*(13.45/10000)*materiali!$C$3*('inviluppo trave'!$AB135-0.04))))</f>
        <v>180.84834782608692</v>
      </c>
      <c r="AK135" s="276">
        <f>IF($AI135&lt;6.03,0.9*(6.03/10000)*materiali!$C$3*('inviluppo trave'!$AB135-0.04),IF($AI135&lt;9.17,0.9*(9.17/10000)*materiali!$C$3*('inviluppo trave'!$AB135-0.04),IF($AI135&lt;12.32,0.9*(12.32/10000)*materiali!$C$3*('inviluppo trave'!$AB135-0.04),0.9*(13.45/10000)*materiali!$C$3*('inviluppo trave'!$AB135-0.04))))</f>
        <v>180.84834782608692</v>
      </c>
      <c r="AL135" s="21">
        <f t="shared" si="218"/>
        <v>3.6</v>
      </c>
      <c r="AM135" s="393"/>
      <c r="AN135" s="396"/>
      <c r="AO135" s="396"/>
      <c r="AP135" s="396"/>
      <c r="AQ135" s="393"/>
      <c r="AR135" s="393"/>
      <c r="AS135" s="397"/>
      <c r="AT135" s="395"/>
      <c r="AU135" s="396"/>
      <c r="AV135" s="396"/>
      <c r="AW135" s="397"/>
      <c r="AX135" s="393"/>
      <c r="AY135" s="394"/>
      <c r="AZ135" s="393"/>
    </row>
    <row r="136" spans="1:52" ht="15" hidden="1" customHeight="1" x14ac:dyDescent="0.25">
      <c r="A136" s="154">
        <v>2</v>
      </c>
      <c r="B136" s="154">
        <v>8</v>
      </c>
      <c r="C136" s="154">
        <v>9</v>
      </c>
      <c r="D136" s="154" t="s">
        <v>383</v>
      </c>
      <c r="E136" s="154" t="s">
        <v>357</v>
      </c>
      <c r="F136" s="154">
        <v>-79.988</v>
      </c>
      <c r="G136" s="154">
        <v>-0.97799999999999998</v>
      </c>
      <c r="H136" s="21">
        <v>-76.385999999999996</v>
      </c>
      <c r="I136" s="21">
        <v>-2.4140000000000001</v>
      </c>
      <c r="J136" s="21">
        <v>-1.91</v>
      </c>
      <c r="K136" s="21">
        <v>-1.75</v>
      </c>
      <c r="L136" s="21">
        <v>79.372</v>
      </c>
      <c r="M136" s="21">
        <v>49.680999999999997</v>
      </c>
      <c r="N136" s="21">
        <f t="shared" si="200"/>
        <v>-78.295999999999992</v>
      </c>
      <c r="O136" s="21">
        <f t="shared" si="201"/>
        <v>-4.1639999999999997</v>
      </c>
      <c r="P136" s="21">
        <f t="shared" si="202"/>
        <v>-79.545199999999994</v>
      </c>
      <c r="Q136" s="21">
        <f t="shared" si="203"/>
        <v>-27.652799999999999</v>
      </c>
      <c r="R136" s="21">
        <f t="shared" si="204"/>
        <v>-79.545199999999994</v>
      </c>
      <c r="S136" s="21">
        <f t="shared" si="205"/>
        <v>-29.864199999999997</v>
      </c>
      <c r="T136" s="21">
        <f t="shared" si="206"/>
        <v>129.22620000000001</v>
      </c>
      <c r="U136" s="154">
        <f t="shared" si="207"/>
        <v>8</v>
      </c>
      <c r="V136" s="319">
        <f t="shared" si="208"/>
        <v>80</v>
      </c>
      <c r="W136" s="21">
        <f t="shared" ref="W136:X136" si="223">IF(OR($E136="Msin",$E136="Mdes"),(ABS(S136)-ABS(S138*$V136/200))*SIGN(S136),)</f>
        <v>0</v>
      </c>
      <c r="X136" s="21">
        <f t="shared" si="223"/>
        <v>0</v>
      </c>
      <c r="Y136" s="188">
        <f t="shared" si="220"/>
        <v>0</v>
      </c>
      <c r="Z136" s="188">
        <f t="shared" si="221"/>
        <v>0</v>
      </c>
      <c r="AA136" s="21">
        <f t="shared" si="210"/>
        <v>0.3</v>
      </c>
      <c r="AB136" s="251">
        <f t="shared" si="211"/>
        <v>0.6</v>
      </c>
      <c r="AC136" s="21" t="str">
        <f>IF(OR(AND($W136=0,$X136=0)),"",(MAX($W136:$X136))/(0.9*($AB136-0.04)*materiali!$C$3)*10000)</f>
        <v/>
      </c>
      <c r="AD136" s="21" t="str">
        <f t="shared" si="216"/>
        <v/>
      </c>
      <c r="AE136" s="190" t="str">
        <f t="shared" si="222"/>
        <v/>
      </c>
      <c r="AF136" s="190" t="str">
        <f t="shared" ref="AF136:AF199" si="224">IF(OR($E136="Msin",$E136="Mdes"),IF($AD136&gt;ABS($Z136),"Verifica","Non Verifica"),"")</f>
        <v/>
      </c>
      <c r="AG136" s="21" t="str">
        <f t="shared" si="217"/>
        <v/>
      </c>
      <c r="AH136" s="21" t="str">
        <f t="shared" si="212"/>
        <v/>
      </c>
      <c r="AI136" s="21">
        <f>IF(AF136="Non Verifica",((ABS(MIN(W136:X136))-AD136)/((AB136-0.04-0.04)*1*materiali!$C$3))*10000,((ABS(MIN(W136:X136)))/(0.9*($AB136-0.04)*materiali!$C$3)*10000))</f>
        <v>0</v>
      </c>
      <c r="AL136" s="154"/>
      <c r="AM136" s="393"/>
      <c r="AN136" s="393"/>
      <c r="AO136" s="393"/>
      <c r="AP136" s="154"/>
    </row>
    <row r="137" spans="1:52" ht="15" hidden="1" customHeight="1" x14ac:dyDescent="0.25">
      <c r="A137" s="154">
        <v>2</v>
      </c>
      <c r="B137" s="154">
        <v>8</v>
      </c>
      <c r="C137" s="154">
        <v>9</v>
      </c>
      <c r="D137" s="154" t="s">
        <v>383</v>
      </c>
      <c r="E137" s="154" t="s">
        <v>358</v>
      </c>
      <c r="F137" s="154">
        <v>-79.988</v>
      </c>
      <c r="G137" s="154">
        <v>-0.97799999999999998</v>
      </c>
      <c r="H137" s="21">
        <v>-76.385999999999996</v>
      </c>
      <c r="I137" s="21">
        <v>-2.4140000000000001</v>
      </c>
      <c r="J137" s="21">
        <v>-1.91</v>
      </c>
      <c r="K137" s="21">
        <v>-1.75</v>
      </c>
      <c r="L137" s="21">
        <v>-74.924999999999997</v>
      </c>
      <c r="M137" s="21">
        <v>-47.335999999999999</v>
      </c>
      <c r="N137" s="21">
        <f t="shared" si="200"/>
        <v>-78.295999999999992</v>
      </c>
      <c r="O137" s="21">
        <f t="shared" si="201"/>
        <v>-4.1639999999999997</v>
      </c>
      <c r="P137" s="21">
        <f t="shared" si="202"/>
        <v>-79.545199999999994</v>
      </c>
      <c r="Q137" s="21">
        <f t="shared" si="203"/>
        <v>-27.652799999999999</v>
      </c>
      <c r="R137" s="21">
        <f t="shared" si="204"/>
        <v>-79.545199999999994</v>
      </c>
      <c r="S137" s="21">
        <f t="shared" si="205"/>
        <v>-126.88119999999999</v>
      </c>
      <c r="T137" s="21">
        <f t="shared" si="206"/>
        <v>32.209199999999996</v>
      </c>
      <c r="U137" s="154">
        <f t="shared" si="207"/>
        <v>9</v>
      </c>
      <c r="V137" s="319">
        <f t="shared" si="208"/>
        <v>80</v>
      </c>
      <c r="W137" s="21">
        <f t="shared" ref="W137:X137" si="225">IF(OR($E137="Msin",$E137="Mdes"),(ABS(S137)-ABS(S139*$V137/200))*SIGN(S137),)</f>
        <v>0</v>
      </c>
      <c r="X137" s="21">
        <f t="shared" si="225"/>
        <v>0</v>
      </c>
      <c r="Y137" s="188">
        <f t="shared" si="220"/>
        <v>0</v>
      </c>
      <c r="Z137" s="188">
        <f t="shared" si="221"/>
        <v>0</v>
      </c>
      <c r="AA137" s="21">
        <f t="shared" si="210"/>
        <v>0.3</v>
      </c>
      <c r="AB137" s="251">
        <f t="shared" si="211"/>
        <v>0.6</v>
      </c>
      <c r="AC137" s="21" t="str">
        <f>IF(OR(AND($W137=0,$X137=0)),"",(MAX($W137:$X137))/(0.9*($AB137-0.04)*materiali!$C$3)*10000)</f>
        <v/>
      </c>
      <c r="AD137" s="21" t="str">
        <f t="shared" si="216"/>
        <v/>
      </c>
      <c r="AE137" s="190" t="str">
        <f t="shared" si="222"/>
        <v/>
      </c>
      <c r="AF137" s="190" t="str">
        <f t="shared" si="224"/>
        <v/>
      </c>
      <c r="AG137" s="21" t="str">
        <f t="shared" si="217"/>
        <v/>
      </c>
      <c r="AH137" s="21" t="str">
        <f t="shared" si="212"/>
        <v/>
      </c>
      <c r="AI137" s="21">
        <f>IF(AF137="Non Verifica",((ABS(MIN(W137:X137))-AD137)/((AB137-0.04-0.04)*1*materiali!$C$3))*10000,((ABS(MIN(W137:X137)))/(0.9*($AB137-0.04)*materiali!$C$3)*10000))</f>
        <v>0</v>
      </c>
      <c r="AL137" s="154"/>
      <c r="AM137" s="393"/>
      <c r="AN137" s="393"/>
      <c r="AO137" s="393"/>
      <c r="AP137" s="154"/>
    </row>
    <row r="138" spans="1:52" ht="15" hidden="1" customHeight="1" x14ac:dyDescent="0.25">
      <c r="A138" s="154">
        <v>2</v>
      </c>
      <c r="B138" s="154">
        <v>8</v>
      </c>
      <c r="C138" s="154">
        <v>9</v>
      </c>
      <c r="D138" s="154" t="s">
        <v>384</v>
      </c>
      <c r="E138" s="154" t="s">
        <v>355</v>
      </c>
      <c r="F138" s="154">
        <v>186.06700000000001</v>
      </c>
      <c r="G138" s="154">
        <v>0.63600000000000001</v>
      </c>
      <c r="H138" s="21">
        <v>178.751</v>
      </c>
      <c r="I138" s="21">
        <v>-5.1509999999999998</v>
      </c>
      <c r="J138" s="21">
        <v>4.7789999999999999</v>
      </c>
      <c r="K138" s="21">
        <v>4.3789999999999996</v>
      </c>
      <c r="L138" s="21">
        <v>-60.293999999999997</v>
      </c>
      <c r="M138" s="21">
        <v>-37.524999999999999</v>
      </c>
      <c r="N138" s="21">
        <f t="shared" si="200"/>
        <v>183.53</v>
      </c>
      <c r="O138" s="21">
        <f t="shared" si="201"/>
        <v>-9.5299999999999994</v>
      </c>
      <c r="P138" s="21">
        <f t="shared" si="202"/>
        <v>186.38900000000001</v>
      </c>
      <c r="Q138" s="21">
        <f t="shared" si="203"/>
        <v>-64.588999999999999</v>
      </c>
      <c r="R138" s="21">
        <f t="shared" si="204"/>
        <v>186.38900000000001</v>
      </c>
      <c r="S138" s="21">
        <f t="shared" si="205"/>
        <v>148.864</v>
      </c>
      <c r="T138" s="21">
        <f t="shared" si="206"/>
        <v>-223.91400000000002</v>
      </c>
      <c r="U138" s="154">
        <f t="shared" si="207"/>
        <v>8</v>
      </c>
      <c r="V138" s="319">
        <f t="shared" si="208"/>
        <v>80</v>
      </c>
      <c r="W138" s="21">
        <f t="shared" ref="W138:X138" si="226">IF(OR($E138="Msin",$E138="Mdes"),(ABS(S138)-ABS(S140*$V138/200))*SIGN(S138),)</f>
        <v>134.92944</v>
      </c>
      <c r="X138" s="21">
        <f t="shared" si="226"/>
        <v>-170.58824000000001</v>
      </c>
      <c r="Y138" s="188">
        <f t="shared" si="220"/>
        <v>134.92944</v>
      </c>
      <c r="Z138" s="188">
        <f t="shared" si="221"/>
        <v>-170.58824000000001</v>
      </c>
      <c r="AA138" s="21">
        <f t="shared" si="210"/>
        <v>0.3</v>
      </c>
      <c r="AB138" s="251">
        <f t="shared" si="211"/>
        <v>0.6</v>
      </c>
      <c r="AC138" s="21">
        <f>IF(OR(AND($W138=0,$X138=0)),"",(MAX($W138:$X138))/(0.9*($AB138-0.04)*materiali!$C$3)*10000)</f>
        <v>6.8416603174603177</v>
      </c>
      <c r="AD138" s="21">
        <f t="shared" si="216"/>
        <v>242.41799582571051</v>
      </c>
      <c r="AE138" s="190" t="str">
        <f t="shared" si="222"/>
        <v>Verifica</v>
      </c>
      <c r="AF138" s="190" t="str">
        <f t="shared" si="224"/>
        <v>Verifica</v>
      </c>
      <c r="AG138" s="21">
        <f t="shared" si="217"/>
        <v>321.74002257104746</v>
      </c>
      <c r="AH138" s="21" t="str">
        <f t="shared" si="212"/>
        <v>Verifica</v>
      </c>
      <c r="AI138" s="21">
        <f>((ABS(MIN(W138:X138)))/(0.9*($AB138-0.04)*materiali!$C$3))*10000</f>
        <v>8.6497564373897706</v>
      </c>
      <c r="AJ138" s="276">
        <f>IF($AC138&lt;6.03,0.9*(6.03/10000)*materiali!$C$3*('inviluppo trave'!$AB138-0.04),IF($AC138&lt;9.17,0.9*(9.17/10000)*materiali!$C$3*('inviluppo trave'!$AB138-0.04),IF($AC138&lt;12.32,0.9*(12.32/10000)*materiali!$C$3*('inviluppo trave'!$AB138-0.04),0.9*(13.45/10000)*materiali!$C$3*('inviluppo trave'!$AB138-0.04))))</f>
        <v>180.84834782608692</v>
      </c>
      <c r="AK138" s="276">
        <f>IF($AI138&lt;6.03,0.9*(6.03/10000)*materiali!$C$3*('inviluppo trave'!$AB138-0.04),IF($AI138&lt;9.17,0.9*(9.17/10000)*materiali!$C$3*('inviluppo trave'!$AB138-0.04),IF($AI138&lt;12.32,0.9*(12.32/10000)*materiali!$C$3*('inviluppo trave'!$AB138-0.04),0.9*(13.45/10000)*materiali!$C$3*('inviluppo trave'!$AB138-0.04))))</f>
        <v>180.84834782608692</v>
      </c>
      <c r="AL138" s="21">
        <f t="shared" ref="AL138:AL139" si="227">IF(AND(B138=1,C138=2),3.7,IF(AND(B138=2,C138=3),3.6,IF(AND(B138=3,C138=4),3.65,IF(AND(B138=4,C138=5),4.05,IF(AND(B138=6,C138=7),5.35,IF(AND(B138=7,C138=8),3.7,IF(AND(B138=8,C138=9),3.6,IF(AND(B138=9,C138=10),3.45,IF(AND(B138=10,C138=11),4.25,IF(AND(B138=12,C138=13),5.35,IF(AND(B138=13,C138=14),3.7,IF(AND(B138=14,C138=15),3.9,IF(AND(B138=15,C138=16),3.45,IF(AND(B138=16,C138=17),4.25,IF(AND(B138=18,C138=19),5.35,IF(AND(B138=19,C138=20),3.1,IF(AND(B138=21,C138=22),4.9,IF(AND(B138=22,C138=23),3.25,IF(AND(B138=6,C138=12),3.65,IF(AND(B138=12,C138=18),4.7,IF(AND(B138=18,C138=21),4.45,IF(AND(B138=1,C138=7),5.05,IF(AND(B138=7,C138=13),3.65,IF(AND(B138=13,C138=19),4.95,IF(AND(B138=19,C138=22),4.45,IF(AND(B138=2,C138=8),5.35,IF(AND(B138=14,C138=20),4.65,IF(AND(B138=20,C138=23),4.45,IF(AND(B138=3,C138=9),5.35,IF(AND(B138=9,C138=15),4.25,IF(AND(B138=4,C138=10),5.35,IF(AND(B138=10,C138=16),3.65,IF(AND(B138=5,C138=11),5.05,IF(AND(B138=11,C138=17),3.65,"Errore"))))))))))))))))))))))))))))))))))</f>
        <v>3.6</v>
      </c>
      <c r="AM138" s="396">
        <f>'carichi travi'!$D$9</f>
        <v>21.900776523702032</v>
      </c>
      <c r="AN138" s="396">
        <f>$AM138*$AL138/2+1.2*($AK139+$AJ138)/$AL138</f>
        <v>159.98696296005494</v>
      </c>
      <c r="AO138" s="396">
        <f>$AM138*$AL138/2+1.2*($AK138+$AJ139)/$AL138</f>
        <v>159.98696296005494</v>
      </c>
      <c r="AP138" s="396">
        <f>(MAX(AN138:AO139)/(0.9*(AB138-0.04)*materiali!$C$3))*10000</f>
        <v>8.1122137303378814</v>
      </c>
      <c r="AQ138" s="393">
        <f>IF(AB138=0.24,0.8*(AB138-0.04)*100,MIN((AB139-0.04)/4,0.175,6*0.016,24*0.008)*100)</f>
        <v>9.6</v>
      </c>
      <c r="AR138" s="393">
        <f>IF(AP138&gt;10,0.5*2*(100/8.4),IF(AB138=0.24,0.5*2*(100/15),0.5*2*10))</f>
        <v>10</v>
      </c>
      <c r="AS138" s="397" t="str">
        <f>IF(AR138&gt;AP138,"Verifica","Non Verifica")</f>
        <v>Verifica</v>
      </c>
      <c r="AT138" s="395">
        <f>IF(AR138=10,10,IF(AR138&lt;7,15,8.4))</f>
        <v>10</v>
      </c>
      <c r="AU138" s="396">
        <f>(MAX(AN138:AO139)/(0.9*($AB138-0.04)*materiali!$C$3*2))*10000</f>
        <v>4.0561068651689407</v>
      </c>
      <c r="AV138" s="396">
        <f>IF(AU138&lt;5,0.5*2*(100/20),IF(AU138&gt;6.67,0.5*2*(100/10),0.5*2*(100/15)))</f>
        <v>5</v>
      </c>
      <c r="AW138" s="397" t="str">
        <f>IF(AV138&gt;AU138,"Verifica","Non Verifica")</f>
        <v>Verifica</v>
      </c>
      <c r="AX138" s="393">
        <f>IF(AV138=5,20,IF(AV138=10,10,15))</f>
        <v>20</v>
      </c>
      <c r="AY138" s="394" t="str">
        <f>IF(AZ138&lt;3.08,"2F14",IF(AZ138&lt;4.02,"2F16","2F20"))</f>
        <v>2F16</v>
      </c>
      <c r="AZ138" s="393">
        <f>(((1.2*($AK139+$AJ138)/$AL138)/materiali!$C$3)*10000)</f>
        <v>3.0811199999999994</v>
      </c>
    </row>
    <row r="139" spans="1:52" ht="15" hidden="1" customHeight="1" x14ac:dyDescent="0.25">
      <c r="A139" s="154">
        <v>2</v>
      </c>
      <c r="B139" s="154">
        <v>8</v>
      </c>
      <c r="C139" s="154">
        <v>9</v>
      </c>
      <c r="D139" s="154" t="s">
        <v>384</v>
      </c>
      <c r="E139" s="154" t="s">
        <v>356</v>
      </c>
      <c r="F139" s="154">
        <v>-185.74600000000001</v>
      </c>
      <c r="G139" s="154">
        <v>-0.63600000000000001</v>
      </c>
      <c r="H139" s="21">
        <v>-178.44200000000001</v>
      </c>
      <c r="I139" s="21">
        <v>5.1420000000000003</v>
      </c>
      <c r="J139" s="21">
        <v>-4.7699999999999996</v>
      </c>
      <c r="K139" s="21">
        <v>-4.3719999999999999</v>
      </c>
      <c r="L139" s="21">
        <v>-54.348999999999997</v>
      </c>
      <c r="M139" s="21">
        <v>-34.287999999999997</v>
      </c>
      <c r="N139" s="21">
        <f t="shared" si="200"/>
        <v>-183.21200000000002</v>
      </c>
      <c r="O139" s="21">
        <f t="shared" si="201"/>
        <v>9.5139999999999993</v>
      </c>
      <c r="P139" s="21">
        <f t="shared" si="202"/>
        <v>-186.06620000000001</v>
      </c>
      <c r="Q139" s="21">
        <f t="shared" si="203"/>
        <v>64.47760000000001</v>
      </c>
      <c r="R139" s="21">
        <f t="shared" si="204"/>
        <v>-186.06620000000001</v>
      </c>
      <c r="S139" s="21">
        <f t="shared" si="205"/>
        <v>-220.35419999999999</v>
      </c>
      <c r="T139" s="21">
        <f t="shared" si="206"/>
        <v>151.77820000000003</v>
      </c>
      <c r="U139" s="154">
        <f t="shared" si="207"/>
        <v>9</v>
      </c>
      <c r="V139" s="319">
        <f t="shared" si="208"/>
        <v>80</v>
      </c>
      <c r="W139" s="21">
        <f t="shared" ref="W139:X139" si="228">IF(OR($E139="Msin",$E139="Mdes"),(ABS(S139)-ABS(S141*$V139/200))*SIGN(S139),)</f>
        <v>-167.61284000000001</v>
      </c>
      <c r="X139" s="21">
        <f t="shared" si="228"/>
        <v>137.25924000000003</v>
      </c>
      <c r="Y139" s="188">
        <f t="shared" si="220"/>
        <v>137.25924000000003</v>
      </c>
      <c r="Z139" s="188">
        <f t="shared" si="221"/>
        <v>-167.61284000000001</v>
      </c>
      <c r="AA139" s="21">
        <f t="shared" si="210"/>
        <v>0.3</v>
      </c>
      <c r="AB139" s="251">
        <f t="shared" si="211"/>
        <v>0.6</v>
      </c>
      <c r="AC139" s="21">
        <f>IF(OR(AND($W139=0,$X139=0)),"",(MAX($W139:$X139))/(0.9*($AB139-0.04)*materiali!$C$3)*10000)</f>
        <v>6.9597939153439174</v>
      </c>
      <c r="AD139" s="21">
        <f t="shared" si="216"/>
        <v>242.41799582571051</v>
      </c>
      <c r="AE139" s="190" t="str">
        <f t="shared" si="222"/>
        <v>Verifica</v>
      </c>
      <c r="AF139" s="190" t="str">
        <f t="shared" si="224"/>
        <v>Verifica</v>
      </c>
      <c r="AG139" s="21">
        <f t="shared" si="217"/>
        <v>321.74002257104746</v>
      </c>
      <c r="AH139" s="21" t="str">
        <f t="shared" si="212"/>
        <v>Verifica</v>
      </c>
      <c r="AI139" s="21">
        <f>((ABS(MIN(W139:X139)))/(0.9*($AB139-0.04)*materiali!$C$3))*10000</f>
        <v>8.4988873897707222</v>
      </c>
      <c r="AJ139" s="276">
        <f>IF($AC139&lt;6.03,0.9*(6.03/10000)*materiali!$C$3*('inviluppo trave'!$AB139-0.04),IF($AC139&lt;9.17,0.9*(9.17/10000)*materiali!$C$3*('inviluppo trave'!$AB139-0.04),IF($AC139&lt;12.32,0.9*(12.32/10000)*materiali!$C$3*('inviluppo trave'!$AB139-0.04),0.9*(13.45/10000)*materiali!$C$3*('inviluppo trave'!$AB139-0.04))))</f>
        <v>180.84834782608692</v>
      </c>
      <c r="AK139" s="276">
        <f>IF($AI139&lt;6.03,0.9*(6.03/10000)*materiali!$C$3*('inviluppo trave'!$AB139-0.04),IF($AI139&lt;9.17,0.9*(9.17/10000)*materiali!$C$3*('inviluppo trave'!$AB139-0.04),IF($AI139&lt;12.32,0.9*(12.32/10000)*materiali!$C$3*('inviluppo trave'!$AB139-0.04),0.9*(13.45/10000)*materiali!$C$3*('inviluppo trave'!$AB139-0.04))))</f>
        <v>180.84834782608692</v>
      </c>
      <c r="AL139" s="21">
        <f t="shared" si="227"/>
        <v>3.6</v>
      </c>
      <c r="AM139" s="393"/>
      <c r="AN139" s="396"/>
      <c r="AO139" s="396"/>
      <c r="AP139" s="396"/>
      <c r="AQ139" s="393"/>
      <c r="AR139" s="393"/>
      <c r="AS139" s="397"/>
      <c r="AT139" s="395"/>
      <c r="AU139" s="396"/>
      <c r="AV139" s="396"/>
      <c r="AW139" s="397"/>
      <c r="AX139" s="393"/>
      <c r="AY139" s="394"/>
      <c r="AZ139" s="393"/>
    </row>
    <row r="140" spans="1:52" ht="15" hidden="1" customHeight="1" x14ac:dyDescent="0.25">
      <c r="A140" s="154">
        <v>2</v>
      </c>
      <c r="B140" s="154">
        <v>8</v>
      </c>
      <c r="C140" s="154">
        <v>9</v>
      </c>
      <c r="D140" s="154" t="s">
        <v>384</v>
      </c>
      <c r="E140" s="154" t="s">
        <v>357</v>
      </c>
      <c r="F140" s="154">
        <v>-83.930999999999997</v>
      </c>
      <c r="G140" s="154">
        <v>-0.28699999999999998</v>
      </c>
      <c r="H140" s="21">
        <v>-80.63</v>
      </c>
      <c r="I140" s="21">
        <v>2.323</v>
      </c>
      <c r="J140" s="21">
        <v>-2.1560000000000001</v>
      </c>
      <c r="K140" s="21">
        <v>-1.9750000000000001</v>
      </c>
      <c r="L140" s="21">
        <v>78.489999999999995</v>
      </c>
      <c r="M140" s="21">
        <v>49.238999999999997</v>
      </c>
      <c r="N140" s="21">
        <f t="shared" si="200"/>
        <v>-82.786000000000001</v>
      </c>
      <c r="O140" s="21">
        <f t="shared" si="201"/>
        <v>4.298</v>
      </c>
      <c r="P140" s="21">
        <f t="shared" si="202"/>
        <v>-84.075400000000002</v>
      </c>
      <c r="Q140" s="21">
        <f t="shared" si="203"/>
        <v>29.133800000000001</v>
      </c>
      <c r="R140" s="21">
        <f t="shared" si="204"/>
        <v>-84.075400000000002</v>
      </c>
      <c r="S140" s="21">
        <f t="shared" si="205"/>
        <v>-34.836400000000005</v>
      </c>
      <c r="T140" s="21">
        <f t="shared" si="206"/>
        <v>133.31440000000001</v>
      </c>
      <c r="U140" s="154">
        <f t="shared" si="207"/>
        <v>8</v>
      </c>
      <c r="V140" s="319">
        <f t="shared" si="208"/>
        <v>80</v>
      </c>
      <c r="W140" s="21">
        <f t="shared" ref="W140:X140" si="229">IF(OR($E140="Msin",$E140="Mdes"),(ABS(S140)-ABS(S142*$V140/200))*SIGN(S140),)</f>
        <v>0</v>
      </c>
      <c r="X140" s="21">
        <f t="shared" si="229"/>
        <v>0</v>
      </c>
      <c r="Y140" s="188">
        <f t="shared" si="220"/>
        <v>0</v>
      </c>
      <c r="Z140" s="188">
        <f t="shared" si="221"/>
        <v>0</v>
      </c>
      <c r="AA140" s="21">
        <f t="shared" si="210"/>
        <v>0.3</v>
      </c>
      <c r="AB140" s="251">
        <f t="shared" si="211"/>
        <v>0.6</v>
      </c>
      <c r="AC140" s="21" t="str">
        <f>IF(OR(AND($W140=0,$X140=0)),"",(MAX($W140:$X140))/(0.9*($AB140-0.04)*materiali!$C$3)*10000)</f>
        <v/>
      </c>
      <c r="AD140" s="21" t="str">
        <f t="shared" si="216"/>
        <v/>
      </c>
      <c r="AE140" s="190" t="str">
        <f t="shared" si="222"/>
        <v/>
      </c>
      <c r="AF140" s="190" t="str">
        <f t="shared" si="224"/>
        <v/>
      </c>
      <c r="AG140" s="21" t="str">
        <f t="shared" si="217"/>
        <v/>
      </c>
      <c r="AH140" s="21" t="str">
        <f t="shared" si="212"/>
        <v/>
      </c>
      <c r="AI140" s="21">
        <f>IF(AF140="Non Verifica",((ABS(MIN(W140:X140))-AD140)/((AB140-0.04-0.04)*1*materiali!$C$3))*10000,((ABS(MIN(W140:X140)))/(0.9*($AB140-0.04)*materiali!$C$3)*10000))</f>
        <v>0</v>
      </c>
      <c r="AL140" s="154"/>
      <c r="AM140" s="393"/>
      <c r="AN140" s="393"/>
      <c r="AO140" s="393"/>
      <c r="AP140" s="154"/>
    </row>
    <row r="141" spans="1:52" ht="15" hidden="1" customHeight="1" x14ac:dyDescent="0.25">
      <c r="A141" s="154">
        <v>2</v>
      </c>
      <c r="B141" s="154">
        <v>8</v>
      </c>
      <c r="C141" s="154">
        <v>9</v>
      </c>
      <c r="D141" s="154" t="s">
        <v>384</v>
      </c>
      <c r="E141" s="154" t="s">
        <v>358</v>
      </c>
      <c r="F141" s="154">
        <v>-83.930999999999997</v>
      </c>
      <c r="G141" s="154">
        <v>-0.28699999999999998</v>
      </c>
      <c r="H141" s="21">
        <v>-80.63</v>
      </c>
      <c r="I141" s="21">
        <v>2.323</v>
      </c>
      <c r="J141" s="21">
        <v>-2.1560000000000001</v>
      </c>
      <c r="K141" s="21">
        <v>-1.9750000000000001</v>
      </c>
      <c r="L141" s="21">
        <v>-75.807000000000002</v>
      </c>
      <c r="M141" s="21">
        <v>-47.777999999999999</v>
      </c>
      <c r="N141" s="21">
        <f t="shared" si="200"/>
        <v>-82.786000000000001</v>
      </c>
      <c r="O141" s="21">
        <f t="shared" si="201"/>
        <v>4.298</v>
      </c>
      <c r="P141" s="21">
        <f t="shared" si="202"/>
        <v>-84.075400000000002</v>
      </c>
      <c r="Q141" s="21">
        <f t="shared" si="203"/>
        <v>29.133800000000001</v>
      </c>
      <c r="R141" s="21">
        <f t="shared" si="204"/>
        <v>-84.075400000000002</v>
      </c>
      <c r="S141" s="21">
        <f t="shared" si="205"/>
        <v>-131.85339999999999</v>
      </c>
      <c r="T141" s="21">
        <f t="shared" si="206"/>
        <v>36.297400000000003</v>
      </c>
      <c r="U141" s="154">
        <f t="shared" si="207"/>
        <v>9</v>
      </c>
      <c r="V141" s="319">
        <f t="shared" si="208"/>
        <v>80</v>
      </c>
      <c r="W141" s="21">
        <f t="shared" ref="W141:X141" si="230">IF(OR($E141="Msin",$E141="Mdes"),(ABS(S141)-ABS(S143*$V141/200))*SIGN(S141),)</f>
        <v>0</v>
      </c>
      <c r="X141" s="21">
        <f t="shared" si="230"/>
        <v>0</v>
      </c>
      <c r="Y141" s="188">
        <f t="shared" si="220"/>
        <v>0</v>
      </c>
      <c r="Z141" s="188">
        <f t="shared" si="221"/>
        <v>0</v>
      </c>
      <c r="AA141" s="21">
        <f t="shared" si="210"/>
        <v>0.3</v>
      </c>
      <c r="AB141" s="251">
        <f t="shared" si="211"/>
        <v>0.6</v>
      </c>
      <c r="AC141" s="21" t="str">
        <f>IF(OR(AND($W141=0,$X141=0)),"",(MAX($W141:$X141))/(0.9*($AB141-0.04)*materiali!$C$3)*10000)</f>
        <v/>
      </c>
      <c r="AD141" s="21" t="str">
        <f t="shared" si="216"/>
        <v/>
      </c>
      <c r="AE141" s="190" t="str">
        <f t="shared" si="222"/>
        <v/>
      </c>
      <c r="AF141" s="190" t="str">
        <f t="shared" si="224"/>
        <v/>
      </c>
      <c r="AG141" s="21" t="str">
        <f t="shared" si="217"/>
        <v/>
      </c>
      <c r="AH141" s="21" t="str">
        <f t="shared" si="212"/>
        <v/>
      </c>
      <c r="AI141" s="21">
        <f>IF(AF141="Non Verifica",((ABS(MIN(W141:X141))-AD141)/((AB141-0.04-0.04)*1*materiali!$C$3))*10000,((ABS(MIN(W141:X141)))/(0.9*($AB141-0.04)*materiali!$C$3)*10000))</f>
        <v>0</v>
      </c>
      <c r="AL141" s="154"/>
      <c r="AM141" s="393"/>
      <c r="AN141" s="393"/>
      <c r="AO141" s="393"/>
      <c r="AP141" s="154"/>
    </row>
    <row r="142" spans="1:52" ht="15" hidden="1" customHeight="1" x14ac:dyDescent="0.25">
      <c r="A142" s="154">
        <v>2</v>
      </c>
      <c r="B142" s="154">
        <v>9</v>
      </c>
      <c r="C142" s="154">
        <v>10</v>
      </c>
      <c r="D142" s="154" t="s">
        <v>380</v>
      </c>
      <c r="E142" s="154" t="s">
        <v>355</v>
      </c>
      <c r="F142" s="154">
        <v>33.86</v>
      </c>
      <c r="G142" s="154">
        <v>0.72699999999999998</v>
      </c>
      <c r="H142" s="21">
        <v>32.475000000000001</v>
      </c>
      <c r="I142" s="21">
        <v>1.123</v>
      </c>
      <c r="J142" s="21">
        <v>0.70899999999999996</v>
      </c>
      <c r="K142" s="21">
        <v>0.65</v>
      </c>
      <c r="L142" s="21">
        <v>-60.686</v>
      </c>
      <c r="M142" s="21">
        <v>-35.770000000000003</v>
      </c>
      <c r="N142" s="21">
        <f t="shared" si="200"/>
        <v>33.184000000000005</v>
      </c>
      <c r="O142" s="21">
        <f t="shared" si="201"/>
        <v>1.7730000000000001</v>
      </c>
      <c r="P142" s="21">
        <f t="shared" si="202"/>
        <v>33.715900000000005</v>
      </c>
      <c r="Q142" s="21">
        <f t="shared" si="203"/>
        <v>11.728200000000001</v>
      </c>
      <c r="R142" s="21">
        <f t="shared" si="204"/>
        <v>33.715900000000005</v>
      </c>
      <c r="S142" s="21">
        <f t="shared" si="205"/>
        <v>-2.0540999999999983</v>
      </c>
      <c r="T142" s="21">
        <f t="shared" si="206"/>
        <v>-69.485900000000015</v>
      </c>
      <c r="U142" s="154">
        <f t="shared" si="207"/>
        <v>9</v>
      </c>
      <c r="V142" s="319">
        <f t="shared" si="208"/>
        <v>70</v>
      </c>
      <c r="W142" s="21">
        <f t="shared" ref="W142:X142" si="231">IF(OR($E142="Msin",$E142="Mdes"),(ABS(S142)-ABS(S144*$V142/200))*SIGN(S142),)</f>
        <v>10.94238</v>
      </c>
      <c r="X142" s="21">
        <f t="shared" si="231"/>
        <v>-46.321080000000016</v>
      </c>
      <c r="Y142" s="188">
        <f t="shared" si="220"/>
        <v>10.94238</v>
      </c>
      <c r="Z142" s="188">
        <f t="shared" si="221"/>
        <v>-46.321080000000016</v>
      </c>
      <c r="AA142" s="21">
        <f t="shared" si="210"/>
        <v>0.3</v>
      </c>
      <c r="AB142" s="251">
        <f t="shared" si="211"/>
        <v>0.5</v>
      </c>
      <c r="AC142" s="21">
        <f>IF(OR(AND($W142=0,$X142=0)),"",(MAX($W142:$X142))/(0.9*($AB142-0.04)*materiali!$C$3)*10000)</f>
        <v>0.67545555555555548</v>
      </c>
      <c r="AD142" s="21">
        <f t="shared" si="216"/>
        <v>163.57030585688887</v>
      </c>
      <c r="AE142" s="190" t="str">
        <f t="shared" si="222"/>
        <v>Verifica</v>
      </c>
      <c r="AF142" s="190" t="str">
        <f t="shared" si="224"/>
        <v>Verifica</v>
      </c>
      <c r="AG142" s="21">
        <f t="shared" si="217"/>
        <v>217.09243869908687</v>
      </c>
      <c r="AH142" s="21" t="str">
        <f t="shared" si="212"/>
        <v>Verifica</v>
      </c>
      <c r="AI142" s="21">
        <f>((ABS(MIN(W142:X142)))/(0.9*($AB142-0.04)*materiali!$C$3))*10000</f>
        <v>2.8593259259259263</v>
      </c>
      <c r="AJ142" s="276">
        <f>IF($AC142&lt;6.03,0.9*(6.03/10000)*materiali!$C$3*('inviluppo trave'!$AB142-0.04),IF($AC142&lt;9.17,0.9*(9.17/10000)*materiali!$C$3*('inviluppo trave'!$AB142-0.04),IF($AC142&lt;12.32,0.9*(12.32/10000)*materiali!$C$3*('inviluppo trave'!$AB142-0.04),0.9*(13.45/10000)*materiali!$C$3*('inviluppo trave'!$AB142-0.04))))</f>
        <v>97.686000000000007</v>
      </c>
      <c r="AK142" s="276">
        <f>IF($AI142&lt;6.03,0.9*(6.03/10000)*materiali!$C$3*('inviluppo trave'!$AB142-0.04),IF($AI142&lt;9.17,0.9*(9.17/10000)*materiali!$C$3*('inviluppo trave'!$AB142-0.04),IF($AI142&lt;12.32,0.9*(12.32/10000)*materiali!$C$3*('inviluppo trave'!$AB142-0.04),0.9*(13.45/10000)*materiali!$C$3*('inviluppo trave'!$AB142-0.04))))</f>
        <v>97.686000000000007</v>
      </c>
      <c r="AL142" s="21">
        <f t="shared" ref="AL142:AL143" si="232">IF(AND(B142=1,C142=2),3.7,IF(AND(B142=2,C142=3),3.6,IF(AND(B142=3,C142=4),3.65,IF(AND(B142=4,C142=5),4.05,IF(AND(B142=6,C142=7),5.35,IF(AND(B142=7,C142=8),3.7,IF(AND(B142=8,C142=9),3.6,IF(AND(B142=9,C142=10),3.45,IF(AND(B142=10,C142=11),4.25,IF(AND(B142=12,C142=13),5.35,IF(AND(B142=13,C142=14),3.7,IF(AND(B142=14,C142=15),3.9,IF(AND(B142=15,C142=16),3.45,IF(AND(B142=16,C142=17),4.25,IF(AND(B142=18,C142=19),5.35,IF(AND(B142=19,C142=20),3.1,IF(AND(B142=21,C142=22),4.9,IF(AND(B142=22,C142=23),3.25,IF(AND(B142=6,C142=12),3.65,IF(AND(B142=12,C142=18),4.7,IF(AND(B142=18,C142=21),4.45,IF(AND(B142=1,C142=7),5.05,IF(AND(B142=7,C142=13),3.65,IF(AND(B142=13,C142=19),4.95,IF(AND(B142=19,C142=22),4.45,IF(AND(B142=2,C142=8),5.35,IF(AND(B142=14,C142=20),4.65,IF(AND(B142=20,C142=23),4.45,IF(AND(B142=3,C142=9),5.35,IF(AND(B142=9,C142=15),4.25,IF(AND(B142=4,C142=10),5.35,IF(AND(B142=10,C142=16),3.65,IF(AND(B142=5,C142=11),5.05,IF(AND(B142=11,C142=17),3.65,"Errore"))))))))))))))))))))))))))))))))))</f>
        <v>3.45</v>
      </c>
      <c r="AM142" s="396">
        <f>'carichi travi'!$D$47</f>
        <v>26.958599999999997</v>
      </c>
      <c r="AN142" s="396">
        <f>$AM142*$AL142/2+1.2*($AK143+$AJ142)/$AL142</f>
        <v>114.45906326086956</v>
      </c>
      <c r="AO142" s="396">
        <f>$AM142*$AL142/2+1.2*($AK142+$AJ143)/$AL142</f>
        <v>114.45906326086956</v>
      </c>
      <c r="AP142" s="396">
        <f>(MAX(AN142:AO143)/(0.9*(AB142-0.04)*materiali!$C$3))*10000</f>
        <v>7.0653742753623172</v>
      </c>
      <c r="AQ142" s="393">
        <f>IF(AB142=0.24,0.8*(AB142-0.04)*100,MIN((AB143-0.04)/4,0.175,6*0.016,24*0.008)*100)</f>
        <v>9.6</v>
      </c>
      <c r="AR142" s="393">
        <f>IF(AP142&gt;10,0.5*2*(100/8.4),IF(AB142=0.24,0.5*2*(100/15),0.5*2*10))</f>
        <v>10</v>
      </c>
      <c r="AS142" s="397" t="str">
        <f>IF(AR142&gt;AP142,"Verifica","Non Verifica")</f>
        <v>Verifica</v>
      </c>
      <c r="AT142" s="395">
        <f>IF(AR142=10,10,IF(AR142&lt;7,15,8.4))</f>
        <v>10</v>
      </c>
      <c r="AU142" s="396">
        <f>(MAX(AN142:AO143)/(0.9*($AB142-0.04)*materiali!$C$3*2))*10000</f>
        <v>3.5326871376811586</v>
      </c>
      <c r="AV142" s="396">
        <f>IF(AU142&lt;5,0.5*2*(100/20),IF(AU142&gt;6.67,0.5*2*(100/10),0.5*2*(100/15)))</f>
        <v>5</v>
      </c>
      <c r="AW142" s="397" t="str">
        <f>IF(AV142&gt;AU142,"Verifica","Non Verifica")</f>
        <v>Verifica</v>
      </c>
      <c r="AX142" s="393">
        <f>IF(AV142=5,20,IF(AV142=10,10,15))</f>
        <v>20</v>
      </c>
      <c r="AY142" s="394" t="str">
        <f>IF(AZ142&lt;3.08,"2F14",IF(AZ142&lt;4.02,"2F16","2F20"))</f>
        <v>2F14</v>
      </c>
      <c r="AZ142" s="393">
        <f>(((1.2*($AK143+$AJ142)/$AL142)/materiali!$C$3)*10000)</f>
        <v>1.73664</v>
      </c>
    </row>
    <row r="143" spans="1:52" ht="15" hidden="1" customHeight="1" x14ac:dyDescent="0.25">
      <c r="A143" s="154">
        <v>2</v>
      </c>
      <c r="B143" s="154">
        <v>9</v>
      </c>
      <c r="C143" s="154">
        <v>10</v>
      </c>
      <c r="D143" s="154" t="s">
        <v>380</v>
      </c>
      <c r="E143" s="154" t="s">
        <v>356</v>
      </c>
      <c r="F143" s="154">
        <v>-21.617999999999999</v>
      </c>
      <c r="G143" s="154">
        <v>-0.45300000000000001</v>
      </c>
      <c r="H143" s="21">
        <v>-20.69</v>
      </c>
      <c r="I143" s="21">
        <v>-0.71</v>
      </c>
      <c r="J143" s="21">
        <v>-0.45600000000000002</v>
      </c>
      <c r="K143" s="21">
        <v>-0.41799999999999998</v>
      </c>
      <c r="L143" s="21">
        <v>-60.523000000000003</v>
      </c>
      <c r="M143" s="21">
        <v>-34.119</v>
      </c>
      <c r="N143" s="21">
        <f t="shared" si="200"/>
        <v>-21.146000000000001</v>
      </c>
      <c r="O143" s="21">
        <f t="shared" si="201"/>
        <v>-1.1279999999999999</v>
      </c>
      <c r="P143" s="21">
        <f t="shared" si="202"/>
        <v>-21.484400000000001</v>
      </c>
      <c r="Q143" s="21">
        <f t="shared" si="203"/>
        <v>-7.4718</v>
      </c>
      <c r="R143" s="21">
        <f t="shared" si="204"/>
        <v>-21.484400000000001</v>
      </c>
      <c r="S143" s="21">
        <f t="shared" si="205"/>
        <v>-55.603400000000001</v>
      </c>
      <c r="T143" s="21">
        <f t="shared" si="206"/>
        <v>-12.634599999999999</v>
      </c>
      <c r="U143" s="154">
        <f t="shared" si="207"/>
        <v>10</v>
      </c>
      <c r="V143" s="319">
        <f t="shared" si="208"/>
        <v>30</v>
      </c>
      <c r="W143" s="21">
        <f t="shared" ref="W143:X143" si="233">IF(OR($E143="Msin",$E143="Mdes"),(ABS(S143)-ABS(S145*$V143/200))*SIGN(S143),)</f>
        <v>-45.80612</v>
      </c>
      <c r="X143" s="21">
        <f t="shared" si="233"/>
        <v>-7.1951799999999988</v>
      </c>
      <c r="Y143" s="188">
        <f t="shared" si="220"/>
        <v>-7.1951799999999988</v>
      </c>
      <c r="Z143" s="188">
        <f t="shared" si="221"/>
        <v>-45.80612</v>
      </c>
      <c r="AA143" s="21">
        <f t="shared" si="210"/>
        <v>0.3</v>
      </c>
      <c r="AB143" s="251">
        <f t="shared" si="211"/>
        <v>0.5</v>
      </c>
      <c r="AC143" s="21">
        <f>IF(OR(AND($W143=0,$X143=0)),"",(MAX($W143:$X143))/(0.9*($AB143-0.04)*materiali!$C$3)*10000)</f>
        <v>-0.44414691358024677</v>
      </c>
      <c r="AD143" s="21">
        <f t="shared" si="216"/>
        <v>163.57030585688887</v>
      </c>
      <c r="AE143" s="190" t="str">
        <f t="shared" si="222"/>
        <v>Verifica</v>
      </c>
      <c r="AF143" s="190" t="str">
        <f t="shared" si="224"/>
        <v>Verifica</v>
      </c>
      <c r="AG143" s="21">
        <f t="shared" si="217"/>
        <v>217.09243869908687</v>
      </c>
      <c r="AH143" s="21" t="str">
        <f t="shared" si="212"/>
        <v>Verifica</v>
      </c>
      <c r="AI143" s="21">
        <f>((ABS(MIN(W143:X143)))/(0.9*($AB143-0.04)*materiali!$C$3))*10000</f>
        <v>2.8275382716049373</v>
      </c>
      <c r="AJ143" s="276">
        <f>IF($AC143&lt;6.03,0.9*(6.03/10000)*materiali!$C$3*('inviluppo trave'!$AB143-0.04),IF($AC143&lt;9.17,0.9*(9.17/10000)*materiali!$C$3*('inviluppo trave'!$AB143-0.04),IF($AC143&lt;12.32,0.9*(12.32/10000)*materiali!$C$3*('inviluppo trave'!$AB143-0.04),0.9*(13.45/10000)*materiali!$C$3*('inviluppo trave'!$AB143-0.04))))</f>
        <v>97.686000000000007</v>
      </c>
      <c r="AK143" s="276">
        <f>IF($AI143&lt;6.03,0.9*(6.03/10000)*materiali!$C$3*('inviluppo trave'!$AB143-0.04),IF($AI143&lt;9.17,0.9*(9.17/10000)*materiali!$C$3*('inviluppo trave'!$AB143-0.04),IF($AI143&lt;12.32,0.9*(12.32/10000)*materiali!$C$3*('inviluppo trave'!$AB143-0.04),0.9*(13.45/10000)*materiali!$C$3*('inviluppo trave'!$AB143-0.04))))</f>
        <v>97.686000000000007</v>
      </c>
      <c r="AL143" s="21">
        <f t="shared" si="232"/>
        <v>3.45</v>
      </c>
      <c r="AM143" s="393"/>
      <c r="AN143" s="396"/>
      <c r="AO143" s="396"/>
      <c r="AP143" s="396"/>
      <c r="AQ143" s="393"/>
      <c r="AR143" s="393"/>
      <c r="AS143" s="397"/>
      <c r="AT143" s="395"/>
      <c r="AU143" s="396"/>
      <c r="AV143" s="396"/>
      <c r="AW143" s="397"/>
      <c r="AX143" s="393"/>
      <c r="AY143" s="394"/>
      <c r="AZ143" s="393"/>
    </row>
    <row r="144" spans="1:52" ht="15" hidden="1" customHeight="1" x14ac:dyDescent="0.25">
      <c r="A144" s="154">
        <v>2</v>
      </c>
      <c r="B144" s="154">
        <v>9</v>
      </c>
      <c r="C144" s="154">
        <v>10</v>
      </c>
      <c r="D144" s="154" t="s">
        <v>380</v>
      </c>
      <c r="E144" s="154" t="s">
        <v>357</v>
      </c>
      <c r="F144" s="154">
        <v>-14.599</v>
      </c>
      <c r="G144" s="154">
        <v>-0.31</v>
      </c>
      <c r="H144" s="21">
        <v>-13.99</v>
      </c>
      <c r="I144" s="21">
        <v>-0.48299999999999998</v>
      </c>
      <c r="J144" s="21">
        <v>-0.307</v>
      </c>
      <c r="K144" s="21">
        <v>-0.28100000000000003</v>
      </c>
      <c r="L144" s="21">
        <v>90.635000000000005</v>
      </c>
      <c r="M144" s="21">
        <v>51.658999999999999</v>
      </c>
      <c r="N144" s="21">
        <f t="shared" si="200"/>
        <v>-14.297000000000001</v>
      </c>
      <c r="O144" s="21">
        <f t="shared" si="201"/>
        <v>-0.76400000000000001</v>
      </c>
      <c r="P144" s="21">
        <f t="shared" si="202"/>
        <v>-14.526200000000001</v>
      </c>
      <c r="Q144" s="21">
        <f t="shared" si="203"/>
        <v>-5.0531000000000006</v>
      </c>
      <c r="R144" s="21">
        <f t="shared" si="204"/>
        <v>-14.526200000000001</v>
      </c>
      <c r="S144" s="21">
        <f t="shared" si="205"/>
        <v>37.132799999999996</v>
      </c>
      <c r="T144" s="21">
        <f t="shared" si="206"/>
        <v>66.185199999999995</v>
      </c>
      <c r="U144" s="154">
        <f t="shared" si="207"/>
        <v>9</v>
      </c>
      <c r="V144" s="319">
        <f t="shared" si="208"/>
        <v>70</v>
      </c>
      <c r="W144" s="21">
        <f t="shared" ref="W144:X144" si="234">IF(OR($E144="Msin",$E144="Mdes"),(ABS(S144)-ABS(S146*$V144/200))*SIGN(S144),)</f>
        <v>0</v>
      </c>
      <c r="X144" s="21">
        <f t="shared" si="234"/>
        <v>0</v>
      </c>
      <c r="Y144" s="188">
        <f t="shared" si="220"/>
        <v>0</v>
      </c>
      <c r="Z144" s="188">
        <f t="shared" si="221"/>
        <v>0</v>
      </c>
      <c r="AA144" s="21">
        <f t="shared" si="210"/>
        <v>0.3</v>
      </c>
      <c r="AB144" s="251">
        <f t="shared" si="211"/>
        <v>0.5</v>
      </c>
      <c r="AC144" s="21" t="str">
        <f>IF(OR(AND($W144=0,$X144=0)),"",(MAX($W144:$X144))/(0.9*($AB144-0.04)*materiali!$C$3)*10000)</f>
        <v/>
      </c>
      <c r="AD144" s="21" t="str">
        <f t="shared" si="216"/>
        <v/>
      </c>
      <c r="AE144" s="190" t="str">
        <f t="shared" si="222"/>
        <v/>
      </c>
      <c r="AF144" s="190" t="str">
        <f t="shared" si="224"/>
        <v/>
      </c>
      <c r="AG144" s="21" t="str">
        <f t="shared" si="217"/>
        <v/>
      </c>
      <c r="AH144" s="21" t="str">
        <f t="shared" si="212"/>
        <v/>
      </c>
      <c r="AI144" s="21">
        <f>IF(AF144="Non Verifica",((ABS(MIN(W144:X144))-AD144)/((AB144-0.04-0.04)*1*materiali!$C$3))*10000,((ABS(MIN(W144:X144)))/(0.9*($AB144-0.04)*materiali!$C$3)*10000))</f>
        <v>0</v>
      </c>
      <c r="AL144" s="154"/>
      <c r="AM144" s="393"/>
      <c r="AN144" s="393"/>
      <c r="AO144" s="393"/>
      <c r="AP144" s="154"/>
    </row>
    <row r="145" spans="1:52" ht="15" hidden="1" customHeight="1" x14ac:dyDescent="0.25">
      <c r="A145" s="154">
        <v>2</v>
      </c>
      <c r="B145" s="154">
        <v>9</v>
      </c>
      <c r="C145" s="154">
        <v>10</v>
      </c>
      <c r="D145" s="154" t="s">
        <v>380</v>
      </c>
      <c r="E145" s="154" t="s">
        <v>358</v>
      </c>
      <c r="F145" s="154">
        <v>-14.599</v>
      </c>
      <c r="G145" s="154">
        <v>-0.31</v>
      </c>
      <c r="H145" s="21">
        <v>-13.99</v>
      </c>
      <c r="I145" s="21">
        <v>-0.48299999999999998</v>
      </c>
      <c r="J145" s="21">
        <v>-0.307</v>
      </c>
      <c r="K145" s="21">
        <v>-0.28100000000000003</v>
      </c>
      <c r="L145" s="21">
        <v>-90.549000000000007</v>
      </c>
      <c r="M145" s="21">
        <v>-50.789000000000001</v>
      </c>
      <c r="N145" s="21">
        <f t="shared" si="200"/>
        <v>-14.297000000000001</v>
      </c>
      <c r="O145" s="21">
        <f t="shared" si="201"/>
        <v>-0.76400000000000001</v>
      </c>
      <c r="P145" s="21">
        <f t="shared" si="202"/>
        <v>-14.526200000000001</v>
      </c>
      <c r="Q145" s="21">
        <f t="shared" si="203"/>
        <v>-5.0531000000000006</v>
      </c>
      <c r="R145" s="21">
        <f t="shared" si="204"/>
        <v>-14.526200000000001</v>
      </c>
      <c r="S145" s="21">
        <f t="shared" si="205"/>
        <v>-65.315200000000004</v>
      </c>
      <c r="T145" s="21">
        <f t="shared" si="206"/>
        <v>-36.262799999999999</v>
      </c>
      <c r="U145" s="154">
        <f t="shared" si="207"/>
        <v>10</v>
      </c>
      <c r="V145" s="319">
        <f t="shared" si="208"/>
        <v>30</v>
      </c>
      <c r="W145" s="21">
        <f t="shared" ref="W145:X145" si="235">IF(OR($E145="Msin",$E145="Mdes"),(ABS(S145)-ABS(S147*$V145/200))*SIGN(S145),)</f>
        <v>0</v>
      </c>
      <c r="X145" s="21">
        <f t="shared" si="235"/>
        <v>0</v>
      </c>
      <c r="Y145" s="188">
        <f t="shared" si="220"/>
        <v>0</v>
      </c>
      <c r="Z145" s="188">
        <f t="shared" si="221"/>
        <v>0</v>
      </c>
      <c r="AA145" s="21">
        <f t="shared" si="210"/>
        <v>0.3</v>
      </c>
      <c r="AB145" s="251">
        <f t="shared" si="211"/>
        <v>0.5</v>
      </c>
      <c r="AC145" s="21" t="str">
        <f>IF(OR(AND($W145=0,$X145=0)),"",(MAX($W145:$X145))/(0.9*($AB145-0.04)*materiali!$C$3)*10000)</f>
        <v/>
      </c>
      <c r="AD145" s="21" t="str">
        <f t="shared" si="216"/>
        <v/>
      </c>
      <c r="AE145" s="190" t="str">
        <f t="shared" si="222"/>
        <v/>
      </c>
      <c r="AF145" s="190" t="str">
        <f t="shared" si="224"/>
        <v/>
      </c>
      <c r="AG145" s="21" t="str">
        <f t="shared" si="217"/>
        <v/>
      </c>
      <c r="AH145" s="21" t="str">
        <f t="shared" si="212"/>
        <v/>
      </c>
      <c r="AI145" s="21">
        <f>IF(AF145="Non Verifica",((ABS(MIN(W145:X145))-AD145)/((AB145-0.04-0.04)*1*materiali!$C$3))*10000,((ABS(MIN(W145:X145)))/(0.9*($AB145-0.04)*materiali!$C$3)*10000))</f>
        <v>0</v>
      </c>
      <c r="AL145" s="154"/>
      <c r="AM145" s="393"/>
      <c r="AN145" s="393"/>
      <c r="AO145" s="393"/>
      <c r="AP145" s="154"/>
    </row>
    <row r="146" spans="1:52" ht="15" hidden="1" customHeight="1" x14ac:dyDescent="0.25">
      <c r="A146" s="154">
        <v>2</v>
      </c>
      <c r="B146" s="154">
        <v>9</v>
      </c>
      <c r="C146" s="154">
        <v>10</v>
      </c>
      <c r="D146" s="154" t="s">
        <v>381</v>
      </c>
      <c r="E146" s="154" t="s">
        <v>355</v>
      </c>
      <c r="F146" s="154">
        <v>85.227999999999994</v>
      </c>
      <c r="G146" s="154">
        <v>1.407</v>
      </c>
      <c r="H146" s="21">
        <v>80.460999999999999</v>
      </c>
      <c r="I146" s="21">
        <v>2.625</v>
      </c>
      <c r="J146" s="21">
        <v>1.92</v>
      </c>
      <c r="K146" s="21">
        <v>1.7589999999999999</v>
      </c>
      <c r="L146" s="21">
        <v>-88.391000000000005</v>
      </c>
      <c r="M146" s="21">
        <v>-49.749000000000002</v>
      </c>
      <c r="N146" s="21">
        <f t="shared" si="200"/>
        <v>82.381</v>
      </c>
      <c r="O146" s="21">
        <f t="shared" si="201"/>
        <v>4.3840000000000003</v>
      </c>
      <c r="P146" s="21">
        <f t="shared" si="202"/>
        <v>83.696200000000005</v>
      </c>
      <c r="Q146" s="21">
        <f t="shared" si="203"/>
        <v>29.098299999999998</v>
      </c>
      <c r="R146" s="21">
        <f t="shared" si="204"/>
        <v>83.696200000000005</v>
      </c>
      <c r="S146" s="21">
        <f t="shared" si="205"/>
        <v>33.947200000000002</v>
      </c>
      <c r="T146" s="21">
        <f t="shared" si="206"/>
        <v>-133.4452</v>
      </c>
      <c r="U146" s="154">
        <f t="shared" si="207"/>
        <v>9</v>
      </c>
      <c r="V146" s="319">
        <f t="shared" si="208"/>
        <v>70</v>
      </c>
      <c r="W146" s="21">
        <f t="shared" ref="W146:X146" si="236">IF(OR($E146="Msin",$E146="Mdes"),(ABS(S146)-ABS(S148*$V146/200))*SIGN(S146),)</f>
        <v>21.916125000000008</v>
      </c>
      <c r="X146" s="21">
        <f t="shared" si="236"/>
        <v>-95.972974999999991</v>
      </c>
      <c r="Y146" s="188">
        <f t="shared" si="220"/>
        <v>21.916125000000008</v>
      </c>
      <c r="Z146" s="188">
        <f t="shared" si="221"/>
        <v>-95.972974999999991</v>
      </c>
      <c r="AA146" s="21">
        <f t="shared" si="210"/>
        <v>0.3</v>
      </c>
      <c r="AB146" s="251">
        <f t="shared" si="211"/>
        <v>0.6</v>
      </c>
      <c r="AC146" s="21">
        <f>IF(OR(AND($W146=0,$X146=0)),"",(MAX($W146:$X146))/(0.9*($AB146-0.04)*materiali!$C$3)*10000)</f>
        <v>1.1112673611111115</v>
      </c>
      <c r="AD146" s="21">
        <f t="shared" si="216"/>
        <v>242.41799582571051</v>
      </c>
      <c r="AE146" s="190" t="str">
        <f t="shared" si="222"/>
        <v>Verifica</v>
      </c>
      <c r="AF146" s="190" t="str">
        <f t="shared" si="224"/>
        <v>Verifica</v>
      </c>
      <c r="AG146" s="21">
        <f t="shared" si="217"/>
        <v>321.74002257104746</v>
      </c>
      <c r="AH146" s="21" t="str">
        <f t="shared" si="212"/>
        <v>Verifica</v>
      </c>
      <c r="AI146" s="21">
        <f>IF(AF146="Non Verifica",((ABS(MIN(W146:X146))-AD146)/((AB146-0.04-0.04)*1*materiali!$C$3))*10000,((ABS(MIN(W146:X146)))/(0.9*($AB146-0.04)*materiali!$C$3)*10000))</f>
        <v>4.8663545524691347</v>
      </c>
      <c r="AJ146" s="276">
        <f>IF($AC146&lt;6.03,0.9*(6.03/10000)*materiali!$C$3*('inviluppo trave'!$AB146-0.04),IF($AC146&lt;9.17,0.9*(9.17/10000)*materiali!$C$3*('inviluppo trave'!$AB146-0.04),IF($AC146&lt;12.32,0.9*(12.32/10000)*materiali!$C$3*('inviluppo trave'!$AB146-0.04),0.9*(13.45/10000)*materiali!$C$3*('inviluppo trave'!$AB146-0.04))))</f>
        <v>118.92208695652172</v>
      </c>
      <c r="AK146" s="276">
        <f>IF($AI146&lt;6.03,0.9*(6.03/10000)*materiali!$C$3*('inviluppo trave'!$AB146-0.04),IF($AI146&lt;9.17,0.9*(9.17/10000)*materiali!$C$3*('inviluppo trave'!$AB146-0.04),IF($AI146&lt;12.32,0.9*(12.32/10000)*materiali!$C$3*('inviluppo trave'!$AB146-0.04),0.9*(13.45/10000)*materiali!$C$3*('inviluppo trave'!$AB146-0.04))))</f>
        <v>118.92208695652172</v>
      </c>
      <c r="AL146" s="21">
        <f t="shared" ref="AL146:AL147" si="237">IF(AND(B146=1,C146=2),3.7,IF(AND(B146=2,C146=3),3.6,IF(AND(B146=3,C146=4),3.65,IF(AND(B146=4,C146=5),4.05,IF(AND(B146=6,C146=7),5.35,IF(AND(B146=7,C146=8),3.7,IF(AND(B146=8,C146=9),3.6,IF(AND(B146=9,C146=10),3.45,IF(AND(B146=10,C146=11),4.25,IF(AND(B146=12,C146=13),5.35,IF(AND(B146=13,C146=14),3.7,IF(AND(B146=14,C146=15),3.9,IF(AND(B146=15,C146=16),3.45,IF(AND(B146=16,C146=17),4.25,IF(AND(B146=18,C146=19),5.35,IF(AND(B146=19,C146=20),3.1,IF(AND(B146=21,C146=22),4.9,IF(AND(B146=22,C146=23),3.25,IF(AND(B146=6,C146=12),3.65,IF(AND(B146=12,C146=18),4.7,IF(AND(B146=18,C146=21),4.45,IF(AND(B146=1,C146=7),5.05,IF(AND(B146=7,C146=13),3.65,IF(AND(B146=13,C146=19),4.95,IF(AND(B146=19,C146=22),4.45,IF(AND(B146=2,C146=8),5.35,IF(AND(B146=14,C146=20),4.65,IF(AND(B146=20,C146=23),4.45,IF(AND(B146=3,C146=9),5.35,IF(AND(B146=9,C146=15),4.25,IF(AND(B146=4,C146=10),5.35,IF(AND(B146=10,C146=16),3.65,IF(AND(B146=5,C146=11),5.05,IF(AND(B146=11,C146=17),3.65,"Errore"))))))))))))))))))))))))))))))))))</f>
        <v>3.45</v>
      </c>
      <c r="AM146" s="396">
        <f>'carichi travi'!$D$10</f>
        <v>35.903999999999996</v>
      </c>
      <c r="AN146" s="396">
        <f>$AM146*$AL146/2+1.2*($AK147+$AJ146)/$AL146</f>
        <v>144.66280831758033</v>
      </c>
      <c r="AO146" s="396">
        <f>$AM146*$AL146/2+1.2*($AK146+$AJ147)/$AL146</f>
        <v>144.66280831758033</v>
      </c>
      <c r="AP146" s="396">
        <f>(MAX(AN146:AO147)/(0.9*(AB146-0.04)*materiali!$C$3))*10000</f>
        <v>7.3351953071083491</v>
      </c>
      <c r="AQ146" s="393">
        <f>IF(AB146=0.24,0.8*(AB146-0.04)*100,MIN((AB147-0.04)/4,0.175,6*0.016,24*0.008)*100)</f>
        <v>9.6</v>
      </c>
      <c r="AR146" s="393">
        <f>IF(AP146&gt;10,0.5*2*(100/8.4),IF(AB146=0.24,0.5*2*(100/15),0.5*2*10))</f>
        <v>10</v>
      </c>
      <c r="AS146" s="397" t="str">
        <f>IF(AR146&gt;AP146,"Verifica","Non Verifica")</f>
        <v>Verifica</v>
      </c>
      <c r="AT146" s="395">
        <f>IF(AR146=10,10,IF(AR146&lt;7,15,8.4))</f>
        <v>10</v>
      </c>
      <c r="AU146" s="396">
        <f>(MAX(AN146:AO147)/(0.9*($AB146-0.04)*materiali!$C$3*2))*10000</f>
        <v>3.6675976535541746</v>
      </c>
      <c r="AV146" s="396">
        <f>IF(AU146&lt;5,0.5*2*(100/20),IF(AU146&gt;6.67,0.5*2*(100/10),0.5*2*(100/15)))</f>
        <v>5</v>
      </c>
      <c r="AW146" s="397" t="str">
        <f>IF(AV146&gt;AU146,"Verifica","Non Verifica")</f>
        <v>Verifica</v>
      </c>
      <c r="AX146" s="393">
        <f>IF(AV146=5,20,IF(AV146=10,10,15))</f>
        <v>20</v>
      </c>
      <c r="AY146" s="394" t="str">
        <f>IF(AZ146&lt;3.08,"2F14",IF(AZ146&lt;4.02,"2F16","2F20"))</f>
        <v>2F14</v>
      </c>
      <c r="AZ146" s="393">
        <f>(((1.2*($AK147+$AJ146)/$AL146)/materiali!$C$3)*10000)</f>
        <v>2.1141704347826082</v>
      </c>
    </row>
    <row r="147" spans="1:52" ht="15" hidden="1" customHeight="1" x14ac:dyDescent="0.25">
      <c r="A147" s="154">
        <v>2</v>
      </c>
      <c r="B147" s="154">
        <v>9</v>
      </c>
      <c r="C147" s="154">
        <v>10</v>
      </c>
      <c r="D147" s="154" t="s">
        <v>381</v>
      </c>
      <c r="E147" s="154" t="s">
        <v>356</v>
      </c>
      <c r="F147" s="154">
        <v>-55.436999999999998</v>
      </c>
      <c r="G147" s="154">
        <v>-0.91700000000000004</v>
      </c>
      <c r="H147" s="21">
        <v>-52.305999999999997</v>
      </c>
      <c r="I147" s="21">
        <v>-1.7090000000000001</v>
      </c>
      <c r="J147" s="21">
        <v>-1.248</v>
      </c>
      <c r="K147" s="21">
        <v>-1.1439999999999999</v>
      </c>
      <c r="L147" s="21">
        <v>-65.489000000000004</v>
      </c>
      <c r="M147" s="21">
        <v>-40.216000000000001</v>
      </c>
      <c r="N147" s="21">
        <f t="shared" si="200"/>
        <v>-53.553999999999995</v>
      </c>
      <c r="O147" s="21">
        <f t="shared" si="201"/>
        <v>-2.8529999999999998</v>
      </c>
      <c r="P147" s="21">
        <f t="shared" si="202"/>
        <v>-54.409899999999993</v>
      </c>
      <c r="Q147" s="21">
        <f t="shared" si="203"/>
        <v>-18.919199999999996</v>
      </c>
      <c r="R147" s="21">
        <f t="shared" si="204"/>
        <v>-54.409899999999993</v>
      </c>
      <c r="S147" s="21">
        <f t="shared" si="205"/>
        <v>-94.625900000000001</v>
      </c>
      <c r="T147" s="21">
        <f t="shared" si="206"/>
        <v>14.193899999999992</v>
      </c>
      <c r="U147" s="154">
        <f t="shared" si="207"/>
        <v>10</v>
      </c>
      <c r="V147" s="319">
        <f t="shared" si="208"/>
        <v>30</v>
      </c>
      <c r="W147" s="21">
        <f t="shared" ref="W147:X147" si="238">IF(OR($E147="Msin",$E147="Mdes"),(ABS(S147)-ABS(S149*$V147/200))*SIGN(S147),)</f>
        <v>-79.319074999999998</v>
      </c>
      <c r="X147" s="21">
        <f t="shared" si="238"/>
        <v>9.7904249999999937</v>
      </c>
      <c r="Y147" s="188">
        <f t="shared" si="220"/>
        <v>9.7904249999999937</v>
      </c>
      <c r="Z147" s="188">
        <f t="shared" si="221"/>
        <v>-79.319074999999998</v>
      </c>
      <c r="AA147" s="21">
        <f t="shared" si="210"/>
        <v>0.3</v>
      </c>
      <c r="AB147" s="251">
        <f t="shared" si="211"/>
        <v>0.6</v>
      </c>
      <c r="AC147" s="21">
        <f>IF(OR(AND($W147=0,$X147=0)),"",(MAX($W147:$X147))/(0.9*($AB147-0.04)*materiali!$C$3)*10000)</f>
        <v>0.49642807539682504</v>
      </c>
      <c r="AD147" s="21">
        <f t="shared" si="216"/>
        <v>242.41799582571051</v>
      </c>
      <c r="AE147" s="190" t="str">
        <f t="shared" si="222"/>
        <v>Verifica</v>
      </c>
      <c r="AF147" s="190" t="str">
        <f t="shared" si="224"/>
        <v>Verifica</v>
      </c>
      <c r="AG147" s="21">
        <f t="shared" si="217"/>
        <v>321.74002257104746</v>
      </c>
      <c r="AH147" s="21" t="str">
        <f t="shared" si="212"/>
        <v>Verifica</v>
      </c>
      <c r="AI147" s="21">
        <f>IF(AF147="Non Verifica",((ABS(MIN(W147:X147))-AD147)/((AB147-0.04-0.04)*1*materiali!$C$3))*10000,((ABS(MIN(W147:X147)))/(0.9*($AB147-0.04)*materiali!$C$3)*10000))</f>
        <v>4.0219107694003524</v>
      </c>
      <c r="AJ147" s="276">
        <f>IF($AC147&lt;6.03,0.9*(6.03/10000)*materiali!$C$3*('inviluppo trave'!$AB147-0.04),IF($AC147&lt;9.17,0.9*(9.17/10000)*materiali!$C$3*('inviluppo trave'!$AB147-0.04),IF($AC147&lt;12.32,0.9*(12.32/10000)*materiali!$C$3*('inviluppo trave'!$AB147-0.04),0.9*(13.45/10000)*materiali!$C$3*('inviluppo trave'!$AB147-0.04))))</f>
        <v>118.92208695652172</v>
      </c>
      <c r="AK147" s="276">
        <f>IF($AI147&lt;6.03,0.9*(6.03/10000)*materiali!$C$3*('inviluppo trave'!$AB147-0.04),IF($AI147&lt;9.17,0.9*(9.17/10000)*materiali!$C$3*('inviluppo trave'!$AB147-0.04),IF($AI147&lt;12.32,0.9*(12.32/10000)*materiali!$C$3*('inviluppo trave'!$AB147-0.04),0.9*(13.45/10000)*materiali!$C$3*('inviluppo trave'!$AB147-0.04))))</f>
        <v>118.92208695652172</v>
      </c>
      <c r="AL147" s="21">
        <f t="shared" si="237"/>
        <v>3.45</v>
      </c>
      <c r="AM147" s="393"/>
      <c r="AN147" s="396"/>
      <c r="AO147" s="396"/>
      <c r="AP147" s="396"/>
      <c r="AQ147" s="393"/>
      <c r="AR147" s="393"/>
      <c r="AS147" s="397"/>
      <c r="AT147" s="395"/>
      <c r="AU147" s="396"/>
      <c r="AV147" s="396"/>
      <c r="AW147" s="397"/>
      <c r="AX147" s="393"/>
      <c r="AY147" s="394"/>
      <c r="AZ147" s="393"/>
    </row>
    <row r="148" spans="1:52" ht="15" hidden="1" customHeight="1" x14ac:dyDescent="0.25">
      <c r="A148" s="154">
        <v>2</v>
      </c>
      <c r="B148" s="154">
        <v>9</v>
      </c>
      <c r="C148" s="154">
        <v>10</v>
      </c>
      <c r="D148" s="154" t="s">
        <v>381</v>
      </c>
      <c r="E148" s="154" t="s">
        <v>357</v>
      </c>
      <c r="F148" s="154">
        <v>-37.017000000000003</v>
      </c>
      <c r="G148" s="154">
        <v>-0.61199999999999999</v>
      </c>
      <c r="H148" s="21">
        <v>-34.939</v>
      </c>
      <c r="I148" s="21">
        <v>-1.141</v>
      </c>
      <c r="J148" s="21">
        <v>-0.83399999999999996</v>
      </c>
      <c r="K148" s="21">
        <v>-0.76400000000000001</v>
      </c>
      <c r="L148" s="21">
        <v>122.117</v>
      </c>
      <c r="M148" s="21">
        <v>70.718999999999994</v>
      </c>
      <c r="N148" s="21">
        <f t="shared" si="200"/>
        <v>-35.773000000000003</v>
      </c>
      <c r="O148" s="21">
        <f t="shared" si="201"/>
        <v>-1.905</v>
      </c>
      <c r="P148" s="21">
        <f t="shared" si="202"/>
        <v>-36.344500000000004</v>
      </c>
      <c r="Q148" s="21">
        <f t="shared" si="203"/>
        <v>-12.636900000000001</v>
      </c>
      <c r="R148" s="21">
        <f t="shared" si="204"/>
        <v>-36.344500000000004</v>
      </c>
      <c r="S148" s="21">
        <f t="shared" si="205"/>
        <v>34.374499999999991</v>
      </c>
      <c r="T148" s="21">
        <f t="shared" si="206"/>
        <v>107.0635</v>
      </c>
      <c r="U148" s="154">
        <f t="shared" si="207"/>
        <v>9</v>
      </c>
      <c r="V148" s="319">
        <f t="shared" si="208"/>
        <v>70</v>
      </c>
      <c r="W148" s="21">
        <f t="shared" ref="W148:X148" si="239">IF(OR($E148="Msin",$E148="Mdes"),(ABS(S148)-ABS(S150*$V148/200))*SIGN(S148),)</f>
        <v>0</v>
      </c>
      <c r="X148" s="21">
        <f t="shared" si="239"/>
        <v>0</v>
      </c>
      <c r="Y148" s="188">
        <f t="shared" si="220"/>
        <v>0</v>
      </c>
      <c r="Z148" s="188">
        <f t="shared" si="221"/>
        <v>0</v>
      </c>
      <c r="AA148" s="21">
        <f t="shared" si="210"/>
        <v>0.3</v>
      </c>
      <c r="AB148" s="251">
        <f t="shared" si="211"/>
        <v>0.6</v>
      </c>
      <c r="AC148" s="21" t="str">
        <f>IF(OR(AND($W148=0,$X148=0)),"",(MAX($W148:$X148))/(0.9*($AB148-0.04)*materiali!$C$3)*10000)</f>
        <v/>
      </c>
      <c r="AD148" s="21" t="str">
        <f t="shared" si="216"/>
        <v/>
      </c>
      <c r="AE148" s="190" t="str">
        <f t="shared" si="222"/>
        <v/>
      </c>
      <c r="AF148" s="190" t="str">
        <f t="shared" si="224"/>
        <v/>
      </c>
      <c r="AG148" s="21" t="str">
        <f t="shared" si="217"/>
        <v/>
      </c>
      <c r="AH148" s="21" t="str">
        <f t="shared" si="212"/>
        <v/>
      </c>
      <c r="AI148" s="21">
        <f>IF(AF148="Non Verifica",((ABS(MIN(W148:X148))-AD148)/((AB148-0.04-0.04)*1*materiali!$C$3))*10000,((ABS(MIN(W148:X148)))/(0.9*($AB148-0.04)*materiali!$C$3)*10000))</f>
        <v>0</v>
      </c>
      <c r="AL148" s="154"/>
      <c r="AM148" s="393"/>
      <c r="AN148" s="393"/>
      <c r="AO148" s="393"/>
      <c r="AP148" s="154"/>
    </row>
    <row r="149" spans="1:52" ht="15" hidden="1" customHeight="1" x14ac:dyDescent="0.25">
      <c r="A149" s="154">
        <v>2</v>
      </c>
      <c r="B149" s="154">
        <v>9</v>
      </c>
      <c r="C149" s="154">
        <v>10</v>
      </c>
      <c r="D149" s="154" t="s">
        <v>381</v>
      </c>
      <c r="E149" s="154" t="s">
        <v>358</v>
      </c>
      <c r="F149" s="154">
        <v>-37.017000000000003</v>
      </c>
      <c r="G149" s="154">
        <v>-0.61199999999999999</v>
      </c>
      <c r="H149" s="21">
        <v>-34.939</v>
      </c>
      <c r="I149" s="21">
        <v>-1.141</v>
      </c>
      <c r="J149" s="21">
        <v>-0.83399999999999996</v>
      </c>
      <c r="K149" s="21">
        <v>-0.76400000000000001</v>
      </c>
      <c r="L149" s="21">
        <v>-110.063</v>
      </c>
      <c r="M149" s="21">
        <v>-65.700999999999993</v>
      </c>
      <c r="N149" s="21">
        <f t="shared" si="200"/>
        <v>-35.773000000000003</v>
      </c>
      <c r="O149" s="21">
        <f t="shared" si="201"/>
        <v>-1.905</v>
      </c>
      <c r="P149" s="21">
        <f t="shared" si="202"/>
        <v>-36.344500000000004</v>
      </c>
      <c r="Q149" s="21">
        <f t="shared" si="203"/>
        <v>-12.636900000000001</v>
      </c>
      <c r="R149" s="21">
        <f t="shared" si="204"/>
        <v>-36.344500000000004</v>
      </c>
      <c r="S149" s="21">
        <f t="shared" si="205"/>
        <v>-102.0455</v>
      </c>
      <c r="T149" s="21">
        <f t="shared" si="206"/>
        <v>-29.35649999999999</v>
      </c>
      <c r="U149" s="154">
        <f t="shared" si="207"/>
        <v>10</v>
      </c>
      <c r="V149" s="319">
        <f t="shared" si="208"/>
        <v>30</v>
      </c>
      <c r="W149" s="21">
        <f t="shared" ref="W149:X149" si="240">IF(OR($E149="Msin",$E149="Mdes"),(ABS(S149)-ABS(S151*$V149/200))*SIGN(S149),)</f>
        <v>0</v>
      </c>
      <c r="X149" s="21">
        <f t="shared" si="240"/>
        <v>0</v>
      </c>
      <c r="Y149" s="188">
        <f t="shared" si="220"/>
        <v>0</v>
      </c>
      <c r="Z149" s="188">
        <f t="shared" si="221"/>
        <v>0</v>
      </c>
      <c r="AA149" s="21">
        <f t="shared" si="210"/>
        <v>0.3</v>
      </c>
      <c r="AB149" s="251">
        <f t="shared" si="211"/>
        <v>0.6</v>
      </c>
      <c r="AC149" s="21" t="str">
        <f>IF(OR(AND($W149=0,$X149=0)),"",(MAX($W149:$X149))/(0.9*($AB149-0.04)*materiali!$C$3)*10000)</f>
        <v/>
      </c>
      <c r="AD149" s="21" t="str">
        <f t="shared" si="216"/>
        <v/>
      </c>
      <c r="AE149" s="190" t="str">
        <f t="shared" si="222"/>
        <v/>
      </c>
      <c r="AF149" s="190" t="str">
        <f t="shared" si="224"/>
        <v/>
      </c>
      <c r="AG149" s="21" t="str">
        <f t="shared" si="217"/>
        <v/>
      </c>
      <c r="AH149" s="21" t="str">
        <f t="shared" si="212"/>
        <v/>
      </c>
      <c r="AI149" s="21">
        <f>IF(AF149="Non Verifica",((ABS(MIN(W149:X149))-AD149)/((AB149-0.04-0.04)*1*materiali!$C$3))*10000,((ABS(MIN(W149:X149)))/(0.9*($AB149-0.04)*materiali!$C$3)*10000))</f>
        <v>0</v>
      </c>
      <c r="AL149" s="154"/>
      <c r="AM149" s="393"/>
      <c r="AN149" s="393"/>
      <c r="AO149" s="393"/>
      <c r="AP149" s="154"/>
    </row>
    <row r="150" spans="1:52" ht="15" hidden="1" customHeight="1" x14ac:dyDescent="0.25">
      <c r="A150" s="154">
        <v>2</v>
      </c>
      <c r="B150" s="154">
        <v>9</v>
      </c>
      <c r="C150" s="154">
        <v>10</v>
      </c>
      <c r="D150" s="154" t="s">
        <v>382</v>
      </c>
      <c r="E150" s="154" t="s">
        <v>355</v>
      </c>
      <c r="F150" s="154">
        <v>126.593</v>
      </c>
      <c r="G150" s="154">
        <v>1.732</v>
      </c>
      <c r="H150" s="21">
        <v>119.91</v>
      </c>
      <c r="I150" s="21">
        <v>3.8370000000000002</v>
      </c>
      <c r="J150" s="21">
        <v>2.9670000000000001</v>
      </c>
      <c r="K150" s="21">
        <v>2.7189999999999999</v>
      </c>
      <c r="L150" s="21">
        <v>-84.444000000000003</v>
      </c>
      <c r="M150" s="21">
        <v>-48.533000000000001</v>
      </c>
      <c r="N150" s="21">
        <f t="shared" si="200"/>
        <v>122.877</v>
      </c>
      <c r="O150" s="21">
        <f t="shared" si="201"/>
        <v>6.556</v>
      </c>
      <c r="P150" s="21">
        <f t="shared" si="202"/>
        <v>124.8438</v>
      </c>
      <c r="Q150" s="21">
        <f t="shared" si="203"/>
        <v>43.419099999999993</v>
      </c>
      <c r="R150" s="21">
        <f t="shared" si="204"/>
        <v>124.8438</v>
      </c>
      <c r="S150" s="21">
        <f t="shared" si="205"/>
        <v>76.3108</v>
      </c>
      <c r="T150" s="21">
        <f t="shared" si="206"/>
        <v>-173.3768</v>
      </c>
      <c r="U150" s="154">
        <f t="shared" si="207"/>
        <v>9</v>
      </c>
      <c r="V150" s="319">
        <f t="shared" si="208"/>
        <v>80</v>
      </c>
      <c r="W150" s="21">
        <f t="shared" ref="W150:X150" si="241">IF(OR($E150="Msin",$E150="Mdes"),(ABS(S150)-ABS(S152*$V150/200))*SIGN(S150),)</f>
        <v>69.990160000000003</v>
      </c>
      <c r="X150" s="21">
        <f t="shared" si="241"/>
        <v>-123.84224</v>
      </c>
      <c r="Y150" s="188">
        <f t="shared" si="220"/>
        <v>69.990160000000003</v>
      </c>
      <c r="Z150" s="188">
        <f t="shared" si="221"/>
        <v>-123.84224</v>
      </c>
      <c r="AA150" s="21">
        <f t="shared" si="210"/>
        <v>0.3</v>
      </c>
      <c r="AB150" s="251">
        <f t="shared" si="211"/>
        <v>0.6</v>
      </c>
      <c r="AC150" s="21">
        <f>IF(OR(AND($W150=0,$X150=0)),"",(MAX($W150:$X150))/(0.9*($AB150-0.04)*materiali!$C$3)*10000)</f>
        <v>3.5488837742504411</v>
      </c>
      <c r="AD150" s="21">
        <f t="shared" si="216"/>
        <v>242.41799582571051</v>
      </c>
      <c r="AE150" s="190" t="str">
        <f t="shared" si="222"/>
        <v>Verifica</v>
      </c>
      <c r="AF150" s="190" t="str">
        <f t="shared" si="224"/>
        <v>Verifica</v>
      </c>
      <c r="AG150" s="21">
        <f t="shared" si="217"/>
        <v>321.74002257104746</v>
      </c>
      <c r="AH150" s="21" t="str">
        <f t="shared" si="212"/>
        <v>Verifica</v>
      </c>
      <c r="AI150" s="21">
        <f>IF(AF150="Non Verifica",((ABS(MIN(W150:X150))-AD150)/((AB150-0.04-0.04)*1*materiali!$C$3))*10000,((ABS(MIN(W150:X150)))/(0.9*($AB150-0.04)*materiali!$C$3)*10000))</f>
        <v>6.2794786596119927</v>
      </c>
      <c r="AJ150" s="276">
        <f>IF($AC150&lt;6.03,0.9*(6.03/10000)*materiali!$C$3*('inviluppo trave'!$AB150-0.04),IF($AC150&lt;9.17,0.9*(9.17/10000)*materiali!$C$3*('inviluppo trave'!$AB150-0.04),IF($AC150&lt;12.32,0.9*(12.32/10000)*materiali!$C$3*('inviluppo trave'!$AB150-0.04),0.9*(13.45/10000)*materiali!$C$3*('inviluppo trave'!$AB150-0.04))))</f>
        <v>118.92208695652172</v>
      </c>
      <c r="AK150" s="276">
        <f>IF($AI150&lt;6.03,0.9*(6.03/10000)*materiali!$C$3*('inviluppo trave'!$AB150-0.04),IF($AI150&lt;9.17,0.9*(9.17/10000)*materiali!$C$3*('inviluppo trave'!$AB150-0.04),IF($AI150&lt;12.32,0.9*(12.32/10000)*materiali!$C$3*('inviluppo trave'!$AB150-0.04),0.9*(13.45/10000)*materiali!$C$3*('inviluppo trave'!$AB150-0.04))))</f>
        <v>180.84834782608692</v>
      </c>
      <c r="AL150" s="21">
        <f t="shared" ref="AL150:AL151" si="242">IF(AND(B150=1,C150=2),3.7,IF(AND(B150=2,C150=3),3.6,IF(AND(B150=3,C150=4),3.65,IF(AND(B150=4,C150=5),4.05,IF(AND(B150=6,C150=7),5.35,IF(AND(B150=7,C150=8),3.7,IF(AND(B150=8,C150=9),3.6,IF(AND(B150=9,C150=10),3.45,IF(AND(B150=10,C150=11),4.25,IF(AND(B150=12,C150=13),5.35,IF(AND(B150=13,C150=14),3.7,IF(AND(B150=14,C150=15),3.9,IF(AND(B150=15,C150=16),3.45,IF(AND(B150=16,C150=17),4.25,IF(AND(B150=18,C150=19),5.35,IF(AND(B150=19,C150=20),3.1,IF(AND(B150=21,C150=22),4.9,IF(AND(B150=22,C150=23),3.25,IF(AND(B150=6,C150=12),3.65,IF(AND(B150=12,C150=18),4.7,IF(AND(B150=18,C150=21),4.45,IF(AND(B150=1,C150=7),5.05,IF(AND(B150=7,C150=13),3.65,IF(AND(B150=13,C150=19),4.95,IF(AND(B150=19,C150=22),4.45,IF(AND(B150=2,C150=8),5.35,IF(AND(B150=14,C150=20),4.65,IF(AND(B150=20,C150=23),4.45,IF(AND(B150=3,C150=9),5.35,IF(AND(B150=9,C150=15),4.25,IF(AND(B150=4,C150=10),5.35,IF(AND(B150=10,C150=16),3.65,IF(AND(B150=5,C150=11),5.05,IF(AND(B150=11,C150=17),3.65,"Errore"))))))))))))))))))))))))))))))))))</f>
        <v>3.45</v>
      </c>
      <c r="AM150" s="396">
        <f>'carichi travi'!$D$10</f>
        <v>35.903999999999996</v>
      </c>
      <c r="AN150" s="396">
        <f>$AM150*$AL150/2+1.2*($AK151+$AJ150)/$AL150</f>
        <v>144.66280831758033</v>
      </c>
      <c r="AO150" s="396">
        <f>$AM150*$AL150/2+1.2*($AK150+$AJ151)/$AL150</f>
        <v>166.20237731568994</v>
      </c>
      <c r="AP150" s="396">
        <f>(MAX(AN150:AO151)/(0.9*(AB150-0.04)*materiali!$C$3))*10000</f>
        <v>8.4273692201518262</v>
      </c>
      <c r="AQ150" s="393">
        <f>IF(AB150=0.24,0.8*(AB150-0.04)*100,MIN((AB151-0.04)/4,0.175,6*0.016,24*0.008)*100)</f>
        <v>9.6</v>
      </c>
      <c r="AR150" s="393">
        <f>IF(AP150&gt;10,0.5*2*(100/8.4),IF(AB150=0.24,0.5*2*(100/15),0.5*2*10))</f>
        <v>10</v>
      </c>
      <c r="AS150" s="397" t="str">
        <f>IF(AR150&gt;AP150,"Verifica","Non Verifica")</f>
        <v>Verifica</v>
      </c>
      <c r="AT150" s="395">
        <f>IF(AR150=10,10,IF(AR150&lt;7,15,8.4))</f>
        <v>10</v>
      </c>
      <c r="AU150" s="396">
        <f>(MAX(AN150:AO151)/(0.9*($AB150-0.04)*materiali!$C$3*2))*10000</f>
        <v>4.2136846100759131</v>
      </c>
      <c r="AV150" s="396">
        <f>IF(AU150&lt;5,0.5*2*(100/20),IF(AU150&gt;6.67,0.5*2*(100/10),0.5*2*(100/15)))</f>
        <v>5</v>
      </c>
      <c r="AW150" s="397" t="str">
        <f>IF(AV150&gt;AU150,"Verifica","Non Verifica")</f>
        <v>Verifica</v>
      </c>
      <c r="AX150" s="393">
        <f>IF(AV150=5,20,IF(AV150=10,10,15))</f>
        <v>20</v>
      </c>
      <c r="AY150" s="394" t="str">
        <f>IF(AZ150&lt;3.08,"2F14",IF(AZ150&lt;4.02,"2F16","2F20"))</f>
        <v>2F14</v>
      </c>
      <c r="AZ150" s="393">
        <f>(((1.2*($AK151+$AJ150)/$AL150)/materiali!$C$3)*10000)</f>
        <v>2.1141704347826082</v>
      </c>
    </row>
    <row r="151" spans="1:52" ht="15" hidden="1" customHeight="1" x14ac:dyDescent="0.25">
      <c r="A151" s="154">
        <v>2</v>
      </c>
      <c r="B151" s="154">
        <v>9</v>
      </c>
      <c r="C151" s="154">
        <v>10</v>
      </c>
      <c r="D151" s="154" t="s">
        <v>382</v>
      </c>
      <c r="E151" s="154" t="s">
        <v>356</v>
      </c>
      <c r="F151" s="154">
        <v>-81.602999999999994</v>
      </c>
      <c r="G151" s="154">
        <v>-1.119</v>
      </c>
      <c r="H151" s="21">
        <v>-77.239999999999995</v>
      </c>
      <c r="I151" s="21">
        <v>-2.4740000000000002</v>
      </c>
      <c r="J151" s="21">
        <v>-1.9119999999999999</v>
      </c>
      <c r="K151" s="21">
        <v>-1.752</v>
      </c>
      <c r="L151" s="21">
        <v>-70.251999999999995</v>
      </c>
      <c r="M151" s="21">
        <v>-42.42</v>
      </c>
      <c r="N151" s="21">
        <f t="shared" si="200"/>
        <v>-79.152000000000001</v>
      </c>
      <c r="O151" s="21">
        <f t="shared" si="201"/>
        <v>-4.226</v>
      </c>
      <c r="P151" s="21">
        <f t="shared" si="202"/>
        <v>-80.419799999999995</v>
      </c>
      <c r="Q151" s="21">
        <f t="shared" si="203"/>
        <v>-27.971599999999999</v>
      </c>
      <c r="R151" s="21">
        <f t="shared" si="204"/>
        <v>-80.419799999999995</v>
      </c>
      <c r="S151" s="21">
        <f t="shared" si="205"/>
        <v>-122.8398</v>
      </c>
      <c r="T151" s="21">
        <f t="shared" si="206"/>
        <v>37.999799999999993</v>
      </c>
      <c r="U151" s="154">
        <f t="shared" si="207"/>
        <v>10</v>
      </c>
      <c r="V151" s="319">
        <f t="shared" si="208"/>
        <v>30</v>
      </c>
      <c r="W151" s="21">
        <f t="shared" ref="W151:X151" si="243">IF(OR($E151="Msin",$E151="Mdes"),(ABS(S151)-ABS(S153*$V151/200))*SIGN(S151),)</f>
        <v>-104.74704</v>
      </c>
      <c r="X151" s="21">
        <f t="shared" si="243"/>
        <v>36.112259999999992</v>
      </c>
      <c r="Y151" s="188">
        <f t="shared" si="220"/>
        <v>36.112259999999992</v>
      </c>
      <c r="Z151" s="188">
        <f t="shared" si="221"/>
        <v>-104.74704</v>
      </c>
      <c r="AA151" s="21">
        <f t="shared" si="210"/>
        <v>0.3</v>
      </c>
      <c r="AB151" s="251">
        <f t="shared" si="211"/>
        <v>0.6</v>
      </c>
      <c r="AC151" s="21">
        <f>IF(OR(AND($W151=0,$X151=0)),"",(MAX($W151:$X151))/(0.9*($AB151-0.04)*materiali!$C$3)*10000)</f>
        <v>1.8310890211640205</v>
      </c>
      <c r="AD151" s="21">
        <f t="shared" si="216"/>
        <v>242.41799582571051</v>
      </c>
      <c r="AE151" s="190" t="str">
        <f t="shared" si="222"/>
        <v>Verifica</v>
      </c>
      <c r="AF151" s="190" t="str">
        <f t="shared" si="224"/>
        <v>Verifica</v>
      </c>
      <c r="AG151" s="21">
        <f t="shared" si="217"/>
        <v>321.74002257104746</v>
      </c>
      <c r="AH151" s="21" t="str">
        <f t="shared" si="212"/>
        <v>Verifica</v>
      </c>
      <c r="AI151" s="21">
        <f>IF(AF151="Non Verifica",((ABS(MIN(W151:X151))-AD151)/((AB151-0.04-0.04)*1*materiali!$C$3))*10000,((ABS(MIN(W151:X151)))/(0.9*($AB151-0.04)*materiali!$C$3)*10000))</f>
        <v>5.3112476190476183</v>
      </c>
      <c r="AJ151" s="276">
        <f>IF($AC151&lt;6.03,0.9*(6.03/10000)*materiali!$C$3*('inviluppo trave'!$AB151-0.04),IF($AC151&lt;9.17,0.9*(9.17/10000)*materiali!$C$3*('inviluppo trave'!$AB151-0.04),IF($AC151&lt;12.32,0.9*(12.32/10000)*materiali!$C$3*('inviluppo trave'!$AB151-0.04),0.9*(13.45/10000)*materiali!$C$3*('inviluppo trave'!$AB151-0.04))))</f>
        <v>118.92208695652172</v>
      </c>
      <c r="AK151" s="276">
        <f>IF($AI151&lt;6.03,0.9*(6.03/10000)*materiali!$C$3*('inviluppo trave'!$AB151-0.04),IF($AI151&lt;9.17,0.9*(9.17/10000)*materiali!$C$3*('inviluppo trave'!$AB151-0.04),IF($AI151&lt;12.32,0.9*(12.32/10000)*materiali!$C$3*('inviluppo trave'!$AB151-0.04),0.9*(13.45/10000)*materiali!$C$3*('inviluppo trave'!$AB151-0.04))))</f>
        <v>118.92208695652172</v>
      </c>
      <c r="AL151" s="21">
        <f t="shared" si="242"/>
        <v>3.45</v>
      </c>
      <c r="AM151" s="393"/>
      <c r="AN151" s="396"/>
      <c r="AO151" s="396"/>
      <c r="AP151" s="396"/>
      <c r="AQ151" s="393"/>
      <c r="AR151" s="393"/>
      <c r="AS151" s="397"/>
      <c r="AT151" s="395"/>
      <c r="AU151" s="396"/>
      <c r="AV151" s="396"/>
      <c r="AW151" s="397"/>
      <c r="AX151" s="393"/>
      <c r="AY151" s="394"/>
      <c r="AZ151" s="393"/>
    </row>
    <row r="152" spans="1:52" ht="15" hidden="1" customHeight="1" x14ac:dyDescent="0.25">
      <c r="A152" s="154">
        <v>2</v>
      </c>
      <c r="B152" s="154">
        <v>9</v>
      </c>
      <c r="C152" s="154">
        <v>10</v>
      </c>
      <c r="D152" s="154" t="s">
        <v>382</v>
      </c>
      <c r="E152" s="154" t="s">
        <v>357</v>
      </c>
      <c r="F152" s="154">
        <v>-54.787999999999997</v>
      </c>
      <c r="G152" s="154">
        <v>-0.75</v>
      </c>
      <c r="H152" s="21">
        <v>-51.881999999999998</v>
      </c>
      <c r="I152" s="21">
        <v>-1.661</v>
      </c>
      <c r="J152" s="21">
        <v>-1.284</v>
      </c>
      <c r="K152" s="21">
        <v>-1.177</v>
      </c>
      <c r="L152" s="21">
        <v>119.825</v>
      </c>
      <c r="M152" s="21">
        <v>69.819000000000003</v>
      </c>
      <c r="N152" s="21">
        <f t="shared" si="200"/>
        <v>-53.165999999999997</v>
      </c>
      <c r="O152" s="21">
        <f t="shared" si="201"/>
        <v>-2.8380000000000001</v>
      </c>
      <c r="P152" s="21">
        <f t="shared" si="202"/>
        <v>-54.017399999999995</v>
      </c>
      <c r="Q152" s="21">
        <f t="shared" si="203"/>
        <v>-18.787799999999997</v>
      </c>
      <c r="R152" s="21">
        <f t="shared" si="204"/>
        <v>-54.017399999999995</v>
      </c>
      <c r="S152" s="21">
        <f t="shared" si="205"/>
        <v>15.801600000000008</v>
      </c>
      <c r="T152" s="21">
        <f t="shared" si="206"/>
        <v>123.8364</v>
      </c>
      <c r="U152" s="154">
        <f t="shared" si="207"/>
        <v>9</v>
      </c>
      <c r="V152" s="319">
        <f t="shared" si="208"/>
        <v>80</v>
      </c>
      <c r="W152" s="21">
        <f t="shared" ref="W152:X152" si="244">IF(OR($E152="Msin",$E152="Mdes"),(ABS(S152)-ABS(S154*$V152/200))*SIGN(S152),)</f>
        <v>0</v>
      </c>
      <c r="X152" s="21">
        <f t="shared" si="244"/>
        <v>0</v>
      </c>
      <c r="Y152" s="188">
        <f t="shared" si="220"/>
        <v>0</v>
      </c>
      <c r="Z152" s="188">
        <f t="shared" si="221"/>
        <v>0</v>
      </c>
      <c r="AA152" s="21">
        <f t="shared" si="210"/>
        <v>0.3</v>
      </c>
      <c r="AB152" s="251">
        <f t="shared" si="211"/>
        <v>0.6</v>
      </c>
      <c r="AC152" s="21" t="str">
        <f>IF(OR(AND($W152=0,$X152=0)),"",(MAX($W152:$X152))/(0.9*($AB152-0.04)*materiali!$C$3)*10000)</f>
        <v/>
      </c>
      <c r="AD152" s="21" t="str">
        <f t="shared" si="216"/>
        <v/>
      </c>
      <c r="AE152" s="190" t="str">
        <f t="shared" si="222"/>
        <v/>
      </c>
      <c r="AF152" s="190" t="str">
        <f t="shared" si="224"/>
        <v/>
      </c>
      <c r="AG152" s="21" t="str">
        <f t="shared" si="217"/>
        <v/>
      </c>
      <c r="AH152" s="21" t="str">
        <f t="shared" si="212"/>
        <v/>
      </c>
      <c r="AI152" s="21">
        <f>IF(AF152="Non Verifica",((ABS(MIN(W152:X152))-AD152)/((AB152-0.04-0.04)*1*materiali!$C$3))*10000,((ABS(MIN(W152:X152)))/(0.9*($AB152-0.04)*materiali!$C$3)*10000))</f>
        <v>0</v>
      </c>
      <c r="AL152" s="154"/>
      <c r="AM152" s="393"/>
      <c r="AN152" s="393"/>
      <c r="AO152" s="393"/>
      <c r="AP152" s="154"/>
    </row>
    <row r="153" spans="1:52" ht="15" hidden="1" customHeight="1" x14ac:dyDescent="0.25">
      <c r="A153" s="154">
        <v>2</v>
      </c>
      <c r="B153" s="154">
        <v>9</v>
      </c>
      <c r="C153" s="154">
        <v>10</v>
      </c>
      <c r="D153" s="154" t="s">
        <v>382</v>
      </c>
      <c r="E153" s="154" t="s">
        <v>358</v>
      </c>
      <c r="F153" s="154">
        <v>-54.787999999999997</v>
      </c>
      <c r="G153" s="154">
        <v>-0.75</v>
      </c>
      <c r="H153" s="21">
        <v>-51.881999999999998</v>
      </c>
      <c r="I153" s="21">
        <v>-1.661</v>
      </c>
      <c r="J153" s="21">
        <v>-1.284</v>
      </c>
      <c r="K153" s="21">
        <v>-1.177</v>
      </c>
      <c r="L153" s="21">
        <v>-112.355</v>
      </c>
      <c r="M153" s="21">
        <v>-66.600999999999999</v>
      </c>
      <c r="N153" s="21">
        <f t="shared" si="200"/>
        <v>-53.165999999999997</v>
      </c>
      <c r="O153" s="21">
        <f t="shared" si="201"/>
        <v>-2.8380000000000001</v>
      </c>
      <c r="P153" s="21">
        <f t="shared" si="202"/>
        <v>-54.017399999999995</v>
      </c>
      <c r="Q153" s="21">
        <f t="shared" si="203"/>
        <v>-18.787799999999997</v>
      </c>
      <c r="R153" s="21">
        <f t="shared" si="204"/>
        <v>-54.017399999999995</v>
      </c>
      <c r="S153" s="21">
        <f t="shared" si="205"/>
        <v>-120.61839999999999</v>
      </c>
      <c r="T153" s="21">
        <f t="shared" si="206"/>
        <v>-12.583600000000004</v>
      </c>
      <c r="U153" s="154">
        <f t="shared" si="207"/>
        <v>10</v>
      </c>
      <c r="V153" s="319">
        <f t="shared" si="208"/>
        <v>30</v>
      </c>
      <c r="W153" s="21">
        <f t="shared" ref="W153:X153" si="245">IF(OR($E153="Msin",$E153="Mdes"),(ABS(S153)-ABS(S155*$V153/200))*SIGN(S153),)</f>
        <v>0</v>
      </c>
      <c r="X153" s="21">
        <f t="shared" si="245"/>
        <v>0</v>
      </c>
      <c r="Y153" s="188">
        <f t="shared" si="220"/>
        <v>0</v>
      </c>
      <c r="Z153" s="188">
        <f t="shared" si="221"/>
        <v>0</v>
      </c>
      <c r="AA153" s="21">
        <f t="shared" si="210"/>
        <v>0.3</v>
      </c>
      <c r="AB153" s="251">
        <f t="shared" si="211"/>
        <v>0.6</v>
      </c>
      <c r="AC153" s="21" t="str">
        <f>IF(OR(AND($W153=0,$X153=0)),"",(MAX($W153:$X153))/(0.9*($AB153-0.04)*materiali!$C$3)*10000)</f>
        <v/>
      </c>
      <c r="AD153" s="21" t="str">
        <f t="shared" si="216"/>
        <v/>
      </c>
      <c r="AE153" s="190" t="str">
        <f t="shared" si="222"/>
        <v/>
      </c>
      <c r="AF153" s="190" t="str">
        <f t="shared" si="224"/>
        <v/>
      </c>
      <c r="AG153" s="21" t="str">
        <f t="shared" si="217"/>
        <v/>
      </c>
      <c r="AH153" s="21" t="str">
        <f t="shared" si="212"/>
        <v/>
      </c>
      <c r="AI153" s="21">
        <f>IF(AF153="Non Verifica",((ABS(MIN(W153:X153))-AD153)/((AB153-0.04-0.04)*1*materiali!$C$3))*10000,((ABS(MIN(W153:X153)))/(0.9*($AB153-0.04)*materiali!$C$3)*10000))</f>
        <v>0</v>
      </c>
      <c r="AL153" s="154"/>
      <c r="AM153" s="393"/>
      <c r="AN153" s="393"/>
      <c r="AO153" s="393"/>
      <c r="AP153" s="154"/>
    </row>
    <row r="154" spans="1:52" ht="15" hidden="1" customHeight="1" x14ac:dyDescent="0.25">
      <c r="A154" s="154">
        <v>2</v>
      </c>
      <c r="B154" s="154">
        <v>9</v>
      </c>
      <c r="C154" s="154">
        <v>10</v>
      </c>
      <c r="D154" s="154" t="s">
        <v>383</v>
      </c>
      <c r="E154" s="154" t="s">
        <v>355</v>
      </c>
      <c r="F154" s="154">
        <v>154.61699999999999</v>
      </c>
      <c r="G154" s="154">
        <v>1.855</v>
      </c>
      <c r="H154" s="21">
        <v>147.583</v>
      </c>
      <c r="I154" s="21">
        <v>4.6500000000000004</v>
      </c>
      <c r="J154" s="21">
        <v>3.6989999999999998</v>
      </c>
      <c r="K154" s="21">
        <v>3.3889999999999998</v>
      </c>
      <c r="L154" s="21">
        <v>-81.468999999999994</v>
      </c>
      <c r="M154" s="21">
        <v>-46.978000000000002</v>
      </c>
      <c r="N154" s="21">
        <f t="shared" si="200"/>
        <v>151.28200000000001</v>
      </c>
      <c r="O154" s="21">
        <f t="shared" si="201"/>
        <v>8.0389999999999997</v>
      </c>
      <c r="P154" s="21">
        <f t="shared" si="202"/>
        <v>153.69370000000001</v>
      </c>
      <c r="Q154" s="21">
        <f t="shared" si="203"/>
        <v>53.4236</v>
      </c>
      <c r="R154" s="21">
        <f t="shared" si="204"/>
        <v>153.69370000000001</v>
      </c>
      <c r="S154" s="21">
        <f t="shared" si="205"/>
        <v>106.7157</v>
      </c>
      <c r="T154" s="21">
        <f t="shared" si="206"/>
        <v>-200.67170000000002</v>
      </c>
      <c r="U154" s="154">
        <f t="shared" si="207"/>
        <v>9</v>
      </c>
      <c r="V154" s="319">
        <f t="shared" si="208"/>
        <v>80</v>
      </c>
      <c r="W154" s="21">
        <f t="shared" ref="W154:X154" si="246">IF(OR($E154="Msin",$E154="Mdes"),(ABS(S154)-ABS(S156*$V154/200))*SIGN(S154),)</f>
        <v>105.8575</v>
      </c>
      <c r="X154" s="21">
        <f t="shared" si="246"/>
        <v>-146.32350000000002</v>
      </c>
      <c r="Y154" s="188">
        <f t="shared" si="220"/>
        <v>105.8575</v>
      </c>
      <c r="Z154" s="188">
        <f t="shared" si="221"/>
        <v>-146.32350000000002</v>
      </c>
      <c r="AA154" s="21">
        <f t="shared" si="210"/>
        <v>0.3</v>
      </c>
      <c r="AB154" s="251">
        <f t="shared" si="211"/>
        <v>0.6</v>
      </c>
      <c r="AC154" s="21">
        <f>IF(OR(AND($W154=0,$X154=0)),"",(MAX($W154:$X154))/(0.9*($AB154-0.04)*materiali!$C$3)*10000)</f>
        <v>5.3675540123456793</v>
      </c>
      <c r="AD154" s="21">
        <f t="shared" si="216"/>
        <v>242.41799582571051</v>
      </c>
      <c r="AE154" s="190" t="str">
        <f t="shared" si="222"/>
        <v>Verifica</v>
      </c>
      <c r="AF154" s="190" t="str">
        <f t="shared" si="224"/>
        <v>Verifica</v>
      </c>
      <c r="AG154" s="21">
        <f t="shared" si="217"/>
        <v>321.74002257104746</v>
      </c>
      <c r="AH154" s="21" t="str">
        <f t="shared" si="212"/>
        <v>Verifica</v>
      </c>
      <c r="AI154" s="21">
        <f>IF(AF154="Non Verifica",((ABS(MIN(W154:X154))-AD154)/((AB154-0.04-0.04)*1*materiali!$C$3))*10000,((ABS(MIN(W154:X154)))/(0.9*($AB154-0.04)*materiali!$C$3)*10000))</f>
        <v>7.4194014550264562</v>
      </c>
      <c r="AJ154" s="276">
        <f>IF($AC154&lt;6.03,0.9*(6.03/10000)*materiali!$C$3*('inviluppo trave'!$AB154-0.04),IF($AC154&lt;9.17,0.9*(9.17/10000)*materiali!$C$3*('inviluppo trave'!$AB154-0.04),IF($AC154&lt;12.32,0.9*(12.32/10000)*materiali!$C$3*('inviluppo trave'!$AB154-0.04),0.9*(13.45/10000)*materiali!$C$3*('inviluppo trave'!$AB154-0.04))))</f>
        <v>118.92208695652172</v>
      </c>
      <c r="AK154" s="276">
        <f>IF($AI154&lt;6.03,0.9*(6.03/10000)*materiali!$C$3*('inviluppo trave'!$AB154-0.04),IF($AI154&lt;9.17,0.9*(9.17/10000)*materiali!$C$3*('inviluppo trave'!$AB154-0.04),IF($AI154&lt;12.32,0.9*(12.32/10000)*materiali!$C$3*('inviluppo trave'!$AB154-0.04),0.9*(13.45/10000)*materiali!$C$3*('inviluppo trave'!$AB154-0.04))))</f>
        <v>180.84834782608692</v>
      </c>
      <c r="AL154" s="21">
        <f t="shared" ref="AL154:AL155" si="247">IF(AND(B154=1,C154=2),3.7,IF(AND(B154=2,C154=3),3.6,IF(AND(B154=3,C154=4),3.65,IF(AND(B154=4,C154=5),4.05,IF(AND(B154=6,C154=7),5.35,IF(AND(B154=7,C154=8),3.7,IF(AND(B154=8,C154=9),3.6,IF(AND(B154=9,C154=10),3.45,IF(AND(B154=10,C154=11),4.25,IF(AND(B154=12,C154=13),5.35,IF(AND(B154=13,C154=14),3.7,IF(AND(B154=14,C154=15),3.9,IF(AND(B154=15,C154=16),3.45,IF(AND(B154=16,C154=17),4.25,IF(AND(B154=18,C154=19),5.35,IF(AND(B154=19,C154=20),3.1,IF(AND(B154=21,C154=22),4.9,IF(AND(B154=22,C154=23),3.25,IF(AND(B154=6,C154=12),3.65,IF(AND(B154=12,C154=18),4.7,IF(AND(B154=18,C154=21),4.45,IF(AND(B154=1,C154=7),5.05,IF(AND(B154=7,C154=13),3.65,IF(AND(B154=13,C154=19),4.95,IF(AND(B154=19,C154=22),4.45,IF(AND(B154=2,C154=8),5.35,IF(AND(B154=14,C154=20),4.65,IF(AND(B154=20,C154=23),4.45,IF(AND(B154=3,C154=9),5.35,IF(AND(B154=9,C154=15),4.25,IF(AND(B154=4,C154=10),5.35,IF(AND(B154=10,C154=16),3.65,IF(AND(B154=5,C154=11),5.05,IF(AND(B154=11,C154=17),3.65,"Errore"))))))))))))))))))))))))))))))))))</f>
        <v>3.45</v>
      </c>
      <c r="AM154" s="396">
        <f>'carichi travi'!$D$10</f>
        <v>35.903999999999996</v>
      </c>
      <c r="AN154" s="396">
        <f>$AM154*$AL154/2+1.2*($AK155+$AJ154)/$AL154</f>
        <v>166.20237731568994</v>
      </c>
      <c r="AO154" s="396">
        <f>$AM154*$AL154/2+1.2*($AK154+$AJ155)/$AL154</f>
        <v>166.20237731568994</v>
      </c>
      <c r="AP154" s="396">
        <f>(MAX(AN154:AO155)/(0.9*(AB154-0.04)*materiali!$C$3))*10000</f>
        <v>8.4273692201518262</v>
      </c>
      <c r="AQ154" s="393">
        <f>IF(AB154=0.24,0.8*(AB154-0.04)*100,MIN((AB155-0.04)/4,0.175,6*0.016,24*0.008)*100)</f>
        <v>9.6</v>
      </c>
      <c r="AR154" s="393">
        <f>IF(AP154&gt;10,0.5*2*(100/8.4),IF(AB154=0.24,0.5*2*(100/15),0.5*2*10))</f>
        <v>10</v>
      </c>
      <c r="AS154" s="397" t="str">
        <f>IF(AR154&gt;AP154,"Verifica","Non Verifica")</f>
        <v>Verifica</v>
      </c>
      <c r="AT154" s="395">
        <f>IF(AR154=10,10,IF(AR154&lt;7,15,8.4))</f>
        <v>10</v>
      </c>
      <c r="AU154" s="396">
        <f>(MAX(AN154:AO155)/(0.9*($AB154-0.04)*materiali!$C$3*2))*10000</f>
        <v>4.2136846100759131</v>
      </c>
      <c r="AV154" s="396">
        <f>IF(AU154&lt;5,0.5*2*(100/20),IF(AU154&gt;6.67,0.5*2*(100/10),0.5*2*(100/15)))</f>
        <v>5</v>
      </c>
      <c r="AW154" s="397" t="str">
        <f>IF(AV154&gt;AU154,"Verifica","Non Verifica")</f>
        <v>Verifica</v>
      </c>
      <c r="AX154" s="393">
        <f>IF(AV154=5,20,IF(AV154=10,10,15))</f>
        <v>20</v>
      </c>
      <c r="AY154" s="394" t="str">
        <f>IF(AZ154&lt;3.08,"2F14",IF(AZ154&lt;4.02,"2F16","2F20"))</f>
        <v>2F14</v>
      </c>
      <c r="AZ154" s="393">
        <f>(((1.2*($AK155+$AJ154)/$AL154)/materiali!$C$3)*10000)</f>
        <v>2.6646260869565208</v>
      </c>
    </row>
    <row r="155" spans="1:52" ht="15" hidden="1" customHeight="1" x14ac:dyDescent="0.25">
      <c r="A155" s="154">
        <v>2</v>
      </c>
      <c r="B155" s="154">
        <v>9</v>
      </c>
      <c r="C155" s="154">
        <v>10</v>
      </c>
      <c r="D155" s="154" t="s">
        <v>383</v>
      </c>
      <c r="E155" s="154" t="s">
        <v>356</v>
      </c>
      <c r="F155" s="154">
        <v>-101.042</v>
      </c>
      <c r="G155" s="154">
        <v>-1.1639999999999999</v>
      </c>
      <c r="H155" s="21">
        <v>-96.385999999999996</v>
      </c>
      <c r="I155" s="21">
        <v>-3.0179999999999998</v>
      </c>
      <c r="J155" s="21">
        <v>-2.4260000000000002</v>
      </c>
      <c r="K155" s="21">
        <v>-2.2240000000000002</v>
      </c>
      <c r="L155" s="21">
        <v>-73.332999999999998</v>
      </c>
      <c r="M155" s="21">
        <v>-43.944000000000003</v>
      </c>
      <c r="N155" s="21">
        <f t="shared" si="200"/>
        <v>-98.811999999999998</v>
      </c>
      <c r="O155" s="21">
        <f t="shared" si="201"/>
        <v>-5.242</v>
      </c>
      <c r="P155" s="21">
        <f t="shared" si="202"/>
        <v>-100.38459999999999</v>
      </c>
      <c r="Q155" s="21">
        <f t="shared" si="203"/>
        <v>-34.885599999999997</v>
      </c>
      <c r="R155" s="21">
        <f t="shared" si="204"/>
        <v>-100.38459999999999</v>
      </c>
      <c r="S155" s="21">
        <f t="shared" si="205"/>
        <v>-144.32859999999999</v>
      </c>
      <c r="T155" s="21">
        <f t="shared" si="206"/>
        <v>56.440599999999989</v>
      </c>
      <c r="U155" s="154">
        <f t="shared" si="207"/>
        <v>10</v>
      </c>
      <c r="V155" s="319">
        <f t="shared" si="208"/>
        <v>30</v>
      </c>
      <c r="W155" s="21">
        <f t="shared" ref="W155:X155" si="248">IF(OR($E155="Msin",$E155="Mdes"),(ABS(S155)-ABS(S157*$V155/200))*SIGN(S155),)</f>
        <v>-124.18742499999999</v>
      </c>
      <c r="X155" s="21">
        <f t="shared" si="248"/>
        <v>56.358174999999989</v>
      </c>
      <c r="Y155" s="188">
        <f t="shared" si="220"/>
        <v>56.358174999999989</v>
      </c>
      <c r="Z155" s="188">
        <f t="shared" si="221"/>
        <v>-124.18742499999999</v>
      </c>
      <c r="AA155" s="21">
        <f t="shared" si="210"/>
        <v>0.3</v>
      </c>
      <c r="AB155" s="251">
        <f t="shared" si="211"/>
        <v>0.6</v>
      </c>
      <c r="AC155" s="21">
        <f>IF(OR(AND($W155=0,$X155=0)),"",(MAX($W155:$X155))/(0.9*($AB155-0.04)*materiali!$C$3)*10000)</f>
        <v>2.8576676036155195</v>
      </c>
      <c r="AD155" s="21">
        <f t="shared" si="216"/>
        <v>242.41799582571051</v>
      </c>
      <c r="AE155" s="190" t="str">
        <f t="shared" si="222"/>
        <v>Verifica</v>
      </c>
      <c r="AF155" s="190" t="str">
        <f t="shared" si="224"/>
        <v>Verifica</v>
      </c>
      <c r="AG155" s="21">
        <f t="shared" si="217"/>
        <v>321.74002257104746</v>
      </c>
      <c r="AH155" s="21" t="str">
        <f t="shared" si="212"/>
        <v>Verifica</v>
      </c>
      <c r="AI155" s="21">
        <f>IF(AF155="Non Verifica",((ABS(MIN(W155:X155))-AD155)/((AB155-0.04-0.04)*1*materiali!$C$3))*10000,((ABS(MIN(W155:X155)))/(0.9*($AB155-0.04)*materiali!$C$3)*10000))</f>
        <v>6.296981426366842</v>
      </c>
      <c r="AJ155" s="276">
        <f>IF($AC155&lt;6.03,0.9*(6.03/10000)*materiali!$C$3*('inviluppo trave'!$AB155-0.04),IF($AC155&lt;9.17,0.9*(9.17/10000)*materiali!$C$3*('inviluppo trave'!$AB155-0.04),IF($AC155&lt;12.32,0.9*(12.32/10000)*materiali!$C$3*('inviluppo trave'!$AB155-0.04),0.9*(13.45/10000)*materiali!$C$3*('inviluppo trave'!$AB155-0.04))))</f>
        <v>118.92208695652172</v>
      </c>
      <c r="AK155" s="276">
        <f>IF($AI155&lt;6.03,0.9*(6.03/10000)*materiali!$C$3*('inviluppo trave'!$AB155-0.04),IF($AI155&lt;9.17,0.9*(9.17/10000)*materiali!$C$3*('inviluppo trave'!$AB155-0.04),IF($AI155&lt;12.32,0.9*(12.32/10000)*materiali!$C$3*('inviluppo trave'!$AB155-0.04),0.9*(13.45/10000)*materiali!$C$3*('inviluppo trave'!$AB155-0.04))))</f>
        <v>180.84834782608692</v>
      </c>
      <c r="AL155" s="21">
        <f t="shared" si="247"/>
        <v>3.45</v>
      </c>
      <c r="AM155" s="393"/>
      <c r="AN155" s="396"/>
      <c r="AO155" s="396"/>
      <c r="AP155" s="396"/>
      <c r="AQ155" s="393"/>
      <c r="AR155" s="393"/>
      <c r="AS155" s="397"/>
      <c r="AT155" s="395"/>
      <c r="AU155" s="396"/>
      <c r="AV155" s="396"/>
      <c r="AW155" s="397"/>
      <c r="AX155" s="393"/>
      <c r="AY155" s="394"/>
      <c r="AZ155" s="393"/>
    </row>
    <row r="156" spans="1:52" ht="15" hidden="1" customHeight="1" x14ac:dyDescent="0.25">
      <c r="A156" s="154">
        <v>2</v>
      </c>
      <c r="B156" s="154">
        <v>9</v>
      </c>
      <c r="C156" s="154">
        <v>10</v>
      </c>
      <c r="D156" s="154" t="s">
        <v>383</v>
      </c>
      <c r="E156" s="154" t="s">
        <v>357</v>
      </c>
      <c r="F156" s="154">
        <v>-67.278999999999996</v>
      </c>
      <c r="G156" s="154">
        <v>-0.79500000000000004</v>
      </c>
      <c r="H156" s="21">
        <v>-64.201999999999998</v>
      </c>
      <c r="I156" s="21">
        <v>-2.0179999999999998</v>
      </c>
      <c r="J156" s="21">
        <v>-1.6120000000000001</v>
      </c>
      <c r="K156" s="21">
        <v>-1.4770000000000001</v>
      </c>
      <c r="L156" s="21">
        <v>118.23099999999999</v>
      </c>
      <c r="M156" s="21">
        <v>69.007999999999996</v>
      </c>
      <c r="N156" s="21">
        <f t="shared" si="200"/>
        <v>-65.813999999999993</v>
      </c>
      <c r="O156" s="21">
        <f t="shared" si="201"/>
        <v>-3.4950000000000001</v>
      </c>
      <c r="P156" s="21">
        <f t="shared" si="202"/>
        <v>-66.862499999999997</v>
      </c>
      <c r="Q156" s="21">
        <f t="shared" si="203"/>
        <v>-23.239199999999997</v>
      </c>
      <c r="R156" s="21">
        <f t="shared" si="204"/>
        <v>-66.862499999999997</v>
      </c>
      <c r="S156" s="21">
        <f t="shared" si="205"/>
        <v>2.1454999999999984</v>
      </c>
      <c r="T156" s="21">
        <f t="shared" si="206"/>
        <v>135.87049999999999</v>
      </c>
      <c r="U156" s="154">
        <f t="shared" si="207"/>
        <v>9</v>
      </c>
      <c r="V156" s="319">
        <f t="shared" si="208"/>
        <v>80</v>
      </c>
      <c r="W156" s="21">
        <f t="shared" ref="W156:X156" si="249">IF(OR($E156="Msin",$E156="Mdes"),(ABS(S156)-ABS(S158*$V156/200))*SIGN(S156),)</f>
        <v>0</v>
      </c>
      <c r="X156" s="21">
        <f t="shared" si="249"/>
        <v>0</v>
      </c>
      <c r="Y156" s="188">
        <f t="shared" si="220"/>
        <v>0</v>
      </c>
      <c r="Z156" s="188">
        <f t="shared" si="221"/>
        <v>0</v>
      </c>
      <c r="AA156" s="21">
        <f t="shared" si="210"/>
        <v>0.3</v>
      </c>
      <c r="AB156" s="251">
        <f t="shared" si="211"/>
        <v>0.6</v>
      </c>
      <c r="AC156" s="21" t="str">
        <f>IF(OR(AND($W156=0,$X156=0)),"",(MAX($W156:$X156))/(0.9*($AB156-0.04)*materiali!$C$3)*10000)</f>
        <v/>
      </c>
      <c r="AD156" s="21" t="str">
        <f t="shared" si="216"/>
        <v/>
      </c>
      <c r="AE156" s="190" t="str">
        <f t="shared" si="222"/>
        <v/>
      </c>
      <c r="AF156" s="190" t="str">
        <f t="shared" si="224"/>
        <v/>
      </c>
      <c r="AG156" s="21" t="str">
        <f t="shared" si="217"/>
        <v/>
      </c>
      <c r="AH156" s="21" t="str">
        <f t="shared" si="212"/>
        <v/>
      </c>
      <c r="AI156" s="21">
        <f>IF(AF156="Non Verifica",((ABS(MIN(W156:X156))-AD156)/((AB156-0.04-0.04)*1*materiali!$C$3))*10000,((ABS(MIN(W156:X156)))/(0.9*($AB156-0.04)*materiali!$C$3)*10000))</f>
        <v>0</v>
      </c>
      <c r="AL156" s="154"/>
      <c r="AM156" s="393"/>
      <c r="AN156" s="393"/>
      <c r="AO156" s="393"/>
      <c r="AP156" s="154"/>
    </row>
    <row r="157" spans="1:52" ht="15" hidden="1" customHeight="1" x14ac:dyDescent="0.25">
      <c r="A157" s="154">
        <v>2</v>
      </c>
      <c r="B157" s="154">
        <v>9</v>
      </c>
      <c r="C157" s="154">
        <v>10</v>
      </c>
      <c r="D157" s="154" t="s">
        <v>383</v>
      </c>
      <c r="E157" s="154" t="s">
        <v>358</v>
      </c>
      <c r="F157" s="154">
        <v>-67.278999999999996</v>
      </c>
      <c r="G157" s="154">
        <v>-0.79500000000000004</v>
      </c>
      <c r="H157" s="21">
        <v>-64.201999999999998</v>
      </c>
      <c r="I157" s="21">
        <v>-2.0179999999999998</v>
      </c>
      <c r="J157" s="21">
        <v>-1.6120000000000001</v>
      </c>
      <c r="K157" s="21">
        <v>-1.4770000000000001</v>
      </c>
      <c r="L157" s="21">
        <v>-113.949</v>
      </c>
      <c r="M157" s="21">
        <v>-67.412000000000006</v>
      </c>
      <c r="N157" s="21">
        <f t="shared" si="200"/>
        <v>-65.813999999999993</v>
      </c>
      <c r="O157" s="21">
        <f t="shared" si="201"/>
        <v>-3.4950000000000001</v>
      </c>
      <c r="P157" s="21">
        <f t="shared" si="202"/>
        <v>-66.862499999999997</v>
      </c>
      <c r="Q157" s="21">
        <f t="shared" si="203"/>
        <v>-23.239199999999997</v>
      </c>
      <c r="R157" s="21">
        <f t="shared" si="204"/>
        <v>-66.862499999999997</v>
      </c>
      <c r="S157" s="21">
        <f t="shared" si="205"/>
        <v>-134.27449999999999</v>
      </c>
      <c r="T157" s="21">
        <f t="shared" si="206"/>
        <v>-0.54950000000000898</v>
      </c>
      <c r="U157" s="154">
        <f t="shared" si="207"/>
        <v>10</v>
      </c>
      <c r="V157" s="319">
        <f t="shared" si="208"/>
        <v>30</v>
      </c>
      <c r="W157" s="21">
        <f t="shared" ref="W157:X157" si="250">IF(OR($E157="Msin",$E157="Mdes"),(ABS(S157)-ABS(S159*$V157/200))*SIGN(S157),)</f>
        <v>0</v>
      </c>
      <c r="X157" s="21">
        <f t="shared" si="250"/>
        <v>0</v>
      </c>
      <c r="Y157" s="188">
        <f t="shared" si="220"/>
        <v>0</v>
      </c>
      <c r="Z157" s="188">
        <f t="shared" si="221"/>
        <v>0</v>
      </c>
      <c r="AA157" s="21">
        <f t="shared" si="210"/>
        <v>0.3</v>
      </c>
      <c r="AB157" s="251">
        <f t="shared" si="211"/>
        <v>0.6</v>
      </c>
      <c r="AC157" s="21" t="str">
        <f>IF(OR(AND($W157=0,$X157=0)),"",(MAX($W157:$X157))/(0.9*($AB157-0.04)*materiali!$C$3)*10000)</f>
        <v/>
      </c>
      <c r="AD157" s="21" t="str">
        <f t="shared" si="216"/>
        <v/>
      </c>
      <c r="AE157" s="190" t="str">
        <f t="shared" si="222"/>
        <v/>
      </c>
      <c r="AF157" s="190" t="str">
        <f t="shared" si="224"/>
        <v/>
      </c>
      <c r="AG157" s="21" t="str">
        <f t="shared" si="217"/>
        <v/>
      </c>
      <c r="AH157" s="21" t="str">
        <f t="shared" si="212"/>
        <v/>
      </c>
      <c r="AI157" s="21">
        <f>IF(AF157="Non Verifica",((ABS(MIN(W157:X157))-AD157)/((AB157-0.04-0.04)*1*materiali!$C$3))*10000,((ABS(MIN(W157:X157)))/(0.9*($AB157-0.04)*materiali!$C$3)*10000))</f>
        <v>0</v>
      </c>
      <c r="AL157" s="154"/>
      <c r="AM157" s="393"/>
      <c r="AN157" s="393"/>
      <c r="AO157" s="393"/>
      <c r="AP157" s="154"/>
    </row>
    <row r="158" spans="1:52" ht="15" hidden="1" customHeight="1" x14ac:dyDescent="0.25">
      <c r="A158" s="154">
        <v>2</v>
      </c>
      <c r="B158" s="154">
        <v>9</v>
      </c>
      <c r="C158" s="154">
        <v>10</v>
      </c>
      <c r="D158" s="154" t="s">
        <v>384</v>
      </c>
      <c r="E158" s="154" t="s">
        <v>355</v>
      </c>
      <c r="F158" s="154">
        <v>156.55099999999999</v>
      </c>
      <c r="G158" s="154">
        <v>0.57699999999999996</v>
      </c>
      <c r="H158" s="21">
        <v>150.33099999999999</v>
      </c>
      <c r="I158" s="21">
        <v>-4.34</v>
      </c>
      <c r="J158" s="21">
        <v>4.0119999999999996</v>
      </c>
      <c r="K158" s="21">
        <v>3.677</v>
      </c>
      <c r="L158" s="21">
        <v>-72.504000000000005</v>
      </c>
      <c r="M158" s="21">
        <v>-42.292000000000002</v>
      </c>
      <c r="N158" s="21">
        <f t="shared" si="200"/>
        <v>154.34299999999999</v>
      </c>
      <c r="O158" s="21">
        <f t="shared" si="201"/>
        <v>-8.0169999999999995</v>
      </c>
      <c r="P158" s="21">
        <f t="shared" si="202"/>
        <v>156.74809999999999</v>
      </c>
      <c r="Q158" s="21">
        <f t="shared" si="203"/>
        <v>-54.31989999999999</v>
      </c>
      <c r="R158" s="21">
        <f t="shared" si="204"/>
        <v>156.74809999999999</v>
      </c>
      <c r="S158" s="21">
        <f t="shared" si="205"/>
        <v>114.45609999999999</v>
      </c>
      <c r="T158" s="21">
        <f t="shared" si="206"/>
        <v>-199.0401</v>
      </c>
      <c r="U158" s="154">
        <f t="shared" si="207"/>
        <v>9</v>
      </c>
      <c r="V158" s="319">
        <f t="shared" si="208"/>
        <v>80</v>
      </c>
      <c r="W158" s="21">
        <f t="shared" ref="W158:X158" si="251">IF(OR($E158="Msin",$E158="Mdes"),(ABS(S158)-ABS(S160*$V158/200))*SIGN(S158),)</f>
        <v>114.33474</v>
      </c>
      <c r="X158" s="21">
        <f t="shared" si="251"/>
        <v>-146.03474</v>
      </c>
      <c r="Y158" s="188">
        <f t="shared" si="220"/>
        <v>114.33474</v>
      </c>
      <c r="Z158" s="188">
        <f t="shared" si="221"/>
        <v>-146.03474</v>
      </c>
      <c r="AA158" s="21">
        <f t="shared" si="210"/>
        <v>0.3</v>
      </c>
      <c r="AB158" s="251">
        <f t="shared" si="211"/>
        <v>0.6</v>
      </c>
      <c r="AC158" s="21">
        <f>IF(OR(AND($W158=0,$X158=0)),"",(MAX($W158:$X158))/(0.9*($AB158-0.04)*materiali!$C$3)*10000)</f>
        <v>5.7973964285714272</v>
      </c>
      <c r="AD158" s="21">
        <f t="shared" si="216"/>
        <v>242.41799582571051</v>
      </c>
      <c r="AE158" s="190" t="str">
        <f t="shared" si="222"/>
        <v>Verifica</v>
      </c>
      <c r="AF158" s="190" t="str">
        <f t="shared" si="224"/>
        <v>Verifica</v>
      </c>
      <c r="AG158" s="21">
        <f t="shared" si="217"/>
        <v>321.74002257104746</v>
      </c>
      <c r="AH158" s="21" t="str">
        <f t="shared" si="212"/>
        <v>Verifica</v>
      </c>
      <c r="AI158" s="21">
        <f>((ABS(MIN(W158:X158)))/(0.9*($AB158-0.04)*materiali!$C$3))*10000</f>
        <v>7.4047597442680768</v>
      </c>
      <c r="AJ158" s="276">
        <f>IF($AC158&lt;6.03,0.9*(6.03/10000)*materiali!$C$3*('inviluppo trave'!$AB158-0.04),IF($AC158&lt;9.17,0.9*(9.17/10000)*materiali!$C$3*('inviluppo trave'!$AB158-0.04),IF($AC158&lt;12.32,0.9*(12.32/10000)*materiali!$C$3*('inviluppo trave'!$AB158-0.04),0.9*(13.45/10000)*materiali!$C$3*('inviluppo trave'!$AB158-0.04))))</f>
        <v>118.92208695652172</v>
      </c>
      <c r="AK158" s="276">
        <f>IF($AI158&lt;6.03,0.9*(6.03/10000)*materiali!$C$3*('inviluppo trave'!$AB158-0.04),IF($AI158&lt;9.17,0.9*(9.17/10000)*materiali!$C$3*('inviluppo trave'!$AB158-0.04),IF($AI158&lt;12.32,0.9*(12.32/10000)*materiali!$C$3*('inviluppo trave'!$AB158-0.04),0.9*(13.45/10000)*materiali!$C$3*('inviluppo trave'!$AB158-0.04))))</f>
        <v>180.84834782608692</v>
      </c>
      <c r="AL158" s="21">
        <f t="shared" ref="AL158:AL159" si="252">IF(AND(B158=1,C158=2),3.7,IF(AND(B158=2,C158=3),3.6,IF(AND(B158=3,C158=4),3.65,IF(AND(B158=4,C158=5),4.05,IF(AND(B158=6,C158=7),5.35,IF(AND(B158=7,C158=8),3.7,IF(AND(B158=8,C158=9),3.6,IF(AND(B158=9,C158=10),3.45,IF(AND(B158=10,C158=11),4.25,IF(AND(B158=12,C158=13),5.35,IF(AND(B158=13,C158=14),3.7,IF(AND(B158=14,C158=15),3.9,IF(AND(B158=15,C158=16),3.45,IF(AND(B158=16,C158=17),4.25,IF(AND(B158=18,C158=19),5.35,IF(AND(B158=19,C158=20),3.1,IF(AND(B158=21,C158=22),4.9,IF(AND(B158=22,C158=23),3.25,IF(AND(B158=6,C158=12),3.65,IF(AND(B158=12,C158=18),4.7,IF(AND(B158=18,C158=21),4.45,IF(AND(B158=1,C158=7),5.05,IF(AND(B158=7,C158=13),3.65,IF(AND(B158=13,C158=19),4.95,IF(AND(B158=19,C158=22),4.45,IF(AND(B158=2,C158=8),5.35,IF(AND(B158=14,C158=20),4.65,IF(AND(B158=20,C158=23),4.45,IF(AND(B158=3,C158=9),5.35,IF(AND(B158=9,C158=15),4.25,IF(AND(B158=4,C158=10),5.35,IF(AND(B158=10,C158=16),3.65,IF(AND(B158=5,C158=11),5.05,IF(AND(B158=11,C158=17),3.65,"Errore"))))))))))))))))))))))))))))))))))</f>
        <v>3.45</v>
      </c>
      <c r="AM158" s="396">
        <f>'carichi travi'!$D$10</f>
        <v>35.903999999999996</v>
      </c>
      <c r="AN158" s="396">
        <f>$AM158*$AL158/2+1.2*($AK159+$AJ158)/$AL158</f>
        <v>166.20237731568994</v>
      </c>
      <c r="AO158" s="396">
        <f>$AM158*$AL158/2+1.2*($AK158+$AJ159)/$AL158</f>
        <v>166.20237731568994</v>
      </c>
      <c r="AP158" s="396">
        <f>(MAX(AN158:AO159)/(0.9*(AB158-0.04)*materiali!$C$3))*10000</f>
        <v>8.4273692201518262</v>
      </c>
      <c r="AQ158" s="393">
        <f>IF(AB158=0.24,0.8*(AB158-0.04)*100,MIN((AB159-0.04)/4,0.175,6*0.016,24*0.008)*100)</f>
        <v>9.6</v>
      </c>
      <c r="AR158" s="393">
        <f>IF(AP158&gt;10,0.5*2*(100/8.4),IF(AB158=0.24,0.5*2*(100/15),0.5*2*10))</f>
        <v>10</v>
      </c>
      <c r="AS158" s="397" t="str">
        <f>IF(AR158&gt;AP158,"Verifica","Non Verifica")</f>
        <v>Verifica</v>
      </c>
      <c r="AT158" s="395">
        <f>IF(AR158=10,10,IF(AR158&lt;7,15,8.4))</f>
        <v>10</v>
      </c>
      <c r="AU158" s="396">
        <f>(MAX(AN158:AO159)/(0.9*($AB158-0.04)*materiali!$C$3*2))*10000</f>
        <v>4.2136846100759131</v>
      </c>
      <c r="AV158" s="396">
        <f>IF(AU158&lt;5,0.5*2*(100/20),IF(AU158&gt;6.67,0.5*2*(100/10),0.5*2*(100/15)))</f>
        <v>5</v>
      </c>
      <c r="AW158" s="397" t="str">
        <f>IF(AV158&gt;AU158,"Verifica","Non Verifica")</f>
        <v>Verifica</v>
      </c>
      <c r="AX158" s="393">
        <f>IF(AV158=5,20,IF(AV158=10,10,15))</f>
        <v>20</v>
      </c>
      <c r="AY158" s="394" t="str">
        <f>IF(AZ158&lt;3.08,"2F14",IF(AZ158&lt;4.02,"2F16","2F20"))</f>
        <v>2F14</v>
      </c>
      <c r="AZ158" s="393">
        <f>(((1.2*($AK159+$AJ158)/$AL158)/materiali!$C$3)*10000)</f>
        <v>2.6646260869565208</v>
      </c>
    </row>
    <row r="159" spans="1:52" ht="15" hidden="1" customHeight="1" x14ac:dyDescent="0.25">
      <c r="A159" s="154">
        <v>2</v>
      </c>
      <c r="B159" s="154">
        <v>9</v>
      </c>
      <c r="C159" s="154">
        <v>10</v>
      </c>
      <c r="D159" s="154" t="s">
        <v>384</v>
      </c>
      <c r="E159" s="154" t="s">
        <v>356</v>
      </c>
      <c r="F159" s="154">
        <v>-95.545000000000002</v>
      </c>
      <c r="G159" s="154">
        <v>-0.4</v>
      </c>
      <c r="H159" s="21">
        <v>-91.697999999999993</v>
      </c>
      <c r="I159" s="21">
        <v>2.6579999999999999</v>
      </c>
      <c r="J159" s="21">
        <v>-2.4390000000000001</v>
      </c>
      <c r="K159" s="21">
        <v>-2.2349999999999999</v>
      </c>
      <c r="L159" s="21">
        <v>-84.888000000000005</v>
      </c>
      <c r="M159" s="21">
        <v>-50.292999999999999</v>
      </c>
      <c r="N159" s="21">
        <f t="shared" si="200"/>
        <v>-94.137</v>
      </c>
      <c r="O159" s="21">
        <f t="shared" si="201"/>
        <v>4.8929999999999998</v>
      </c>
      <c r="P159" s="21">
        <f t="shared" si="202"/>
        <v>-95.604900000000001</v>
      </c>
      <c r="Q159" s="21">
        <f t="shared" si="203"/>
        <v>33.134099999999997</v>
      </c>
      <c r="R159" s="21">
        <f t="shared" si="204"/>
        <v>-95.604900000000001</v>
      </c>
      <c r="S159" s="21">
        <f t="shared" si="205"/>
        <v>-145.89789999999999</v>
      </c>
      <c r="T159" s="21">
        <f t="shared" si="206"/>
        <v>45.311900000000001</v>
      </c>
      <c r="U159" s="154">
        <f t="shared" si="207"/>
        <v>10</v>
      </c>
      <c r="V159" s="319">
        <f t="shared" si="208"/>
        <v>30</v>
      </c>
      <c r="W159" s="21">
        <f t="shared" ref="W159:X159" si="253">IF(OR($E159="Msin",$E159="Mdes"),(ABS(S159)-ABS(S161*$V159/200))*SIGN(S159),)</f>
        <v>-125.38938999999999</v>
      </c>
      <c r="X159" s="21">
        <f t="shared" si="253"/>
        <v>44.725909999999999</v>
      </c>
      <c r="Y159" s="188">
        <f t="shared" si="220"/>
        <v>44.725909999999999</v>
      </c>
      <c r="Z159" s="188">
        <f t="shared" si="221"/>
        <v>-125.38938999999999</v>
      </c>
      <c r="AA159" s="21">
        <f t="shared" si="210"/>
        <v>0.3</v>
      </c>
      <c r="AB159" s="251">
        <f t="shared" si="211"/>
        <v>0.6</v>
      </c>
      <c r="AC159" s="21">
        <f>IF(OR(AND($W159=0,$X159=0)),"",(MAX($W159:$X159))/(0.9*($AB159-0.04)*materiali!$C$3)*10000)</f>
        <v>2.2678481701940032</v>
      </c>
      <c r="AD159" s="21">
        <f t="shared" si="216"/>
        <v>242.41799582571051</v>
      </c>
      <c r="AE159" s="190" t="str">
        <f t="shared" si="222"/>
        <v>Verifica</v>
      </c>
      <c r="AF159" s="190" t="str">
        <f t="shared" si="224"/>
        <v>Verifica</v>
      </c>
      <c r="AG159" s="21">
        <f t="shared" si="217"/>
        <v>321.74002257104746</v>
      </c>
      <c r="AH159" s="21" t="str">
        <f t="shared" si="212"/>
        <v>Verifica</v>
      </c>
      <c r="AI159" s="21">
        <f>((ABS(MIN(W159:X159)))/(0.9*($AB159-0.04)*materiali!$C$3))*10000</f>
        <v>6.3579276234567894</v>
      </c>
      <c r="AJ159" s="276">
        <f>IF($AC159&lt;6.03,0.9*(6.03/10000)*materiali!$C$3*('inviluppo trave'!$AB159-0.04),IF($AC159&lt;9.17,0.9*(9.17/10000)*materiali!$C$3*('inviluppo trave'!$AB159-0.04),IF($AC159&lt;12.32,0.9*(12.32/10000)*materiali!$C$3*('inviluppo trave'!$AB159-0.04),0.9*(13.45/10000)*materiali!$C$3*('inviluppo trave'!$AB159-0.04))))</f>
        <v>118.92208695652172</v>
      </c>
      <c r="AK159" s="276">
        <f>IF($AI159&lt;6.03,0.9*(6.03/10000)*materiali!$C$3*('inviluppo trave'!$AB159-0.04),IF($AI159&lt;9.17,0.9*(9.17/10000)*materiali!$C$3*('inviluppo trave'!$AB159-0.04),IF($AI159&lt;12.32,0.9*(12.32/10000)*materiali!$C$3*('inviluppo trave'!$AB159-0.04),0.9*(13.45/10000)*materiali!$C$3*('inviluppo trave'!$AB159-0.04))))</f>
        <v>180.84834782608692</v>
      </c>
      <c r="AL159" s="21">
        <f t="shared" si="252"/>
        <v>3.45</v>
      </c>
      <c r="AM159" s="393"/>
      <c r="AN159" s="396"/>
      <c r="AO159" s="396"/>
      <c r="AP159" s="396"/>
      <c r="AQ159" s="393"/>
      <c r="AR159" s="393"/>
      <c r="AS159" s="397"/>
      <c r="AT159" s="395"/>
      <c r="AU159" s="396"/>
      <c r="AV159" s="396"/>
      <c r="AW159" s="397"/>
      <c r="AX159" s="393"/>
      <c r="AY159" s="394"/>
      <c r="AZ159" s="393"/>
    </row>
    <row r="160" spans="1:52" ht="15" hidden="1" customHeight="1" x14ac:dyDescent="0.25">
      <c r="A160" s="154">
        <v>2</v>
      </c>
      <c r="B160" s="154">
        <v>9</v>
      </c>
      <c r="C160" s="154">
        <v>10</v>
      </c>
      <c r="D160" s="154" t="s">
        <v>384</v>
      </c>
      <c r="E160" s="154" t="s">
        <v>357</v>
      </c>
      <c r="F160" s="154">
        <v>-66.340999999999994</v>
      </c>
      <c r="G160" s="154">
        <v>-0.25700000000000001</v>
      </c>
      <c r="H160" s="21">
        <v>-63.691000000000003</v>
      </c>
      <c r="I160" s="21">
        <v>1.8420000000000001</v>
      </c>
      <c r="J160" s="21">
        <v>-1.698</v>
      </c>
      <c r="K160" s="21">
        <v>-1.556</v>
      </c>
      <c r="L160" s="21">
        <v>112.831</v>
      </c>
      <c r="M160" s="21">
        <v>66.105000000000004</v>
      </c>
      <c r="N160" s="21">
        <f t="shared" si="200"/>
        <v>-65.388999999999996</v>
      </c>
      <c r="O160" s="21">
        <f t="shared" si="201"/>
        <v>3.3980000000000001</v>
      </c>
      <c r="P160" s="21">
        <f t="shared" si="202"/>
        <v>-66.4084</v>
      </c>
      <c r="Q160" s="21">
        <f t="shared" si="203"/>
        <v>23.014699999999998</v>
      </c>
      <c r="R160" s="21">
        <f t="shared" si="204"/>
        <v>-66.4084</v>
      </c>
      <c r="S160" s="21">
        <f t="shared" si="205"/>
        <v>-0.30339999999999634</v>
      </c>
      <c r="T160" s="21">
        <f t="shared" si="206"/>
        <v>132.51339999999999</v>
      </c>
      <c r="U160" s="154">
        <f t="shared" si="207"/>
        <v>9</v>
      </c>
      <c r="V160" s="319">
        <f t="shared" si="208"/>
        <v>80</v>
      </c>
      <c r="W160" s="21">
        <f t="shared" ref="W160:X160" si="254">IF(OR($E160="Msin",$E160="Mdes"),(ABS(S160)-ABS(S162*$V160/200))*SIGN(S160),)</f>
        <v>0</v>
      </c>
      <c r="X160" s="21">
        <f t="shared" si="254"/>
        <v>0</v>
      </c>
      <c r="Y160" s="188">
        <f t="shared" si="220"/>
        <v>0</v>
      </c>
      <c r="Z160" s="188">
        <f t="shared" si="221"/>
        <v>0</v>
      </c>
      <c r="AA160" s="21">
        <f t="shared" si="210"/>
        <v>0.3</v>
      </c>
      <c r="AB160" s="251">
        <f t="shared" si="211"/>
        <v>0.6</v>
      </c>
      <c r="AC160" s="21" t="str">
        <f>IF(OR(AND($W160=0,$X160=0)),"",(MAX($W160:$X160))/(0.9*($AB160-0.04)*materiali!$C$3)*10000)</f>
        <v/>
      </c>
      <c r="AD160" s="21" t="str">
        <f t="shared" si="216"/>
        <v/>
      </c>
      <c r="AE160" s="190" t="str">
        <f t="shared" si="222"/>
        <v/>
      </c>
      <c r="AF160" s="190" t="str">
        <f t="shared" si="224"/>
        <v/>
      </c>
      <c r="AG160" s="21" t="str">
        <f t="shared" si="217"/>
        <v/>
      </c>
      <c r="AH160" s="21" t="str">
        <f t="shared" si="212"/>
        <v/>
      </c>
      <c r="AI160" s="21">
        <f>IF(AF160="Non Verifica",((ABS(MIN(W160:X160))-AD160)/((AB160-0.04-0.04)*1*materiali!$C$3))*10000,((ABS(MIN(W160:X160)))/(0.9*($AB160-0.04)*materiali!$C$3)*10000))</f>
        <v>0</v>
      </c>
      <c r="AL160" s="154"/>
      <c r="AM160" s="393"/>
      <c r="AN160" s="393"/>
      <c r="AO160" s="393"/>
      <c r="AP160" s="154"/>
    </row>
    <row r="161" spans="1:52" ht="15" hidden="1" customHeight="1" x14ac:dyDescent="0.25">
      <c r="A161" s="154">
        <v>2</v>
      </c>
      <c r="B161" s="154">
        <v>9</v>
      </c>
      <c r="C161" s="154">
        <v>10</v>
      </c>
      <c r="D161" s="154" t="s">
        <v>384</v>
      </c>
      <c r="E161" s="154" t="s">
        <v>358</v>
      </c>
      <c r="F161" s="154">
        <v>-66.340999999999994</v>
      </c>
      <c r="G161" s="154">
        <v>-0.25700000000000001</v>
      </c>
      <c r="H161" s="21">
        <v>-63.691000000000003</v>
      </c>
      <c r="I161" s="21">
        <v>1.8420000000000001</v>
      </c>
      <c r="J161" s="21">
        <v>-1.698</v>
      </c>
      <c r="K161" s="21">
        <v>-1.556</v>
      </c>
      <c r="L161" s="21">
        <v>-119.349</v>
      </c>
      <c r="M161" s="21">
        <v>-70.314999999999998</v>
      </c>
      <c r="N161" s="21">
        <f t="shared" si="200"/>
        <v>-65.388999999999996</v>
      </c>
      <c r="O161" s="21">
        <f t="shared" si="201"/>
        <v>3.3980000000000001</v>
      </c>
      <c r="P161" s="21">
        <f t="shared" si="202"/>
        <v>-66.4084</v>
      </c>
      <c r="Q161" s="21">
        <f t="shared" si="203"/>
        <v>23.014699999999998</v>
      </c>
      <c r="R161" s="21">
        <f t="shared" si="204"/>
        <v>-66.4084</v>
      </c>
      <c r="S161" s="21">
        <f t="shared" si="205"/>
        <v>-136.7234</v>
      </c>
      <c r="T161" s="21">
        <f t="shared" si="206"/>
        <v>-3.9065999999999974</v>
      </c>
      <c r="U161" s="154">
        <f t="shared" si="207"/>
        <v>10</v>
      </c>
      <c r="V161" s="319">
        <f t="shared" si="208"/>
        <v>30</v>
      </c>
      <c r="W161" s="21">
        <f t="shared" ref="W161:X161" si="255">IF(OR($E161="Msin",$E161="Mdes"),(ABS(S161)-ABS(S163*$V161/200))*SIGN(S161),)</f>
        <v>0</v>
      </c>
      <c r="X161" s="21">
        <f t="shared" si="255"/>
        <v>0</v>
      </c>
      <c r="Y161" s="188">
        <f t="shared" si="220"/>
        <v>0</v>
      </c>
      <c r="Z161" s="188">
        <f t="shared" si="221"/>
        <v>0</v>
      </c>
      <c r="AA161" s="21">
        <f t="shared" si="210"/>
        <v>0.3</v>
      </c>
      <c r="AB161" s="251">
        <f t="shared" si="211"/>
        <v>0.6</v>
      </c>
      <c r="AC161" s="21" t="str">
        <f>IF(OR(AND($W161=0,$X161=0)),"",(MAX($W161:$X161))/(0.9*($AB161-0.04)*materiali!$C$3)*10000)</f>
        <v/>
      </c>
      <c r="AD161" s="21" t="str">
        <f t="shared" si="216"/>
        <v/>
      </c>
      <c r="AE161" s="190" t="str">
        <f t="shared" si="222"/>
        <v/>
      </c>
      <c r="AF161" s="190" t="str">
        <f t="shared" si="224"/>
        <v/>
      </c>
      <c r="AG161" s="21" t="str">
        <f t="shared" si="217"/>
        <v/>
      </c>
      <c r="AH161" s="21" t="str">
        <f t="shared" si="212"/>
        <v/>
      </c>
      <c r="AI161" s="21">
        <f>IF(AF161="Non Verifica",((ABS(MIN(W161:X161))-AD161)/((AB161-0.04-0.04)*1*materiali!$C$3))*10000,((ABS(MIN(W161:X161)))/(0.9*($AB161-0.04)*materiali!$C$3)*10000))</f>
        <v>0</v>
      </c>
      <c r="AL161" s="154"/>
      <c r="AM161" s="393"/>
      <c r="AN161" s="393"/>
      <c r="AO161" s="393"/>
      <c r="AP161" s="154"/>
    </row>
    <row r="162" spans="1:52" ht="15" hidden="1" customHeight="1" x14ac:dyDescent="0.25">
      <c r="A162" s="154">
        <v>2</v>
      </c>
      <c r="B162" s="154">
        <v>10</v>
      </c>
      <c r="C162" s="154">
        <v>11</v>
      </c>
      <c r="D162" s="154" t="s">
        <v>380</v>
      </c>
      <c r="E162" s="154" t="s">
        <v>355</v>
      </c>
      <c r="F162" s="154">
        <v>15.845000000000001</v>
      </c>
      <c r="G162" s="154">
        <v>0.317</v>
      </c>
      <c r="H162" s="21">
        <v>15.081</v>
      </c>
      <c r="I162" s="21">
        <v>0.51300000000000001</v>
      </c>
      <c r="J162" s="21">
        <v>0.33900000000000002</v>
      </c>
      <c r="K162" s="21">
        <v>0.311</v>
      </c>
      <c r="L162" s="21">
        <v>-75.078999999999994</v>
      </c>
      <c r="M162" s="21">
        <v>-42.264000000000003</v>
      </c>
      <c r="N162" s="21">
        <f t="shared" si="200"/>
        <v>15.42</v>
      </c>
      <c r="O162" s="21">
        <f t="shared" si="201"/>
        <v>0.82400000000000007</v>
      </c>
      <c r="P162" s="21">
        <f t="shared" si="202"/>
        <v>15.667199999999999</v>
      </c>
      <c r="Q162" s="21">
        <f t="shared" si="203"/>
        <v>5.4499999999999993</v>
      </c>
      <c r="R162" s="21">
        <f t="shared" si="204"/>
        <v>15.667199999999999</v>
      </c>
      <c r="S162" s="21">
        <f t="shared" si="205"/>
        <v>-26.596800000000002</v>
      </c>
      <c r="T162" s="21">
        <f t="shared" si="206"/>
        <v>-57.931200000000004</v>
      </c>
      <c r="U162" s="154">
        <f t="shared" si="207"/>
        <v>10</v>
      </c>
      <c r="V162" s="319">
        <f t="shared" si="208"/>
        <v>30</v>
      </c>
      <c r="W162" s="21">
        <f t="shared" ref="W162:X162" si="256">IF(OR($E162="Msin",$E162="Mdes"),(ABS(S162)-ABS(S164*$V162/200))*SIGN(S162),)</f>
        <v>-18.208635000000001</v>
      </c>
      <c r="X162" s="21">
        <f t="shared" si="256"/>
        <v>-47.070165000000003</v>
      </c>
      <c r="Y162" s="188">
        <f t="shared" si="220"/>
        <v>-18.208635000000001</v>
      </c>
      <c r="Z162" s="188">
        <f t="shared" si="221"/>
        <v>-47.070165000000003</v>
      </c>
      <c r="AA162" s="21">
        <f t="shared" si="210"/>
        <v>0.3</v>
      </c>
      <c r="AB162" s="251">
        <f t="shared" si="211"/>
        <v>0.5</v>
      </c>
      <c r="AC162" s="21">
        <f>IF(OR(AND($W162=0,$X162=0)),"",(MAX($W162:$X162))/(0.9*($AB162-0.04)*materiali!$C$3)*10000)</f>
        <v>-1.1239898148148146</v>
      </c>
      <c r="AD162" s="21">
        <f t="shared" si="216"/>
        <v>163.57030585688887</v>
      </c>
      <c r="AE162" s="190" t="str">
        <f t="shared" si="222"/>
        <v>Verifica</v>
      </c>
      <c r="AF162" s="190" t="str">
        <f t="shared" si="224"/>
        <v>Verifica</v>
      </c>
      <c r="AG162" s="21">
        <f t="shared" si="217"/>
        <v>217.09243869908687</v>
      </c>
      <c r="AH162" s="21" t="str">
        <f t="shared" si="212"/>
        <v>Verifica</v>
      </c>
      <c r="AI162" s="21">
        <f>((ABS(MIN(W162:X162)))/(0.9*($AB162-0.04)*materiali!$C$3))*10000</f>
        <v>2.9055657407407405</v>
      </c>
      <c r="AJ162" s="276">
        <f>IF($AC162&lt;6.03,0.9*(6.03/10000)*materiali!$C$3*('inviluppo trave'!$AB162-0.04),IF($AC162&lt;9.17,0.9*(9.17/10000)*materiali!$C$3*('inviluppo trave'!$AB162-0.04),IF($AC162&lt;12.32,0.9*(12.32/10000)*materiali!$C$3*('inviluppo trave'!$AB162-0.04),0.9*(13.45/10000)*materiali!$C$3*('inviluppo trave'!$AB162-0.04))))</f>
        <v>97.686000000000007</v>
      </c>
      <c r="AK162" s="276">
        <f>IF($AI162&lt;6.03,0.9*(6.03/10000)*materiali!$C$3*('inviluppo trave'!$AB162-0.04),IF($AI162&lt;9.17,0.9*(9.17/10000)*materiali!$C$3*('inviluppo trave'!$AB162-0.04),IF($AI162&lt;12.32,0.9*(12.32/10000)*materiali!$C$3*('inviluppo trave'!$AB162-0.04),0.9*(13.45/10000)*materiali!$C$3*('inviluppo trave'!$AB162-0.04))))</f>
        <v>97.686000000000007</v>
      </c>
      <c r="AL162" s="21">
        <f t="shared" ref="AL162:AL163" si="257">IF(AND(B162=1,C162=2),3.7,IF(AND(B162=2,C162=3),3.6,IF(AND(B162=3,C162=4),3.65,IF(AND(B162=4,C162=5),4.05,IF(AND(B162=6,C162=7),5.35,IF(AND(B162=7,C162=8),3.7,IF(AND(B162=8,C162=9),3.6,IF(AND(B162=9,C162=10),3.45,IF(AND(B162=10,C162=11),4.25,IF(AND(B162=12,C162=13),5.35,IF(AND(B162=13,C162=14),3.7,IF(AND(B162=14,C162=15),3.9,IF(AND(B162=15,C162=16),3.45,IF(AND(B162=16,C162=17),4.25,IF(AND(B162=18,C162=19),5.35,IF(AND(B162=19,C162=20),3.1,IF(AND(B162=21,C162=22),4.9,IF(AND(B162=22,C162=23),3.25,IF(AND(B162=6,C162=12),3.65,IF(AND(B162=12,C162=18),4.7,IF(AND(B162=18,C162=21),4.45,IF(AND(B162=1,C162=7),5.05,IF(AND(B162=7,C162=13),3.65,IF(AND(B162=13,C162=19),4.95,IF(AND(B162=19,C162=22),4.45,IF(AND(B162=2,C162=8),5.35,IF(AND(B162=14,C162=20),4.65,IF(AND(B162=20,C162=23),4.45,IF(AND(B162=3,C162=9),5.35,IF(AND(B162=9,C162=15),4.25,IF(AND(B162=4,C162=10),5.35,IF(AND(B162=10,C162=16),3.65,IF(AND(B162=5,C162=11),5.05,IF(AND(B162=11,C162=17),3.65,"Errore"))))))))))))))))))))))))))))))))))</f>
        <v>4.25</v>
      </c>
      <c r="AM162" s="396">
        <f>'carichi travi'!$D$48</f>
        <v>26.958599999999997</v>
      </c>
      <c r="AN162" s="396">
        <f>$AM162*$AL162/2+1.2*($AK163+$AJ162)/$AL162</f>
        <v>112.45088382352941</v>
      </c>
      <c r="AO162" s="396">
        <f>$AM162*$AL162/2+1.2*($AK162+$AJ163)/$AL162</f>
        <v>112.45088382352941</v>
      </c>
      <c r="AP162" s="396">
        <f>(MAX(AN162:AO163)/(0.9*(AB162-0.04)*materiali!$C$3))*10000</f>
        <v>6.9414125816993453</v>
      </c>
      <c r="AQ162" s="393">
        <f>IF(AB162=0.24,0.8*(AB162-0.04)*100,MIN((AB163-0.04)/4,0.175,6*0.016,24*0.008)*100)</f>
        <v>9.6</v>
      </c>
      <c r="AR162" s="393">
        <f>IF(AP162&gt;10,0.5*2*(100/8.4),IF(AB162=0.24,0.5*2*(100/15),0.5*2*10))</f>
        <v>10</v>
      </c>
      <c r="AS162" s="397" t="str">
        <f>IF(AR162&gt;AP162,"Verifica","Non Verifica")</f>
        <v>Verifica</v>
      </c>
      <c r="AT162" s="395">
        <f>IF(AR162=10,10,IF(AR162&lt;7,15,8.4))</f>
        <v>10</v>
      </c>
      <c r="AU162" s="396">
        <f>(MAX(AN162:AO163)/(0.9*($AB162-0.04)*materiali!$C$3*2))*10000</f>
        <v>3.4707062908496726</v>
      </c>
      <c r="AV162" s="396">
        <f>IF(AU162&lt;5,0.5*2*(100/20),IF(AU162&gt;6.67,0.5*2*(100/10),0.5*2*(100/15)))</f>
        <v>5</v>
      </c>
      <c r="AW162" s="397" t="str">
        <f>IF(AV162&gt;AU162,"Verifica","Non Verifica")</f>
        <v>Verifica</v>
      </c>
      <c r="AX162" s="393">
        <f>IF(AV162=5,20,IF(AV162=10,10,15))</f>
        <v>20</v>
      </c>
      <c r="AY162" s="394" t="str">
        <f>IF(AZ162&lt;3.08,"2F14",IF(AZ162&lt;4.02,"2F16","2F20"))</f>
        <v>2F14</v>
      </c>
      <c r="AZ162" s="393">
        <f>(((1.2*($AK163+$AJ162)/$AL162)/materiali!$C$3)*10000)</f>
        <v>1.4097430588235296</v>
      </c>
    </row>
    <row r="163" spans="1:52" ht="15" hidden="1" customHeight="1" x14ac:dyDescent="0.25">
      <c r="A163" s="154">
        <v>2</v>
      </c>
      <c r="B163" s="154">
        <v>10</v>
      </c>
      <c r="C163" s="154">
        <v>11</v>
      </c>
      <c r="D163" s="154" t="s">
        <v>380</v>
      </c>
      <c r="E163" s="154" t="s">
        <v>356</v>
      </c>
      <c r="F163" s="154">
        <v>-22.178000000000001</v>
      </c>
      <c r="G163" s="154">
        <v>-0.46200000000000002</v>
      </c>
      <c r="H163" s="21">
        <v>-21.190999999999999</v>
      </c>
      <c r="I163" s="21">
        <v>-0.72699999999999998</v>
      </c>
      <c r="J163" s="21">
        <v>-0.46899999999999997</v>
      </c>
      <c r="K163" s="21">
        <v>-0.43</v>
      </c>
      <c r="L163" s="21">
        <v>-53.643000000000001</v>
      </c>
      <c r="M163" s="21">
        <v>-30.562000000000001</v>
      </c>
      <c r="N163" s="21">
        <f t="shared" si="200"/>
        <v>-21.66</v>
      </c>
      <c r="O163" s="21">
        <f t="shared" si="201"/>
        <v>-1.157</v>
      </c>
      <c r="P163" s="21">
        <f t="shared" si="202"/>
        <v>-22.007100000000001</v>
      </c>
      <c r="Q163" s="21">
        <f t="shared" si="203"/>
        <v>-7.6550000000000002</v>
      </c>
      <c r="R163" s="21">
        <f t="shared" si="204"/>
        <v>-22.007100000000001</v>
      </c>
      <c r="S163" s="21">
        <f t="shared" si="205"/>
        <v>-52.569100000000006</v>
      </c>
      <c r="T163" s="21">
        <f t="shared" si="206"/>
        <v>-8.5548999999999999</v>
      </c>
      <c r="U163" s="154">
        <f t="shared" si="207"/>
        <v>11</v>
      </c>
      <c r="V163" s="319">
        <f t="shared" si="208"/>
        <v>30</v>
      </c>
      <c r="W163" s="21">
        <f t="shared" ref="W163:X163" si="258">IF(OR($E163="Msin",$E163="Mdes"),(ABS(S163)-ABS(S165*$V163/200))*SIGN(S163),)</f>
        <v>-42.476215000000003</v>
      </c>
      <c r="X163" s="21">
        <f t="shared" si="258"/>
        <v>-0.93488500000000041</v>
      </c>
      <c r="Y163" s="188">
        <f t="shared" si="220"/>
        <v>-0.93488500000000041</v>
      </c>
      <c r="Z163" s="188">
        <f t="shared" si="221"/>
        <v>-42.476215000000003</v>
      </c>
      <c r="AA163" s="21">
        <f t="shared" si="210"/>
        <v>0.3</v>
      </c>
      <c r="AB163" s="251">
        <f t="shared" si="211"/>
        <v>0.5</v>
      </c>
      <c r="AC163" s="21">
        <f>IF(OR(AND($W163=0,$X163=0)),"",(MAX($W163:$X163))/(0.9*($AB163-0.04)*materiali!$C$3)*10000)</f>
        <v>-5.7708950617283962E-2</v>
      </c>
      <c r="AD163" s="21">
        <f t="shared" si="216"/>
        <v>163.57030585688887</v>
      </c>
      <c r="AE163" s="190" t="str">
        <f t="shared" si="222"/>
        <v>Verifica</v>
      </c>
      <c r="AF163" s="190" t="str">
        <f t="shared" si="224"/>
        <v>Verifica</v>
      </c>
      <c r="AG163" s="21">
        <f t="shared" si="217"/>
        <v>217.09243869908687</v>
      </c>
      <c r="AH163" s="21" t="str">
        <f t="shared" si="212"/>
        <v>Verifica</v>
      </c>
      <c r="AI163" s="21">
        <f>((ABS(MIN(W163:X163)))/(0.9*($AB163-0.04)*materiali!$C$3))*10000</f>
        <v>2.6219885802469132</v>
      </c>
      <c r="AJ163" s="276">
        <f>IF($AC163&lt;6.03,0.9*(6.03/10000)*materiali!$C$3*('inviluppo trave'!$AB163-0.04),IF($AC163&lt;9.17,0.9*(9.17/10000)*materiali!$C$3*('inviluppo trave'!$AB163-0.04),IF($AC163&lt;12.32,0.9*(12.32/10000)*materiali!$C$3*('inviluppo trave'!$AB163-0.04),0.9*(13.45/10000)*materiali!$C$3*('inviluppo trave'!$AB163-0.04))))</f>
        <v>97.686000000000007</v>
      </c>
      <c r="AK163" s="276">
        <f>IF($AI163&lt;6.03,0.9*(6.03/10000)*materiali!$C$3*('inviluppo trave'!$AB163-0.04),IF($AI163&lt;9.17,0.9*(9.17/10000)*materiali!$C$3*('inviluppo trave'!$AB163-0.04),IF($AI163&lt;12.32,0.9*(12.32/10000)*materiali!$C$3*('inviluppo trave'!$AB163-0.04),0.9*(13.45/10000)*materiali!$C$3*('inviluppo trave'!$AB163-0.04))))</f>
        <v>97.686000000000007</v>
      </c>
      <c r="AL163" s="21">
        <f t="shared" si="257"/>
        <v>4.25</v>
      </c>
      <c r="AM163" s="393"/>
      <c r="AN163" s="396"/>
      <c r="AO163" s="396"/>
      <c r="AP163" s="396"/>
      <c r="AQ163" s="393"/>
      <c r="AR163" s="393"/>
      <c r="AS163" s="397"/>
      <c r="AT163" s="395"/>
      <c r="AU163" s="396"/>
      <c r="AV163" s="396"/>
      <c r="AW163" s="397"/>
      <c r="AX163" s="393"/>
      <c r="AY163" s="394"/>
      <c r="AZ163" s="393"/>
    </row>
    <row r="164" spans="1:52" ht="15" hidden="1" customHeight="1" x14ac:dyDescent="0.25">
      <c r="A164" s="154">
        <v>2</v>
      </c>
      <c r="B164" s="154">
        <v>10</v>
      </c>
      <c r="C164" s="154">
        <v>11</v>
      </c>
      <c r="D164" s="154" t="s">
        <v>380</v>
      </c>
      <c r="E164" s="154" t="s">
        <v>357</v>
      </c>
      <c r="F164" s="154">
        <v>-8.32</v>
      </c>
      <c r="G164" s="154">
        <v>-0.17</v>
      </c>
      <c r="H164" s="21">
        <v>-7.9359999999999999</v>
      </c>
      <c r="I164" s="21">
        <v>-0.27100000000000002</v>
      </c>
      <c r="J164" s="21">
        <v>-0.17699999999999999</v>
      </c>
      <c r="K164" s="21">
        <v>-0.16200000000000001</v>
      </c>
      <c r="L164" s="21">
        <v>113.639</v>
      </c>
      <c r="M164" s="21">
        <v>64.164000000000001</v>
      </c>
      <c r="N164" s="21">
        <f t="shared" si="200"/>
        <v>-8.1129999999999995</v>
      </c>
      <c r="O164" s="21">
        <f t="shared" si="201"/>
        <v>-0.43300000000000005</v>
      </c>
      <c r="P164" s="21">
        <f t="shared" si="202"/>
        <v>-8.2428999999999988</v>
      </c>
      <c r="Q164" s="21">
        <f t="shared" si="203"/>
        <v>-2.8669000000000002</v>
      </c>
      <c r="R164" s="21">
        <f t="shared" si="204"/>
        <v>-8.2428999999999988</v>
      </c>
      <c r="S164" s="21">
        <f t="shared" si="205"/>
        <v>55.921100000000003</v>
      </c>
      <c r="T164" s="21">
        <f t="shared" si="206"/>
        <v>72.406900000000007</v>
      </c>
      <c r="U164" s="154">
        <f t="shared" si="207"/>
        <v>10</v>
      </c>
      <c r="V164" s="319">
        <f t="shared" si="208"/>
        <v>30</v>
      </c>
      <c r="W164" s="21">
        <f t="shared" ref="W164:X164" si="259">IF(OR($E164="Msin",$E164="Mdes"),(ABS(S164)-ABS(S166*$V164/200))*SIGN(S164),)</f>
        <v>0</v>
      </c>
      <c r="X164" s="21">
        <f t="shared" si="259"/>
        <v>0</v>
      </c>
      <c r="Y164" s="188">
        <f t="shared" si="220"/>
        <v>0</v>
      </c>
      <c r="Z164" s="188">
        <f t="shared" si="221"/>
        <v>0</v>
      </c>
      <c r="AA164" s="21">
        <f t="shared" si="210"/>
        <v>0.3</v>
      </c>
      <c r="AB164" s="251">
        <f t="shared" si="211"/>
        <v>0.5</v>
      </c>
      <c r="AC164" s="21" t="str">
        <f>IF(OR(AND($W164=0,$X164=0)),"",(MAX($W164:$X164))/(0.9*($AB164-0.04)*materiali!$C$3)*10000)</f>
        <v/>
      </c>
      <c r="AD164" s="21" t="str">
        <f t="shared" si="216"/>
        <v/>
      </c>
      <c r="AE164" s="190" t="str">
        <f t="shared" si="222"/>
        <v/>
      </c>
      <c r="AF164" s="190" t="str">
        <f t="shared" si="224"/>
        <v/>
      </c>
      <c r="AG164" s="21" t="str">
        <f t="shared" si="217"/>
        <v/>
      </c>
      <c r="AH164" s="21" t="str">
        <f t="shared" si="212"/>
        <v/>
      </c>
      <c r="AI164" s="21">
        <f>IF(AF164="Non Verifica",((ABS(MIN(W164:X164))-AD164)/((AB164-0.04-0.04)*1*materiali!$C$3))*10000,((ABS(MIN(W164:X164)))/(0.9*($AB164-0.04)*materiali!$C$3)*10000))</f>
        <v>0</v>
      </c>
      <c r="AL164" s="154"/>
      <c r="AM164" s="393"/>
      <c r="AN164" s="393"/>
      <c r="AO164" s="393"/>
      <c r="AP164" s="154"/>
    </row>
    <row r="165" spans="1:52" ht="15" hidden="1" customHeight="1" x14ac:dyDescent="0.25">
      <c r="A165" s="154">
        <v>2</v>
      </c>
      <c r="B165" s="154">
        <v>10</v>
      </c>
      <c r="C165" s="154">
        <v>11</v>
      </c>
      <c r="D165" s="154" t="s">
        <v>380</v>
      </c>
      <c r="E165" s="154" t="s">
        <v>358</v>
      </c>
      <c r="F165" s="154">
        <v>-8.32</v>
      </c>
      <c r="G165" s="154">
        <v>-0.17</v>
      </c>
      <c r="H165" s="21">
        <v>-7.9359999999999999</v>
      </c>
      <c r="I165" s="21">
        <v>-0.27100000000000002</v>
      </c>
      <c r="J165" s="21">
        <v>-0.17699999999999999</v>
      </c>
      <c r="K165" s="21">
        <v>-0.16200000000000001</v>
      </c>
      <c r="L165" s="21">
        <v>-104.258</v>
      </c>
      <c r="M165" s="21">
        <v>-59.042999999999999</v>
      </c>
      <c r="N165" s="21">
        <f t="shared" si="200"/>
        <v>-8.1129999999999995</v>
      </c>
      <c r="O165" s="21">
        <f t="shared" si="201"/>
        <v>-0.43300000000000005</v>
      </c>
      <c r="P165" s="21">
        <f t="shared" si="202"/>
        <v>-8.2428999999999988</v>
      </c>
      <c r="Q165" s="21">
        <f t="shared" si="203"/>
        <v>-2.8669000000000002</v>
      </c>
      <c r="R165" s="21">
        <f t="shared" si="204"/>
        <v>-8.2428999999999988</v>
      </c>
      <c r="S165" s="21">
        <f t="shared" si="205"/>
        <v>-67.285899999999998</v>
      </c>
      <c r="T165" s="21">
        <f t="shared" si="206"/>
        <v>-50.8001</v>
      </c>
      <c r="U165" s="154">
        <f t="shared" si="207"/>
        <v>11</v>
      </c>
      <c r="V165" s="319">
        <f t="shared" si="208"/>
        <v>30</v>
      </c>
      <c r="W165" s="21">
        <f t="shared" ref="W165:X165" si="260">IF(OR($E165="Msin",$E165="Mdes"),(ABS(S165)-ABS(S167*$V165/200))*SIGN(S165),)</f>
        <v>0</v>
      </c>
      <c r="X165" s="21">
        <f t="shared" si="260"/>
        <v>0</v>
      </c>
      <c r="Y165" s="188">
        <f t="shared" si="220"/>
        <v>0</v>
      </c>
      <c r="Z165" s="188">
        <f t="shared" si="221"/>
        <v>0</v>
      </c>
      <c r="AA165" s="21">
        <f t="shared" si="210"/>
        <v>0.3</v>
      </c>
      <c r="AB165" s="251">
        <f t="shared" si="211"/>
        <v>0.5</v>
      </c>
      <c r="AC165" s="21" t="str">
        <f>IF(OR(AND($W165=0,$X165=0)),"",(MAX($W165:$X165))/(0.9*($AB165-0.04)*materiali!$C$3)*10000)</f>
        <v/>
      </c>
      <c r="AD165" s="21" t="str">
        <f t="shared" si="216"/>
        <v/>
      </c>
      <c r="AE165" s="190" t="str">
        <f t="shared" si="222"/>
        <v/>
      </c>
      <c r="AF165" s="190" t="str">
        <f t="shared" si="224"/>
        <v/>
      </c>
      <c r="AG165" s="21" t="str">
        <f t="shared" si="217"/>
        <v/>
      </c>
      <c r="AH165" s="21" t="str">
        <f t="shared" si="212"/>
        <v/>
      </c>
      <c r="AI165" s="21">
        <f>IF(AF165="Non Verifica",((ABS(MIN(W165:X165))-AD165)/((AB165-0.04-0.04)*1*materiali!$C$3))*10000,((ABS(MIN(W165:X165)))/(0.9*($AB165-0.04)*materiali!$C$3)*10000))</f>
        <v>0</v>
      </c>
      <c r="AL165" s="154"/>
      <c r="AM165" s="393"/>
      <c r="AN165" s="393"/>
      <c r="AO165" s="393"/>
      <c r="AP165" s="154"/>
    </row>
    <row r="166" spans="1:52" ht="15" hidden="1" customHeight="1" x14ac:dyDescent="0.25">
      <c r="A166" s="154">
        <v>2</v>
      </c>
      <c r="B166" s="154">
        <v>10</v>
      </c>
      <c r="C166" s="154">
        <v>11</v>
      </c>
      <c r="D166" s="154" t="s">
        <v>381</v>
      </c>
      <c r="E166" s="154" t="s">
        <v>355</v>
      </c>
      <c r="F166" s="154">
        <v>40.189</v>
      </c>
      <c r="G166" s="154">
        <v>0.65800000000000003</v>
      </c>
      <c r="H166" s="21">
        <v>37.869</v>
      </c>
      <c r="I166" s="21">
        <v>1.2370000000000001</v>
      </c>
      <c r="J166" s="21">
        <v>0.90700000000000003</v>
      </c>
      <c r="K166" s="21">
        <v>0.83099999999999996</v>
      </c>
      <c r="L166" s="21">
        <v>-87.613</v>
      </c>
      <c r="M166" s="21">
        <v>-52.411000000000001</v>
      </c>
      <c r="N166" s="21">
        <f t="shared" si="200"/>
        <v>38.775999999999996</v>
      </c>
      <c r="O166" s="21">
        <f t="shared" si="201"/>
        <v>2.0680000000000001</v>
      </c>
      <c r="P166" s="21">
        <f t="shared" si="202"/>
        <v>39.396399999999993</v>
      </c>
      <c r="Q166" s="21">
        <f t="shared" si="203"/>
        <v>13.700799999999997</v>
      </c>
      <c r="R166" s="21">
        <f t="shared" si="204"/>
        <v>39.396399999999993</v>
      </c>
      <c r="S166" s="21">
        <f t="shared" si="205"/>
        <v>-13.014600000000009</v>
      </c>
      <c r="T166" s="21">
        <f t="shared" si="206"/>
        <v>-91.807400000000001</v>
      </c>
      <c r="U166" s="154">
        <f t="shared" si="207"/>
        <v>10</v>
      </c>
      <c r="V166" s="319">
        <f t="shared" si="208"/>
        <v>30</v>
      </c>
      <c r="W166" s="21">
        <f t="shared" ref="W166:X166" si="261">IF(OR($E166="Msin",$E166="Mdes"),(ABS(S166)-ABS(S168*$V166/200))*SIGN(S166),)</f>
        <v>-3.7104750000000113</v>
      </c>
      <c r="X166" s="21">
        <f t="shared" si="261"/>
        <v>-76.301225000000002</v>
      </c>
      <c r="Y166" s="188">
        <f t="shared" si="220"/>
        <v>-3.7104750000000113</v>
      </c>
      <c r="Z166" s="188">
        <f t="shared" si="221"/>
        <v>-76.301225000000002</v>
      </c>
      <c r="AA166" s="21">
        <f t="shared" si="210"/>
        <v>0.3</v>
      </c>
      <c r="AB166" s="251">
        <f t="shared" si="211"/>
        <v>0.6</v>
      </c>
      <c r="AC166" s="21">
        <f>IF(OR(AND($W166=0,$X166=0)),"",(MAX($W166:$X166))/(0.9*($AB166-0.04)*materiali!$C$3)*10000)</f>
        <v>-0.18814136904761961</v>
      </c>
      <c r="AD166" s="21">
        <f t="shared" si="216"/>
        <v>242.41799582571051</v>
      </c>
      <c r="AE166" s="190" t="str">
        <f t="shared" si="222"/>
        <v>Verifica</v>
      </c>
      <c r="AF166" s="190" t="str">
        <f t="shared" si="224"/>
        <v>Verifica</v>
      </c>
      <c r="AG166" s="21">
        <f t="shared" si="217"/>
        <v>321.74002257104746</v>
      </c>
      <c r="AH166" s="21" t="str">
        <f t="shared" si="212"/>
        <v>Verifica</v>
      </c>
      <c r="AI166" s="21">
        <f>IF(AF166="Non Verifica",((ABS(MIN(W166:X166))-AD166)/((AB166-0.04-0.04)*1*materiali!$C$3))*10000,((ABS(MIN(W166:X166)))/(0.9*($AB166-0.04)*materiali!$C$3)*10000))</f>
        <v>3.8688892746913579</v>
      </c>
      <c r="AJ166" s="276">
        <f>IF($AC166&lt;6.03,0.9*(6.03/10000)*materiali!$C$3*('inviluppo trave'!$AB166-0.04),IF($AC166&lt;9.17,0.9*(9.17/10000)*materiali!$C$3*('inviluppo trave'!$AB166-0.04),IF($AC166&lt;12.32,0.9*(12.32/10000)*materiali!$C$3*('inviluppo trave'!$AB166-0.04),0.9*(13.45/10000)*materiali!$C$3*('inviluppo trave'!$AB166-0.04))))</f>
        <v>118.92208695652172</v>
      </c>
      <c r="AK166" s="276">
        <f>IF($AI166&lt;6.03,0.9*(6.03/10000)*materiali!$C$3*('inviluppo trave'!$AB166-0.04),IF($AI166&lt;9.17,0.9*(9.17/10000)*materiali!$C$3*('inviluppo trave'!$AB166-0.04),IF($AI166&lt;12.32,0.9*(12.32/10000)*materiali!$C$3*('inviluppo trave'!$AB166-0.04),0.9*(13.45/10000)*materiali!$C$3*('inviluppo trave'!$AB166-0.04))))</f>
        <v>118.92208695652172</v>
      </c>
      <c r="AL166" s="21">
        <f t="shared" ref="AL166:AL167" si="262">IF(AND(B166=1,C166=2),3.7,IF(AND(B166=2,C166=3),3.6,IF(AND(B166=3,C166=4),3.65,IF(AND(B166=4,C166=5),4.05,IF(AND(B166=6,C166=7),5.35,IF(AND(B166=7,C166=8),3.7,IF(AND(B166=8,C166=9),3.6,IF(AND(B166=9,C166=10),3.45,IF(AND(B166=10,C166=11),4.25,IF(AND(B166=12,C166=13),5.35,IF(AND(B166=13,C166=14),3.7,IF(AND(B166=14,C166=15),3.9,IF(AND(B166=15,C166=16),3.45,IF(AND(B166=16,C166=17),4.25,IF(AND(B166=18,C166=19),5.35,IF(AND(B166=19,C166=20),3.1,IF(AND(B166=21,C166=22),4.9,IF(AND(B166=22,C166=23),3.25,IF(AND(B166=6,C166=12),3.65,IF(AND(B166=12,C166=18),4.7,IF(AND(B166=18,C166=21),4.45,IF(AND(B166=1,C166=7),5.05,IF(AND(B166=7,C166=13),3.65,IF(AND(B166=13,C166=19),4.95,IF(AND(B166=19,C166=22),4.45,IF(AND(B166=2,C166=8),5.35,IF(AND(B166=14,C166=20),4.65,IF(AND(B166=20,C166=23),4.45,IF(AND(B166=3,C166=9),5.35,IF(AND(B166=9,C166=15),4.25,IF(AND(B166=4,C166=10),5.35,IF(AND(B166=10,C166=16),3.65,IF(AND(B166=5,C166=11),5.05,IF(AND(B166=11,C166=17),3.65,"Errore"))))))))))))))))))))))))))))))))))</f>
        <v>4.25</v>
      </c>
      <c r="AM166" s="396">
        <f>'carichi travi'!$D$11</f>
        <v>35.903999999999996</v>
      </c>
      <c r="AN166" s="396">
        <f>$AM166*$AL166/2+1.2*($AK167+$AJ166)/$AL166</f>
        <v>143.45200204603577</v>
      </c>
      <c r="AO166" s="396">
        <f>$AM166*$AL166/2+1.2*($AK166+$AJ167)/$AL166</f>
        <v>143.45200204603577</v>
      </c>
      <c r="AP166" s="396">
        <f>(MAX(AN166:AO167)/(0.9*(AB166-0.04)*materiali!$C$3))*10000</f>
        <v>7.2738008092125712</v>
      </c>
      <c r="AQ166" s="393">
        <f>IF(AB166=0.24,0.8*(AB166-0.04)*100,MIN((AB167-0.04)/4,0.175,6*0.016,24*0.008)*100)</f>
        <v>9.6</v>
      </c>
      <c r="AR166" s="393">
        <f>IF(AP166&gt;10,0.5*2*(100/8.4),IF(AB166=0.24,0.5*2*(100/15),0.5*2*10))</f>
        <v>10</v>
      </c>
      <c r="AS166" s="397" t="str">
        <f>IF(AR166&gt;AP166,"Verifica","Non Verifica")</f>
        <v>Verifica</v>
      </c>
      <c r="AT166" s="395">
        <f>IF(AR166=10,10,IF(AR166&lt;7,15,8.4))</f>
        <v>10</v>
      </c>
      <c r="AU166" s="396">
        <f>(MAX(AN166:AO167)/(0.9*($AB166-0.04)*materiali!$C$3*2))*10000</f>
        <v>3.6369004046062856</v>
      </c>
      <c r="AV166" s="396">
        <f>IF(AU166&lt;5,0.5*2*(100/20),IF(AU166&gt;6.67,0.5*2*(100/10),0.5*2*(100/15)))</f>
        <v>5</v>
      </c>
      <c r="AW166" s="397" t="str">
        <f>IF(AV166&gt;AU166,"Verifica","Non Verifica")</f>
        <v>Verifica</v>
      </c>
      <c r="AX166" s="393">
        <f>IF(AV166=5,20,IF(AV166=10,10,15))</f>
        <v>20</v>
      </c>
      <c r="AY166" s="394" t="str">
        <f>IF(AZ166&lt;3.08,"2F14",IF(AZ166&lt;4.02,"2F16","2F20"))</f>
        <v>2F14</v>
      </c>
      <c r="AZ166" s="393">
        <f>(((1.2*($AK167+$AJ166)/$AL166)/materiali!$C$3)*10000)</f>
        <v>1.71620894117647</v>
      </c>
    </row>
    <row r="167" spans="1:52" ht="15" hidden="1" customHeight="1" x14ac:dyDescent="0.25">
      <c r="A167" s="154">
        <v>2</v>
      </c>
      <c r="B167" s="154">
        <v>10</v>
      </c>
      <c r="C167" s="154">
        <v>11</v>
      </c>
      <c r="D167" s="154" t="s">
        <v>381</v>
      </c>
      <c r="E167" s="154" t="s">
        <v>356</v>
      </c>
      <c r="F167" s="154">
        <v>-56.143999999999998</v>
      </c>
      <c r="G167" s="154">
        <v>-0.92100000000000004</v>
      </c>
      <c r="H167" s="21">
        <v>-52.948</v>
      </c>
      <c r="I167" s="21">
        <v>-1.728</v>
      </c>
      <c r="J167" s="21">
        <v>-1.266</v>
      </c>
      <c r="K167" s="21">
        <v>-1.1599999999999999</v>
      </c>
      <c r="L167" s="21">
        <v>-84.932000000000002</v>
      </c>
      <c r="M167" s="21">
        <v>-49.353000000000002</v>
      </c>
      <c r="N167" s="21">
        <f t="shared" si="200"/>
        <v>-54.213999999999999</v>
      </c>
      <c r="O167" s="21">
        <f t="shared" si="201"/>
        <v>-2.8879999999999999</v>
      </c>
      <c r="P167" s="21">
        <f t="shared" si="202"/>
        <v>-55.080399999999997</v>
      </c>
      <c r="Q167" s="21">
        <f t="shared" si="203"/>
        <v>-19.152200000000001</v>
      </c>
      <c r="R167" s="21">
        <f t="shared" si="204"/>
        <v>-55.080399999999997</v>
      </c>
      <c r="S167" s="21">
        <f t="shared" si="205"/>
        <v>-104.43340000000001</v>
      </c>
      <c r="T167" s="21">
        <f t="shared" si="206"/>
        <v>5.7273999999999958</v>
      </c>
      <c r="U167" s="154">
        <f t="shared" si="207"/>
        <v>11</v>
      </c>
      <c r="V167" s="319">
        <f t="shared" si="208"/>
        <v>30</v>
      </c>
      <c r="W167" s="21">
        <f t="shared" ref="W167:X167" si="263">IF(OR($E167="Msin",$E167="Mdes"),(ABS(S167)-ABS(S169*$V167/200))*SIGN(S167),)</f>
        <v>-89.12807500000001</v>
      </c>
      <c r="X167" s="21">
        <f t="shared" si="263"/>
        <v>-3.3758750000000024</v>
      </c>
      <c r="Y167" s="188">
        <f t="shared" si="220"/>
        <v>-3.3758750000000024</v>
      </c>
      <c r="Z167" s="188">
        <f t="shared" si="221"/>
        <v>-89.12807500000001</v>
      </c>
      <c r="AA167" s="21">
        <f t="shared" si="210"/>
        <v>0.3</v>
      </c>
      <c r="AB167" s="251">
        <f t="shared" si="211"/>
        <v>0.6</v>
      </c>
      <c r="AC167" s="21">
        <f>IF(OR(AND($W167=0,$X167=0)),"",(MAX($W167:$X167))/(0.9*($AB167-0.04)*materiali!$C$3)*10000)</f>
        <v>-0.1711753196649031</v>
      </c>
      <c r="AD167" s="21">
        <f t="shared" si="216"/>
        <v>242.41799582571051</v>
      </c>
      <c r="AE167" s="190" t="str">
        <f t="shared" si="222"/>
        <v>Verifica</v>
      </c>
      <c r="AF167" s="190" t="str">
        <f t="shared" si="224"/>
        <v>Verifica</v>
      </c>
      <c r="AG167" s="21">
        <f t="shared" si="217"/>
        <v>321.74002257104746</v>
      </c>
      <c r="AH167" s="21" t="str">
        <f t="shared" si="212"/>
        <v>Verifica</v>
      </c>
      <c r="AI167" s="21">
        <f>IF(AF167="Non Verifica",((ABS(MIN(W167:X167))-AD167)/((AB167-0.04-0.04)*1*materiali!$C$3))*10000,((ABS(MIN(W167:X167)))/(0.9*($AB167-0.04)*materiali!$C$3)*10000))</f>
        <v>4.5192806988536161</v>
      </c>
      <c r="AJ167" s="276">
        <f>IF($AC167&lt;6.03,0.9*(6.03/10000)*materiali!$C$3*('inviluppo trave'!$AB167-0.04),IF($AC167&lt;9.17,0.9*(9.17/10000)*materiali!$C$3*('inviluppo trave'!$AB167-0.04),IF($AC167&lt;12.32,0.9*(12.32/10000)*materiali!$C$3*('inviluppo trave'!$AB167-0.04),0.9*(13.45/10000)*materiali!$C$3*('inviluppo trave'!$AB167-0.04))))</f>
        <v>118.92208695652172</v>
      </c>
      <c r="AK167" s="276">
        <f>IF($AI167&lt;6.03,0.9*(6.03/10000)*materiali!$C$3*('inviluppo trave'!$AB167-0.04),IF($AI167&lt;9.17,0.9*(9.17/10000)*materiali!$C$3*('inviluppo trave'!$AB167-0.04),IF($AI167&lt;12.32,0.9*(12.32/10000)*materiali!$C$3*('inviluppo trave'!$AB167-0.04),0.9*(13.45/10000)*materiali!$C$3*('inviluppo trave'!$AB167-0.04))))</f>
        <v>118.92208695652172</v>
      </c>
      <c r="AL167" s="21">
        <f t="shared" si="262"/>
        <v>4.25</v>
      </c>
      <c r="AM167" s="393"/>
      <c r="AN167" s="396"/>
      <c r="AO167" s="396"/>
      <c r="AP167" s="396"/>
      <c r="AQ167" s="393"/>
      <c r="AR167" s="393"/>
      <c r="AS167" s="397"/>
      <c r="AT167" s="395"/>
      <c r="AU167" s="396"/>
      <c r="AV167" s="396"/>
      <c r="AW167" s="397"/>
      <c r="AX167" s="393"/>
      <c r="AY167" s="394"/>
      <c r="AZ167" s="393"/>
    </row>
    <row r="168" spans="1:52" ht="15" hidden="1" customHeight="1" x14ac:dyDescent="0.25">
      <c r="A168" s="154">
        <v>2</v>
      </c>
      <c r="B168" s="154">
        <v>10</v>
      </c>
      <c r="C168" s="154">
        <v>11</v>
      </c>
      <c r="D168" s="154" t="s">
        <v>381</v>
      </c>
      <c r="E168" s="154" t="s">
        <v>357</v>
      </c>
      <c r="F168" s="154">
        <v>-21.079000000000001</v>
      </c>
      <c r="G168" s="154">
        <v>-0.34599999999999997</v>
      </c>
      <c r="H168" s="21">
        <v>-19.872</v>
      </c>
      <c r="I168" s="21">
        <v>-0.64900000000000002</v>
      </c>
      <c r="J168" s="21">
        <v>-0.47599999999999998</v>
      </c>
      <c r="K168" s="21">
        <v>-0.436</v>
      </c>
      <c r="L168" s="21">
        <v>140.19999999999999</v>
      </c>
      <c r="M168" s="21">
        <v>82.700999999999993</v>
      </c>
      <c r="N168" s="21">
        <f t="shared" si="200"/>
        <v>-20.347999999999999</v>
      </c>
      <c r="O168" s="21">
        <f t="shared" si="201"/>
        <v>-1.085</v>
      </c>
      <c r="P168" s="21">
        <f t="shared" si="202"/>
        <v>-20.673500000000001</v>
      </c>
      <c r="Q168" s="21">
        <f t="shared" si="203"/>
        <v>-7.1893999999999991</v>
      </c>
      <c r="R168" s="21">
        <f t="shared" si="204"/>
        <v>-20.673500000000001</v>
      </c>
      <c r="S168" s="21">
        <f t="shared" si="205"/>
        <v>62.027499999999989</v>
      </c>
      <c r="T168" s="21">
        <f t="shared" si="206"/>
        <v>103.3745</v>
      </c>
      <c r="U168" s="154">
        <f t="shared" si="207"/>
        <v>10</v>
      </c>
      <c r="V168" s="319">
        <f t="shared" si="208"/>
        <v>30</v>
      </c>
      <c r="W168" s="21">
        <f t="shared" ref="W168:X168" si="264">IF(OR($E168="Msin",$E168="Mdes"),(ABS(S168)-ABS(S170*$V168/200))*SIGN(S168),)</f>
        <v>0</v>
      </c>
      <c r="X168" s="21">
        <f t="shared" si="264"/>
        <v>0</v>
      </c>
      <c r="Y168" s="188">
        <f t="shared" si="220"/>
        <v>0</v>
      </c>
      <c r="Z168" s="188">
        <f t="shared" si="221"/>
        <v>0</v>
      </c>
      <c r="AA168" s="21">
        <f t="shared" si="210"/>
        <v>0.3</v>
      </c>
      <c r="AB168" s="251">
        <f t="shared" si="211"/>
        <v>0.6</v>
      </c>
      <c r="AC168" s="21" t="str">
        <f>IF(OR(AND($W168=0,$X168=0)),"",(MAX($W168:$X168))/(0.9*($AB168-0.04)*materiali!$C$3)*10000)</f>
        <v/>
      </c>
      <c r="AD168" s="21" t="str">
        <f t="shared" si="216"/>
        <v/>
      </c>
      <c r="AE168" s="190" t="str">
        <f t="shared" si="222"/>
        <v/>
      </c>
      <c r="AF168" s="190" t="str">
        <f t="shared" si="224"/>
        <v/>
      </c>
      <c r="AG168" s="21" t="str">
        <f t="shared" si="217"/>
        <v/>
      </c>
      <c r="AH168" s="21" t="str">
        <f t="shared" si="212"/>
        <v/>
      </c>
      <c r="AI168" s="21">
        <f>IF(AF168="Non Verifica",((ABS(MIN(W168:X168))-AD168)/((AB168-0.04-0.04)*1*materiali!$C$3))*10000,((ABS(MIN(W168:X168)))/(0.9*($AB168-0.04)*materiali!$C$3)*10000))</f>
        <v>0</v>
      </c>
      <c r="AL168" s="154"/>
      <c r="AM168" s="393"/>
      <c r="AN168" s="393"/>
      <c r="AO168" s="393"/>
      <c r="AP168" s="154"/>
    </row>
    <row r="169" spans="1:52" ht="15" hidden="1" customHeight="1" x14ac:dyDescent="0.25">
      <c r="A169" s="154">
        <v>2</v>
      </c>
      <c r="B169" s="154">
        <v>10</v>
      </c>
      <c r="C169" s="154">
        <v>11</v>
      </c>
      <c r="D169" s="154" t="s">
        <v>381</v>
      </c>
      <c r="E169" s="154" t="s">
        <v>358</v>
      </c>
      <c r="F169" s="154">
        <v>-21.079000000000001</v>
      </c>
      <c r="G169" s="154">
        <v>-0.34599999999999997</v>
      </c>
      <c r="H169" s="21">
        <v>-19.872</v>
      </c>
      <c r="I169" s="21">
        <v>-0.64900000000000002</v>
      </c>
      <c r="J169" s="21">
        <v>-0.47599999999999998</v>
      </c>
      <c r="K169" s="21">
        <v>-0.436</v>
      </c>
      <c r="L169" s="21">
        <v>-139.02699999999999</v>
      </c>
      <c r="M169" s="21">
        <v>-81.361999999999995</v>
      </c>
      <c r="N169" s="21">
        <f t="shared" si="200"/>
        <v>-20.347999999999999</v>
      </c>
      <c r="O169" s="21">
        <f t="shared" si="201"/>
        <v>-1.085</v>
      </c>
      <c r="P169" s="21">
        <f t="shared" si="202"/>
        <v>-20.673500000000001</v>
      </c>
      <c r="Q169" s="21">
        <f t="shared" si="203"/>
        <v>-7.1893999999999991</v>
      </c>
      <c r="R169" s="21">
        <f t="shared" si="204"/>
        <v>-20.673500000000001</v>
      </c>
      <c r="S169" s="21">
        <f t="shared" si="205"/>
        <v>-102.0355</v>
      </c>
      <c r="T169" s="21">
        <f t="shared" si="206"/>
        <v>-60.688499999999991</v>
      </c>
      <c r="U169" s="154">
        <f t="shared" si="207"/>
        <v>11</v>
      </c>
      <c r="V169" s="319">
        <f t="shared" si="208"/>
        <v>30</v>
      </c>
      <c r="W169" s="21">
        <f t="shared" ref="W169:X169" si="265">IF(OR($E169="Msin",$E169="Mdes"),(ABS(S169)-ABS(S171*$V169/200))*SIGN(S169),)</f>
        <v>0</v>
      </c>
      <c r="X169" s="21">
        <f t="shared" si="265"/>
        <v>0</v>
      </c>
      <c r="Y169" s="188">
        <f t="shared" si="220"/>
        <v>0</v>
      </c>
      <c r="Z169" s="188">
        <f t="shared" si="221"/>
        <v>0</v>
      </c>
      <c r="AA169" s="21">
        <f t="shared" si="210"/>
        <v>0.3</v>
      </c>
      <c r="AB169" s="251">
        <f t="shared" si="211"/>
        <v>0.6</v>
      </c>
      <c r="AC169" s="21" t="str">
        <f>IF(OR(AND($W169=0,$X169=0)),"",(MAX($W169:$X169))/(0.9*($AB169-0.04)*materiali!$C$3)*10000)</f>
        <v/>
      </c>
      <c r="AD169" s="21" t="str">
        <f t="shared" si="216"/>
        <v/>
      </c>
      <c r="AE169" s="190" t="str">
        <f t="shared" si="222"/>
        <v/>
      </c>
      <c r="AF169" s="190" t="str">
        <f t="shared" si="224"/>
        <v/>
      </c>
      <c r="AG169" s="21" t="str">
        <f t="shared" si="217"/>
        <v/>
      </c>
      <c r="AH169" s="21" t="str">
        <f t="shared" si="212"/>
        <v/>
      </c>
      <c r="AI169" s="21">
        <f>IF(AF169="Non Verifica",((ABS(MIN(W169:X169))-AD169)/((AB169-0.04-0.04)*1*materiali!$C$3))*10000,((ABS(MIN(W169:X169)))/(0.9*($AB169-0.04)*materiali!$C$3)*10000))</f>
        <v>0</v>
      </c>
      <c r="AL169" s="154"/>
      <c r="AM169" s="393"/>
      <c r="AN169" s="393"/>
      <c r="AO169" s="393"/>
      <c r="AP169" s="154"/>
    </row>
    <row r="170" spans="1:52" ht="15" hidden="1" customHeight="1" x14ac:dyDescent="0.25">
      <c r="A170" s="154">
        <v>2</v>
      </c>
      <c r="B170" s="154">
        <v>10</v>
      </c>
      <c r="C170" s="154">
        <v>11</v>
      </c>
      <c r="D170" s="154" t="s">
        <v>382</v>
      </c>
      <c r="E170" s="154" t="s">
        <v>355</v>
      </c>
      <c r="F170" s="154">
        <v>56.136000000000003</v>
      </c>
      <c r="G170" s="154">
        <v>0.76900000000000002</v>
      </c>
      <c r="H170" s="21">
        <v>53.085999999999999</v>
      </c>
      <c r="I170" s="21">
        <v>1.7</v>
      </c>
      <c r="J170" s="21">
        <v>1.3149999999999999</v>
      </c>
      <c r="K170" s="21">
        <v>1.206</v>
      </c>
      <c r="L170" s="21">
        <v>-91.631</v>
      </c>
      <c r="M170" s="21">
        <v>-54.341000000000001</v>
      </c>
      <c r="N170" s="21">
        <f t="shared" si="200"/>
        <v>54.400999999999996</v>
      </c>
      <c r="O170" s="21">
        <f t="shared" si="201"/>
        <v>2.9059999999999997</v>
      </c>
      <c r="P170" s="21">
        <f t="shared" si="202"/>
        <v>55.272799999999997</v>
      </c>
      <c r="Q170" s="21">
        <f t="shared" si="203"/>
        <v>19.226299999999998</v>
      </c>
      <c r="R170" s="21">
        <f t="shared" si="204"/>
        <v>55.272799999999997</v>
      </c>
      <c r="S170" s="21">
        <f t="shared" si="205"/>
        <v>0.93179999999999552</v>
      </c>
      <c r="T170" s="21">
        <f t="shared" si="206"/>
        <v>-109.6138</v>
      </c>
      <c r="U170" s="154">
        <f t="shared" si="207"/>
        <v>10</v>
      </c>
      <c r="V170" s="319">
        <f t="shared" si="208"/>
        <v>30</v>
      </c>
      <c r="W170" s="21">
        <f t="shared" ref="W170:X170" si="266">IF(OR($E170="Msin",$E170="Mdes"),(ABS(S170)-ABS(S172*$V170/200))*SIGN(S170),)</f>
        <v>-7.2293100000000035</v>
      </c>
      <c r="X170" s="21">
        <f t="shared" si="266"/>
        <v>-92.706310000000002</v>
      </c>
      <c r="Y170" s="188">
        <f t="shared" si="220"/>
        <v>-7.2293100000000035</v>
      </c>
      <c r="Z170" s="188">
        <f t="shared" si="221"/>
        <v>-92.706310000000002</v>
      </c>
      <c r="AA170" s="21">
        <f t="shared" si="210"/>
        <v>0.3</v>
      </c>
      <c r="AB170" s="251">
        <f t="shared" si="211"/>
        <v>0.6</v>
      </c>
      <c r="AC170" s="21">
        <f>IF(OR(AND($W170=0,$X170=0)),"",(MAX($W170:$X170))/(0.9*($AB170-0.04)*materiali!$C$3)*10000)</f>
        <v>-0.36656554232804245</v>
      </c>
      <c r="AD170" s="21">
        <f t="shared" si="216"/>
        <v>242.41799582571051</v>
      </c>
      <c r="AE170" s="190" t="str">
        <f t="shared" si="222"/>
        <v>Verifica</v>
      </c>
      <c r="AF170" s="190" t="str">
        <f t="shared" si="224"/>
        <v>Verifica</v>
      </c>
      <c r="AG170" s="21">
        <f t="shared" si="217"/>
        <v>321.74002257104746</v>
      </c>
      <c r="AH170" s="21" t="str">
        <f t="shared" si="212"/>
        <v>Verifica</v>
      </c>
      <c r="AI170" s="21">
        <f>IF(AF170="Non Verifica",((ABS(MIN(W170:X170))-AD170)/((AB170-0.04-0.04)*1*materiali!$C$3))*10000,((ABS(MIN(W170:X170)))/(0.9*($AB170-0.04)*materiali!$C$3)*10000))</f>
        <v>4.7007167768959439</v>
      </c>
      <c r="AJ170" s="276">
        <f>IF($AC170&lt;6.03,0.9*(6.03/10000)*materiali!$C$3*('inviluppo trave'!$AB170-0.04),IF($AC170&lt;9.17,0.9*(9.17/10000)*materiali!$C$3*('inviluppo trave'!$AB170-0.04),IF($AC170&lt;12.32,0.9*(12.32/10000)*materiali!$C$3*('inviluppo trave'!$AB170-0.04),0.9*(13.45/10000)*materiali!$C$3*('inviluppo trave'!$AB170-0.04))))</f>
        <v>118.92208695652172</v>
      </c>
      <c r="AK170" s="276">
        <f>IF($AI170&lt;6.03,0.9*(6.03/10000)*materiali!$C$3*('inviluppo trave'!$AB170-0.04),IF($AI170&lt;9.17,0.9*(9.17/10000)*materiali!$C$3*('inviluppo trave'!$AB170-0.04),IF($AI170&lt;12.32,0.9*(12.32/10000)*materiali!$C$3*('inviluppo trave'!$AB170-0.04),0.9*(13.45/10000)*materiali!$C$3*('inviluppo trave'!$AB170-0.04))))</f>
        <v>118.92208695652172</v>
      </c>
      <c r="AL170" s="21">
        <f t="shared" ref="AL170:AL171" si="267">IF(AND(B170=1,C170=2),3.7,IF(AND(B170=2,C170=3),3.6,IF(AND(B170=3,C170=4),3.65,IF(AND(B170=4,C170=5),4.05,IF(AND(B170=6,C170=7),5.35,IF(AND(B170=7,C170=8),3.7,IF(AND(B170=8,C170=9),3.6,IF(AND(B170=9,C170=10),3.45,IF(AND(B170=10,C170=11),4.25,IF(AND(B170=12,C170=13),5.35,IF(AND(B170=13,C170=14),3.7,IF(AND(B170=14,C170=15),3.9,IF(AND(B170=15,C170=16),3.45,IF(AND(B170=16,C170=17),4.25,IF(AND(B170=18,C170=19),5.35,IF(AND(B170=19,C170=20),3.1,IF(AND(B170=21,C170=22),4.9,IF(AND(B170=22,C170=23),3.25,IF(AND(B170=6,C170=12),3.65,IF(AND(B170=12,C170=18),4.7,IF(AND(B170=18,C170=21),4.45,IF(AND(B170=1,C170=7),5.05,IF(AND(B170=7,C170=13),3.65,IF(AND(B170=13,C170=19),4.95,IF(AND(B170=19,C170=22),4.45,IF(AND(B170=2,C170=8),5.35,IF(AND(B170=14,C170=20),4.65,IF(AND(B170=20,C170=23),4.45,IF(AND(B170=3,C170=9),5.35,IF(AND(B170=9,C170=15),4.25,IF(AND(B170=4,C170=10),5.35,IF(AND(B170=10,C170=16),3.65,IF(AND(B170=5,C170=11),5.05,IF(AND(B170=11,C170=17),3.65,"Errore"))))))))))))))))))))))))))))))))))</f>
        <v>4.25</v>
      </c>
      <c r="AM170" s="396">
        <f>'carichi travi'!$D$11</f>
        <v>35.903999999999996</v>
      </c>
      <c r="AN170" s="396">
        <f>$AM170*$AL170/2+1.2*($AK171+$AJ170)/$AL170</f>
        <v>143.45200204603577</v>
      </c>
      <c r="AO170" s="396">
        <f>$AM170*$AL170/2+1.2*($AK170+$AJ171)/$AL170</f>
        <v>143.45200204603577</v>
      </c>
      <c r="AP170" s="396">
        <f>(MAX(AN170:AO171)/(0.9*(AB170-0.04)*materiali!$C$3))*10000</f>
        <v>7.2738008092125712</v>
      </c>
      <c r="AQ170" s="393">
        <f>IF(AB170=0.24,0.8*(AB170-0.04)*100,MIN((AB171-0.04)/4,0.175,6*0.016,24*0.008)*100)</f>
        <v>9.6</v>
      </c>
      <c r="AR170" s="393">
        <f>IF(AP170&gt;10,0.5*2*(100/8.4),IF(AB170=0.24,0.5*2*(100/15),0.5*2*10))</f>
        <v>10</v>
      </c>
      <c r="AS170" s="397" t="str">
        <f>IF(AR170&gt;AP170,"Verifica","Non Verifica")</f>
        <v>Verifica</v>
      </c>
      <c r="AT170" s="395">
        <f>IF(AR170=10,10,IF(AR170&lt;7,15,8.4))</f>
        <v>10</v>
      </c>
      <c r="AU170" s="396">
        <f>(MAX(AN170:AO171)/(0.9*($AB170-0.04)*materiali!$C$3*2))*10000</f>
        <v>3.6369004046062856</v>
      </c>
      <c r="AV170" s="396">
        <f>IF(AU170&lt;5,0.5*2*(100/20),IF(AU170&gt;6.67,0.5*2*(100/10),0.5*2*(100/15)))</f>
        <v>5</v>
      </c>
      <c r="AW170" s="397" t="str">
        <f>IF(AV170&gt;AU170,"Verifica","Non Verifica")</f>
        <v>Verifica</v>
      </c>
      <c r="AX170" s="393">
        <f>IF(AV170=5,20,IF(AV170=10,10,15))</f>
        <v>20</v>
      </c>
      <c r="AY170" s="394" t="str">
        <f>IF(AZ170&lt;3.08,"2F14",IF(AZ170&lt;4.02,"2F16","2F20"))</f>
        <v>2F14</v>
      </c>
      <c r="AZ170" s="393">
        <f>(((1.2*($AK171+$AJ170)/$AL170)/materiali!$C$3)*10000)</f>
        <v>1.71620894117647</v>
      </c>
    </row>
    <row r="171" spans="1:52" ht="15" hidden="1" customHeight="1" x14ac:dyDescent="0.25">
      <c r="A171" s="154">
        <v>2</v>
      </c>
      <c r="B171" s="154">
        <v>10</v>
      </c>
      <c r="C171" s="154">
        <v>11</v>
      </c>
      <c r="D171" s="154" t="s">
        <v>382</v>
      </c>
      <c r="E171" s="154" t="s">
        <v>356</v>
      </c>
      <c r="F171" s="154">
        <v>-79.123000000000005</v>
      </c>
      <c r="G171" s="154">
        <v>-1.0820000000000001</v>
      </c>
      <c r="H171" s="21">
        <v>-74.881</v>
      </c>
      <c r="I171" s="21">
        <v>-2.3959999999999999</v>
      </c>
      <c r="J171" s="21">
        <v>-1.855</v>
      </c>
      <c r="K171" s="21">
        <v>-1.7</v>
      </c>
      <c r="L171" s="21">
        <v>-80.885999999999996</v>
      </c>
      <c r="M171" s="21">
        <v>-47.347000000000001</v>
      </c>
      <c r="N171" s="21">
        <f t="shared" si="200"/>
        <v>-76.736000000000004</v>
      </c>
      <c r="O171" s="21">
        <f t="shared" si="201"/>
        <v>-4.0960000000000001</v>
      </c>
      <c r="P171" s="21">
        <f t="shared" si="202"/>
        <v>-77.964800000000011</v>
      </c>
      <c r="Q171" s="21">
        <f t="shared" si="203"/>
        <v>-27.116800000000001</v>
      </c>
      <c r="R171" s="21">
        <f t="shared" si="204"/>
        <v>-77.964800000000011</v>
      </c>
      <c r="S171" s="21">
        <f t="shared" si="205"/>
        <v>-125.31180000000001</v>
      </c>
      <c r="T171" s="21">
        <f t="shared" si="206"/>
        <v>30.61780000000001</v>
      </c>
      <c r="U171" s="154">
        <f t="shared" si="207"/>
        <v>11</v>
      </c>
      <c r="V171" s="319">
        <f t="shared" si="208"/>
        <v>30</v>
      </c>
      <c r="W171" s="21">
        <f t="shared" ref="W171:X171" si="268">IF(OR($E171="Msin",$E171="Mdes"),(ABS(S171)-ABS(S173*$V171/200))*SIGN(S171),)</f>
        <v>-108.86346</v>
      </c>
      <c r="X171" s="21">
        <f t="shared" si="268"/>
        <v>22.91584000000001</v>
      </c>
      <c r="Y171" s="188">
        <f t="shared" si="220"/>
        <v>22.91584000000001</v>
      </c>
      <c r="Z171" s="188">
        <f t="shared" si="221"/>
        <v>-108.86346</v>
      </c>
      <c r="AA171" s="21">
        <f t="shared" si="210"/>
        <v>0.3</v>
      </c>
      <c r="AB171" s="251">
        <f t="shared" si="211"/>
        <v>0.6</v>
      </c>
      <c r="AC171" s="21">
        <f>IF(OR(AND($W171=0,$X171=0)),"",(MAX($W171:$X171))/(0.9*($AB171-0.04)*materiali!$C$3)*10000)</f>
        <v>1.1619583774250446</v>
      </c>
      <c r="AD171" s="21">
        <f t="shared" si="216"/>
        <v>242.41799582571051</v>
      </c>
      <c r="AE171" s="190" t="str">
        <f t="shared" si="222"/>
        <v>Verifica</v>
      </c>
      <c r="AF171" s="190" t="str">
        <f t="shared" si="224"/>
        <v>Verifica</v>
      </c>
      <c r="AG171" s="21">
        <f t="shared" si="217"/>
        <v>321.74002257104746</v>
      </c>
      <c r="AH171" s="21" t="str">
        <f t="shared" si="212"/>
        <v>Verifica</v>
      </c>
      <c r="AI171" s="21">
        <f>IF(AF171="Non Verifica",((ABS(MIN(W171:X171))-AD171)/((AB171-0.04-0.04)*1*materiali!$C$3))*10000,((ABS(MIN(W171:X171)))/(0.9*($AB171-0.04)*materiali!$C$3)*10000))</f>
        <v>5.5199726190476195</v>
      </c>
      <c r="AJ171" s="276">
        <f>IF($AC171&lt;6.03,0.9*(6.03/10000)*materiali!$C$3*('inviluppo trave'!$AB171-0.04),IF($AC171&lt;9.17,0.9*(9.17/10000)*materiali!$C$3*('inviluppo trave'!$AB171-0.04),IF($AC171&lt;12.32,0.9*(12.32/10000)*materiali!$C$3*('inviluppo trave'!$AB171-0.04),0.9*(13.45/10000)*materiali!$C$3*('inviluppo trave'!$AB171-0.04))))</f>
        <v>118.92208695652172</v>
      </c>
      <c r="AK171" s="276">
        <f>IF($AI171&lt;6.03,0.9*(6.03/10000)*materiali!$C$3*('inviluppo trave'!$AB171-0.04),IF($AI171&lt;9.17,0.9*(9.17/10000)*materiali!$C$3*('inviluppo trave'!$AB171-0.04),IF($AI171&lt;12.32,0.9*(12.32/10000)*materiali!$C$3*('inviluppo trave'!$AB171-0.04),0.9*(13.45/10000)*materiali!$C$3*('inviluppo trave'!$AB171-0.04))))</f>
        <v>118.92208695652172</v>
      </c>
      <c r="AL171" s="21">
        <f t="shared" si="267"/>
        <v>4.25</v>
      </c>
      <c r="AM171" s="393"/>
      <c r="AN171" s="396"/>
      <c r="AO171" s="396"/>
      <c r="AP171" s="396"/>
      <c r="AQ171" s="393"/>
      <c r="AR171" s="393"/>
      <c r="AS171" s="397"/>
      <c r="AT171" s="395"/>
      <c r="AU171" s="396"/>
      <c r="AV171" s="396"/>
      <c r="AW171" s="397"/>
      <c r="AX171" s="393"/>
      <c r="AY171" s="394"/>
      <c r="AZ171" s="393"/>
    </row>
    <row r="172" spans="1:52" ht="15" hidden="1" customHeight="1" x14ac:dyDescent="0.25">
      <c r="A172" s="154">
        <v>2</v>
      </c>
      <c r="B172" s="154">
        <v>10</v>
      </c>
      <c r="C172" s="154">
        <v>11</v>
      </c>
      <c r="D172" s="154" t="s">
        <v>382</v>
      </c>
      <c r="E172" s="154" t="s">
        <v>357</v>
      </c>
      <c r="F172" s="154">
        <v>-29.597000000000001</v>
      </c>
      <c r="G172" s="154">
        <v>-0.40500000000000003</v>
      </c>
      <c r="H172" s="21">
        <v>-28.001000000000001</v>
      </c>
      <c r="I172" s="21">
        <v>-0.89600000000000002</v>
      </c>
      <c r="J172" s="21">
        <v>-0.69399999999999995</v>
      </c>
      <c r="K172" s="21">
        <v>-0.63600000000000001</v>
      </c>
      <c r="L172" s="21">
        <v>141.965</v>
      </c>
      <c r="M172" s="21">
        <v>83.561999999999998</v>
      </c>
      <c r="N172" s="21">
        <f t="shared" si="200"/>
        <v>-28.695</v>
      </c>
      <c r="O172" s="21">
        <f t="shared" si="201"/>
        <v>-1.532</v>
      </c>
      <c r="P172" s="21">
        <f t="shared" si="202"/>
        <v>-29.154600000000002</v>
      </c>
      <c r="Q172" s="21">
        <f t="shared" si="203"/>
        <v>-10.140499999999999</v>
      </c>
      <c r="R172" s="21">
        <f t="shared" si="204"/>
        <v>-29.154600000000002</v>
      </c>
      <c r="S172" s="21">
        <f t="shared" si="205"/>
        <v>54.407399999999996</v>
      </c>
      <c r="T172" s="21">
        <f t="shared" si="206"/>
        <v>112.7166</v>
      </c>
      <c r="U172" s="154">
        <f t="shared" si="207"/>
        <v>10</v>
      </c>
      <c r="V172" s="319">
        <f t="shared" si="208"/>
        <v>30</v>
      </c>
      <c r="W172" s="21">
        <f t="shared" ref="W172:X172" si="269">IF(OR($E172="Msin",$E172="Mdes"),(ABS(S172)-ABS(S174*$V172/200))*SIGN(S172),)</f>
        <v>0</v>
      </c>
      <c r="X172" s="21">
        <f t="shared" si="269"/>
        <v>0</v>
      </c>
      <c r="Y172" s="188">
        <f t="shared" si="220"/>
        <v>0</v>
      </c>
      <c r="Z172" s="188">
        <f t="shared" si="221"/>
        <v>0</v>
      </c>
      <c r="AA172" s="21">
        <f t="shared" si="210"/>
        <v>0.3</v>
      </c>
      <c r="AB172" s="251">
        <f t="shared" si="211"/>
        <v>0.6</v>
      </c>
      <c r="AC172" s="21" t="str">
        <f>IF(OR(AND($W172=0,$X172=0)),"",(MAX($W172:$X172))/(0.9*($AB172-0.04)*materiali!$C$3)*10000)</f>
        <v/>
      </c>
      <c r="AD172" s="21" t="str">
        <f t="shared" si="216"/>
        <v/>
      </c>
      <c r="AE172" s="190" t="str">
        <f t="shared" si="222"/>
        <v/>
      </c>
      <c r="AF172" s="190" t="str">
        <f t="shared" si="224"/>
        <v/>
      </c>
      <c r="AG172" s="21" t="str">
        <f t="shared" si="217"/>
        <v/>
      </c>
      <c r="AH172" s="21" t="str">
        <f t="shared" si="212"/>
        <v/>
      </c>
      <c r="AI172" s="21">
        <f>IF(AF172="Non Verifica",((ABS(MIN(W172:X172))-AD172)/((AB172-0.04-0.04)*1*materiali!$C$3))*10000,((ABS(MIN(W172:X172)))/(0.9*($AB172-0.04)*materiali!$C$3)*10000))</f>
        <v>0</v>
      </c>
      <c r="AL172" s="154"/>
      <c r="AM172" s="393"/>
      <c r="AN172" s="393"/>
      <c r="AO172" s="393"/>
      <c r="AP172" s="154"/>
    </row>
    <row r="173" spans="1:52" ht="15" hidden="1" customHeight="1" x14ac:dyDescent="0.25">
      <c r="A173" s="154">
        <v>2</v>
      </c>
      <c r="B173" s="154">
        <v>10</v>
      </c>
      <c r="C173" s="154">
        <v>11</v>
      </c>
      <c r="D173" s="154" t="s">
        <v>382</v>
      </c>
      <c r="E173" s="154" t="s">
        <v>358</v>
      </c>
      <c r="F173" s="154">
        <v>-29.597000000000001</v>
      </c>
      <c r="G173" s="154">
        <v>-0.40500000000000003</v>
      </c>
      <c r="H173" s="21">
        <v>-28.001000000000001</v>
      </c>
      <c r="I173" s="21">
        <v>-0.89600000000000002</v>
      </c>
      <c r="J173" s="21">
        <v>-0.69399999999999995</v>
      </c>
      <c r="K173" s="21">
        <v>-0.63600000000000001</v>
      </c>
      <c r="L173" s="21">
        <v>-137.262</v>
      </c>
      <c r="M173" s="21">
        <v>-80.501000000000005</v>
      </c>
      <c r="N173" s="21">
        <f t="shared" si="200"/>
        <v>-28.695</v>
      </c>
      <c r="O173" s="21">
        <f t="shared" si="201"/>
        <v>-1.532</v>
      </c>
      <c r="P173" s="21">
        <f t="shared" si="202"/>
        <v>-29.154600000000002</v>
      </c>
      <c r="Q173" s="21">
        <f t="shared" si="203"/>
        <v>-10.140499999999999</v>
      </c>
      <c r="R173" s="21">
        <f t="shared" si="204"/>
        <v>-29.154600000000002</v>
      </c>
      <c r="S173" s="21">
        <f t="shared" si="205"/>
        <v>-109.65560000000001</v>
      </c>
      <c r="T173" s="21">
        <f t="shared" si="206"/>
        <v>-51.346400000000003</v>
      </c>
      <c r="U173" s="154">
        <f t="shared" si="207"/>
        <v>11</v>
      </c>
      <c r="V173" s="319">
        <f t="shared" si="208"/>
        <v>30</v>
      </c>
      <c r="W173" s="21">
        <f t="shared" ref="W173:X173" si="270">IF(OR($E173="Msin",$E173="Mdes"),(ABS(S173)-ABS(S175*$V173/200))*SIGN(S173),)</f>
        <v>0</v>
      </c>
      <c r="X173" s="21">
        <f t="shared" si="270"/>
        <v>0</v>
      </c>
      <c r="Y173" s="188">
        <f t="shared" si="220"/>
        <v>0</v>
      </c>
      <c r="Z173" s="188">
        <f t="shared" si="221"/>
        <v>0</v>
      </c>
      <c r="AA173" s="21">
        <f t="shared" si="210"/>
        <v>0.3</v>
      </c>
      <c r="AB173" s="251">
        <f t="shared" si="211"/>
        <v>0.6</v>
      </c>
      <c r="AC173" s="21" t="str">
        <f>IF(OR(AND($W173=0,$X173=0)),"",(MAX($W173:$X173))/(0.9*($AB173-0.04)*materiali!$C$3)*10000)</f>
        <v/>
      </c>
      <c r="AD173" s="21" t="str">
        <f t="shared" si="216"/>
        <v/>
      </c>
      <c r="AE173" s="190" t="str">
        <f t="shared" si="222"/>
        <v/>
      </c>
      <c r="AF173" s="190" t="str">
        <f t="shared" si="224"/>
        <v/>
      </c>
      <c r="AG173" s="21" t="str">
        <f t="shared" si="217"/>
        <v/>
      </c>
      <c r="AH173" s="21" t="str">
        <f t="shared" si="212"/>
        <v/>
      </c>
      <c r="AI173" s="21">
        <f>IF(AF173="Non Verifica",((ABS(MIN(W173:X173))-AD173)/((AB173-0.04-0.04)*1*materiali!$C$3))*10000,((ABS(MIN(W173:X173)))/(0.9*($AB173-0.04)*materiali!$C$3)*10000))</f>
        <v>0</v>
      </c>
      <c r="AL173" s="154"/>
      <c r="AM173" s="393"/>
      <c r="AN173" s="393"/>
      <c r="AO173" s="393"/>
      <c r="AP173" s="154"/>
    </row>
    <row r="174" spans="1:52" ht="15" hidden="1" customHeight="1" x14ac:dyDescent="0.25">
      <c r="A174" s="154">
        <v>2</v>
      </c>
      <c r="B174" s="154">
        <v>10</v>
      </c>
      <c r="C174" s="154">
        <v>11</v>
      </c>
      <c r="D174" s="154" t="s">
        <v>383</v>
      </c>
      <c r="E174" s="154" t="s">
        <v>355</v>
      </c>
      <c r="F174" s="154">
        <v>68.543000000000006</v>
      </c>
      <c r="G174" s="154">
        <v>0.76500000000000001</v>
      </c>
      <c r="H174" s="21">
        <v>65.334000000000003</v>
      </c>
      <c r="I174" s="21">
        <v>2.036</v>
      </c>
      <c r="J174" s="21">
        <v>1.651</v>
      </c>
      <c r="K174" s="21">
        <v>1.5129999999999999</v>
      </c>
      <c r="L174" s="21">
        <v>-96.218000000000004</v>
      </c>
      <c r="M174" s="21">
        <v>-56.918999999999997</v>
      </c>
      <c r="N174" s="21">
        <f t="shared" si="200"/>
        <v>66.984999999999999</v>
      </c>
      <c r="O174" s="21">
        <f t="shared" si="201"/>
        <v>3.5489999999999999</v>
      </c>
      <c r="P174" s="21">
        <f t="shared" si="202"/>
        <v>68.049700000000001</v>
      </c>
      <c r="Q174" s="21">
        <f t="shared" si="203"/>
        <v>23.644499999999997</v>
      </c>
      <c r="R174" s="21">
        <f t="shared" si="204"/>
        <v>68.049700000000001</v>
      </c>
      <c r="S174" s="21">
        <f t="shared" si="205"/>
        <v>11.130700000000004</v>
      </c>
      <c r="T174" s="21">
        <f t="shared" si="206"/>
        <v>-124.9687</v>
      </c>
      <c r="U174" s="154">
        <f t="shared" si="207"/>
        <v>10</v>
      </c>
      <c r="V174" s="319">
        <f t="shared" si="208"/>
        <v>30</v>
      </c>
      <c r="W174" s="21">
        <f t="shared" ref="W174:X174" si="271">IF(OR($E174="Msin",$E174="Mdes"),(ABS(S174)-ABS(S176*$V174/200))*SIGN(S174),)</f>
        <v>3.851200000000004</v>
      </c>
      <c r="X174" s="21">
        <f t="shared" si="271"/>
        <v>-107.0026</v>
      </c>
      <c r="Y174" s="188">
        <f t="shared" si="220"/>
        <v>3.851200000000004</v>
      </c>
      <c r="Z174" s="188">
        <f t="shared" si="221"/>
        <v>-107.0026</v>
      </c>
      <c r="AA174" s="21">
        <f t="shared" si="210"/>
        <v>0.3</v>
      </c>
      <c r="AB174" s="251">
        <f t="shared" si="211"/>
        <v>0.6</v>
      </c>
      <c r="AC174" s="21">
        <f>IF(OR(AND($W174=0,$X174=0)),"",(MAX($W174:$X174))/(0.9*($AB174-0.04)*materiali!$C$3)*10000)</f>
        <v>0.19527689594356279</v>
      </c>
      <c r="AD174" s="21">
        <f t="shared" si="216"/>
        <v>242.41799582571051</v>
      </c>
      <c r="AE174" s="190" t="str">
        <f t="shared" si="222"/>
        <v>Verifica</v>
      </c>
      <c r="AF174" s="190" t="str">
        <f t="shared" si="224"/>
        <v>Verifica</v>
      </c>
      <c r="AG174" s="21">
        <f t="shared" si="217"/>
        <v>321.74002257104746</v>
      </c>
      <c r="AH174" s="21" t="str">
        <f t="shared" si="212"/>
        <v>Verifica</v>
      </c>
      <c r="AI174" s="21">
        <f>IF(AF174="Non Verifica",((ABS(MIN(W174:X174))-AD174)/((AB174-0.04-0.04)*1*materiali!$C$3))*10000,((ABS(MIN(W174:X174)))/(0.9*($AB174-0.04)*materiali!$C$3)*10000))</f>
        <v>5.4256168430335094</v>
      </c>
      <c r="AJ174" s="276">
        <f>IF($AC174&lt;6.03,0.9*(6.03/10000)*materiali!$C$3*('inviluppo trave'!$AB174-0.04),IF($AC174&lt;9.17,0.9*(9.17/10000)*materiali!$C$3*('inviluppo trave'!$AB174-0.04),IF($AC174&lt;12.32,0.9*(12.32/10000)*materiali!$C$3*('inviluppo trave'!$AB174-0.04),0.9*(13.45/10000)*materiali!$C$3*('inviluppo trave'!$AB174-0.04))))</f>
        <v>118.92208695652172</v>
      </c>
      <c r="AK174" s="276">
        <f>IF($AI174&lt;6.03,0.9*(6.03/10000)*materiali!$C$3*('inviluppo trave'!$AB174-0.04),IF($AI174&lt;9.17,0.9*(9.17/10000)*materiali!$C$3*('inviluppo trave'!$AB174-0.04),IF($AI174&lt;12.32,0.9*(12.32/10000)*materiali!$C$3*('inviluppo trave'!$AB174-0.04),0.9*(13.45/10000)*materiali!$C$3*('inviluppo trave'!$AB174-0.04))))</f>
        <v>118.92208695652172</v>
      </c>
      <c r="AL174" s="21">
        <f t="shared" ref="AL174:AL175" si="272">IF(AND(B174=1,C174=2),3.7,IF(AND(B174=2,C174=3),3.6,IF(AND(B174=3,C174=4),3.65,IF(AND(B174=4,C174=5),4.05,IF(AND(B174=6,C174=7),5.35,IF(AND(B174=7,C174=8),3.7,IF(AND(B174=8,C174=9),3.6,IF(AND(B174=9,C174=10),3.45,IF(AND(B174=10,C174=11),4.25,IF(AND(B174=12,C174=13),5.35,IF(AND(B174=13,C174=14),3.7,IF(AND(B174=14,C174=15),3.9,IF(AND(B174=15,C174=16),3.45,IF(AND(B174=16,C174=17),4.25,IF(AND(B174=18,C174=19),5.35,IF(AND(B174=19,C174=20),3.1,IF(AND(B174=21,C174=22),4.9,IF(AND(B174=22,C174=23),3.25,IF(AND(B174=6,C174=12),3.65,IF(AND(B174=12,C174=18),4.7,IF(AND(B174=18,C174=21),4.45,IF(AND(B174=1,C174=7),5.05,IF(AND(B174=7,C174=13),3.65,IF(AND(B174=13,C174=19),4.95,IF(AND(B174=19,C174=22),4.45,IF(AND(B174=2,C174=8),5.35,IF(AND(B174=14,C174=20),4.65,IF(AND(B174=20,C174=23),4.45,IF(AND(B174=3,C174=9),5.35,IF(AND(B174=9,C174=15),4.25,IF(AND(B174=4,C174=10),5.35,IF(AND(B174=10,C174=16),3.65,IF(AND(B174=5,C174=11),5.05,IF(AND(B174=11,C174=17),3.65,"Errore"))))))))))))))))))))))))))))))))))</f>
        <v>4.25</v>
      </c>
      <c r="AM174" s="396">
        <f>'carichi travi'!$D$11</f>
        <v>35.903999999999996</v>
      </c>
      <c r="AN174" s="396">
        <f>$AM174*$AL174/2+1.2*($AK175+$AJ174)/$AL174</f>
        <v>160.93706393861891</v>
      </c>
      <c r="AO174" s="396">
        <f>$AM174*$AL174/2+1.2*($AK174+$AJ175)/$AL174</f>
        <v>143.45200204603577</v>
      </c>
      <c r="AP174" s="396">
        <f>(MAX(AN174:AO175)/(0.9*(AB174-0.04)*materiali!$C$3))*10000</f>
        <v>8.1603890445066902</v>
      </c>
      <c r="AQ174" s="393">
        <f>IF(AB174=0.24,0.8*(AB174-0.04)*100,MIN((AB175-0.04)/4,0.175,6*0.016,24*0.008)*100)</f>
        <v>9.6</v>
      </c>
      <c r="AR174" s="393">
        <f>IF(AP174&gt;10,0.5*2*(100/8.4),IF(AB174=0.24,0.5*2*(100/15),0.5*2*10))</f>
        <v>10</v>
      </c>
      <c r="AS174" s="397" t="str">
        <f>IF(AR174&gt;AP174,"Verifica","Non Verifica")</f>
        <v>Verifica</v>
      </c>
      <c r="AT174" s="395">
        <f>IF(AR174=10,10,IF(AR174&lt;7,15,8.4))</f>
        <v>10</v>
      </c>
      <c r="AU174" s="396">
        <f>(MAX(AN174:AO175)/(0.9*($AB174-0.04)*materiali!$C$3*2))*10000</f>
        <v>4.0801945222533451</v>
      </c>
      <c r="AV174" s="396">
        <f>IF(AU174&lt;5,0.5*2*(100/20),IF(AU174&gt;6.67,0.5*2*(100/10),0.5*2*(100/15)))</f>
        <v>5</v>
      </c>
      <c r="AW174" s="397" t="str">
        <f>IF(AV174&gt;AU174,"Verifica","Non Verifica")</f>
        <v>Verifica</v>
      </c>
      <c r="AX174" s="393">
        <f>IF(AV174=5,20,IF(AV174=10,10,15))</f>
        <v>20</v>
      </c>
      <c r="AY174" s="394" t="str">
        <f>IF(AZ174&lt;3.08,"2F14",IF(AZ174&lt;4.02,"2F16","2F20"))</f>
        <v>2F14</v>
      </c>
      <c r="AZ174" s="393">
        <f>(((1.2*($AK175+$AJ174)/$AL174)/materiali!$C$3)*10000)</f>
        <v>2.1630494117647054</v>
      </c>
    </row>
    <row r="175" spans="1:52" ht="15" hidden="1" customHeight="1" x14ac:dyDescent="0.25">
      <c r="A175" s="154">
        <v>2</v>
      </c>
      <c r="B175" s="154">
        <v>10</v>
      </c>
      <c r="C175" s="154">
        <v>11</v>
      </c>
      <c r="D175" s="154" t="s">
        <v>383</v>
      </c>
      <c r="E175" s="154" t="s">
        <v>356</v>
      </c>
      <c r="F175" s="154">
        <v>-95.364000000000004</v>
      </c>
      <c r="G175" s="154">
        <v>-1.109</v>
      </c>
      <c r="H175" s="21">
        <v>-90.97</v>
      </c>
      <c r="I175" s="21">
        <v>-2.8519999999999999</v>
      </c>
      <c r="J175" s="21">
        <v>-2.2879999999999998</v>
      </c>
      <c r="K175" s="21">
        <v>-2.097</v>
      </c>
      <c r="L175" s="21">
        <v>-80.64</v>
      </c>
      <c r="M175" s="21">
        <v>-47.225999999999999</v>
      </c>
      <c r="N175" s="21">
        <f t="shared" si="200"/>
        <v>-93.257999999999996</v>
      </c>
      <c r="O175" s="21">
        <f t="shared" si="201"/>
        <v>-4.9489999999999998</v>
      </c>
      <c r="P175" s="21">
        <f t="shared" si="202"/>
        <v>-94.742699999999999</v>
      </c>
      <c r="Q175" s="21">
        <f t="shared" si="203"/>
        <v>-32.926400000000001</v>
      </c>
      <c r="R175" s="21">
        <f t="shared" si="204"/>
        <v>-94.742699999999999</v>
      </c>
      <c r="S175" s="21">
        <f t="shared" si="205"/>
        <v>-141.96870000000001</v>
      </c>
      <c r="T175" s="21">
        <f t="shared" si="206"/>
        <v>47.5167</v>
      </c>
      <c r="U175" s="154">
        <f t="shared" si="207"/>
        <v>11</v>
      </c>
      <c r="V175" s="319">
        <f t="shared" si="208"/>
        <v>30</v>
      </c>
      <c r="W175" s="21">
        <f t="shared" ref="W175:X175" si="273">IF(OR($E175="Msin",$E175="Mdes"),(ABS(S175)-ABS(S177*$V175/200))*SIGN(S175),)</f>
        <v>-124.63875000000002</v>
      </c>
      <c r="X175" s="21">
        <f t="shared" si="273"/>
        <v>40.873350000000002</v>
      </c>
      <c r="Y175" s="188">
        <f t="shared" si="220"/>
        <v>40.873350000000002</v>
      </c>
      <c r="Z175" s="188">
        <f t="shared" si="221"/>
        <v>-124.63875000000002</v>
      </c>
      <c r="AA175" s="21">
        <f t="shared" si="210"/>
        <v>0.3</v>
      </c>
      <c r="AB175" s="251">
        <f t="shared" si="211"/>
        <v>0.6</v>
      </c>
      <c r="AC175" s="21">
        <f>IF(OR(AND($W175=0,$X175=0)),"",(MAX($W175:$X175))/(0.9*($AB175-0.04)*materiali!$C$3)*10000)</f>
        <v>2.0725023148148147</v>
      </c>
      <c r="AD175" s="21">
        <f t="shared" si="216"/>
        <v>242.41799582571051</v>
      </c>
      <c r="AE175" s="190" t="str">
        <f t="shared" si="222"/>
        <v>Verifica</v>
      </c>
      <c r="AF175" s="190" t="str">
        <f t="shared" si="224"/>
        <v>Verifica</v>
      </c>
      <c r="AG175" s="21">
        <f t="shared" si="217"/>
        <v>321.74002257104746</v>
      </c>
      <c r="AH175" s="21" t="str">
        <f t="shared" si="212"/>
        <v>Verifica</v>
      </c>
      <c r="AI175" s="21">
        <f>IF(AF175="Non Verifica",((ABS(MIN(W175:X175))-AD175)/((AB175-0.04-0.04)*1*materiali!$C$3))*10000,((ABS(MIN(W175:X175)))/(0.9*($AB175-0.04)*materiali!$C$3)*10000))</f>
        <v>6.3198660714285726</v>
      </c>
      <c r="AJ175" s="276">
        <f>IF($AC175&lt;6.03,0.9*(6.03/10000)*materiali!$C$3*('inviluppo trave'!$AB175-0.04),IF($AC175&lt;9.17,0.9*(9.17/10000)*materiali!$C$3*('inviluppo trave'!$AB175-0.04),IF($AC175&lt;12.32,0.9*(12.32/10000)*materiali!$C$3*('inviluppo trave'!$AB175-0.04),0.9*(13.45/10000)*materiali!$C$3*('inviluppo trave'!$AB175-0.04))))</f>
        <v>118.92208695652172</v>
      </c>
      <c r="AK175" s="276">
        <f>IF($AI175&lt;6.03,0.9*(6.03/10000)*materiali!$C$3*('inviluppo trave'!$AB175-0.04),IF($AI175&lt;9.17,0.9*(9.17/10000)*materiali!$C$3*('inviluppo trave'!$AB175-0.04),IF($AI175&lt;12.32,0.9*(12.32/10000)*materiali!$C$3*('inviluppo trave'!$AB175-0.04),0.9*(13.45/10000)*materiali!$C$3*('inviluppo trave'!$AB175-0.04))))</f>
        <v>180.84834782608692</v>
      </c>
      <c r="AL175" s="21">
        <f t="shared" si="272"/>
        <v>4.25</v>
      </c>
      <c r="AM175" s="393"/>
      <c r="AN175" s="396"/>
      <c r="AO175" s="396"/>
      <c r="AP175" s="396"/>
      <c r="AQ175" s="393"/>
      <c r="AR175" s="393"/>
      <c r="AS175" s="397"/>
      <c r="AT175" s="395"/>
      <c r="AU175" s="396"/>
      <c r="AV175" s="396"/>
      <c r="AW175" s="397"/>
      <c r="AX175" s="393"/>
      <c r="AY175" s="394"/>
      <c r="AZ175" s="393"/>
    </row>
    <row r="176" spans="1:52" ht="15" hidden="1" customHeight="1" x14ac:dyDescent="0.25">
      <c r="A176" s="154">
        <v>2</v>
      </c>
      <c r="B176" s="154">
        <v>10</v>
      </c>
      <c r="C176" s="154">
        <v>11</v>
      </c>
      <c r="D176" s="154" t="s">
        <v>383</v>
      </c>
      <c r="E176" s="154" t="s">
        <v>357</v>
      </c>
      <c r="F176" s="154">
        <v>-35.866</v>
      </c>
      <c r="G176" s="154">
        <v>-0.41</v>
      </c>
      <c r="H176" s="21">
        <v>-34.201999999999998</v>
      </c>
      <c r="I176" s="21">
        <v>-1.07</v>
      </c>
      <c r="J176" s="21">
        <v>-0.86199999999999999</v>
      </c>
      <c r="K176" s="21">
        <v>-0.79</v>
      </c>
      <c r="L176" s="21">
        <v>143.02199999999999</v>
      </c>
      <c r="M176" s="21">
        <v>84.152000000000001</v>
      </c>
      <c r="N176" s="21">
        <f t="shared" si="200"/>
        <v>-35.064</v>
      </c>
      <c r="O176" s="21">
        <f t="shared" si="201"/>
        <v>-1.86</v>
      </c>
      <c r="P176" s="21">
        <f t="shared" si="202"/>
        <v>-35.622</v>
      </c>
      <c r="Q176" s="21">
        <f t="shared" si="203"/>
        <v>-12.379199999999999</v>
      </c>
      <c r="R176" s="21">
        <f t="shared" si="204"/>
        <v>-35.622</v>
      </c>
      <c r="S176" s="21">
        <f t="shared" si="205"/>
        <v>48.53</v>
      </c>
      <c r="T176" s="21">
        <f t="shared" si="206"/>
        <v>119.774</v>
      </c>
      <c r="U176" s="154">
        <f t="shared" si="207"/>
        <v>10</v>
      </c>
      <c r="V176" s="319">
        <f t="shared" si="208"/>
        <v>30</v>
      </c>
      <c r="W176" s="21">
        <f t="shared" ref="W176:X176" si="274">IF(OR($E176="Msin",$E176="Mdes"),(ABS(S176)-ABS(S178*$V176/200))*SIGN(S176),)</f>
        <v>0</v>
      </c>
      <c r="X176" s="21">
        <f t="shared" si="274"/>
        <v>0</v>
      </c>
      <c r="Y176" s="188">
        <f t="shared" si="220"/>
        <v>0</v>
      </c>
      <c r="Z176" s="188">
        <f t="shared" si="221"/>
        <v>0</v>
      </c>
      <c r="AA176" s="21">
        <f t="shared" si="210"/>
        <v>0.3</v>
      </c>
      <c r="AB176" s="251">
        <f t="shared" si="211"/>
        <v>0.6</v>
      </c>
      <c r="AC176" s="21" t="str">
        <f>IF(OR(AND($W176=0,$X176=0)),"",(MAX($W176:$X176))/(0.9*($AB176-0.04)*materiali!$C$3)*10000)</f>
        <v/>
      </c>
      <c r="AD176" s="21" t="str">
        <f t="shared" si="216"/>
        <v/>
      </c>
      <c r="AE176" s="190" t="str">
        <f t="shared" si="222"/>
        <v/>
      </c>
      <c r="AF176" s="190" t="str">
        <f t="shared" si="224"/>
        <v/>
      </c>
      <c r="AG176" s="21" t="str">
        <f t="shared" si="217"/>
        <v/>
      </c>
      <c r="AH176" s="21" t="str">
        <f t="shared" si="212"/>
        <v/>
      </c>
      <c r="AI176" s="21">
        <f>IF(AF176="Non Verifica",((ABS(MIN(W176:X176))-AD176)/((AB176-0.04-0.04)*1*materiali!$C$3))*10000,((ABS(MIN(W176:X176)))/(0.9*($AB176-0.04)*materiali!$C$3)*10000))</f>
        <v>0</v>
      </c>
      <c r="AL176" s="154"/>
      <c r="AM176" s="393"/>
      <c r="AN176" s="393"/>
      <c r="AO176" s="393"/>
      <c r="AP176" s="154"/>
    </row>
    <row r="177" spans="1:52" ht="15" hidden="1" customHeight="1" x14ac:dyDescent="0.25">
      <c r="A177" s="154">
        <v>2</v>
      </c>
      <c r="B177" s="154">
        <v>10</v>
      </c>
      <c r="C177" s="154">
        <v>11</v>
      </c>
      <c r="D177" s="154" t="s">
        <v>383</v>
      </c>
      <c r="E177" s="154" t="s">
        <v>358</v>
      </c>
      <c r="F177" s="154">
        <v>-35.866</v>
      </c>
      <c r="G177" s="154">
        <v>-0.41</v>
      </c>
      <c r="H177" s="21">
        <v>-34.201999999999998</v>
      </c>
      <c r="I177" s="21">
        <v>-1.07</v>
      </c>
      <c r="J177" s="21">
        <v>-0.86199999999999999</v>
      </c>
      <c r="K177" s="21">
        <v>-0.79</v>
      </c>
      <c r="L177" s="21">
        <v>-136.20500000000001</v>
      </c>
      <c r="M177" s="21">
        <v>-79.911000000000001</v>
      </c>
      <c r="N177" s="21">
        <f t="shared" si="200"/>
        <v>-35.064</v>
      </c>
      <c r="O177" s="21">
        <f t="shared" si="201"/>
        <v>-1.86</v>
      </c>
      <c r="P177" s="21">
        <f t="shared" si="202"/>
        <v>-35.622</v>
      </c>
      <c r="Q177" s="21">
        <f t="shared" si="203"/>
        <v>-12.379199999999999</v>
      </c>
      <c r="R177" s="21">
        <f t="shared" si="204"/>
        <v>-35.622</v>
      </c>
      <c r="S177" s="21">
        <f t="shared" si="205"/>
        <v>-115.533</v>
      </c>
      <c r="T177" s="21">
        <f t="shared" si="206"/>
        <v>-44.289000000000001</v>
      </c>
      <c r="U177" s="154">
        <f t="shared" si="207"/>
        <v>11</v>
      </c>
      <c r="V177" s="319">
        <f t="shared" si="208"/>
        <v>30</v>
      </c>
      <c r="W177" s="21">
        <f t="shared" ref="W177:X177" si="275">IF(OR($E177="Msin",$E177="Mdes"),(ABS(S177)-ABS(S179*$V177/200))*SIGN(S177),)</f>
        <v>0</v>
      </c>
      <c r="X177" s="21">
        <f t="shared" si="275"/>
        <v>0</v>
      </c>
      <c r="Y177" s="188">
        <f t="shared" si="220"/>
        <v>0</v>
      </c>
      <c r="Z177" s="188">
        <f t="shared" si="221"/>
        <v>0</v>
      </c>
      <c r="AA177" s="21">
        <f t="shared" si="210"/>
        <v>0.3</v>
      </c>
      <c r="AB177" s="251">
        <f t="shared" si="211"/>
        <v>0.6</v>
      </c>
      <c r="AC177" s="21" t="str">
        <f>IF(OR(AND($W177=0,$X177=0)),"",(MAX($W177:$X177))/(0.9*($AB177-0.04)*materiali!$C$3)*10000)</f>
        <v/>
      </c>
      <c r="AD177" s="21" t="str">
        <f t="shared" si="216"/>
        <v/>
      </c>
      <c r="AE177" s="190" t="str">
        <f t="shared" si="222"/>
        <v/>
      </c>
      <c r="AF177" s="190" t="str">
        <f t="shared" si="224"/>
        <v/>
      </c>
      <c r="AG177" s="21" t="str">
        <f t="shared" si="217"/>
        <v/>
      </c>
      <c r="AH177" s="21" t="str">
        <f t="shared" si="212"/>
        <v/>
      </c>
      <c r="AI177" s="21">
        <f>IF(AF177="Non Verifica",((ABS(MIN(W177:X177))-AD177)/((AB177-0.04-0.04)*1*materiali!$C$3))*10000,((ABS(MIN(W177:X177)))/(0.9*($AB177-0.04)*materiali!$C$3)*10000))</f>
        <v>0</v>
      </c>
      <c r="AL177" s="154"/>
      <c r="AM177" s="393"/>
      <c r="AN177" s="393"/>
      <c r="AO177" s="393"/>
      <c r="AP177" s="154"/>
    </row>
    <row r="178" spans="1:52" ht="15" hidden="1" customHeight="1" x14ac:dyDescent="0.25">
      <c r="A178" s="154">
        <v>2</v>
      </c>
      <c r="B178" s="154">
        <v>10</v>
      </c>
      <c r="C178" s="154">
        <v>11</v>
      </c>
      <c r="D178" s="154" t="s">
        <v>384</v>
      </c>
      <c r="E178" s="154" t="s">
        <v>355</v>
      </c>
      <c r="F178" s="154">
        <v>60.658000000000001</v>
      </c>
      <c r="G178" s="154">
        <v>0.28899999999999998</v>
      </c>
      <c r="H178" s="21">
        <v>58.16</v>
      </c>
      <c r="I178" s="21">
        <v>1.694</v>
      </c>
      <c r="J178" s="21">
        <v>1.5409999999999999</v>
      </c>
      <c r="K178" s="21">
        <v>1.4119999999999999</v>
      </c>
      <c r="L178" s="21">
        <v>-105.256</v>
      </c>
      <c r="M178" s="21">
        <v>-62.027000000000001</v>
      </c>
      <c r="N178" s="21">
        <f t="shared" si="200"/>
        <v>59.700999999999993</v>
      </c>
      <c r="O178" s="21">
        <f t="shared" si="201"/>
        <v>3.1059999999999999</v>
      </c>
      <c r="P178" s="21">
        <f t="shared" si="202"/>
        <v>60.632799999999996</v>
      </c>
      <c r="Q178" s="21">
        <f t="shared" si="203"/>
        <v>21.016299999999994</v>
      </c>
      <c r="R178" s="21">
        <f t="shared" si="204"/>
        <v>60.632799999999996</v>
      </c>
      <c r="S178" s="21">
        <f t="shared" si="205"/>
        <v>-1.394200000000005</v>
      </c>
      <c r="T178" s="21">
        <f t="shared" si="206"/>
        <v>-122.65979999999999</v>
      </c>
      <c r="U178" s="154">
        <f t="shared" si="207"/>
        <v>10</v>
      </c>
      <c r="V178" s="319">
        <f t="shared" si="208"/>
        <v>30</v>
      </c>
      <c r="W178" s="21">
        <f t="shared" ref="W178:X178" si="276">IF(OR($E178="Msin",$E178="Mdes"),(ABS(S178)-ABS(S180*$V178/200))*SIGN(S178),)</f>
        <v>6.6801049999999957</v>
      </c>
      <c r="X178" s="21">
        <f t="shared" si="276"/>
        <v>-104.61700499999999</v>
      </c>
      <c r="Y178" s="188">
        <f t="shared" si="220"/>
        <v>6.6801049999999957</v>
      </c>
      <c r="Z178" s="188">
        <f t="shared" si="221"/>
        <v>-104.61700499999999</v>
      </c>
      <c r="AA178" s="21">
        <f t="shared" si="210"/>
        <v>0.3</v>
      </c>
      <c r="AB178" s="251">
        <f t="shared" si="211"/>
        <v>0.6</v>
      </c>
      <c r="AC178" s="21">
        <f>IF(OR(AND($W178=0,$X178=0)),"",(MAX($W178:$X178))/(0.9*($AB178-0.04)*materiali!$C$3)*10000)</f>
        <v>0.33871784611992917</v>
      </c>
      <c r="AD178" s="21">
        <f t="shared" si="216"/>
        <v>242.41799582571051</v>
      </c>
      <c r="AE178" s="190" t="str">
        <f t="shared" si="222"/>
        <v>Verifica</v>
      </c>
      <c r="AF178" s="190" t="str">
        <f t="shared" si="224"/>
        <v>Verifica</v>
      </c>
      <c r="AG178" s="21">
        <f t="shared" si="217"/>
        <v>321.74002257104746</v>
      </c>
      <c r="AH178" s="21" t="str">
        <f t="shared" si="212"/>
        <v>Verifica</v>
      </c>
      <c r="AI178" s="21">
        <f>((ABS(MIN(W178:X178)))/(0.9*($AB178-0.04)*materiali!$C$3))*10000</f>
        <v>5.3046541335978832</v>
      </c>
      <c r="AJ178" s="276">
        <f>IF($AC178&lt;6.03,0.9*(6.03/10000)*materiali!$C$3*('inviluppo trave'!$AB178-0.04),IF($AC178&lt;9.17,0.9*(9.17/10000)*materiali!$C$3*('inviluppo trave'!$AB178-0.04),IF($AC178&lt;12.32,0.9*(12.32/10000)*materiali!$C$3*('inviluppo trave'!$AB178-0.04),0.9*(13.45/10000)*materiali!$C$3*('inviluppo trave'!$AB178-0.04))))</f>
        <v>118.92208695652172</v>
      </c>
      <c r="AK178" s="276">
        <f>IF($AI178&lt;6.03,0.9*(6.03/10000)*materiali!$C$3*('inviluppo trave'!$AB178-0.04),IF($AI178&lt;9.17,0.9*(9.17/10000)*materiali!$C$3*('inviluppo trave'!$AB178-0.04),IF($AI178&lt;12.32,0.9*(12.32/10000)*materiali!$C$3*('inviluppo trave'!$AB178-0.04),0.9*(13.45/10000)*materiali!$C$3*('inviluppo trave'!$AB178-0.04))))</f>
        <v>118.92208695652172</v>
      </c>
      <c r="AL178" s="21">
        <f t="shared" ref="AL178:AL179" si="277">IF(AND(B178=1,C178=2),3.7,IF(AND(B178=2,C178=3),3.6,IF(AND(B178=3,C178=4),3.65,IF(AND(B178=4,C178=5),4.05,IF(AND(B178=6,C178=7),5.35,IF(AND(B178=7,C178=8),3.7,IF(AND(B178=8,C178=9),3.6,IF(AND(B178=9,C178=10),3.45,IF(AND(B178=10,C178=11),4.25,IF(AND(B178=12,C178=13),5.35,IF(AND(B178=13,C178=14),3.7,IF(AND(B178=14,C178=15),3.9,IF(AND(B178=15,C178=16),3.45,IF(AND(B178=16,C178=17),4.25,IF(AND(B178=18,C178=19),5.35,IF(AND(B178=19,C178=20),3.1,IF(AND(B178=21,C178=22),4.9,IF(AND(B178=22,C178=23),3.25,IF(AND(B178=6,C178=12),3.65,IF(AND(B178=12,C178=18),4.7,IF(AND(B178=18,C178=21),4.45,IF(AND(B178=1,C178=7),5.05,IF(AND(B178=7,C178=13),3.65,IF(AND(B178=13,C178=19),4.95,IF(AND(B178=19,C178=22),4.45,IF(AND(B178=2,C178=8),5.35,IF(AND(B178=14,C178=20),4.65,IF(AND(B178=20,C178=23),4.45,IF(AND(B178=3,C178=9),5.35,IF(AND(B178=9,C178=15),4.25,IF(AND(B178=4,C178=10),5.35,IF(AND(B178=10,C178=16),3.65,IF(AND(B178=5,C178=11),5.05,IF(AND(B178=11,C178=17),3.65,"Errore"))))))))))))))))))))))))))))))))))</f>
        <v>4.25</v>
      </c>
      <c r="AM178" s="396">
        <f>'carichi travi'!$D$11</f>
        <v>35.903999999999996</v>
      </c>
      <c r="AN178" s="396">
        <f>$AM178*$AL178/2+1.2*($AK179+$AJ178)/$AL178</f>
        <v>143.45200204603577</v>
      </c>
      <c r="AO178" s="396">
        <f>$AM178*$AL178/2+1.2*($AK178+$AJ179)/$AL178</f>
        <v>143.45200204603577</v>
      </c>
      <c r="AP178" s="396">
        <f>(MAX(AN178:AO179)/(0.9*(AB178-0.04)*materiali!$C$3))*10000</f>
        <v>7.2738008092125712</v>
      </c>
      <c r="AQ178" s="393">
        <f>IF(AB178=0.24,0.8*(AB178-0.04)*100,MIN((AB179-0.04)/4,0.175,6*0.016,24*0.008)*100)</f>
        <v>9.6</v>
      </c>
      <c r="AR178" s="393">
        <f>IF(AP178&gt;10,0.5*2*(100/8.4),IF(AB178=0.24,0.5*2*(100/15),0.5*2*10))</f>
        <v>10</v>
      </c>
      <c r="AS178" s="397" t="str">
        <f>IF(AR178&gt;AP178,"Verifica","Non Verifica")</f>
        <v>Verifica</v>
      </c>
      <c r="AT178" s="395">
        <f>IF(AR178=10,10,IF(AR178&lt;7,15,8.4))</f>
        <v>10</v>
      </c>
      <c r="AU178" s="396">
        <f>(MAX(AN178:AO179)/(0.9*($AB178-0.04)*materiali!$C$3*2))*10000</f>
        <v>3.6369004046062856</v>
      </c>
      <c r="AV178" s="396">
        <f>IF(AU178&lt;5,0.5*2*(100/20),IF(AU178&gt;6.67,0.5*2*(100/10),0.5*2*(100/15)))</f>
        <v>5</v>
      </c>
      <c r="AW178" s="397" t="str">
        <f>IF(AV178&gt;AU178,"Verifica","Non Verifica")</f>
        <v>Verifica</v>
      </c>
      <c r="AX178" s="393">
        <f>IF(AV178=5,20,IF(AV178=10,10,15))</f>
        <v>20</v>
      </c>
      <c r="AY178" s="394" t="str">
        <f>IF(AZ178&lt;3.08,"2F14",IF(AZ178&lt;4.02,"2F16","2F20"))</f>
        <v>2F14</v>
      </c>
      <c r="AZ178" s="393">
        <f>(((1.2*($AK179+$AJ178)/$AL178)/materiali!$C$3)*10000)</f>
        <v>1.71620894117647</v>
      </c>
    </row>
    <row r="179" spans="1:52" ht="15" hidden="1" customHeight="1" x14ac:dyDescent="0.25">
      <c r="A179" s="154">
        <v>2</v>
      </c>
      <c r="B179" s="154">
        <v>10</v>
      </c>
      <c r="C179" s="154">
        <v>11</v>
      </c>
      <c r="D179" s="154" t="s">
        <v>384</v>
      </c>
      <c r="E179" s="154" t="s">
        <v>356</v>
      </c>
      <c r="F179" s="154">
        <v>-91.177000000000007</v>
      </c>
      <c r="G179" s="154">
        <v>-0.378</v>
      </c>
      <c r="H179" s="21">
        <v>-87.492999999999995</v>
      </c>
      <c r="I179" s="21">
        <v>2.5350000000000001</v>
      </c>
      <c r="J179" s="21">
        <v>-2.3279999999999998</v>
      </c>
      <c r="K179" s="21">
        <v>-2.133</v>
      </c>
      <c r="L179" s="21">
        <v>-66.593999999999994</v>
      </c>
      <c r="M179" s="21">
        <v>-39.058999999999997</v>
      </c>
      <c r="N179" s="21">
        <f t="shared" si="200"/>
        <v>-89.820999999999998</v>
      </c>
      <c r="O179" s="21">
        <f t="shared" si="201"/>
        <v>4.6680000000000001</v>
      </c>
      <c r="P179" s="21">
        <f t="shared" si="202"/>
        <v>-91.221400000000003</v>
      </c>
      <c r="Q179" s="21">
        <f t="shared" si="203"/>
        <v>31.614299999999997</v>
      </c>
      <c r="R179" s="21">
        <f t="shared" si="204"/>
        <v>-91.221400000000003</v>
      </c>
      <c r="S179" s="21">
        <f t="shared" si="205"/>
        <v>-130.28039999999999</v>
      </c>
      <c r="T179" s="21">
        <f t="shared" si="206"/>
        <v>52.162400000000005</v>
      </c>
      <c r="U179" s="154">
        <f t="shared" si="207"/>
        <v>11</v>
      </c>
      <c r="V179" s="319">
        <f t="shared" si="208"/>
        <v>30</v>
      </c>
      <c r="W179" s="21">
        <f t="shared" ref="W179:X179" si="278">IF(OR($E179="Msin",$E179="Mdes"),(ABS(S179)-ABS(S181*$V179/200))*SIGN(S179),)</f>
        <v>-113.74525499999999</v>
      </c>
      <c r="X179" s="21">
        <f t="shared" si="278"/>
        <v>45.595745000000008</v>
      </c>
      <c r="Y179" s="188">
        <f t="shared" si="220"/>
        <v>45.595745000000008</v>
      </c>
      <c r="Z179" s="188">
        <f t="shared" si="221"/>
        <v>-113.74525499999999</v>
      </c>
      <c r="AA179" s="21">
        <f t="shared" si="210"/>
        <v>0.3</v>
      </c>
      <c r="AB179" s="251">
        <f t="shared" si="211"/>
        <v>0.6</v>
      </c>
      <c r="AC179" s="21">
        <f>IF(OR(AND($W179=0,$X179=0)),"",(MAX($W179:$X179))/(0.9*($AB179-0.04)*materiali!$C$3)*10000)</f>
        <v>2.311953560405644</v>
      </c>
      <c r="AD179" s="21">
        <f t="shared" si="216"/>
        <v>242.41799582571051</v>
      </c>
      <c r="AE179" s="190" t="str">
        <f t="shared" si="222"/>
        <v>Verifica</v>
      </c>
      <c r="AF179" s="190" t="str">
        <f t="shared" si="224"/>
        <v>Verifica</v>
      </c>
      <c r="AG179" s="21">
        <f t="shared" si="217"/>
        <v>321.74002257104746</v>
      </c>
      <c r="AH179" s="21" t="str">
        <f t="shared" si="212"/>
        <v>Verifica</v>
      </c>
      <c r="AI179" s="21">
        <f>((ABS(MIN(W179:X179)))/(0.9*($AB179-0.04)*materiali!$C$3))*10000</f>
        <v>5.767506316137565</v>
      </c>
      <c r="AJ179" s="276">
        <f>IF($AC179&lt;6.03,0.9*(6.03/10000)*materiali!$C$3*('inviluppo trave'!$AB179-0.04),IF($AC179&lt;9.17,0.9*(9.17/10000)*materiali!$C$3*('inviluppo trave'!$AB179-0.04),IF($AC179&lt;12.32,0.9*(12.32/10000)*materiali!$C$3*('inviluppo trave'!$AB179-0.04),0.9*(13.45/10000)*materiali!$C$3*('inviluppo trave'!$AB179-0.04))))</f>
        <v>118.92208695652172</v>
      </c>
      <c r="AK179" s="276">
        <f>IF($AI179&lt;6.03,0.9*(6.03/10000)*materiali!$C$3*('inviluppo trave'!$AB179-0.04),IF($AI179&lt;9.17,0.9*(9.17/10000)*materiali!$C$3*('inviluppo trave'!$AB179-0.04),IF($AI179&lt;12.32,0.9*(12.32/10000)*materiali!$C$3*('inviluppo trave'!$AB179-0.04),0.9*(13.45/10000)*materiali!$C$3*('inviluppo trave'!$AB179-0.04))))</f>
        <v>118.92208695652172</v>
      </c>
      <c r="AL179" s="21">
        <f t="shared" si="277"/>
        <v>4.25</v>
      </c>
      <c r="AM179" s="393"/>
      <c r="AN179" s="396"/>
      <c r="AO179" s="396"/>
      <c r="AP179" s="396"/>
      <c r="AQ179" s="393"/>
      <c r="AR179" s="393"/>
      <c r="AS179" s="397"/>
      <c r="AT179" s="395"/>
      <c r="AU179" s="396"/>
      <c r="AV179" s="396"/>
      <c r="AW179" s="397"/>
      <c r="AX179" s="393"/>
      <c r="AY179" s="394"/>
      <c r="AZ179" s="393"/>
    </row>
    <row r="180" spans="1:52" ht="15" hidden="1" customHeight="1" x14ac:dyDescent="0.25">
      <c r="A180" s="154">
        <v>2</v>
      </c>
      <c r="B180" s="154">
        <v>10</v>
      </c>
      <c r="C180" s="154">
        <v>11</v>
      </c>
      <c r="D180" s="154" t="s">
        <v>384</v>
      </c>
      <c r="E180" s="154" t="s">
        <v>357</v>
      </c>
      <c r="F180" s="154">
        <v>-33.223999999999997</v>
      </c>
      <c r="G180" s="154">
        <v>-0.14599999999999999</v>
      </c>
      <c r="H180" s="21">
        <v>-31.870999999999999</v>
      </c>
      <c r="I180" s="21">
        <v>0.92500000000000004</v>
      </c>
      <c r="J180" s="21">
        <v>-0.84699999999999998</v>
      </c>
      <c r="K180" s="21">
        <v>-0.77600000000000002</v>
      </c>
      <c r="L180" s="21">
        <v>148.07300000000001</v>
      </c>
      <c r="M180" s="21">
        <v>87.057000000000002</v>
      </c>
      <c r="N180" s="21">
        <f t="shared" si="200"/>
        <v>-32.717999999999996</v>
      </c>
      <c r="O180" s="21">
        <f t="shared" si="201"/>
        <v>1.7010000000000001</v>
      </c>
      <c r="P180" s="21">
        <f t="shared" si="202"/>
        <v>-33.228299999999997</v>
      </c>
      <c r="Q180" s="21">
        <f t="shared" si="203"/>
        <v>11.516399999999999</v>
      </c>
      <c r="R180" s="21">
        <f t="shared" si="204"/>
        <v>-33.228299999999997</v>
      </c>
      <c r="S180" s="21">
        <f t="shared" si="205"/>
        <v>53.828700000000005</v>
      </c>
      <c r="T180" s="21">
        <f t="shared" si="206"/>
        <v>120.28530000000001</v>
      </c>
      <c r="U180" s="154">
        <f t="shared" si="207"/>
        <v>10</v>
      </c>
      <c r="V180" s="319">
        <f t="shared" si="208"/>
        <v>30</v>
      </c>
      <c r="W180" s="21">
        <f t="shared" ref="W180:X180" si="279">IF(OR($E180="Msin",$E180="Mdes"),(ABS(S180)-ABS(S182*$V180/200))*SIGN(S180),)</f>
        <v>0</v>
      </c>
      <c r="X180" s="21">
        <f t="shared" si="279"/>
        <v>0</v>
      </c>
      <c r="Y180" s="188">
        <f t="shared" si="220"/>
        <v>0</v>
      </c>
      <c r="Z180" s="188">
        <f t="shared" si="221"/>
        <v>0</v>
      </c>
      <c r="AA180" s="21">
        <f t="shared" si="210"/>
        <v>0.3</v>
      </c>
      <c r="AB180" s="251">
        <f t="shared" si="211"/>
        <v>0.6</v>
      </c>
      <c r="AC180" s="21" t="str">
        <f>IF(OR(AND($W180=0,$X180=0)),"",(MAX($W180:$X180))/(0.9*($AB180-0.04)*materiali!$C$3)*10000)</f>
        <v/>
      </c>
      <c r="AD180" s="21" t="str">
        <f t="shared" si="216"/>
        <v/>
      </c>
      <c r="AE180" s="190" t="str">
        <f t="shared" si="222"/>
        <v/>
      </c>
      <c r="AF180" s="190" t="str">
        <f t="shared" si="224"/>
        <v/>
      </c>
      <c r="AG180" s="21" t="str">
        <f t="shared" si="217"/>
        <v/>
      </c>
      <c r="AH180" s="21" t="str">
        <f t="shared" si="212"/>
        <v/>
      </c>
      <c r="AI180" s="21">
        <f>IF(AF180="Non Verifica",((ABS(MIN(W180:X180))-AD180)/((AB180-0.04-0.04)*1*materiali!$C$3))*10000,((ABS(MIN(W180:X180)))/(0.9*($AB180-0.04)*materiali!$C$3)*10000))</f>
        <v>0</v>
      </c>
      <c r="AL180" s="154"/>
      <c r="AM180" s="393"/>
      <c r="AN180" s="393"/>
      <c r="AO180" s="393"/>
      <c r="AP180" s="154"/>
    </row>
    <row r="181" spans="1:52" ht="15" hidden="1" customHeight="1" x14ac:dyDescent="0.25">
      <c r="A181" s="154">
        <v>2</v>
      </c>
      <c r="B181" s="154">
        <v>10</v>
      </c>
      <c r="C181" s="154">
        <v>11</v>
      </c>
      <c r="D181" s="154" t="s">
        <v>384</v>
      </c>
      <c r="E181" s="154" t="s">
        <v>358</v>
      </c>
      <c r="F181" s="154">
        <v>-33.223999999999997</v>
      </c>
      <c r="G181" s="154">
        <v>-0.14599999999999999</v>
      </c>
      <c r="H181" s="21">
        <v>-31.870999999999999</v>
      </c>
      <c r="I181" s="21">
        <v>0.92500000000000004</v>
      </c>
      <c r="J181" s="21">
        <v>-0.84699999999999998</v>
      </c>
      <c r="K181" s="21">
        <v>-0.77600000000000002</v>
      </c>
      <c r="L181" s="21">
        <v>-131.154</v>
      </c>
      <c r="M181" s="21">
        <v>-77.006</v>
      </c>
      <c r="N181" s="21">
        <f t="shared" si="200"/>
        <v>-32.717999999999996</v>
      </c>
      <c r="O181" s="21">
        <f t="shared" si="201"/>
        <v>1.7010000000000001</v>
      </c>
      <c r="P181" s="21">
        <f t="shared" si="202"/>
        <v>-33.228299999999997</v>
      </c>
      <c r="Q181" s="21">
        <f t="shared" si="203"/>
        <v>11.516399999999999</v>
      </c>
      <c r="R181" s="21">
        <f t="shared" si="204"/>
        <v>-33.228299999999997</v>
      </c>
      <c r="S181" s="21">
        <f t="shared" si="205"/>
        <v>-110.23429999999999</v>
      </c>
      <c r="T181" s="21">
        <f t="shared" si="206"/>
        <v>-43.777700000000003</v>
      </c>
      <c r="U181" s="154">
        <f t="shared" si="207"/>
        <v>11</v>
      </c>
      <c r="V181" s="319">
        <f t="shared" si="208"/>
        <v>30</v>
      </c>
      <c r="W181" s="21">
        <f t="shared" ref="W181:X181" si="280">IF(OR($E181="Msin",$E181="Mdes"),(ABS(S181)-ABS(S183*$V181/200))*SIGN(S181),)</f>
        <v>0</v>
      </c>
      <c r="X181" s="21">
        <f t="shared" si="280"/>
        <v>0</v>
      </c>
      <c r="Y181" s="188">
        <f t="shared" si="220"/>
        <v>0</v>
      </c>
      <c r="Z181" s="188">
        <f t="shared" si="221"/>
        <v>0</v>
      </c>
      <c r="AA181" s="21">
        <f t="shared" si="210"/>
        <v>0.3</v>
      </c>
      <c r="AB181" s="251">
        <f t="shared" si="211"/>
        <v>0.6</v>
      </c>
      <c r="AC181" s="21" t="str">
        <f>IF(OR(AND($W181=0,$X181=0)),"",(MAX($W181:$X181))/(0.9*($AB181-0.04)*materiali!$C$3)*10000)</f>
        <v/>
      </c>
      <c r="AD181" s="21" t="str">
        <f t="shared" si="216"/>
        <v/>
      </c>
      <c r="AE181" s="190" t="str">
        <f t="shared" si="222"/>
        <v/>
      </c>
      <c r="AF181" s="190" t="str">
        <f t="shared" si="224"/>
        <v/>
      </c>
      <c r="AG181" s="21" t="str">
        <f t="shared" si="217"/>
        <v/>
      </c>
      <c r="AH181" s="21" t="str">
        <f t="shared" si="212"/>
        <v/>
      </c>
      <c r="AI181" s="21">
        <f>IF(AF181="Non Verifica",((ABS(MIN(W181:X181))-AD181)/((AB181-0.04-0.04)*1*materiali!$C$3))*10000,((ABS(MIN(W181:X181)))/(0.9*($AB181-0.04)*materiali!$C$3)*10000))</f>
        <v>0</v>
      </c>
      <c r="AL181" s="154"/>
      <c r="AM181" s="393"/>
      <c r="AN181" s="393"/>
      <c r="AO181" s="393"/>
      <c r="AP181" s="154"/>
    </row>
    <row r="182" spans="1:52" ht="15" hidden="1" customHeight="1" x14ac:dyDescent="0.25">
      <c r="A182" s="154">
        <v>3</v>
      </c>
      <c r="B182" s="154">
        <v>12</v>
      </c>
      <c r="C182" s="154">
        <v>13</v>
      </c>
      <c r="D182" s="154" t="s">
        <v>380</v>
      </c>
      <c r="E182" s="154" t="s">
        <v>355</v>
      </c>
      <c r="F182" s="154">
        <v>5.5629999999999997</v>
      </c>
      <c r="G182" s="154">
        <v>-0.106</v>
      </c>
      <c r="H182" s="21">
        <v>5.4080000000000004</v>
      </c>
      <c r="I182" s="21">
        <v>-0.22900000000000001</v>
      </c>
      <c r="J182" s="21">
        <v>-0.14199999999999999</v>
      </c>
      <c r="K182" s="21">
        <v>-0.13</v>
      </c>
      <c r="L182" s="21">
        <v>-2.9</v>
      </c>
      <c r="M182" s="21">
        <v>-2.3079999999999998</v>
      </c>
      <c r="N182" s="21">
        <f t="shared" si="200"/>
        <v>5.5500000000000007</v>
      </c>
      <c r="O182" s="21">
        <f t="shared" si="201"/>
        <v>-0.35899999999999999</v>
      </c>
      <c r="P182" s="21">
        <f t="shared" si="202"/>
        <v>5.6577000000000011</v>
      </c>
      <c r="Q182" s="21">
        <f t="shared" si="203"/>
        <v>-2.024</v>
      </c>
      <c r="R182" s="21">
        <f t="shared" si="204"/>
        <v>5.6577000000000011</v>
      </c>
      <c r="S182" s="21">
        <f t="shared" si="205"/>
        <v>3.3497000000000012</v>
      </c>
      <c r="T182" s="21">
        <f t="shared" si="206"/>
        <v>-7.9657000000000009</v>
      </c>
      <c r="U182" s="154">
        <f t="shared" si="207"/>
        <v>12</v>
      </c>
      <c r="V182" s="319">
        <f t="shared" si="208"/>
        <v>30</v>
      </c>
      <c r="W182" s="21">
        <f t="shared" ref="W182:X182" si="281">IF(OR($E182="Msin",$E182="Mdes"),(ABS(S182)-ABS(S184*$V182/200))*SIGN(S182),)</f>
        <v>3.227075000000001</v>
      </c>
      <c r="X182" s="21">
        <f t="shared" si="281"/>
        <v>-7.294525000000001</v>
      </c>
      <c r="Y182" s="188">
        <f t="shared" si="220"/>
        <v>3.227075000000001</v>
      </c>
      <c r="Z182" s="188">
        <f t="shared" si="221"/>
        <v>-7.294525000000001</v>
      </c>
      <c r="AA182" s="21">
        <f t="shared" si="210"/>
        <v>0.4</v>
      </c>
      <c r="AB182" s="251">
        <f t="shared" si="211"/>
        <v>0.24</v>
      </c>
      <c r="AC182" s="21">
        <f>IF(OR(AND($W182=0,$X182=0)),"",(MAX($W182:$X182))/(0.9*($AB182-0.04)*materiali!$C$3)*10000)</f>
        <v>0.45816496913580268</v>
      </c>
      <c r="AD182" s="21">
        <f t="shared" si="216"/>
        <v>41.227550310494983</v>
      </c>
      <c r="AE182" s="190" t="str">
        <f t="shared" si="222"/>
        <v>Verifica</v>
      </c>
      <c r="AF182" s="190" t="str">
        <f t="shared" si="224"/>
        <v>Verifica</v>
      </c>
      <c r="AG182" s="21">
        <f t="shared" si="217"/>
        <v>54.717690913443441</v>
      </c>
      <c r="AH182" s="21" t="str">
        <f t="shared" si="212"/>
        <v>Verifica</v>
      </c>
      <c r="AI182" s="21">
        <f>((ABS(MIN(W182:X182)))/(0.9*($AB182-0.04)*materiali!$C$3))*10000</f>
        <v>1.0356424382716052</v>
      </c>
      <c r="AJ182" s="276">
        <f>IF($AC182&lt;6.03,0.9*(6.03/10000)*materiali!$C$3*('inviluppo trave'!$AB182-0.04),IF($AC182&lt;9.17,0.9*(9.17/10000)*materiali!$C$3*('inviluppo trave'!$AB182-0.04),IF($AC182&lt;12.32,0.9*(12.32/10000)*materiali!$C$3*('inviluppo trave'!$AB182-0.04),0.9*(13.45/10000)*materiali!$C$3*('inviluppo trave'!$AB182-0.04))))</f>
        <v>42.472173913043477</v>
      </c>
      <c r="AK182" s="276">
        <f>IF($AI182&lt;6.03,0.9*(6.03/10000)*materiali!$C$3*('inviluppo trave'!$AB182-0.04),IF($AI182&lt;9.17,0.9*(9.17/10000)*materiali!$C$3*('inviluppo trave'!$AB182-0.04),IF($AI182&lt;12.32,0.9*(12.32/10000)*materiali!$C$3*('inviluppo trave'!$AB182-0.04),0.9*(13.45/10000)*materiali!$C$3*('inviluppo trave'!$AB182-0.04))))</f>
        <v>42.472173913043477</v>
      </c>
      <c r="AL182" s="21">
        <f t="shared" ref="AL182:AL183" si="282">IF(AND(B182=1,C182=2),3.7,IF(AND(B182=2,C182=3),3.6,IF(AND(B182=3,C182=4),3.65,IF(AND(B182=4,C182=5),4.05,IF(AND(B182=6,C182=7),5.35,IF(AND(B182=7,C182=8),3.7,IF(AND(B182=8,C182=9),3.6,IF(AND(B182=9,C182=10),3.45,IF(AND(B182=10,C182=11),4.25,IF(AND(B182=12,C182=13),5.35,IF(AND(B182=13,C182=14),3.7,IF(AND(B182=14,C182=15),3.9,IF(AND(B182=15,C182=16),3.45,IF(AND(B182=16,C182=17),4.25,IF(AND(B182=18,C182=19),5.35,IF(AND(B182=19,C182=20),3.1,IF(AND(B182=21,C182=22),4.9,IF(AND(B182=22,C182=23),3.25,IF(AND(B182=6,C182=12),3.65,IF(AND(B182=12,C182=18),4.7,IF(AND(B182=18,C182=21),4.45,IF(AND(B182=1,C182=7),5.05,IF(AND(B182=7,C182=13),3.65,IF(AND(B182=13,C182=19),4.95,IF(AND(B182=19,C182=22),4.45,IF(AND(B182=2,C182=8),5.35,IF(AND(B182=14,C182=20),4.65,IF(AND(B182=20,C182=23),4.45,IF(AND(B182=3,C182=9),5.35,IF(AND(B182=9,C182=15),4.25,IF(AND(B182=4,C182=10),5.35,IF(AND(B182=10,C182=16),3.65,IF(AND(B182=5,C182=11),5.05,IF(AND(B182=11,C182=17),3.65,"Errore"))))))))))))))))))))))))))))))))))</f>
        <v>5.35</v>
      </c>
      <c r="AM182" s="396">
        <f>'carichi travi'!$D$49</f>
        <v>1.0659999999999996</v>
      </c>
      <c r="AN182" s="396">
        <f>$AM182*$AL182/2+1.2*($AK183+$AJ182)/$AL182</f>
        <v>21.904487830150345</v>
      </c>
      <c r="AO182" s="396">
        <f>$AM182*$AL182/2+1.2*($AK182+$AJ183)/$AL182</f>
        <v>21.904487830150345</v>
      </c>
      <c r="AP182" s="396">
        <f>(MAX(AN182:AO183)/(0.9*(AB182-0.04)*materiali!$C$3))*10000</f>
        <v>3.1098964203299873</v>
      </c>
      <c r="AQ182" s="393">
        <f>IF(AB182=0.24,0.8*(AB182-0.04)*100,MIN((AB183-0.04)/4,0.175,6*0.016,24*0.008)*100)</f>
        <v>16</v>
      </c>
      <c r="AR182" s="393">
        <f>IF(AP182&gt;10,0.5*2*(100/8.4),IF(AB182=0.24,0.5*2*(100/15),0.5*2*10))</f>
        <v>6.666666666666667</v>
      </c>
      <c r="AS182" s="397" t="str">
        <f>IF(AR182&gt;AP182,"Verifica","Non Verifica")</f>
        <v>Verifica</v>
      </c>
      <c r="AT182" s="395">
        <f>IF(AR182=10,10,IF(AR182&lt;7,15,8.4))</f>
        <v>15</v>
      </c>
      <c r="AU182" s="396">
        <f>(MAX(AN182:AO183)/(0.9*($AB182-0.04)*materiali!$C$3*2))*10000</f>
        <v>1.5549482101649936</v>
      </c>
      <c r="AV182" s="396">
        <f>IF(AU182&lt;5,0.5*2*(100/20),IF(AU182&gt;6.67,0.5*2*(100/10),0.5*2*(100/15)))</f>
        <v>5</v>
      </c>
      <c r="AW182" s="397" t="str">
        <f>IF(AV182&gt;AU182,"Verifica","Non Verifica")</f>
        <v>Verifica</v>
      </c>
      <c r="AX182" s="393">
        <f>IF(AV182=5,20,IF(AV182=10,10,15))</f>
        <v>20</v>
      </c>
      <c r="AY182" s="394" t="str">
        <f>IF(AZ182&lt;3.08,"2F14",IF(AZ182&lt;4.02,"2F16","2F20"))</f>
        <v>2F14</v>
      </c>
      <c r="AZ182" s="393">
        <f>(((1.2*($AK183+$AJ182)/$AL182)/materiali!$C$3)*10000)</f>
        <v>0.48690841121495326</v>
      </c>
    </row>
    <row r="183" spans="1:52" ht="15" hidden="1" customHeight="1" x14ac:dyDescent="0.25">
      <c r="A183" s="154">
        <v>3</v>
      </c>
      <c r="B183" s="154">
        <v>12</v>
      </c>
      <c r="C183" s="154">
        <v>13</v>
      </c>
      <c r="D183" s="154" t="s">
        <v>380</v>
      </c>
      <c r="E183" s="154" t="s">
        <v>356</v>
      </c>
      <c r="F183" s="154">
        <v>-4.6130000000000004</v>
      </c>
      <c r="G183" s="154">
        <v>8.5000000000000006E-2</v>
      </c>
      <c r="H183" s="21">
        <v>-4.4710000000000001</v>
      </c>
      <c r="I183" s="21">
        <v>0.186</v>
      </c>
      <c r="J183" s="21">
        <v>0.11600000000000001</v>
      </c>
      <c r="K183" s="21">
        <v>0.106</v>
      </c>
      <c r="L183" s="21">
        <v>-6.3339999999999996</v>
      </c>
      <c r="M183" s="21">
        <v>-4.4379999999999997</v>
      </c>
      <c r="N183" s="21">
        <f t="shared" si="200"/>
        <v>-4.5869999999999997</v>
      </c>
      <c r="O183" s="21">
        <f t="shared" si="201"/>
        <v>0.29199999999999998</v>
      </c>
      <c r="P183" s="21">
        <f t="shared" si="202"/>
        <v>-4.6745999999999999</v>
      </c>
      <c r="Q183" s="21">
        <f t="shared" si="203"/>
        <v>1.6680999999999999</v>
      </c>
      <c r="R183" s="21">
        <f t="shared" si="204"/>
        <v>-4.6745999999999999</v>
      </c>
      <c r="S183" s="21">
        <f t="shared" si="205"/>
        <v>-9.1126000000000005</v>
      </c>
      <c r="T183" s="21">
        <f t="shared" si="206"/>
        <v>0.23660000000000014</v>
      </c>
      <c r="U183" s="154">
        <f t="shared" si="207"/>
        <v>13</v>
      </c>
      <c r="V183" s="319">
        <f t="shared" si="208"/>
        <v>30</v>
      </c>
      <c r="W183" s="21">
        <f t="shared" ref="W183:X183" si="283">IF(OR($E183="Msin",$E183="Mdes"),(ABS(S183)-ABS(S185*$V183/200))*SIGN(S183),)</f>
        <v>-8.3283249999999995</v>
      </c>
      <c r="X183" s="21">
        <f t="shared" si="283"/>
        <v>8.7500000000015343E-4</v>
      </c>
      <c r="Y183" s="188">
        <f t="shared" si="220"/>
        <v>8.7500000000015343E-4</v>
      </c>
      <c r="Z183" s="188">
        <f t="shared" si="221"/>
        <v>-8.3283249999999995</v>
      </c>
      <c r="AA183" s="21">
        <f t="shared" si="210"/>
        <v>0.4</v>
      </c>
      <c r="AB183" s="251">
        <f t="shared" si="211"/>
        <v>0.24</v>
      </c>
      <c r="AC183" s="21">
        <f>IF(OR(AND($W183=0,$X183=0)),"",(MAX($W183:$X183))/(0.9*($AB183-0.04)*materiali!$C$3)*10000)</f>
        <v>1.2422839506175018E-4</v>
      </c>
      <c r="AD183" s="21">
        <f t="shared" si="216"/>
        <v>41.227550310494983</v>
      </c>
      <c r="AE183" s="190" t="str">
        <f t="shared" si="222"/>
        <v>Verifica</v>
      </c>
      <c r="AF183" s="190" t="str">
        <f t="shared" si="224"/>
        <v>Verifica</v>
      </c>
      <c r="AG183" s="21">
        <f t="shared" si="217"/>
        <v>54.717690913443441</v>
      </c>
      <c r="AH183" s="21" t="str">
        <f t="shared" si="212"/>
        <v>Verifica</v>
      </c>
      <c r="AI183" s="21">
        <f>((ABS(MIN(W183:X183)))/(0.9*($AB183-0.04)*materiali!$C$3))*10000</f>
        <v>1.1824165123456789</v>
      </c>
      <c r="AJ183" s="276">
        <f>IF($AC183&lt;6.03,0.9*(6.03/10000)*materiali!$C$3*('inviluppo trave'!$AB183-0.04),IF($AC183&lt;9.17,0.9*(9.17/10000)*materiali!$C$3*('inviluppo trave'!$AB183-0.04),IF($AC183&lt;12.32,0.9*(12.32/10000)*materiali!$C$3*('inviluppo trave'!$AB183-0.04),0.9*(13.45/10000)*materiali!$C$3*('inviluppo trave'!$AB183-0.04))))</f>
        <v>42.472173913043477</v>
      </c>
      <c r="AK183" s="276">
        <f>IF($AI183&lt;6.03,0.9*(6.03/10000)*materiali!$C$3*('inviluppo trave'!$AB183-0.04),IF($AI183&lt;9.17,0.9*(9.17/10000)*materiali!$C$3*('inviluppo trave'!$AB183-0.04),IF($AI183&lt;12.32,0.9*(12.32/10000)*materiali!$C$3*('inviluppo trave'!$AB183-0.04),0.9*(13.45/10000)*materiali!$C$3*('inviluppo trave'!$AB183-0.04))))</f>
        <v>42.472173913043477</v>
      </c>
      <c r="AL183" s="21">
        <f t="shared" si="282"/>
        <v>5.35</v>
      </c>
      <c r="AM183" s="393"/>
      <c r="AN183" s="396"/>
      <c r="AO183" s="396"/>
      <c r="AP183" s="396"/>
      <c r="AQ183" s="393"/>
      <c r="AR183" s="393"/>
      <c r="AS183" s="397"/>
      <c r="AT183" s="395"/>
      <c r="AU183" s="396"/>
      <c r="AV183" s="396"/>
      <c r="AW183" s="397"/>
      <c r="AX183" s="393"/>
      <c r="AY183" s="394"/>
      <c r="AZ183" s="393"/>
    </row>
    <row r="184" spans="1:52" ht="15" hidden="1" customHeight="1" x14ac:dyDescent="0.25">
      <c r="A184" s="154">
        <v>3</v>
      </c>
      <c r="B184" s="154">
        <v>12</v>
      </c>
      <c r="C184" s="154">
        <v>13</v>
      </c>
      <c r="D184" s="154" t="s">
        <v>380</v>
      </c>
      <c r="E184" s="154" t="s">
        <v>357</v>
      </c>
      <c r="F184" s="154">
        <v>-1.8009999999999999</v>
      </c>
      <c r="G184" s="154">
        <v>3.4000000000000002E-2</v>
      </c>
      <c r="H184" s="21">
        <v>-1.748</v>
      </c>
      <c r="I184" s="21">
        <v>7.2999999999999995E-2</v>
      </c>
      <c r="J184" s="21">
        <v>4.5999999999999999E-2</v>
      </c>
      <c r="K184" s="21">
        <v>4.2000000000000003E-2</v>
      </c>
      <c r="L184" s="21">
        <v>3.319</v>
      </c>
      <c r="M184" s="21">
        <v>2.6459999999999999</v>
      </c>
      <c r="N184" s="21">
        <f t="shared" si="200"/>
        <v>-1.794</v>
      </c>
      <c r="O184" s="21">
        <f t="shared" si="201"/>
        <v>0.11499999999999999</v>
      </c>
      <c r="P184" s="21">
        <f t="shared" si="202"/>
        <v>-1.8285</v>
      </c>
      <c r="Q184" s="21">
        <f t="shared" si="203"/>
        <v>0.6532</v>
      </c>
      <c r="R184" s="21">
        <f t="shared" si="204"/>
        <v>-1.8285</v>
      </c>
      <c r="S184" s="21">
        <f t="shared" si="205"/>
        <v>0.81749999999999989</v>
      </c>
      <c r="T184" s="21">
        <f t="shared" si="206"/>
        <v>4.4744999999999999</v>
      </c>
      <c r="U184" s="154">
        <f t="shared" si="207"/>
        <v>12</v>
      </c>
      <c r="V184" s="319">
        <f t="shared" si="208"/>
        <v>30</v>
      </c>
      <c r="W184" s="21">
        <f t="shared" ref="W184:X184" si="284">IF(OR($E184="Msin",$E184="Mdes"),(ABS(S184)-ABS(S186*$V184/200))*SIGN(S184),)</f>
        <v>0</v>
      </c>
      <c r="X184" s="21">
        <f t="shared" si="284"/>
        <v>0</v>
      </c>
      <c r="Y184" s="188">
        <f t="shared" si="220"/>
        <v>0</v>
      </c>
      <c r="Z184" s="188">
        <f t="shared" si="221"/>
        <v>0</v>
      </c>
      <c r="AA184" s="21">
        <f t="shared" si="210"/>
        <v>0.4</v>
      </c>
      <c r="AB184" s="251">
        <f t="shared" si="211"/>
        <v>0.24</v>
      </c>
      <c r="AC184" s="21" t="str">
        <f>IF(OR(AND($W184=0,$X184=0)),"",(MAX($W184:$X184))/(0.9*($AB184-0.04)*materiali!$C$3)*10000)</f>
        <v/>
      </c>
      <c r="AD184" s="21" t="str">
        <f t="shared" si="216"/>
        <v/>
      </c>
      <c r="AE184" s="190" t="str">
        <f t="shared" si="222"/>
        <v/>
      </c>
      <c r="AF184" s="190" t="str">
        <f t="shared" si="224"/>
        <v/>
      </c>
      <c r="AG184" s="21" t="str">
        <f t="shared" si="217"/>
        <v/>
      </c>
      <c r="AH184" s="21" t="str">
        <f t="shared" si="212"/>
        <v/>
      </c>
      <c r="AI184" s="21">
        <f>IF(AF184="Non Verifica",((ABS(MIN(W184:X184))-AD184)/((AB184-0.04-0.04)*1*materiali!$C$3))*10000,((ABS(MIN(W184:X184)))/(0.9*($AB184-0.04)*materiali!$C$3)*10000))</f>
        <v>0</v>
      </c>
      <c r="AL184" s="154"/>
      <c r="AM184" s="393"/>
      <c r="AN184" s="393"/>
      <c r="AO184" s="393"/>
      <c r="AP184" s="154"/>
    </row>
    <row r="185" spans="1:52" ht="15" hidden="1" customHeight="1" x14ac:dyDescent="0.25">
      <c r="A185" s="154">
        <v>3</v>
      </c>
      <c r="B185" s="154">
        <v>12</v>
      </c>
      <c r="C185" s="154">
        <v>13</v>
      </c>
      <c r="D185" s="154" t="s">
        <v>380</v>
      </c>
      <c r="E185" s="154" t="s">
        <v>358</v>
      </c>
      <c r="F185" s="154">
        <v>-1.8009999999999999</v>
      </c>
      <c r="G185" s="154">
        <v>3.4000000000000002E-2</v>
      </c>
      <c r="H185" s="21">
        <v>-1.748</v>
      </c>
      <c r="I185" s="21">
        <v>7.2999999999999995E-2</v>
      </c>
      <c r="J185" s="21">
        <v>4.5999999999999999E-2</v>
      </c>
      <c r="K185" s="21">
        <v>4.2000000000000003E-2</v>
      </c>
      <c r="L185" s="21">
        <v>-4.5350000000000001</v>
      </c>
      <c r="M185" s="21">
        <v>-3.4</v>
      </c>
      <c r="N185" s="21">
        <f t="shared" si="200"/>
        <v>-1.794</v>
      </c>
      <c r="O185" s="21">
        <f t="shared" si="201"/>
        <v>0.11499999999999999</v>
      </c>
      <c r="P185" s="21">
        <f t="shared" si="202"/>
        <v>-1.8285</v>
      </c>
      <c r="Q185" s="21">
        <f t="shared" si="203"/>
        <v>0.6532</v>
      </c>
      <c r="R185" s="21">
        <f t="shared" si="204"/>
        <v>-1.8285</v>
      </c>
      <c r="S185" s="21">
        <f t="shared" si="205"/>
        <v>-5.2285000000000004</v>
      </c>
      <c r="T185" s="21">
        <f t="shared" si="206"/>
        <v>-1.5714999999999999</v>
      </c>
      <c r="U185" s="154">
        <f t="shared" si="207"/>
        <v>13</v>
      </c>
      <c r="V185" s="319">
        <f t="shared" si="208"/>
        <v>30</v>
      </c>
      <c r="W185" s="21">
        <f t="shared" ref="W185:X185" si="285">IF(OR($E185="Msin",$E185="Mdes"),(ABS(S185)-ABS(S187*$V185/200))*SIGN(S185),)</f>
        <v>0</v>
      </c>
      <c r="X185" s="21">
        <f t="shared" si="285"/>
        <v>0</v>
      </c>
      <c r="Y185" s="188">
        <f t="shared" si="220"/>
        <v>0</v>
      </c>
      <c r="Z185" s="188">
        <f t="shared" si="221"/>
        <v>0</v>
      </c>
      <c r="AA185" s="21">
        <f t="shared" si="210"/>
        <v>0.4</v>
      </c>
      <c r="AB185" s="251">
        <f t="shared" si="211"/>
        <v>0.24</v>
      </c>
      <c r="AC185" s="21" t="str">
        <f>IF(OR(AND($W185=0,$X185=0)),"",(MAX($W185:$X185))/(0.9*($AB185-0.04)*materiali!$C$3)*10000)</f>
        <v/>
      </c>
      <c r="AD185" s="21" t="str">
        <f t="shared" si="216"/>
        <v/>
      </c>
      <c r="AE185" s="190" t="str">
        <f t="shared" si="222"/>
        <v/>
      </c>
      <c r="AF185" s="190" t="str">
        <f t="shared" si="224"/>
        <v/>
      </c>
      <c r="AG185" s="21" t="str">
        <f t="shared" si="217"/>
        <v/>
      </c>
      <c r="AH185" s="21" t="str">
        <f t="shared" si="212"/>
        <v/>
      </c>
      <c r="AI185" s="21">
        <f>IF(AF185="Non Verifica",((ABS(MIN(W185:X185))-AD185)/((AB185-0.04-0.04)*1*materiali!$C$3))*10000,((ABS(MIN(W185:X185)))/(0.9*($AB185-0.04)*materiali!$C$3)*10000))</f>
        <v>0</v>
      </c>
      <c r="AL185" s="154"/>
      <c r="AM185" s="393"/>
      <c r="AN185" s="393"/>
      <c r="AO185" s="393"/>
      <c r="AP185" s="154"/>
    </row>
    <row r="186" spans="1:52" ht="15" hidden="1" customHeight="1" x14ac:dyDescent="0.25">
      <c r="A186" s="154">
        <v>3</v>
      </c>
      <c r="B186" s="154">
        <v>12</v>
      </c>
      <c r="C186" s="154">
        <v>13</v>
      </c>
      <c r="D186" s="154" t="s">
        <v>381</v>
      </c>
      <c r="E186" s="154" t="s">
        <v>355</v>
      </c>
      <c r="F186" s="154">
        <v>8.5239999999999991</v>
      </c>
      <c r="G186" s="154">
        <v>-0.126</v>
      </c>
      <c r="H186" s="21">
        <v>8.1950000000000003</v>
      </c>
      <c r="I186" s="21">
        <v>-0.30499999999999999</v>
      </c>
      <c r="J186" s="21">
        <v>-0.19</v>
      </c>
      <c r="K186" s="21">
        <v>-0.17399999999999999</v>
      </c>
      <c r="L186" s="21">
        <v>-3.819</v>
      </c>
      <c r="M186" s="21">
        <v>-2.91</v>
      </c>
      <c r="N186" s="21">
        <f t="shared" si="200"/>
        <v>8.3849999999999998</v>
      </c>
      <c r="O186" s="21">
        <f t="shared" si="201"/>
        <v>-0.47899999999999998</v>
      </c>
      <c r="P186" s="21">
        <f t="shared" si="202"/>
        <v>8.5287000000000006</v>
      </c>
      <c r="Q186" s="21">
        <f t="shared" si="203"/>
        <v>-2.9944999999999999</v>
      </c>
      <c r="R186" s="21">
        <f t="shared" si="204"/>
        <v>8.5287000000000006</v>
      </c>
      <c r="S186" s="21">
        <f t="shared" si="205"/>
        <v>5.6187000000000005</v>
      </c>
      <c r="T186" s="21">
        <f t="shared" si="206"/>
        <v>-11.438700000000001</v>
      </c>
      <c r="U186" s="154">
        <f t="shared" si="207"/>
        <v>12</v>
      </c>
      <c r="V186" s="319">
        <f t="shared" si="208"/>
        <v>30</v>
      </c>
      <c r="W186" s="21">
        <f t="shared" ref="W186:X186" si="286">IF(OR($E186="Msin",$E186="Mdes"),(ABS(S186)-ABS(S188*$V186/200))*SIGN(S186),)</f>
        <v>5.5896300000000005</v>
      </c>
      <c r="X186" s="21">
        <f t="shared" si="286"/>
        <v>-10.590870000000001</v>
      </c>
      <c r="Y186" s="188">
        <f t="shared" si="220"/>
        <v>5.5896300000000005</v>
      </c>
      <c r="Z186" s="188">
        <f t="shared" si="221"/>
        <v>-10.590870000000001</v>
      </c>
      <c r="AA186" s="21">
        <f t="shared" si="210"/>
        <v>0.4</v>
      </c>
      <c r="AB186" s="251">
        <f t="shared" si="211"/>
        <v>0.24</v>
      </c>
      <c r="AC186" s="21">
        <f>IF(OR(AND($W186=0,$X186=0)),"",(MAX($W186:$X186))/(0.9*($AB186-0.04)*materiali!$C$3)*10000)</f>
        <v>0.79358944444444457</v>
      </c>
      <c r="AD186" s="21">
        <f t="shared" si="216"/>
        <v>41.227550310494983</v>
      </c>
      <c r="AE186" s="190" t="str">
        <f t="shared" si="222"/>
        <v>Verifica</v>
      </c>
      <c r="AF186" s="190" t="str">
        <f t="shared" si="224"/>
        <v>Verifica</v>
      </c>
      <c r="AG186" s="21">
        <f t="shared" si="217"/>
        <v>54.717690913443441</v>
      </c>
      <c r="AH186" s="21" t="str">
        <f t="shared" si="212"/>
        <v>Verifica</v>
      </c>
      <c r="AI186" s="21">
        <f>IF(AF186="Non Verifica",((ABS(MIN(W186:X186))-AD186)/((AB186-0.04-0.04)*1*materiali!$C$3))*10000,((ABS(MIN(W186:X186)))/(0.9*($AB186-0.04)*materiali!$C$3)*10000))</f>
        <v>1.5036420370370374</v>
      </c>
      <c r="AJ186" s="276">
        <f>IF($AC186&lt;6.03,0.9*(6.03/10000)*materiali!$C$3*('inviluppo trave'!$AB186-0.04),IF($AC186&lt;9.17,0.9*(9.17/10000)*materiali!$C$3*('inviluppo trave'!$AB186-0.04),IF($AC186&lt;12.32,0.9*(12.32/10000)*materiali!$C$3*('inviluppo trave'!$AB186-0.04),0.9*(13.45/10000)*materiali!$C$3*('inviluppo trave'!$AB186-0.04))))</f>
        <v>42.472173913043477</v>
      </c>
      <c r="AK186" s="276">
        <f>IF($AI186&lt;6.03,0.9*(6.03/10000)*materiali!$C$3*('inviluppo trave'!$AB186-0.04),IF($AI186&lt;9.17,0.9*(9.17/10000)*materiali!$C$3*('inviluppo trave'!$AB186-0.04),IF($AI186&lt;12.32,0.9*(12.32/10000)*materiali!$C$3*('inviluppo trave'!$AB186-0.04),0.9*(13.45/10000)*materiali!$C$3*('inviluppo trave'!$AB186-0.04))))</f>
        <v>42.472173913043477</v>
      </c>
      <c r="AL186" s="21">
        <f t="shared" ref="AL186:AL187" si="287">IF(AND(B186=1,C186=2),3.7,IF(AND(B186=2,C186=3),3.6,IF(AND(B186=3,C186=4),3.65,IF(AND(B186=4,C186=5),4.05,IF(AND(B186=6,C186=7),5.35,IF(AND(B186=7,C186=8),3.7,IF(AND(B186=8,C186=9),3.6,IF(AND(B186=9,C186=10),3.45,IF(AND(B186=10,C186=11),4.25,IF(AND(B186=12,C186=13),5.35,IF(AND(B186=13,C186=14),3.7,IF(AND(B186=14,C186=15),3.9,IF(AND(B186=15,C186=16),3.45,IF(AND(B186=16,C186=17),4.25,IF(AND(B186=18,C186=19),5.35,IF(AND(B186=19,C186=20),3.1,IF(AND(B186=21,C186=22),4.9,IF(AND(B186=22,C186=23),3.25,IF(AND(B186=6,C186=12),3.65,IF(AND(B186=12,C186=18),4.7,IF(AND(B186=18,C186=21),4.45,IF(AND(B186=1,C186=7),5.05,IF(AND(B186=7,C186=13),3.65,IF(AND(B186=13,C186=19),4.95,IF(AND(B186=19,C186=22),4.45,IF(AND(B186=2,C186=8),5.35,IF(AND(B186=14,C186=20),4.65,IF(AND(B186=20,C186=23),4.45,IF(AND(B186=3,C186=9),5.35,IF(AND(B186=9,C186=15),4.25,IF(AND(B186=4,C186=10),5.35,IF(AND(B186=10,C186=16),3.65,IF(AND(B186=5,C186=11),5.05,IF(AND(B186=11,C186=17),3.65,"Errore"))))))))))))))))))))))))))))))))))</f>
        <v>5.35</v>
      </c>
      <c r="AM186" s="396">
        <f>'carichi travi'!$D$12</f>
        <v>1.0659999999999996</v>
      </c>
      <c r="AN186" s="396">
        <f>$AM186*$AL186/2+1.2*($AK187+$AJ186)/$AL186</f>
        <v>21.904487830150345</v>
      </c>
      <c r="AO186" s="396">
        <f>$AM186*$AL186/2+1.2*($AK186+$AJ187)/$AL186</f>
        <v>21.904487830150345</v>
      </c>
      <c r="AP186" s="396">
        <f>(MAX(AN186:AO187)/(0.9*(AB186-0.04)*materiali!$C$3))*10000</f>
        <v>3.1098964203299873</v>
      </c>
      <c r="AQ186" s="393">
        <f>IF(AB186=0.24,0.8*(AB186-0.04)*100,MIN((AB187-0.04)/4,0.175,6*0.016,24*0.008)*100)</f>
        <v>16</v>
      </c>
      <c r="AR186" s="393">
        <f>IF(AP186&gt;10,0.5*2*(100/8.4),IF(AB186=0.24,0.5*2*(100/15),0.5*2*10))</f>
        <v>6.666666666666667</v>
      </c>
      <c r="AS186" s="397" t="str">
        <f>IF(AR186&gt;AP186,"Verifica","Non Verifica")</f>
        <v>Verifica</v>
      </c>
      <c r="AT186" s="395">
        <f>IF(AR186=10,10,IF(AR186&lt;7,15,8.4))</f>
        <v>15</v>
      </c>
      <c r="AU186" s="396">
        <f>(MAX(AN186:AO187)/(0.9*($AB186-0.04)*materiali!$C$3*2))*10000</f>
        <v>1.5549482101649936</v>
      </c>
      <c r="AV186" s="396">
        <f>IF(AU186&lt;5,0.5*2*(100/20),IF(AU186&gt;6.67,0.5*2*(100/10),0.5*2*(100/15)))</f>
        <v>5</v>
      </c>
      <c r="AW186" s="397" t="str">
        <f>IF(AV186&gt;AU186,"Verifica","Non Verifica")</f>
        <v>Verifica</v>
      </c>
      <c r="AX186" s="393">
        <f>IF(AV186=5,20,IF(AV186=10,10,15))</f>
        <v>20</v>
      </c>
      <c r="AY186" s="394" t="str">
        <f>IF(AZ186&lt;3.08,"2F14",IF(AZ186&lt;4.02,"2F16","2F20"))</f>
        <v>2F14</v>
      </c>
      <c r="AZ186" s="393">
        <f>(((1.2*($AK187+$AJ186)/$AL186)/materiali!$C$3)*10000)</f>
        <v>0.48690841121495326</v>
      </c>
    </row>
    <row r="187" spans="1:52" ht="15" hidden="1" customHeight="1" x14ac:dyDescent="0.25">
      <c r="A187" s="154">
        <v>3</v>
      </c>
      <c r="B187" s="154">
        <v>12</v>
      </c>
      <c r="C187" s="154">
        <v>13</v>
      </c>
      <c r="D187" s="154" t="s">
        <v>381</v>
      </c>
      <c r="E187" s="154" t="s">
        <v>356</v>
      </c>
      <c r="F187" s="154">
        <v>-6.891</v>
      </c>
      <c r="G187" s="154">
        <v>0.10100000000000001</v>
      </c>
      <c r="H187" s="21">
        <v>-6.6219999999999999</v>
      </c>
      <c r="I187" s="21">
        <v>0.246</v>
      </c>
      <c r="J187" s="21">
        <v>0.153</v>
      </c>
      <c r="K187" s="21">
        <v>0.14000000000000001</v>
      </c>
      <c r="L187" s="21">
        <v>-4.7279999999999998</v>
      </c>
      <c r="M187" s="21">
        <v>-3.4750000000000001</v>
      </c>
      <c r="N187" s="21">
        <f t="shared" si="200"/>
        <v>-6.7749999999999995</v>
      </c>
      <c r="O187" s="21">
        <f t="shared" si="201"/>
        <v>0.38600000000000001</v>
      </c>
      <c r="P187" s="21">
        <f t="shared" si="202"/>
        <v>-6.8907999999999996</v>
      </c>
      <c r="Q187" s="21">
        <f t="shared" si="203"/>
        <v>2.4184999999999999</v>
      </c>
      <c r="R187" s="21">
        <f t="shared" si="204"/>
        <v>-6.8907999999999996</v>
      </c>
      <c r="S187" s="21">
        <f t="shared" si="205"/>
        <v>-10.3658</v>
      </c>
      <c r="T187" s="21">
        <f t="shared" si="206"/>
        <v>3.4157999999999995</v>
      </c>
      <c r="U187" s="154">
        <f t="shared" si="207"/>
        <v>13</v>
      </c>
      <c r="V187" s="319">
        <f t="shared" si="208"/>
        <v>30</v>
      </c>
      <c r="W187" s="21">
        <f t="shared" ref="W187:X187" si="288">IF(OR($E187="Msin",$E187="Mdes"),(ABS(S187)-ABS(S189*$V187/200))*SIGN(S187),)</f>
        <v>-9.4879700000000007</v>
      </c>
      <c r="X187" s="21">
        <f t="shared" si="288"/>
        <v>3.3567299999999993</v>
      </c>
      <c r="Y187" s="188">
        <f t="shared" si="220"/>
        <v>3.3567299999999993</v>
      </c>
      <c r="Z187" s="188">
        <f t="shared" si="221"/>
        <v>-9.4879700000000007</v>
      </c>
      <c r="AA187" s="21">
        <f t="shared" si="210"/>
        <v>0.4</v>
      </c>
      <c r="AB187" s="251">
        <f t="shared" si="211"/>
        <v>0.24</v>
      </c>
      <c r="AC187" s="21">
        <f>IF(OR(AND($W187=0,$X187=0)),"",(MAX($W187:$X187))/(0.9*($AB187-0.04)*materiali!$C$3)*10000)</f>
        <v>0.47657277777777773</v>
      </c>
      <c r="AD187" s="21">
        <f t="shared" si="216"/>
        <v>41.227550310494983</v>
      </c>
      <c r="AE187" s="190" t="str">
        <f t="shared" si="222"/>
        <v>Verifica</v>
      </c>
      <c r="AF187" s="190" t="str">
        <f t="shared" si="224"/>
        <v>Verifica</v>
      </c>
      <c r="AG187" s="21">
        <f t="shared" si="217"/>
        <v>54.717690913443441</v>
      </c>
      <c r="AH187" s="21" t="str">
        <f t="shared" si="212"/>
        <v>Verifica</v>
      </c>
      <c r="AI187" s="21">
        <f>IF(AF187="Non Verifica",((ABS(MIN(W187:X187))-AD187)/((AB187-0.04-0.04)*1*materiali!$C$3))*10000,((ABS(MIN(W187:X187)))/(0.9*($AB187-0.04)*materiali!$C$3)*10000))</f>
        <v>1.3470574691358026</v>
      </c>
      <c r="AJ187" s="276">
        <f>IF($AC187&lt;6.03,0.9*(6.03/10000)*materiali!$C$3*('inviluppo trave'!$AB187-0.04),IF($AC187&lt;9.17,0.9*(9.17/10000)*materiali!$C$3*('inviluppo trave'!$AB187-0.04),IF($AC187&lt;12.32,0.9*(12.32/10000)*materiali!$C$3*('inviluppo trave'!$AB187-0.04),0.9*(13.45/10000)*materiali!$C$3*('inviluppo trave'!$AB187-0.04))))</f>
        <v>42.472173913043477</v>
      </c>
      <c r="AK187" s="276">
        <f>IF($AI187&lt;6.03,0.9*(6.03/10000)*materiali!$C$3*('inviluppo trave'!$AB187-0.04),IF($AI187&lt;9.17,0.9*(9.17/10000)*materiali!$C$3*('inviluppo trave'!$AB187-0.04),IF($AI187&lt;12.32,0.9*(12.32/10000)*materiali!$C$3*('inviluppo trave'!$AB187-0.04),0.9*(13.45/10000)*materiali!$C$3*('inviluppo trave'!$AB187-0.04))))</f>
        <v>42.472173913043477</v>
      </c>
      <c r="AL187" s="21">
        <f t="shared" si="287"/>
        <v>5.35</v>
      </c>
      <c r="AM187" s="393"/>
      <c r="AN187" s="396"/>
      <c r="AO187" s="396"/>
      <c r="AP187" s="396"/>
      <c r="AQ187" s="393"/>
      <c r="AR187" s="393"/>
      <c r="AS187" s="397"/>
      <c r="AT187" s="395"/>
      <c r="AU187" s="396"/>
      <c r="AV187" s="396"/>
      <c r="AW187" s="397"/>
      <c r="AX187" s="393"/>
      <c r="AY187" s="394"/>
      <c r="AZ187" s="393"/>
    </row>
    <row r="188" spans="1:52" ht="15" hidden="1" customHeight="1" x14ac:dyDescent="0.25">
      <c r="A188" s="154">
        <v>3</v>
      </c>
      <c r="B188" s="154">
        <v>12</v>
      </c>
      <c r="C188" s="154">
        <v>13</v>
      </c>
      <c r="D188" s="154" t="s">
        <v>381</v>
      </c>
      <c r="E188" s="154" t="s">
        <v>357</v>
      </c>
      <c r="F188" s="154">
        <v>-2.7280000000000002</v>
      </c>
      <c r="G188" s="154">
        <v>0.04</v>
      </c>
      <c r="H188" s="21">
        <v>-2.6219999999999999</v>
      </c>
      <c r="I188" s="21">
        <v>9.8000000000000004E-2</v>
      </c>
      <c r="J188" s="21">
        <v>6.0999999999999999E-2</v>
      </c>
      <c r="K188" s="21">
        <v>5.6000000000000001E-2</v>
      </c>
      <c r="L188" s="21">
        <v>3.766</v>
      </c>
      <c r="M188" s="21">
        <v>2.923</v>
      </c>
      <c r="N188" s="21">
        <f t="shared" si="200"/>
        <v>-2.6829999999999998</v>
      </c>
      <c r="O188" s="21">
        <f t="shared" si="201"/>
        <v>0.154</v>
      </c>
      <c r="P188" s="21">
        <f t="shared" si="202"/>
        <v>-2.7291999999999996</v>
      </c>
      <c r="Q188" s="21">
        <f t="shared" si="203"/>
        <v>0.95889999999999997</v>
      </c>
      <c r="R188" s="21">
        <f t="shared" si="204"/>
        <v>-2.7291999999999996</v>
      </c>
      <c r="S188" s="21">
        <f t="shared" si="205"/>
        <v>0.19380000000000042</v>
      </c>
      <c r="T188" s="21">
        <f t="shared" si="206"/>
        <v>5.6521999999999997</v>
      </c>
      <c r="U188" s="154">
        <f t="shared" si="207"/>
        <v>12</v>
      </c>
      <c r="V188" s="319">
        <f t="shared" si="208"/>
        <v>30</v>
      </c>
      <c r="W188" s="21">
        <f t="shared" ref="W188:X188" si="289">IF(OR($E188="Msin",$E188="Mdes"),(ABS(S188)-ABS(S190*$V188/200))*SIGN(S188),)</f>
        <v>0</v>
      </c>
      <c r="X188" s="21">
        <f t="shared" si="289"/>
        <v>0</v>
      </c>
      <c r="Y188" s="188">
        <f t="shared" si="220"/>
        <v>0</v>
      </c>
      <c r="Z188" s="188">
        <f t="shared" si="221"/>
        <v>0</v>
      </c>
      <c r="AA188" s="21">
        <f t="shared" si="210"/>
        <v>0.4</v>
      </c>
      <c r="AB188" s="251">
        <f t="shared" si="211"/>
        <v>0.24</v>
      </c>
      <c r="AC188" s="21" t="str">
        <f>IF(OR(AND($W188=0,$X188=0)),"",(MAX($W188:$X188))/(0.9*($AB188-0.04)*materiali!$C$3)*10000)</f>
        <v/>
      </c>
      <c r="AD188" s="21" t="str">
        <f t="shared" si="216"/>
        <v/>
      </c>
      <c r="AE188" s="190" t="str">
        <f t="shared" si="222"/>
        <v/>
      </c>
      <c r="AF188" s="190" t="str">
        <f t="shared" si="224"/>
        <v/>
      </c>
      <c r="AG188" s="21" t="str">
        <f t="shared" si="217"/>
        <v/>
      </c>
      <c r="AH188" s="21" t="str">
        <f t="shared" si="212"/>
        <v/>
      </c>
      <c r="AI188" s="21">
        <f>IF(AF188="Non Verifica",((ABS(MIN(W188:X188))-AD188)/((AB188-0.04-0.04)*1*materiali!$C$3))*10000,((ABS(MIN(W188:X188)))/(0.9*($AB188-0.04)*materiali!$C$3)*10000))</f>
        <v>0</v>
      </c>
      <c r="AL188" s="154"/>
      <c r="AM188" s="393"/>
      <c r="AN188" s="393"/>
      <c r="AO188" s="393"/>
      <c r="AP188" s="154"/>
    </row>
    <row r="189" spans="1:52" ht="15" hidden="1" customHeight="1" x14ac:dyDescent="0.25">
      <c r="A189" s="154">
        <v>3</v>
      </c>
      <c r="B189" s="154">
        <v>12</v>
      </c>
      <c r="C189" s="154">
        <v>13</v>
      </c>
      <c r="D189" s="154" t="s">
        <v>381</v>
      </c>
      <c r="E189" s="154" t="s">
        <v>358</v>
      </c>
      <c r="F189" s="154">
        <v>-2.7280000000000002</v>
      </c>
      <c r="G189" s="154">
        <v>0.04</v>
      </c>
      <c r="H189" s="21">
        <v>-2.6219999999999999</v>
      </c>
      <c r="I189" s="21">
        <v>9.8000000000000004E-2</v>
      </c>
      <c r="J189" s="21">
        <v>6.0999999999999999E-2</v>
      </c>
      <c r="K189" s="21">
        <v>5.6000000000000001E-2</v>
      </c>
      <c r="L189" s="21">
        <v>-4.0880000000000001</v>
      </c>
      <c r="M189" s="21">
        <v>-3.1230000000000002</v>
      </c>
      <c r="N189" s="21">
        <f t="shared" si="200"/>
        <v>-2.6829999999999998</v>
      </c>
      <c r="O189" s="21">
        <f t="shared" si="201"/>
        <v>0.154</v>
      </c>
      <c r="P189" s="21">
        <f t="shared" si="202"/>
        <v>-2.7291999999999996</v>
      </c>
      <c r="Q189" s="21">
        <f t="shared" si="203"/>
        <v>0.95889999999999997</v>
      </c>
      <c r="R189" s="21">
        <f t="shared" si="204"/>
        <v>-2.7291999999999996</v>
      </c>
      <c r="S189" s="21">
        <f t="shared" si="205"/>
        <v>-5.8521999999999998</v>
      </c>
      <c r="T189" s="21">
        <f t="shared" si="206"/>
        <v>-0.39380000000000059</v>
      </c>
      <c r="U189" s="154">
        <f t="shared" si="207"/>
        <v>13</v>
      </c>
      <c r="V189" s="319">
        <f t="shared" si="208"/>
        <v>30</v>
      </c>
      <c r="W189" s="21">
        <f t="shared" ref="W189:X189" si="290">IF(OR($E189="Msin",$E189="Mdes"),(ABS(S189)-ABS(S191*$V189/200))*SIGN(S189),)</f>
        <v>0</v>
      </c>
      <c r="X189" s="21">
        <f t="shared" si="290"/>
        <v>0</v>
      </c>
      <c r="Y189" s="188">
        <f t="shared" si="220"/>
        <v>0</v>
      </c>
      <c r="Z189" s="188">
        <f t="shared" si="221"/>
        <v>0</v>
      </c>
      <c r="AA189" s="21">
        <f t="shared" si="210"/>
        <v>0.4</v>
      </c>
      <c r="AB189" s="251">
        <f t="shared" si="211"/>
        <v>0.24</v>
      </c>
      <c r="AC189" s="21" t="str">
        <f>IF(OR(AND($W189=0,$X189=0)),"",(MAX($W189:$X189))/(0.9*($AB189-0.04)*materiali!$C$3)*10000)</f>
        <v/>
      </c>
      <c r="AD189" s="21" t="str">
        <f t="shared" si="216"/>
        <v/>
      </c>
      <c r="AE189" s="190" t="str">
        <f t="shared" si="222"/>
        <v/>
      </c>
      <c r="AF189" s="190" t="str">
        <f t="shared" si="224"/>
        <v/>
      </c>
      <c r="AG189" s="21" t="str">
        <f t="shared" si="217"/>
        <v/>
      </c>
      <c r="AH189" s="21" t="str">
        <f t="shared" si="212"/>
        <v/>
      </c>
      <c r="AI189" s="21">
        <f>IF(AF189="Non Verifica",((ABS(MIN(W189:X189))-AD189)/((AB189-0.04-0.04)*1*materiali!$C$3))*10000,((ABS(MIN(W189:X189)))/(0.9*($AB189-0.04)*materiali!$C$3)*10000))</f>
        <v>0</v>
      </c>
      <c r="AL189" s="154"/>
      <c r="AM189" s="393"/>
      <c r="AN189" s="393"/>
      <c r="AO189" s="393"/>
      <c r="AP189" s="154"/>
    </row>
    <row r="190" spans="1:52" ht="15" hidden="1" customHeight="1" x14ac:dyDescent="0.25">
      <c r="A190" s="154">
        <v>3</v>
      </c>
      <c r="B190" s="154">
        <v>12</v>
      </c>
      <c r="C190" s="154">
        <v>13</v>
      </c>
      <c r="D190" s="154" t="s">
        <v>382</v>
      </c>
      <c r="E190" s="154" t="s">
        <v>355</v>
      </c>
      <c r="F190" s="154">
        <v>11.443</v>
      </c>
      <c r="G190" s="154">
        <v>-0.129</v>
      </c>
      <c r="H190" s="21">
        <v>11.044</v>
      </c>
      <c r="I190" s="21">
        <v>-0.36899999999999999</v>
      </c>
      <c r="J190" s="21">
        <v>-0.23100000000000001</v>
      </c>
      <c r="K190" s="21">
        <v>-0.21199999999999999</v>
      </c>
      <c r="L190" s="21">
        <v>-3.58</v>
      </c>
      <c r="M190" s="21">
        <v>-2.7559999999999998</v>
      </c>
      <c r="N190" s="21">
        <f t="shared" si="200"/>
        <v>11.275</v>
      </c>
      <c r="O190" s="21">
        <f t="shared" si="201"/>
        <v>-0.58099999999999996</v>
      </c>
      <c r="P190" s="21">
        <f t="shared" si="202"/>
        <v>11.449300000000001</v>
      </c>
      <c r="Q190" s="21">
        <f t="shared" si="203"/>
        <v>-3.9634999999999998</v>
      </c>
      <c r="R190" s="21">
        <f t="shared" si="204"/>
        <v>11.449300000000001</v>
      </c>
      <c r="S190" s="21">
        <f t="shared" si="205"/>
        <v>8.6933000000000007</v>
      </c>
      <c r="T190" s="21">
        <f t="shared" si="206"/>
        <v>-14.205300000000001</v>
      </c>
      <c r="U190" s="154">
        <f t="shared" si="207"/>
        <v>12</v>
      </c>
      <c r="V190" s="319">
        <f t="shared" si="208"/>
        <v>30</v>
      </c>
      <c r="W190" s="21">
        <f t="shared" ref="W190:X190" si="291">IF(OR($E190="Msin",$E190="Mdes"),(ABS(S190)-ABS(S192*$V190/200))*SIGN(S190),)</f>
        <v>8.5751300000000015</v>
      </c>
      <c r="X190" s="21">
        <f t="shared" si="291"/>
        <v>-13.224630000000001</v>
      </c>
      <c r="Y190" s="188">
        <f t="shared" si="220"/>
        <v>8.5751300000000015</v>
      </c>
      <c r="Z190" s="188">
        <f t="shared" si="221"/>
        <v>-13.224630000000001</v>
      </c>
      <c r="AA190" s="21">
        <f t="shared" si="210"/>
        <v>0.4</v>
      </c>
      <c r="AB190" s="251">
        <f t="shared" si="211"/>
        <v>0.24</v>
      </c>
      <c r="AC190" s="21">
        <f>IF(OR(AND($W190=0,$X190=0)),"",(MAX($W190:$X190))/(0.9*($AB190-0.04)*materiali!$C$3)*10000)</f>
        <v>1.2174567283950621</v>
      </c>
      <c r="AD190" s="21">
        <f t="shared" si="216"/>
        <v>41.227550310494983</v>
      </c>
      <c r="AE190" s="190" t="str">
        <f t="shared" si="222"/>
        <v>Verifica</v>
      </c>
      <c r="AF190" s="190" t="str">
        <f t="shared" si="224"/>
        <v>Verifica</v>
      </c>
      <c r="AG190" s="21">
        <f t="shared" si="217"/>
        <v>54.717690913443441</v>
      </c>
      <c r="AH190" s="21" t="str">
        <f t="shared" si="212"/>
        <v>Verifica</v>
      </c>
      <c r="AI190" s="21">
        <f>IF(AF190="Non Verifica",((ABS(MIN(W190:X190))-AD190)/((AB190-0.04-0.04)*1*materiali!$C$3))*10000,((ABS(MIN(W190:X190)))/(0.9*($AB190-0.04)*materiali!$C$3)*10000))</f>
        <v>1.8775709259259261</v>
      </c>
      <c r="AJ190" s="276">
        <f>IF($AC190&lt;6.03,0.9*(6.03/10000)*materiali!$C$3*('inviluppo trave'!$AB190-0.04),IF($AC190&lt;9.17,0.9*(9.17/10000)*materiali!$C$3*('inviluppo trave'!$AB190-0.04),IF($AC190&lt;12.32,0.9*(12.32/10000)*materiali!$C$3*('inviluppo trave'!$AB190-0.04),0.9*(13.45/10000)*materiali!$C$3*('inviluppo trave'!$AB190-0.04))))</f>
        <v>42.472173913043477</v>
      </c>
      <c r="AK190" s="276">
        <f>IF($AI190&lt;6.03,0.9*(6.03/10000)*materiali!$C$3*('inviluppo trave'!$AB190-0.04),IF($AI190&lt;9.17,0.9*(9.17/10000)*materiali!$C$3*('inviluppo trave'!$AB190-0.04),IF($AI190&lt;12.32,0.9*(12.32/10000)*materiali!$C$3*('inviluppo trave'!$AB190-0.04),0.9*(13.45/10000)*materiali!$C$3*('inviluppo trave'!$AB190-0.04))))</f>
        <v>42.472173913043477</v>
      </c>
      <c r="AL190" s="21">
        <f t="shared" ref="AL190:AL191" si="292">IF(AND(B190=1,C190=2),3.7,IF(AND(B190=2,C190=3),3.6,IF(AND(B190=3,C190=4),3.65,IF(AND(B190=4,C190=5),4.05,IF(AND(B190=6,C190=7),5.35,IF(AND(B190=7,C190=8),3.7,IF(AND(B190=8,C190=9),3.6,IF(AND(B190=9,C190=10),3.45,IF(AND(B190=10,C190=11),4.25,IF(AND(B190=12,C190=13),5.35,IF(AND(B190=13,C190=14),3.7,IF(AND(B190=14,C190=15),3.9,IF(AND(B190=15,C190=16),3.45,IF(AND(B190=16,C190=17),4.25,IF(AND(B190=18,C190=19),5.35,IF(AND(B190=19,C190=20),3.1,IF(AND(B190=21,C190=22),4.9,IF(AND(B190=22,C190=23),3.25,IF(AND(B190=6,C190=12),3.65,IF(AND(B190=12,C190=18),4.7,IF(AND(B190=18,C190=21),4.45,IF(AND(B190=1,C190=7),5.05,IF(AND(B190=7,C190=13),3.65,IF(AND(B190=13,C190=19),4.95,IF(AND(B190=19,C190=22),4.45,IF(AND(B190=2,C190=8),5.35,IF(AND(B190=14,C190=20),4.65,IF(AND(B190=20,C190=23),4.45,IF(AND(B190=3,C190=9),5.35,IF(AND(B190=9,C190=15),4.25,IF(AND(B190=4,C190=10),5.35,IF(AND(B190=10,C190=16),3.65,IF(AND(B190=5,C190=11),5.05,IF(AND(B190=11,C190=17),3.65,"Errore"))))))))))))))))))))))))))))))))))</f>
        <v>5.35</v>
      </c>
      <c r="AM190" s="396">
        <f>'carichi travi'!$D$12</f>
        <v>1.0659999999999996</v>
      </c>
      <c r="AN190" s="396">
        <f>$AM190*$AL190/2+1.2*($AK191+$AJ190)/$AL190</f>
        <v>21.904487830150345</v>
      </c>
      <c r="AO190" s="396">
        <f>$AM190*$AL190/2+1.2*($AK190+$AJ191)/$AL190</f>
        <v>21.904487830150345</v>
      </c>
      <c r="AP190" s="396">
        <f>(MAX(AN190:AO191)/(0.9*(AB190-0.04)*materiali!$C$3))*10000</f>
        <v>3.1098964203299873</v>
      </c>
      <c r="AQ190" s="393">
        <f>IF(AB190=0.24,0.8*(AB190-0.04)*100,MIN((AB191-0.04)/4,0.175,6*0.016,24*0.008)*100)</f>
        <v>16</v>
      </c>
      <c r="AR190" s="393">
        <f>IF(AP190&gt;10,0.5*2*(100/8.4),IF(AB190=0.24,0.5*2*(100/15),0.5*2*10))</f>
        <v>6.666666666666667</v>
      </c>
      <c r="AS190" s="397" t="str">
        <f>IF(AR190&gt;AP190,"Verifica","Non Verifica")</f>
        <v>Verifica</v>
      </c>
      <c r="AT190" s="395">
        <f>IF(AR190=10,10,IF(AR190&lt;7,15,8.4))</f>
        <v>15</v>
      </c>
      <c r="AU190" s="396">
        <f>(MAX(AN190:AO191)/(0.9*($AB190-0.04)*materiali!$C$3*2))*10000</f>
        <v>1.5549482101649936</v>
      </c>
      <c r="AV190" s="396">
        <f>IF(AU190&lt;5,0.5*2*(100/20),IF(AU190&gt;6.67,0.5*2*(100/10),0.5*2*(100/15)))</f>
        <v>5</v>
      </c>
      <c r="AW190" s="397" t="str">
        <f>IF(AV190&gt;AU190,"Verifica","Non Verifica")</f>
        <v>Verifica</v>
      </c>
      <c r="AX190" s="393">
        <f>IF(AV190=5,20,IF(AV190=10,10,15))</f>
        <v>20</v>
      </c>
      <c r="AY190" s="394" t="str">
        <f>IF(AZ190&lt;3.08,"2F14",IF(AZ190&lt;4.02,"2F16","2F20"))</f>
        <v>2F14</v>
      </c>
      <c r="AZ190" s="393">
        <f>(((1.2*($AK191+$AJ190)/$AL190)/materiali!$C$3)*10000)</f>
        <v>0.48690841121495326</v>
      </c>
    </row>
    <row r="191" spans="1:52" ht="15" hidden="1" customHeight="1" x14ac:dyDescent="0.25">
      <c r="A191" s="154">
        <v>3</v>
      </c>
      <c r="B191" s="154">
        <v>12</v>
      </c>
      <c r="C191" s="154">
        <v>13</v>
      </c>
      <c r="D191" s="154" t="s">
        <v>382</v>
      </c>
      <c r="E191" s="154" t="s">
        <v>356</v>
      </c>
      <c r="F191" s="154">
        <v>-9.2449999999999992</v>
      </c>
      <c r="G191" s="154">
        <v>0.105</v>
      </c>
      <c r="H191" s="21">
        <v>-8.9190000000000005</v>
      </c>
      <c r="I191" s="21">
        <v>0.29799999999999999</v>
      </c>
      <c r="J191" s="21">
        <v>0.187</v>
      </c>
      <c r="K191" s="21">
        <v>0.17100000000000001</v>
      </c>
      <c r="L191" s="21">
        <v>-4.9210000000000003</v>
      </c>
      <c r="M191" s="21">
        <v>-3.5920000000000001</v>
      </c>
      <c r="N191" s="21">
        <f t="shared" si="200"/>
        <v>-9.1059999999999999</v>
      </c>
      <c r="O191" s="21">
        <f t="shared" si="201"/>
        <v>0.46899999999999997</v>
      </c>
      <c r="P191" s="21">
        <f t="shared" si="202"/>
        <v>-9.2467000000000006</v>
      </c>
      <c r="Q191" s="21">
        <f t="shared" si="203"/>
        <v>3.2007999999999996</v>
      </c>
      <c r="R191" s="21">
        <f t="shared" si="204"/>
        <v>-9.2467000000000006</v>
      </c>
      <c r="S191" s="21">
        <f t="shared" si="205"/>
        <v>-12.838700000000001</v>
      </c>
      <c r="T191" s="21">
        <f t="shared" si="206"/>
        <v>5.6547000000000001</v>
      </c>
      <c r="U191" s="154">
        <f t="shared" si="207"/>
        <v>13</v>
      </c>
      <c r="V191" s="319">
        <f t="shared" si="208"/>
        <v>30</v>
      </c>
      <c r="W191" s="21">
        <f t="shared" ref="W191:X191" si="293">IF(OR($E191="Msin",$E191="Mdes"),(ABS(S191)-ABS(S193*$V191/200))*SIGN(S191),)</f>
        <v>-11.813630000000002</v>
      </c>
      <c r="X191" s="21">
        <f t="shared" si="293"/>
        <v>5.5809300000000004</v>
      </c>
      <c r="Y191" s="188">
        <f t="shared" si="220"/>
        <v>5.5809300000000004</v>
      </c>
      <c r="Z191" s="188">
        <f t="shared" si="221"/>
        <v>-11.813630000000002</v>
      </c>
      <c r="AA191" s="21">
        <f t="shared" si="210"/>
        <v>0.4</v>
      </c>
      <c r="AB191" s="251">
        <f t="shared" si="211"/>
        <v>0.24</v>
      </c>
      <c r="AC191" s="21">
        <f>IF(OR(AND($W191=0,$X191=0)),"",(MAX($W191:$X191))/(0.9*($AB191-0.04)*materiali!$C$3)*10000)</f>
        <v>0.7923542592592594</v>
      </c>
      <c r="AD191" s="21">
        <f t="shared" si="216"/>
        <v>41.227550310494983</v>
      </c>
      <c r="AE191" s="190" t="str">
        <f t="shared" si="222"/>
        <v>Verifica</v>
      </c>
      <c r="AF191" s="190" t="str">
        <f t="shared" si="224"/>
        <v>Verifica</v>
      </c>
      <c r="AG191" s="21">
        <f t="shared" si="217"/>
        <v>54.717690913443441</v>
      </c>
      <c r="AH191" s="21" t="str">
        <f t="shared" si="212"/>
        <v>Verifica</v>
      </c>
      <c r="AI191" s="21">
        <f>IF(AF191="Non Verifica",((ABS(MIN(W191:X191))-AD191)/((AB191-0.04-0.04)*1*materiali!$C$3))*10000,((ABS(MIN(W191:X191)))/(0.9*($AB191-0.04)*materiali!$C$3)*10000))</f>
        <v>1.6772437654320991</v>
      </c>
      <c r="AJ191" s="276">
        <f>IF($AC191&lt;6.03,0.9*(6.03/10000)*materiali!$C$3*('inviluppo trave'!$AB191-0.04),IF($AC191&lt;9.17,0.9*(9.17/10000)*materiali!$C$3*('inviluppo trave'!$AB191-0.04),IF($AC191&lt;12.32,0.9*(12.32/10000)*materiali!$C$3*('inviluppo trave'!$AB191-0.04),0.9*(13.45/10000)*materiali!$C$3*('inviluppo trave'!$AB191-0.04))))</f>
        <v>42.472173913043477</v>
      </c>
      <c r="AK191" s="276">
        <f>IF($AI191&lt;6.03,0.9*(6.03/10000)*materiali!$C$3*('inviluppo trave'!$AB191-0.04),IF($AI191&lt;9.17,0.9*(9.17/10000)*materiali!$C$3*('inviluppo trave'!$AB191-0.04),IF($AI191&lt;12.32,0.9*(12.32/10000)*materiali!$C$3*('inviluppo trave'!$AB191-0.04),0.9*(13.45/10000)*materiali!$C$3*('inviluppo trave'!$AB191-0.04))))</f>
        <v>42.472173913043477</v>
      </c>
      <c r="AL191" s="21">
        <f t="shared" si="292"/>
        <v>5.35</v>
      </c>
      <c r="AM191" s="393"/>
      <c r="AN191" s="396"/>
      <c r="AO191" s="396"/>
      <c r="AP191" s="396"/>
      <c r="AQ191" s="393"/>
      <c r="AR191" s="393"/>
      <c r="AS191" s="397"/>
      <c r="AT191" s="395"/>
      <c r="AU191" s="396"/>
      <c r="AV191" s="396"/>
      <c r="AW191" s="397"/>
      <c r="AX191" s="393"/>
      <c r="AY191" s="394"/>
      <c r="AZ191" s="393"/>
    </row>
    <row r="192" spans="1:52" ht="15" hidden="1" customHeight="1" x14ac:dyDescent="0.25">
      <c r="A192" s="154">
        <v>3</v>
      </c>
      <c r="B192" s="154">
        <v>12</v>
      </c>
      <c r="C192" s="154">
        <v>13</v>
      </c>
      <c r="D192" s="154" t="s">
        <v>382</v>
      </c>
      <c r="E192" s="154" t="s">
        <v>357</v>
      </c>
      <c r="F192" s="154">
        <v>-3.6619999999999999</v>
      </c>
      <c r="G192" s="154">
        <v>4.1000000000000002E-2</v>
      </c>
      <c r="H192" s="21">
        <v>-3.5329999999999999</v>
      </c>
      <c r="I192" s="21">
        <v>0.11799999999999999</v>
      </c>
      <c r="J192" s="21">
        <v>7.3999999999999996E-2</v>
      </c>
      <c r="K192" s="21">
        <v>6.8000000000000005E-2</v>
      </c>
      <c r="L192" s="21">
        <v>3.6890000000000001</v>
      </c>
      <c r="M192" s="21">
        <v>2.875</v>
      </c>
      <c r="N192" s="21">
        <f t="shared" si="200"/>
        <v>-3.6069999999999998</v>
      </c>
      <c r="O192" s="21">
        <f t="shared" si="201"/>
        <v>0.186</v>
      </c>
      <c r="P192" s="21">
        <f t="shared" si="202"/>
        <v>-3.6627999999999998</v>
      </c>
      <c r="Q192" s="21">
        <f t="shared" si="203"/>
        <v>1.2680999999999998</v>
      </c>
      <c r="R192" s="21">
        <f t="shared" si="204"/>
        <v>-3.6627999999999998</v>
      </c>
      <c r="S192" s="21">
        <f t="shared" si="205"/>
        <v>-0.78779999999999983</v>
      </c>
      <c r="T192" s="21">
        <f t="shared" si="206"/>
        <v>6.5377999999999998</v>
      </c>
      <c r="U192" s="154">
        <f t="shared" si="207"/>
        <v>12</v>
      </c>
      <c r="V192" s="319">
        <f t="shared" si="208"/>
        <v>30</v>
      </c>
      <c r="W192" s="21">
        <f t="shared" ref="W192:X192" si="294">IF(OR($E192="Msin",$E192="Mdes"),(ABS(S192)-ABS(S194*$V192/200))*SIGN(S192),)</f>
        <v>0</v>
      </c>
      <c r="X192" s="21">
        <f t="shared" si="294"/>
        <v>0</v>
      </c>
      <c r="Y192" s="188">
        <f t="shared" si="220"/>
        <v>0</v>
      </c>
      <c r="Z192" s="188">
        <f t="shared" si="221"/>
        <v>0</v>
      </c>
      <c r="AA192" s="21">
        <f t="shared" si="210"/>
        <v>0.4</v>
      </c>
      <c r="AB192" s="251">
        <f t="shared" si="211"/>
        <v>0.24</v>
      </c>
      <c r="AC192" s="21" t="str">
        <f>IF(OR(AND($W192=0,$X192=0)),"",(MAX($W192:$X192))/(0.9*($AB192-0.04)*materiali!$C$3)*10000)</f>
        <v/>
      </c>
      <c r="AD192" s="21" t="str">
        <f t="shared" si="216"/>
        <v/>
      </c>
      <c r="AE192" s="190" t="str">
        <f t="shared" si="222"/>
        <v/>
      </c>
      <c r="AF192" s="190" t="str">
        <f t="shared" si="224"/>
        <v/>
      </c>
      <c r="AG192" s="21" t="str">
        <f t="shared" si="217"/>
        <v/>
      </c>
      <c r="AH192" s="21" t="str">
        <f t="shared" si="212"/>
        <v/>
      </c>
      <c r="AI192" s="21">
        <f>IF(AF192="Non Verifica",((ABS(MIN(W192:X192))-AD192)/((AB192-0.04-0.04)*1*materiali!$C$3))*10000,((ABS(MIN(W192:X192)))/(0.9*($AB192-0.04)*materiali!$C$3)*10000))</f>
        <v>0</v>
      </c>
      <c r="AL192" s="154"/>
      <c r="AM192" s="393"/>
      <c r="AN192" s="393"/>
      <c r="AO192" s="393"/>
      <c r="AP192" s="154"/>
    </row>
    <row r="193" spans="1:52" ht="15" hidden="1" customHeight="1" x14ac:dyDescent="0.25">
      <c r="A193" s="154">
        <v>3</v>
      </c>
      <c r="B193" s="154">
        <v>12</v>
      </c>
      <c r="C193" s="154">
        <v>13</v>
      </c>
      <c r="D193" s="154" t="s">
        <v>382</v>
      </c>
      <c r="E193" s="154" t="s">
        <v>358</v>
      </c>
      <c r="F193" s="154">
        <v>-3.6619999999999999</v>
      </c>
      <c r="G193" s="154">
        <v>4.1000000000000002E-2</v>
      </c>
      <c r="H193" s="21">
        <v>-3.5329999999999999</v>
      </c>
      <c r="I193" s="21">
        <v>0.11799999999999999</v>
      </c>
      <c r="J193" s="21">
        <v>7.3999999999999996E-2</v>
      </c>
      <c r="K193" s="21">
        <v>6.8000000000000005E-2</v>
      </c>
      <c r="L193" s="21">
        <v>-4.1639999999999997</v>
      </c>
      <c r="M193" s="21">
        <v>-3.1709999999999998</v>
      </c>
      <c r="N193" s="21">
        <f t="shared" si="200"/>
        <v>-3.6069999999999998</v>
      </c>
      <c r="O193" s="21">
        <f t="shared" si="201"/>
        <v>0.186</v>
      </c>
      <c r="P193" s="21">
        <f t="shared" si="202"/>
        <v>-3.6627999999999998</v>
      </c>
      <c r="Q193" s="21">
        <f t="shared" si="203"/>
        <v>1.2680999999999998</v>
      </c>
      <c r="R193" s="21">
        <f t="shared" si="204"/>
        <v>-3.6627999999999998</v>
      </c>
      <c r="S193" s="21">
        <f t="shared" si="205"/>
        <v>-6.8338000000000001</v>
      </c>
      <c r="T193" s="21">
        <f t="shared" si="206"/>
        <v>0.49180000000000001</v>
      </c>
      <c r="U193" s="154">
        <f t="shared" si="207"/>
        <v>13</v>
      </c>
      <c r="V193" s="319">
        <f t="shared" si="208"/>
        <v>30</v>
      </c>
      <c r="W193" s="21">
        <f t="shared" ref="W193:X193" si="295">IF(OR($E193="Msin",$E193="Mdes"),(ABS(S193)-ABS(S195*$V193/200))*SIGN(S193),)</f>
        <v>0</v>
      </c>
      <c r="X193" s="21">
        <f t="shared" si="295"/>
        <v>0</v>
      </c>
      <c r="Y193" s="188">
        <f t="shared" si="220"/>
        <v>0</v>
      </c>
      <c r="Z193" s="188">
        <f t="shared" si="221"/>
        <v>0</v>
      </c>
      <c r="AA193" s="21">
        <f t="shared" si="210"/>
        <v>0.4</v>
      </c>
      <c r="AB193" s="251">
        <f t="shared" si="211"/>
        <v>0.24</v>
      </c>
      <c r="AC193" s="21" t="str">
        <f>IF(OR(AND($W193=0,$X193=0)),"",(MAX($W193:$X193))/(0.9*($AB193-0.04)*materiali!$C$3)*10000)</f>
        <v/>
      </c>
      <c r="AD193" s="21" t="str">
        <f t="shared" si="216"/>
        <v/>
      </c>
      <c r="AE193" s="190" t="str">
        <f t="shared" si="222"/>
        <v/>
      </c>
      <c r="AF193" s="190" t="str">
        <f t="shared" si="224"/>
        <v/>
      </c>
      <c r="AG193" s="21" t="str">
        <f t="shared" si="217"/>
        <v/>
      </c>
      <c r="AH193" s="21" t="str">
        <f t="shared" si="212"/>
        <v/>
      </c>
      <c r="AI193" s="21">
        <f>IF(AF193="Non Verifica",((ABS(MIN(W193:X193))-AD193)/((AB193-0.04-0.04)*1*materiali!$C$3))*10000,((ABS(MIN(W193:X193)))/(0.9*($AB193-0.04)*materiali!$C$3)*10000))</f>
        <v>0</v>
      </c>
      <c r="AL193" s="154"/>
      <c r="AM193" s="393"/>
      <c r="AN193" s="393"/>
      <c r="AO193" s="393"/>
      <c r="AP193" s="154"/>
    </row>
    <row r="194" spans="1:52" ht="15" hidden="1" customHeight="1" x14ac:dyDescent="0.25">
      <c r="A194" s="154">
        <v>3</v>
      </c>
      <c r="B194" s="154">
        <v>12</v>
      </c>
      <c r="C194" s="154">
        <v>13</v>
      </c>
      <c r="D194" s="154" t="s">
        <v>383</v>
      </c>
      <c r="E194" s="154" t="s">
        <v>355</v>
      </c>
      <c r="F194" s="154">
        <v>12.983000000000001</v>
      </c>
      <c r="G194" s="154">
        <v>-0.112</v>
      </c>
      <c r="H194" s="21">
        <v>12.62</v>
      </c>
      <c r="I194" s="21">
        <v>-0.38800000000000001</v>
      </c>
      <c r="J194" s="21">
        <v>-0.25</v>
      </c>
      <c r="K194" s="21">
        <v>-0.22900000000000001</v>
      </c>
      <c r="L194" s="21">
        <v>-3.488</v>
      </c>
      <c r="M194" s="21">
        <v>-2.7050000000000001</v>
      </c>
      <c r="N194" s="21">
        <f t="shared" si="200"/>
        <v>12.87</v>
      </c>
      <c r="O194" s="21">
        <f t="shared" si="201"/>
        <v>-0.61699999999999999</v>
      </c>
      <c r="P194" s="21">
        <f t="shared" si="202"/>
        <v>13.055099999999999</v>
      </c>
      <c r="Q194" s="21">
        <f t="shared" si="203"/>
        <v>-4.4779999999999998</v>
      </c>
      <c r="R194" s="21">
        <f t="shared" si="204"/>
        <v>13.055099999999999</v>
      </c>
      <c r="S194" s="21">
        <f t="shared" si="205"/>
        <v>10.350099999999999</v>
      </c>
      <c r="T194" s="21">
        <f t="shared" si="206"/>
        <v>-15.7601</v>
      </c>
      <c r="U194" s="154">
        <f t="shared" si="207"/>
        <v>12</v>
      </c>
      <c r="V194" s="319">
        <f t="shared" si="208"/>
        <v>30</v>
      </c>
      <c r="W194" s="21">
        <f t="shared" ref="W194:X194" si="296">IF(OR($E194="Msin",$E194="Mdes"),(ABS(S194)-ABS(S196*$V194/200))*SIGN(S194),)</f>
        <v>10.15114</v>
      </c>
      <c r="X194" s="21">
        <f t="shared" si="296"/>
        <v>-14.70044</v>
      </c>
      <c r="Y194" s="188">
        <f t="shared" si="220"/>
        <v>10.15114</v>
      </c>
      <c r="Z194" s="188">
        <f t="shared" si="221"/>
        <v>-14.70044</v>
      </c>
      <c r="AA194" s="21">
        <f t="shared" si="210"/>
        <v>0.4</v>
      </c>
      <c r="AB194" s="251">
        <f t="shared" si="211"/>
        <v>0.24</v>
      </c>
      <c r="AC194" s="21">
        <f>IF(OR(AND($W194=0,$X194=0)),"",(MAX($W194:$X194))/(0.9*($AB194-0.04)*materiali!$C$3)*10000)</f>
        <v>1.4412112345679013</v>
      </c>
      <c r="AD194" s="21">
        <f t="shared" si="216"/>
        <v>41.227550310494983</v>
      </c>
      <c r="AE194" s="190" t="str">
        <f t="shared" si="222"/>
        <v>Verifica</v>
      </c>
      <c r="AF194" s="190" t="str">
        <f t="shared" si="224"/>
        <v>Verifica</v>
      </c>
      <c r="AG194" s="21">
        <f t="shared" si="217"/>
        <v>54.717690913443441</v>
      </c>
      <c r="AH194" s="21" t="str">
        <f t="shared" si="212"/>
        <v>Verifica</v>
      </c>
      <c r="AI194" s="21">
        <f>IF(AF194="Non Verifica",((ABS(MIN(W194:X194))-AD194)/((AB194-0.04-0.04)*1*materiali!$C$3))*10000,((ABS(MIN(W194:X194)))/(0.9*($AB194-0.04)*materiali!$C$3)*10000))</f>
        <v>2.0870995061728395</v>
      </c>
      <c r="AJ194" s="276">
        <f>IF($AC194&lt;6.03,0.9*(6.03/10000)*materiali!$C$3*('inviluppo trave'!$AB194-0.04),IF($AC194&lt;9.17,0.9*(9.17/10000)*materiali!$C$3*('inviluppo trave'!$AB194-0.04),IF($AC194&lt;12.32,0.9*(12.32/10000)*materiali!$C$3*('inviluppo trave'!$AB194-0.04),0.9*(13.45/10000)*materiali!$C$3*('inviluppo trave'!$AB194-0.04))))</f>
        <v>42.472173913043477</v>
      </c>
      <c r="AK194" s="276">
        <f>IF($AI194&lt;6.03,0.9*(6.03/10000)*materiali!$C$3*('inviluppo trave'!$AB194-0.04),IF($AI194&lt;9.17,0.9*(9.17/10000)*materiali!$C$3*('inviluppo trave'!$AB194-0.04),IF($AI194&lt;12.32,0.9*(12.32/10000)*materiali!$C$3*('inviluppo trave'!$AB194-0.04),0.9*(13.45/10000)*materiali!$C$3*('inviluppo trave'!$AB194-0.04))))</f>
        <v>42.472173913043477</v>
      </c>
      <c r="AL194" s="21">
        <f t="shared" ref="AL194:AL195" si="297">IF(AND(B194=1,C194=2),3.7,IF(AND(B194=2,C194=3),3.6,IF(AND(B194=3,C194=4),3.65,IF(AND(B194=4,C194=5),4.05,IF(AND(B194=6,C194=7),5.35,IF(AND(B194=7,C194=8),3.7,IF(AND(B194=8,C194=9),3.6,IF(AND(B194=9,C194=10),3.45,IF(AND(B194=10,C194=11),4.25,IF(AND(B194=12,C194=13),5.35,IF(AND(B194=13,C194=14),3.7,IF(AND(B194=14,C194=15),3.9,IF(AND(B194=15,C194=16),3.45,IF(AND(B194=16,C194=17),4.25,IF(AND(B194=18,C194=19),5.35,IF(AND(B194=19,C194=20),3.1,IF(AND(B194=21,C194=22),4.9,IF(AND(B194=22,C194=23),3.25,IF(AND(B194=6,C194=12),3.65,IF(AND(B194=12,C194=18),4.7,IF(AND(B194=18,C194=21),4.45,IF(AND(B194=1,C194=7),5.05,IF(AND(B194=7,C194=13),3.65,IF(AND(B194=13,C194=19),4.95,IF(AND(B194=19,C194=22),4.45,IF(AND(B194=2,C194=8),5.35,IF(AND(B194=14,C194=20),4.65,IF(AND(B194=20,C194=23),4.45,IF(AND(B194=3,C194=9),5.35,IF(AND(B194=9,C194=15),4.25,IF(AND(B194=4,C194=10),5.35,IF(AND(B194=10,C194=16),3.65,IF(AND(B194=5,C194=11),5.05,IF(AND(B194=11,C194=17),3.65,"Errore"))))))))))))))))))))))))))))))))))</f>
        <v>5.35</v>
      </c>
      <c r="AM194" s="396">
        <f>'carichi travi'!$D$12</f>
        <v>1.0659999999999996</v>
      </c>
      <c r="AN194" s="396">
        <f>$AM194*$AL194/2+1.2*($AK195+$AJ194)/$AL194</f>
        <v>21.904487830150345</v>
      </c>
      <c r="AO194" s="396">
        <f>$AM194*$AL194/2+1.2*($AK194+$AJ195)/$AL194</f>
        <v>21.904487830150345</v>
      </c>
      <c r="AP194" s="396">
        <f>(MAX(AN194:AO195)/(0.9*(AB194-0.04)*materiali!$C$3))*10000</f>
        <v>3.1098964203299873</v>
      </c>
      <c r="AQ194" s="393">
        <f>IF(AB194=0.24,0.8*(AB194-0.04)*100,MIN((AB195-0.04)/4,0.175,6*0.016,24*0.008)*100)</f>
        <v>16</v>
      </c>
      <c r="AR194" s="393">
        <f>IF(AP194&gt;10,0.5*2*(100/8.4),IF(AB194=0.24,0.5*2*(100/15),0.5*2*10))</f>
        <v>6.666666666666667</v>
      </c>
      <c r="AS194" s="397" t="str">
        <f>IF(AR194&gt;AP194,"Verifica","Non Verifica")</f>
        <v>Verifica</v>
      </c>
      <c r="AT194" s="395">
        <f>IF(AR194=10,10,IF(AR194&lt;7,15,8.4))</f>
        <v>15</v>
      </c>
      <c r="AU194" s="396">
        <f>(MAX(AN194:AO195)/(0.9*($AB194-0.04)*materiali!$C$3*2))*10000</f>
        <v>1.5549482101649936</v>
      </c>
      <c r="AV194" s="396">
        <f>IF(AU194&lt;5,0.5*2*(100/20),IF(AU194&gt;6.67,0.5*2*(100/10),0.5*2*(100/15)))</f>
        <v>5</v>
      </c>
      <c r="AW194" s="397" t="str">
        <f>IF(AV194&gt;AU194,"Verifica","Non Verifica")</f>
        <v>Verifica</v>
      </c>
      <c r="AX194" s="393">
        <f>IF(AV194=5,20,IF(AV194=10,10,15))</f>
        <v>20</v>
      </c>
      <c r="AY194" s="394" t="str">
        <f>IF(AZ194&lt;3.08,"2F14",IF(AZ194&lt;4.02,"2F16","2F20"))</f>
        <v>2F14</v>
      </c>
      <c r="AZ194" s="393">
        <f>(((1.2*($AK195+$AJ194)/$AL194)/materiali!$C$3)*10000)</f>
        <v>0.48690841121495326</v>
      </c>
    </row>
    <row r="195" spans="1:52" ht="15" hidden="1" customHeight="1" x14ac:dyDescent="0.25">
      <c r="A195" s="154">
        <v>3</v>
      </c>
      <c r="B195" s="154">
        <v>12</v>
      </c>
      <c r="C195" s="154">
        <v>13</v>
      </c>
      <c r="D195" s="154" t="s">
        <v>383</v>
      </c>
      <c r="E195" s="154" t="s">
        <v>356</v>
      </c>
      <c r="F195" s="154">
        <v>-10.597</v>
      </c>
      <c r="G195" s="154">
        <v>9.0999999999999998E-2</v>
      </c>
      <c r="H195" s="21">
        <v>-10.294</v>
      </c>
      <c r="I195" s="21">
        <v>0.316</v>
      </c>
      <c r="J195" s="21">
        <v>0.20200000000000001</v>
      </c>
      <c r="K195" s="21">
        <v>0.185</v>
      </c>
      <c r="L195" s="21">
        <v>-4.8869999999999996</v>
      </c>
      <c r="M195" s="21">
        <v>-3.5710000000000002</v>
      </c>
      <c r="N195" s="21">
        <f t="shared" ref="N195:N258" si="298">(ABS(H195)+ABS(J195))*SIGN(H195)</f>
        <v>-10.496</v>
      </c>
      <c r="O195" s="21">
        <f t="shared" ref="O195:O258" si="299">(ABS(I195)+ABS(K195))*SIGN(I195)</f>
        <v>0.501</v>
      </c>
      <c r="P195" s="21">
        <f t="shared" ref="P195:P258" si="300">(ABS(N195)+0.3*ABS(O195))*SIGN(N195)</f>
        <v>-10.6463</v>
      </c>
      <c r="Q195" s="21">
        <f t="shared" ref="Q195:Q258" si="301">(ABS(O195)+0.3*ABS(N195))*SIGN(O195)</f>
        <v>3.6497999999999999</v>
      </c>
      <c r="R195" s="21">
        <f t="shared" ref="R195:R258" si="302">IF(OR(A195=1,A195=2,A195=3,A195=4,A195=5),P195,Q195)</f>
        <v>-10.6463</v>
      </c>
      <c r="S195" s="21">
        <f t="shared" ref="S195:S258" si="303">M195+R195</f>
        <v>-14.2173</v>
      </c>
      <c r="T195" s="21">
        <f t="shared" ref="T195:T258" si="304">M195-R195</f>
        <v>7.0753000000000004</v>
      </c>
      <c r="U195" s="154">
        <f t="shared" ref="U195:U258" si="305">IF(OR(E195="Msin",E195="Vsin"),B195,C195)</f>
        <v>13</v>
      </c>
      <c r="V195" s="319">
        <f t="shared" ref="V195:V258" si="306">IF(AND(OR(U195=2,U195=3,U195=4,U195=8,U195=9,U195=15,U195=19,U195=20,U195=21,U195=22,U195=23),OR(D195="uno",D195="due",D195="tre")),80,IF(AND(OR(U195=2,U195=3,U195=4,U195=8,U195=9,U195=15,U195=19,U195=20,U195=21,U195=22,U195=23),OR(D195="quattro",D195="cinque")),70,30))</f>
        <v>30</v>
      </c>
      <c r="W195" s="21">
        <f t="shared" ref="W195:X195" si="307">IF(OR($E195="Msin",$E195="Mdes"),(ABS(S195)-ABS(S197*$V195/200))*SIGN(S195),)</f>
        <v>-13.11159</v>
      </c>
      <c r="X195" s="21">
        <f t="shared" si="307"/>
        <v>6.92239</v>
      </c>
      <c r="Y195" s="188">
        <f t="shared" si="220"/>
        <v>6.92239</v>
      </c>
      <c r="Z195" s="188">
        <f t="shared" si="221"/>
        <v>-13.11159</v>
      </c>
      <c r="AA195" s="21">
        <f t="shared" ref="AA195:AA258" si="308">IF(OR(AND($B195=2,$C195=8),AND($B195=3,$C195=9),AND($B195=4,$C195=10),AND($B195=9,$C195=15),AND($B195=12,$C195=13),AND($B195=18,$C195=19)),0.4,0.3)</f>
        <v>0.4</v>
      </c>
      <c r="AB195" s="251">
        <f t="shared" ref="AB195:AB258" si="309">IF(OR(AND($B195=2,$C195=8),AND($B195=3,$C195=9),AND($B195=4,$C195=10),AND($B195=9,$C195=15),AND($B195=12,$C195=13),AND($B195=18,$C195=19)),0.24,IF(D195="cinque",0.5,0.6))</f>
        <v>0.24</v>
      </c>
      <c r="AC195" s="21">
        <f>IF(OR(AND($W195=0,$X195=0)),"",(MAX($W195:$X195))/(0.9*($AB195-0.04)*materiali!$C$3)*10000)</f>
        <v>0.98280845679012352</v>
      </c>
      <c r="AD195" s="21">
        <f t="shared" si="216"/>
        <v>41.227550310494983</v>
      </c>
      <c r="AE195" s="190" t="str">
        <f t="shared" si="222"/>
        <v>Verifica</v>
      </c>
      <c r="AF195" s="190" t="str">
        <f t="shared" si="224"/>
        <v>Verifica</v>
      </c>
      <c r="AG195" s="21">
        <f t="shared" si="217"/>
        <v>54.717690913443441</v>
      </c>
      <c r="AH195" s="21" t="str">
        <f t="shared" ref="AH195:AH258" si="310">IF(OR($E195="Msin",$E195="Mdes"),IF($AG195&gt;ABS(Z195),"Verifica","Non Verifica"),"")</f>
        <v>Verifica</v>
      </c>
      <c r="AI195" s="21">
        <f>IF(AF195="Non Verifica",((ABS(MIN(W195:X195))-AD195)/((AB195-0.04-0.04)*1*materiali!$C$3))*10000,((ABS(MIN(W195:X195)))/(0.9*($AB195-0.04)*materiali!$C$3)*10000))</f>
        <v>1.8615220370370371</v>
      </c>
      <c r="AJ195" s="276">
        <f>IF($AC195&lt;6.03,0.9*(6.03/10000)*materiali!$C$3*('inviluppo trave'!$AB195-0.04),IF($AC195&lt;9.17,0.9*(9.17/10000)*materiali!$C$3*('inviluppo trave'!$AB195-0.04),IF($AC195&lt;12.32,0.9*(12.32/10000)*materiali!$C$3*('inviluppo trave'!$AB195-0.04),0.9*(13.45/10000)*materiali!$C$3*('inviluppo trave'!$AB195-0.04))))</f>
        <v>42.472173913043477</v>
      </c>
      <c r="AK195" s="276">
        <f>IF($AI195&lt;6.03,0.9*(6.03/10000)*materiali!$C$3*('inviluppo trave'!$AB195-0.04),IF($AI195&lt;9.17,0.9*(9.17/10000)*materiali!$C$3*('inviluppo trave'!$AB195-0.04),IF($AI195&lt;12.32,0.9*(12.32/10000)*materiali!$C$3*('inviluppo trave'!$AB195-0.04),0.9*(13.45/10000)*materiali!$C$3*('inviluppo trave'!$AB195-0.04))))</f>
        <v>42.472173913043477</v>
      </c>
      <c r="AL195" s="21">
        <f t="shared" si="297"/>
        <v>5.35</v>
      </c>
      <c r="AM195" s="393"/>
      <c r="AN195" s="396"/>
      <c r="AO195" s="396"/>
      <c r="AP195" s="396"/>
      <c r="AQ195" s="393"/>
      <c r="AR195" s="393"/>
      <c r="AS195" s="397"/>
      <c r="AT195" s="395"/>
      <c r="AU195" s="396"/>
      <c r="AV195" s="396"/>
      <c r="AW195" s="397"/>
      <c r="AX195" s="393"/>
      <c r="AY195" s="394"/>
      <c r="AZ195" s="393"/>
    </row>
    <row r="196" spans="1:52" ht="15" hidden="1" customHeight="1" x14ac:dyDescent="0.25">
      <c r="A196" s="154">
        <v>3</v>
      </c>
      <c r="B196" s="154">
        <v>12</v>
      </c>
      <c r="C196" s="154">
        <v>13</v>
      </c>
      <c r="D196" s="154" t="s">
        <v>383</v>
      </c>
      <c r="E196" s="154" t="s">
        <v>357</v>
      </c>
      <c r="F196" s="154">
        <v>-4.173</v>
      </c>
      <c r="G196" s="154">
        <v>3.5999999999999997E-2</v>
      </c>
      <c r="H196" s="21">
        <v>-4.056</v>
      </c>
      <c r="I196" s="21">
        <v>0.125</v>
      </c>
      <c r="J196" s="21">
        <v>0.08</v>
      </c>
      <c r="K196" s="21">
        <v>7.2999999999999995E-2</v>
      </c>
      <c r="L196" s="21">
        <v>3.6789999999999998</v>
      </c>
      <c r="M196" s="21">
        <v>2.8690000000000002</v>
      </c>
      <c r="N196" s="21">
        <f t="shared" si="298"/>
        <v>-4.1360000000000001</v>
      </c>
      <c r="O196" s="21">
        <f t="shared" si="299"/>
        <v>0.19800000000000001</v>
      </c>
      <c r="P196" s="21">
        <f t="shared" si="300"/>
        <v>-4.1954000000000002</v>
      </c>
      <c r="Q196" s="21">
        <f t="shared" si="301"/>
        <v>1.4387999999999999</v>
      </c>
      <c r="R196" s="21">
        <f t="shared" si="302"/>
        <v>-4.1954000000000002</v>
      </c>
      <c r="S196" s="21">
        <f t="shared" si="303"/>
        <v>-1.3264</v>
      </c>
      <c r="T196" s="21">
        <f t="shared" si="304"/>
        <v>7.0644000000000009</v>
      </c>
      <c r="U196" s="154">
        <f t="shared" si="305"/>
        <v>12</v>
      </c>
      <c r="V196" s="319">
        <f t="shared" si="306"/>
        <v>30</v>
      </c>
      <c r="W196" s="21">
        <f t="shared" ref="W196:X196" si="311">IF(OR($E196="Msin",$E196="Mdes"),(ABS(S196)-ABS(S198*$V196/200))*SIGN(S196),)</f>
        <v>0</v>
      </c>
      <c r="X196" s="21">
        <f t="shared" si="311"/>
        <v>0</v>
      </c>
      <c r="Y196" s="188">
        <f t="shared" si="220"/>
        <v>0</v>
      </c>
      <c r="Z196" s="188">
        <f t="shared" si="221"/>
        <v>0</v>
      </c>
      <c r="AA196" s="21">
        <f t="shared" si="308"/>
        <v>0.4</v>
      </c>
      <c r="AB196" s="251">
        <f t="shared" si="309"/>
        <v>0.24</v>
      </c>
      <c r="AC196" s="21" t="str">
        <f>IF(OR(AND($W196=0,$X196=0)),"",(MAX($W196:$X196))/(0.9*($AB196-0.04)*materiali!$C$3)*10000)</f>
        <v/>
      </c>
      <c r="AD196" s="21" t="str">
        <f t="shared" si="216"/>
        <v/>
      </c>
      <c r="AE196" s="190" t="str">
        <f t="shared" si="222"/>
        <v/>
      </c>
      <c r="AF196" s="190" t="str">
        <f t="shared" si="224"/>
        <v/>
      </c>
      <c r="AG196" s="21" t="str">
        <f t="shared" si="217"/>
        <v/>
      </c>
      <c r="AH196" s="21" t="str">
        <f t="shared" si="310"/>
        <v/>
      </c>
      <c r="AI196" s="21">
        <f>IF(AF196="Non Verifica",((ABS(MIN(W196:X196))-AD196)/((AB196-0.04-0.04)*1*materiali!$C$3))*10000,((ABS(MIN(W196:X196)))/(0.9*($AB196-0.04)*materiali!$C$3)*10000))</f>
        <v>0</v>
      </c>
      <c r="AL196" s="154"/>
      <c r="AM196" s="393"/>
      <c r="AN196" s="393"/>
      <c r="AO196" s="393"/>
      <c r="AP196" s="154"/>
    </row>
    <row r="197" spans="1:52" ht="15" hidden="1" customHeight="1" x14ac:dyDescent="0.25">
      <c r="A197" s="154">
        <v>3</v>
      </c>
      <c r="B197" s="154">
        <v>12</v>
      </c>
      <c r="C197" s="154">
        <v>13</v>
      </c>
      <c r="D197" s="154" t="s">
        <v>383</v>
      </c>
      <c r="E197" s="154" t="s">
        <v>358</v>
      </c>
      <c r="F197" s="154">
        <v>-4.173</v>
      </c>
      <c r="G197" s="154">
        <v>3.5999999999999997E-2</v>
      </c>
      <c r="H197" s="21">
        <v>-4.056</v>
      </c>
      <c r="I197" s="21">
        <v>0.125</v>
      </c>
      <c r="J197" s="21">
        <v>0.08</v>
      </c>
      <c r="K197" s="21">
        <v>7.2999999999999995E-2</v>
      </c>
      <c r="L197" s="21">
        <v>-4.1740000000000004</v>
      </c>
      <c r="M197" s="21">
        <v>-3.1760000000000002</v>
      </c>
      <c r="N197" s="21">
        <f t="shared" si="298"/>
        <v>-4.1360000000000001</v>
      </c>
      <c r="O197" s="21">
        <f t="shared" si="299"/>
        <v>0.19800000000000001</v>
      </c>
      <c r="P197" s="21">
        <f t="shared" si="300"/>
        <v>-4.1954000000000002</v>
      </c>
      <c r="Q197" s="21">
        <f t="shared" si="301"/>
        <v>1.4387999999999999</v>
      </c>
      <c r="R197" s="21">
        <f t="shared" si="302"/>
        <v>-4.1954000000000002</v>
      </c>
      <c r="S197" s="21">
        <f t="shared" si="303"/>
        <v>-7.3714000000000004</v>
      </c>
      <c r="T197" s="21">
        <f t="shared" si="304"/>
        <v>1.0194000000000001</v>
      </c>
      <c r="U197" s="154">
        <f t="shared" si="305"/>
        <v>13</v>
      </c>
      <c r="V197" s="319">
        <f t="shared" si="306"/>
        <v>30</v>
      </c>
      <c r="W197" s="21">
        <f t="shared" ref="W197:X197" si="312">IF(OR($E197="Msin",$E197="Mdes"),(ABS(S197)-ABS(S199*$V197/200))*SIGN(S197),)</f>
        <v>0</v>
      </c>
      <c r="X197" s="21">
        <f t="shared" si="312"/>
        <v>0</v>
      </c>
      <c r="Y197" s="188">
        <f t="shared" si="220"/>
        <v>0</v>
      </c>
      <c r="Z197" s="188">
        <f t="shared" si="221"/>
        <v>0</v>
      </c>
      <c r="AA197" s="21">
        <f t="shared" si="308"/>
        <v>0.4</v>
      </c>
      <c r="AB197" s="251">
        <f t="shared" si="309"/>
        <v>0.24</v>
      </c>
      <c r="AC197" s="21" t="str">
        <f>IF(OR(AND($W197=0,$X197=0)),"",(MAX($W197:$X197))/(0.9*($AB197-0.04)*materiali!$C$3)*10000)</f>
        <v/>
      </c>
      <c r="AD197" s="21" t="str">
        <f t="shared" si="216"/>
        <v/>
      </c>
      <c r="AE197" s="190" t="str">
        <f t="shared" si="222"/>
        <v/>
      </c>
      <c r="AF197" s="190" t="str">
        <f t="shared" si="224"/>
        <v/>
      </c>
      <c r="AG197" s="21" t="str">
        <f t="shared" si="217"/>
        <v/>
      </c>
      <c r="AH197" s="21" t="str">
        <f t="shared" si="310"/>
        <v/>
      </c>
      <c r="AI197" s="21">
        <f>IF(AF197="Non Verifica",((ABS(MIN(W197:X197))-AD197)/((AB197-0.04-0.04)*1*materiali!$C$3))*10000,((ABS(MIN(W197:X197)))/(0.9*($AB197-0.04)*materiali!$C$3)*10000))</f>
        <v>0</v>
      </c>
      <c r="AL197" s="154"/>
      <c r="AM197" s="393"/>
      <c r="AN197" s="393"/>
      <c r="AO197" s="393"/>
      <c r="AP197" s="154"/>
    </row>
    <row r="198" spans="1:52" ht="15" hidden="1" customHeight="1" x14ac:dyDescent="0.25">
      <c r="A198" s="154">
        <v>3</v>
      </c>
      <c r="B198" s="154">
        <v>12</v>
      </c>
      <c r="C198" s="154">
        <v>13</v>
      </c>
      <c r="D198" s="154" t="s">
        <v>384</v>
      </c>
      <c r="E198" s="154" t="s">
        <v>355</v>
      </c>
      <c r="F198" s="154">
        <v>13.718</v>
      </c>
      <c r="G198" s="154">
        <v>-5.8000000000000003E-2</v>
      </c>
      <c r="H198" s="21">
        <v>13.382999999999999</v>
      </c>
      <c r="I198" s="21">
        <v>-0.33800000000000002</v>
      </c>
      <c r="J198" s="21">
        <v>-0.19500000000000001</v>
      </c>
      <c r="K198" s="21">
        <v>-0.17899999999999999</v>
      </c>
      <c r="L198" s="21">
        <v>-3.004</v>
      </c>
      <c r="M198" s="21">
        <v>-2.3929999999999998</v>
      </c>
      <c r="N198" s="21">
        <f t="shared" si="298"/>
        <v>13.577999999999999</v>
      </c>
      <c r="O198" s="21">
        <f t="shared" si="299"/>
        <v>-0.51700000000000002</v>
      </c>
      <c r="P198" s="21">
        <f t="shared" si="300"/>
        <v>13.733099999999999</v>
      </c>
      <c r="Q198" s="21">
        <f t="shared" si="301"/>
        <v>-4.5903999999999998</v>
      </c>
      <c r="R198" s="21">
        <f t="shared" si="302"/>
        <v>13.733099999999999</v>
      </c>
      <c r="S198" s="21">
        <f t="shared" si="303"/>
        <v>11.3401</v>
      </c>
      <c r="T198" s="21">
        <f t="shared" si="304"/>
        <v>-16.126099999999997</v>
      </c>
      <c r="U198" s="154">
        <f t="shared" si="305"/>
        <v>12</v>
      </c>
      <c r="V198" s="319">
        <f t="shared" si="306"/>
        <v>30</v>
      </c>
      <c r="W198" s="21">
        <f t="shared" ref="W198:X198" si="313">IF(OR($E198="Msin",$E198="Mdes"),(ABS(S198)-ABS(S200*$V198/200))*SIGN(S198),)</f>
        <v>11.10427</v>
      </c>
      <c r="X198" s="21">
        <f t="shared" si="313"/>
        <v>-15.062869999999997</v>
      </c>
      <c r="Y198" s="188">
        <f t="shared" si="220"/>
        <v>11.10427</v>
      </c>
      <c r="Z198" s="188">
        <f t="shared" si="221"/>
        <v>-15.062869999999997</v>
      </c>
      <c r="AA198" s="21">
        <f t="shared" si="308"/>
        <v>0.4</v>
      </c>
      <c r="AB198" s="251">
        <f t="shared" si="309"/>
        <v>0.24</v>
      </c>
      <c r="AC198" s="21">
        <f>IF(OR(AND($W198=0,$X198=0)),"",(MAX($W198:$X198))/(0.9*($AB198-0.04)*materiali!$C$3)*10000)</f>
        <v>1.5765321604938272</v>
      </c>
      <c r="AD198" s="21">
        <f t="shared" ref="AD198:AD261" si="314">IF(OR($E198="Msin",$E198="Mdes"),($AA198*($AB198-0.04)^2)/(0.0197^2),"")</f>
        <v>41.227550310494983</v>
      </c>
      <c r="AE198" s="190" t="str">
        <f t="shared" si="222"/>
        <v>Verifica</v>
      </c>
      <c r="AF198" s="190" t="str">
        <f t="shared" si="224"/>
        <v>Verifica</v>
      </c>
      <c r="AG198" s="21">
        <f t="shared" ref="AG198:AG261" si="315">IF(OR($E198="Msin",$E198="Mdes"),($AA198*($AB198-0.04)^2)/(0.0171^2),"")</f>
        <v>54.717690913443441</v>
      </c>
      <c r="AH198" s="21" t="str">
        <f t="shared" si="310"/>
        <v>Verifica</v>
      </c>
      <c r="AI198" s="21">
        <f>((ABS(MIN(W198:X198)))/(0.9*($AB198-0.04)*materiali!$C$3))*10000</f>
        <v>2.1385556172839504</v>
      </c>
      <c r="AJ198" s="276">
        <f>IF($AC198&lt;6.03,0.9*(6.03/10000)*materiali!$C$3*('inviluppo trave'!$AB198-0.04),IF($AC198&lt;9.17,0.9*(9.17/10000)*materiali!$C$3*('inviluppo trave'!$AB198-0.04),IF($AC198&lt;12.32,0.9*(12.32/10000)*materiali!$C$3*('inviluppo trave'!$AB198-0.04),0.9*(13.45/10000)*materiali!$C$3*('inviluppo trave'!$AB198-0.04))))</f>
        <v>42.472173913043477</v>
      </c>
      <c r="AK198" s="276">
        <f>IF($AI198&lt;6.03,0.9*(6.03/10000)*materiali!$C$3*('inviluppo trave'!$AB198-0.04),IF($AI198&lt;9.17,0.9*(9.17/10000)*materiali!$C$3*('inviluppo trave'!$AB198-0.04),IF($AI198&lt;12.32,0.9*(12.32/10000)*materiali!$C$3*('inviluppo trave'!$AB198-0.04),0.9*(13.45/10000)*materiali!$C$3*('inviluppo trave'!$AB198-0.04))))</f>
        <v>42.472173913043477</v>
      </c>
      <c r="AL198" s="21">
        <f t="shared" ref="AL198:AL199" si="316">IF(AND(B198=1,C198=2),3.7,IF(AND(B198=2,C198=3),3.6,IF(AND(B198=3,C198=4),3.65,IF(AND(B198=4,C198=5),4.05,IF(AND(B198=6,C198=7),5.35,IF(AND(B198=7,C198=8),3.7,IF(AND(B198=8,C198=9),3.6,IF(AND(B198=9,C198=10),3.45,IF(AND(B198=10,C198=11),4.25,IF(AND(B198=12,C198=13),5.35,IF(AND(B198=13,C198=14),3.7,IF(AND(B198=14,C198=15),3.9,IF(AND(B198=15,C198=16),3.45,IF(AND(B198=16,C198=17),4.25,IF(AND(B198=18,C198=19),5.35,IF(AND(B198=19,C198=20),3.1,IF(AND(B198=21,C198=22),4.9,IF(AND(B198=22,C198=23),3.25,IF(AND(B198=6,C198=12),3.65,IF(AND(B198=12,C198=18),4.7,IF(AND(B198=18,C198=21),4.45,IF(AND(B198=1,C198=7),5.05,IF(AND(B198=7,C198=13),3.65,IF(AND(B198=13,C198=19),4.95,IF(AND(B198=19,C198=22),4.45,IF(AND(B198=2,C198=8),5.35,IF(AND(B198=14,C198=20),4.65,IF(AND(B198=20,C198=23),4.45,IF(AND(B198=3,C198=9),5.35,IF(AND(B198=9,C198=15),4.25,IF(AND(B198=4,C198=10),5.35,IF(AND(B198=10,C198=16),3.65,IF(AND(B198=5,C198=11),5.05,IF(AND(B198=11,C198=17),3.65,"Errore"))))))))))))))))))))))))))))))))))</f>
        <v>5.35</v>
      </c>
      <c r="AM198" s="396">
        <f>'carichi travi'!$D$12</f>
        <v>1.0659999999999996</v>
      </c>
      <c r="AN198" s="396">
        <f>$AM198*$AL198/2+1.2*($AK199+$AJ198)/$AL198</f>
        <v>21.904487830150345</v>
      </c>
      <c r="AO198" s="396">
        <f>$AM198*$AL198/2+1.2*($AK198+$AJ199)/$AL198</f>
        <v>21.904487830150345</v>
      </c>
      <c r="AP198" s="396">
        <f>(MAX(AN198:AO199)/(0.9*(AB198-0.04)*materiali!$C$3))*10000</f>
        <v>3.1098964203299873</v>
      </c>
      <c r="AQ198" s="393">
        <f>IF(AB198=0.24,0.8*(AB198-0.04)*100,MIN((AB199-0.04)/4,0.175,6*0.016,24*0.008)*100)</f>
        <v>16</v>
      </c>
      <c r="AR198" s="393">
        <f>IF(AP198&gt;10,0.5*2*(100/8.4),IF(AB198=0.24,0.5*2*(100/15),0.5*2*10))</f>
        <v>6.666666666666667</v>
      </c>
      <c r="AS198" s="397" t="str">
        <f>IF(AR198&gt;AP198,"Verifica","Non Verifica")</f>
        <v>Verifica</v>
      </c>
      <c r="AT198" s="395">
        <f>IF(AR198=10,10,IF(AR198&lt;7,15,8.4))</f>
        <v>15</v>
      </c>
      <c r="AU198" s="396">
        <f>(MAX(AN198:AO199)/(0.9*($AB198-0.04)*materiali!$C$3*2))*10000</f>
        <v>1.5549482101649936</v>
      </c>
      <c r="AV198" s="396">
        <f>IF(AU198&lt;5,0.5*2*(100/20),IF(AU198&gt;6.67,0.5*2*(100/10),0.5*2*(100/15)))</f>
        <v>5</v>
      </c>
      <c r="AW198" s="397" t="str">
        <f>IF(AV198&gt;AU198,"Verifica","Non Verifica")</f>
        <v>Verifica</v>
      </c>
      <c r="AX198" s="393">
        <f>IF(AV198=5,20,IF(AV198=10,10,15))</f>
        <v>20</v>
      </c>
      <c r="AY198" s="394" t="str">
        <f>IF(AZ198&lt;3.08,"2F14",IF(AZ198&lt;4.02,"2F16","2F20"))</f>
        <v>2F14</v>
      </c>
      <c r="AZ198" s="393">
        <f>(((1.2*($AK199+$AJ198)/$AL198)/materiali!$C$3)*10000)</f>
        <v>0.48690841121495326</v>
      </c>
    </row>
    <row r="199" spans="1:52" ht="15" hidden="1" customHeight="1" x14ac:dyDescent="0.25">
      <c r="A199" s="154">
        <v>3</v>
      </c>
      <c r="B199" s="154">
        <v>12</v>
      </c>
      <c r="C199" s="154">
        <v>13</v>
      </c>
      <c r="D199" s="154" t="s">
        <v>384</v>
      </c>
      <c r="E199" s="154" t="s">
        <v>356</v>
      </c>
      <c r="F199" s="154">
        <v>-10.718</v>
      </c>
      <c r="G199" s="154">
        <v>4.7E-2</v>
      </c>
      <c r="H199" s="21">
        <v>-10.452999999999999</v>
      </c>
      <c r="I199" s="21">
        <v>0.26600000000000001</v>
      </c>
      <c r="J199" s="21">
        <v>0.155</v>
      </c>
      <c r="K199" s="21">
        <v>0.14199999999999999</v>
      </c>
      <c r="L199" s="21">
        <v>-5.4</v>
      </c>
      <c r="M199" s="21">
        <v>-3.8919999999999999</v>
      </c>
      <c r="N199" s="21">
        <f t="shared" si="298"/>
        <v>-10.607999999999999</v>
      </c>
      <c r="O199" s="21">
        <f t="shared" si="299"/>
        <v>0.40800000000000003</v>
      </c>
      <c r="P199" s="21">
        <f t="shared" si="300"/>
        <v>-10.730399999999999</v>
      </c>
      <c r="Q199" s="21">
        <f t="shared" si="301"/>
        <v>3.5903999999999994</v>
      </c>
      <c r="R199" s="21">
        <f t="shared" si="302"/>
        <v>-10.730399999999999</v>
      </c>
      <c r="S199" s="21">
        <f t="shared" si="303"/>
        <v>-14.622399999999999</v>
      </c>
      <c r="T199" s="21">
        <f t="shared" si="304"/>
        <v>6.8384</v>
      </c>
      <c r="U199" s="154">
        <f t="shared" si="305"/>
        <v>13</v>
      </c>
      <c r="V199" s="319">
        <f t="shared" si="306"/>
        <v>30</v>
      </c>
      <c r="W199" s="21">
        <f t="shared" ref="W199:X199" si="317">IF(OR($E199="Msin",$E199="Mdes"),(ABS(S199)-ABS(S201*$V199/200))*SIGN(S199),)</f>
        <v>-13.479669999999999</v>
      </c>
      <c r="X199" s="21">
        <f t="shared" si="317"/>
        <v>6.6820699999999995</v>
      </c>
      <c r="Y199" s="188">
        <f t="shared" ref="Y199:Y262" si="318">MAX($W199:$X199)</f>
        <v>6.6820699999999995</v>
      </c>
      <c r="Z199" s="188">
        <f t="shared" ref="Z199:Z262" si="319">MIN($W199:$X199)</f>
        <v>-13.479669999999999</v>
      </c>
      <c r="AA199" s="21">
        <f t="shared" si="308"/>
        <v>0.4</v>
      </c>
      <c r="AB199" s="251">
        <f t="shared" si="309"/>
        <v>0.24</v>
      </c>
      <c r="AC199" s="21">
        <f>IF(OR(AND($W199=0,$X199=0)),"",(MAX($W199:$X199))/(0.9*($AB199-0.04)*materiali!$C$3)*10000)</f>
        <v>0.94868895061728387</v>
      </c>
      <c r="AD199" s="21">
        <f t="shared" si="314"/>
        <v>41.227550310494983</v>
      </c>
      <c r="AE199" s="190" t="str">
        <f t="shared" ref="AE199:AE262" si="320">IF(OR($E199="Msin",$E199="Mdes"),IF($AD199&gt;$Y199,"Verifica","Non Verifica"),"")</f>
        <v>Verifica</v>
      </c>
      <c r="AF199" s="190" t="str">
        <f t="shared" si="224"/>
        <v>Verifica</v>
      </c>
      <c r="AG199" s="21">
        <f t="shared" si="315"/>
        <v>54.717690913443441</v>
      </c>
      <c r="AH199" s="21" t="str">
        <f t="shared" si="310"/>
        <v>Verifica</v>
      </c>
      <c r="AI199" s="21">
        <f>((ABS(MIN(W199:X199)))/(0.9*($AB199-0.04)*materiali!$C$3))*10000</f>
        <v>1.9137803086419753</v>
      </c>
      <c r="AJ199" s="276">
        <f>IF($AC199&lt;6.03,0.9*(6.03/10000)*materiali!$C$3*('inviluppo trave'!$AB199-0.04),IF($AC199&lt;9.17,0.9*(9.17/10000)*materiali!$C$3*('inviluppo trave'!$AB199-0.04),IF($AC199&lt;12.32,0.9*(12.32/10000)*materiali!$C$3*('inviluppo trave'!$AB199-0.04),0.9*(13.45/10000)*materiali!$C$3*('inviluppo trave'!$AB199-0.04))))</f>
        <v>42.472173913043477</v>
      </c>
      <c r="AK199" s="276">
        <f>IF($AI199&lt;6.03,0.9*(6.03/10000)*materiali!$C$3*('inviluppo trave'!$AB199-0.04),IF($AI199&lt;9.17,0.9*(9.17/10000)*materiali!$C$3*('inviluppo trave'!$AB199-0.04),IF($AI199&lt;12.32,0.9*(12.32/10000)*materiali!$C$3*('inviluppo trave'!$AB199-0.04),0.9*(13.45/10000)*materiali!$C$3*('inviluppo trave'!$AB199-0.04))))</f>
        <v>42.472173913043477</v>
      </c>
      <c r="AL199" s="21">
        <f t="shared" si="316"/>
        <v>5.35</v>
      </c>
      <c r="AM199" s="393"/>
      <c r="AN199" s="396"/>
      <c r="AO199" s="396"/>
      <c r="AP199" s="396"/>
      <c r="AQ199" s="393"/>
      <c r="AR199" s="393"/>
      <c r="AS199" s="397"/>
      <c r="AT199" s="395"/>
      <c r="AU199" s="396"/>
      <c r="AV199" s="396"/>
      <c r="AW199" s="397"/>
      <c r="AX199" s="393"/>
      <c r="AY199" s="394"/>
      <c r="AZ199" s="393"/>
    </row>
    <row r="200" spans="1:52" ht="15" hidden="1" customHeight="1" x14ac:dyDescent="0.25">
      <c r="A200" s="154">
        <v>3</v>
      </c>
      <c r="B200" s="154">
        <v>12</v>
      </c>
      <c r="C200" s="154">
        <v>13</v>
      </c>
      <c r="D200" s="154" t="s">
        <v>384</v>
      </c>
      <c r="E200" s="154" t="s">
        <v>357</v>
      </c>
      <c r="F200" s="154">
        <v>-4.3250000000000002</v>
      </c>
      <c r="G200" s="154">
        <v>1.7999999999999999E-2</v>
      </c>
      <c r="H200" s="21">
        <v>-4.2190000000000003</v>
      </c>
      <c r="I200" s="21">
        <v>0.107</v>
      </c>
      <c r="J200" s="21">
        <v>6.2E-2</v>
      </c>
      <c r="K200" s="21">
        <v>5.7000000000000002E-2</v>
      </c>
      <c r="L200" s="21">
        <v>3.5030000000000001</v>
      </c>
      <c r="M200" s="21">
        <v>2.758</v>
      </c>
      <c r="N200" s="21">
        <f t="shared" si="298"/>
        <v>-4.2810000000000006</v>
      </c>
      <c r="O200" s="21">
        <f t="shared" si="299"/>
        <v>0.16400000000000001</v>
      </c>
      <c r="P200" s="21">
        <f t="shared" si="300"/>
        <v>-4.3302000000000005</v>
      </c>
      <c r="Q200" s="21">
        <f t="shared" si="301"/>
        <v>1.4483000000000001</v>
      </c>
      <c r="R200" s="21">
        <f t="shared" si="302"/>
        <v>-4.3302000000000005</v>
      </c>
      <c r="S200" s="21">
        <f t="shared" si="303"/>
        <v>-1.5722000000000005</v>
      </c>
      <c r="T200" s="21">
        <f t="shared" si="304"/>
        <v>7.0882000000000005</v>
      </c>
      <c r="U200" s="154">
        <f t="shared" si="305"/>
        <v>12</v>
      </c>
      <c r="V200" s="319">
        <f t="shared" si="306"/>
        <v>30</v>
      </c>
      <c r="W200" s="21">
        <f t="shared" ref="W200:X200" si="321">IF(OR($E200="Msin",$E200="Mdes"),(ABS(S200)-ABS(S202*$V200/200))*SIGN(S200),)</f>
        <v>0</v>
      </c>
      <c r="X200" s="21">
        <f t="shared" si="321"/>
        <v>0</v>
      </c>
      <c r="Y200" s="188">
        <f t="shared" si="318"/>
        <v>0</v>
      </c>
      <c r="Z200" s="188">
        <f t="shared" si="319"/>
        <v>0</v>
      </c>
      <c r="AA200" s="21">
        <f t="shared" si="308"/>
        <v>0.4</v>
      </c>
      <c r="AB200" s="251">
        <f t="shared" si="309"/>
        <v>0.24</v>
      </c>
      <c r="AC200" s="21" t="str">
        <f>IF(OR(AND($W200=0,$X200=0)),"",(MAX($W200:$X200))/(0.9*($AB200-0.04)*materiali!$C$3)*10000)</f>
        <v/>
      </c>
      <c r="AD200" s="21" t="str">
        <f t="shared" si="314"/>
        <v/>
      </c>
      <c r="AE200" s="190" t="str">
        <f t="shared" si="320"/>
        <v/>
      </c>
      <c r="AF200" s="190" t="str">
        <f t="shared" ref="AF200:AF263" si="322">IF(OR($E200="Msin",$E200="Mdes"),IF($AD200&gt;ABS($Z200),"Verifica","Non Verifica"),"")</f>
        <v/>
      </c>
      <c r="AG200" s="21" t="str">
        <f t="shared" si="315"/>
        <v/>
      </c>
      <c r="AH200" s="21" t="str">
        <f t="shared" si="310"/>
        <v/>
      </c>
      <c r="AI200" s="21">
        <f>IF(AF200="Non Verifica",((ABS(MIN(W200:X200))-AD200)/((AB200-0.04-0.04)*1*materiali!$C$3))*10000,((ABS(MIN(W200:X200)))/(0.9*($AB200-0.04)*materiali!$C$3)*10000))</f>
        <v>0</v>
      </c>
      <c r="AL200" s="154"/>
      <c r="AM200" s="393"/>
      <c r="AN200" s="393"/>
      <c r="AO200" s="393"/>
      <c r="AP200" s="154"/>
    </row>
    <row r="201" spans="1:52" ht="15" hidden="1" customHeight="1" x14ac:dyDescent="0.25">
      <c r="A201" s="154">
        <v>3</v>
      </c>
      <c r="B201" s="154">
        <v>12</v>
      </c>
      <c r="C201" s="154">
        <v>13</v>
      </c>
      <c r="D201" s="154" t="s">
        <v>384</v>
      </c>
      <c r="E201" s="154" t="s">
        <v>358</v>
      </c>
      <c r="F201" s="154">
        <v>-4.3250000000000002</v>
      </c>
      <c r="G201" s="154">
        <v>1.7999999999999999E-2</v>
      </c>
      <c r="H201" s="21">
        <v>-4.2190000000000003</v>
      </c>
      <c r="I201" s="21">
        <v>0.107</v>
      </c>
      <c r="J201" s="21">
        <v>6.2E-2</v>
      </c>
      <c r="K201" s="21">
        <v>5.7000000000000002E-2</v>
      </c>
      <c r="L201" s="21">
        <v>-4.351</v>
      </c>
      <c r="M201" s="21">
        <v>-3.2879999999999998</v>
      </c>
      <c r="N201" s="21">
        <f t="shared" si="298"/>
        <v>-4.2810000000000006</v>
      </c>
      <c r="O201" s="21">
        <f t="shared" si="299"/>
        <v>0.16400000000000001</v>
      </c>
      <c r="P201" s="21">
        <f t="shared" si="300"/>
        <v>-4.3302000000000005</v>
      </c>
      <c r="Q201" s="21">
        <f t="shared" si="301"/>
        <v>1.4483000000000001</v>
      </c>
      <c r="R201" s="21">
        <f t="shared" si="302"/>
        <v>-4.3302000000000005</v>
      </c>
      <c r="S201" s="21">
        <f t="shared" si="303"/>
        <v>-7.6181999999999999</v>
      </c>
      <c r="T201" s="21">
        <f t="shared" si="304"/>
        <v>1.0422000000000007</v>
      </c>
      <c r="U201" s="154">
        <f t="shared" si="305"/>
        <v>13</v>
      </c>
      <c r="V201" s="319">
        <f t="shared" si="306"/>
        <v>30</v>
      </c>
      <c r="W201" s="21">
        <f t="shared" ref="W201:X201" si="323">IF(OR($E201="Msin",$E201="Mdes"),(ABS(S201)-ABS(S203*$V201/200))*SIGN(S201),)</f>
        <v>0</v>
      </c>
      <c r="X201" s="21">
        <f t="shared" si="323"/>
        <v>0</v>
      </c>
      <c r="Y201" s="188">
        <f t="shared" si="318"/>
        <v>0</v>
      </c>
      <c r="Z201" s="188">
        <f t="shared" si="319"/>
        <v>0</v>
      </c>
      <c r="AA201" s="21">
        <f t="shared" si="308"/>
        <v>0.4</v>
      </c>
      <c r="AB201" s="251">
        <f t="shared" si="309"/>
        <v>0.24</v>
      </c>
      <c r="AC201" s="21" t="str">
        <f>IF(OR(AND($W201=0,$X201=0)),"",(MAX($W201:$X201))/(0.9*($AB201-0.04)*materiali!$C$3)*10000)</f>
        <v/>
      </c>
      <c r="AD201" s="21" t="str">
        <f t="shared" si="314"/>
        <v/>
      </c>
      <c r="AE201" s="190" t="str">
        <f t="shared" si="320"/>
        <v/>
      </c>
      <c r="AF201" s="190" t="str">
        <f t="shared" si="322"/>
        <v/>
      </c>
      <c r="AG201" s="21" t="str">
        <f t="shared" si="315"/>
        <v/>
      </c>
      <c r="AH201" s="21" t="str">
        <f t="shared" si="310"/>
        <v/>
      </c>
      <c r="AI201" s="21">
        <f>IF(AF201="Non Verifica",((ABS(MIN(W201:X201))-AD201)/((AB201-0.04-0.04)*1*materiali!$C$3))*10000,((ABS(MIN(W201:X201)))/(0.9*($AB201-0.04)*materiali!$C$3)*10000))</f>
        <v>0</v>
      </c>
      <c r="AL201" s="154"/>
      <c r="AM201" s="393"/>
      <c r="AN201" s="393"/>
      <c r="AO201" s="393"/>
      <c r="AP201" s="154"/>
    </row>
    <row r="202" spans="1:52" ht="15" hidden="1" customHeight="1" x14ac:dyDescent="0.25">
      <c r="A202" s="154">
        <v>3</v>
      </c>
      <c r="B202" s="154">
        <v>13</v>
      </c>
      <c r="C202" s="154">
        <v>14</v>
      </c>
      <c r="D202" s="154" t="s">
        <v>380</v>
      </c>
      <c r="E202" s="154" t="s">
        <v>355</v>
      </c>
      <c r="F202" s="154">
        <v>21.114999999999998</v>
      </c>
      <c r="G202" s="154">
        <v>-0.40300000000000002</v>
      </c>
      <c r="H202" s="21">
        <v>20.562999999999999</v>
      </c>
      <c r="I202" s="21">
        <v>-0.86399999999999999</v>
      </c>
      <c r="J202" s="21">
        <v>-0.53600000000000003</v>
      </c>
      <c r="K202" s="21">
        <v>-0.49099999999999999</v>
      </c>
      <c r="L202" s="21">
        <v>-36.802999999999997</v>
      </c>
      <c r="M202" s="21">
        <v>-22.728000000000002</v>
      </c>
      <c r="N202" s="21">
        <f t="shared" si="298"/>
        <v>21.099</v>
      </c>
      <c r="O202" s="21">
        <f t="shared" si="299"/>
        <v>-1.355</v>
      </c>
      <c r="P202" s="21">
        <f t="shared" si="300"/>
        <v>21.505500000000001</v>
      </c>
      <c r="Q202" s="21">
        <f t="shared" si="301"/>
        <v>-7.6846999999999994</v>
      </c>
      <c r="R202" s="21">
        <f t="shared" si="302"/>
        <v>21.505500000000001</v>
      </c>
      <c r="S202" s="21">
        <f t="shared" si="303"/>
        <v>-1.2225000000000001</v>
      </c>
      <c r="T202" s="21">
        <f t="shared" si="304"/>
        <v>-44.233500000000006</v>
      </c>
      <c r="U202" s="154">
        <f t="shared" si="305"/>
        <v>13</v>
      </c>
      <c r="V202" s="319">
        <f t="shared" si="306"/>
        <v>30</v>
      </c>
      <c r="W202" s="21">
        <f t="shared" ref="W202:X202" si="324">IF(OR($E202="Msin",$E202="Mdes"),(ABS(S202)-ABS(S204*$V202/200))*SIGN(S202),)</f>
        <v>4.5050099999999995</v>
      </c>
      <c r="X202" s="21">
        <f t="shared" si="324"/>
        <v>-35.725710000000007</v>
      </c>
      <c r="Y202" s="188">
        <f t="shared" si="318"/>
        <v>4.5050099999999995</v>
      </c>
      <c r="Z202" s="188">
        <f t="shared" si="319"/>
        <v>-35.725710000000007</v>
      </c>
      <c r="AA202" s="21">
        <f t="shared" si="308"/>
        <v>0.3</v>
      </c>
      <c r="AB202" s="251">
        <f t="shared" si="309"/>
        <v>0.5</v>
      </c>
      <c r="AC202" s="21">
        <f>IF(OR(AND($W202=0,$X202=0)),"",(MAX($W202:$X202))/(0.9*($AB202-0.04)*materiali!$C$3)*10000)</f>
        <v>0.27808703703703697</v>
      </c>
      <c r="AD202" s="21">
        <f t="shared" si="314"/>
        <v>163.57030585688887</v>
      </c>
      <c r="AE202" s="190" t="str">
        <f t="shared" si="320"/>
        <v>Verifica</v>
      </c>
      <c r="AF202" s="190" t="str">
        <f t="shared" si="322"/>
        <v>Verifica</v>
      </c>
      <c r="AG202" s="21">
        <f t="shared" si="315"/>
        <v>217.09243869908687</v>
      </c>
      <c r="AH202" s="21" t="str">
        <f t="shared" si="310"/>
        <v>Verifica</v>
      </c>
      <c r="AI202" s="21">
        <f>((ABS(MIN(W202:X202)))/(0.9*($AB202-0.04)*materiali!$C$3))*10000</f>
        <v>2.2052907407407405</v>
      </c>
      <c r="AJ202" s="276">
        <f>IF($AC202&lt;6.03,0.9*(6.03/10000)*materiali!$C$3*('inviluppo trave'!$AB202-0.04),IF($AC202&lt;9.17,0.9*(9.17/10000)*materiali!$C$3*('inviluppo trave'!$AB202-0.04),IF($AC202&lt;12.32,0.9*(12.32/10000)*materiali!$C$3*('inviluppo trave'!$AB202-0.04),0.9*(13.45/10000)*materiali!$C$3*('inviluppo trave'!$AB202-0.04))))</f>
        <v>97.686000000000007</v>
      </c>
      <c r="AK202" s="276">
        <f>IF($AI202&lt;6.03,0.9*(6.03/10000)*materiali!$C$3*('inviluppo trave'!$AB202-0.04),IF($AI202&lt;9.17,0.9*(9.17/10000)*materiali!$C$3*('inviluppo trave'!$AB202-0.04),IF($AI202&lt;12.32,0.9*(12.32/10000)*materiali!$C$3*('inviluppo trave'!$AB202-0.04),0.9*(13.45/10000)*materiali!$C$3*('inviluppo trave'!$AB202-0.04))))</f>
        <v>97.686000000000007</v>
      </c>
      <c r="AL202" s="21">
        <f t="shared" ref="AL202:AL203" si="325">IF(AND(B202=1,C202=2),3.7,IF(AND(B202=2,C202=3),3.6,IF(AND(B202=3,C202=4),3.65,IF(AND(B202=4,C202=5),4.05,IF(AND(B202=6,C202=7),5.35,IF(AND(B202=7,C202=8),3.7,IF(AND(B202=8,C202=9),3.6,IF(AND(B202=9,C202=10),3.45,IF(AND(B202=10,C202=11),4.25,IF(AND(B202=12,C202=13),5.35,IF(AND(B202=13,C202=14),3.7,IF(AND(B202=14,C202=15),3.9,IF(AND(B202=15,C202=16),3.45,IF(AND(B202=16,C202=17),4.25,IF(AND(B202=18,C202=19),5.35,IF(AND(B202=19,C202=20),3.1,IF(AND(B202=21,C202=22),4.9,IF(AND(B202=22,C202=23),3.25,IF(AND(B202=6,C202=12),3.65,IF(AND(B202=12,C202=18),4.7,IF(AND(B202=18,C202=21),4.45,IF(AND(B202=1,C202=7),5.05,IF(AND(B202=7,C202=13),3.65,IF(AND(B202=13,C202=19),4.95,IF(AND(B202=19,C202=22),4.45,IF(AND(B202=2,C202=8),5.35,IF(AND(B202=14,C202=20),4.65,IF(AND(B202=20,C202=23),4.45,IF(AND(B202=3,C202=9),5.35,IF(AND(B202=9,C202=15),4.25,IF(AND(B202=4,C202=10),5.35,IF(AND(B202=10,C202=16),3.65,IF(AND(B202=5,C202=11),5.05,IF(AND(B202=11,C202=17),3.65,"Errore"))))))))))))))))))))))))))))))))))</f>
        <v>3.7</v>
      </c>
      <c r="AM202" s="396">
        <f>'carichi travi'!$D$50</f>
        <v>25.022691249999998</v>
      </c>
      <c r="AN202" s="396">
        <f>$AM202*$AL202/2+1.2*($AK203+$AJ202)/$AL202</f>
        <v>109.65587070439189</v>
      </c>
      <c r="AO202" s="396">
        <f>$AM202*$AL202/2+1.2*($AK202+$AJ203)/$AL202</f>
        <v>109.65587070439189</v>
      </c>
      <c r="AP202" s="396">
        <f>(MAX(AN202:AO203)/(0.9*(AB202-0.04)*materiali!$C$3))*10000</f>
        <v>6.7688809076785112</v>
      </c>
      <c r="AQ202" s="393">
        <f>IF(AB202=0.24,0.8*(AB202-0.04)*100,MIN((AB203-0.04)/4,0.175,6*0.016,24*0.008)*100)</f>
        <v>9.6</v>
      </c>
      <c r="AR202" s="393">
        <f>IF(AP202&gt;10,0.5*2*(100/8.4),IF(AB202=0.24,0.5*2*(100/15),0.5*2*10))</f>
        <v>10</v>
      </c>
      <c r="AS202" s="397" t="str">
        <f>IF(AR202&gt;AP202,"Verifica","Non Verifica")</f>
        <v>Verifica</v>
      </c>
      <c r="AT202" s="395">
        <f>IF(AR202=10,10,IF(AR202&lt;7,15,8.4))</f>
        <v>10</v>
      </c>
      <c r="AU202" s="396">
        <f>(MAX(AN202:AO203)/(0.9*($AB202-0.04)*materiali!$C$3*2))*10000</f>
        <v>3.3844404538392556</v>
      </c>
      <c r="AV202" s="396">
        <f>IF(AU202&lt;5,0.5*2*(100/20),IF(AU202&gt;6.67,0.5*2*(100/10),0.5*2*(100/15)))</f>
        <v>5</v>
      </c>
      <c r="AW202" s="397" t="str">
        <f>IF(AV202&gt;AU202,"Verifica","Non Verifica")</f>
        <v>Verifica</v>
      </c>
      <c r="AX202" s="393">
        <f>IF(AV202=5,20,IF(AV202=10,10,15))</f>
        <v>20</v>
      </c>
      <c r="AY202" s="394" t="str">
        <f>IF(AZ202&lt;3.08,"2F14",IF(AZ202&lt;4.02,"2F16","2F20"))</f>
        <v>2F14</v>
      </c>
      <c r="AZ202" s="393">
        <f>(((1.2*($AK203+$AJ202)/$AL202)/materiali!$C$3)*10000)</f>
        <v>1.6192994594594592</v>
      </c>
    </row>
    <row r="203" spans="1:52" ht="15" hidden="1" customHeight="1" x14ac:dyDescent="0.25">
      <c r="A203" s="154">
        <v>3</v>
      </c>
      <c r="B203" s="154">
        <v>13</v>
      </c>
      <c r="C203" s="154">
        <v>14</v>
      </c>
      <c r="D203" s="154" t="s">
        <v>380</v>
      </c>
      <c r="E203" s="154" t="s">
        <v>356</v>
      </c>
      <c r="F203" s="154">
        <v>-15.295</v>
      </c>
      <c r="G203" s="154">
        <v>0.28899999999999998</v>
      </c>
      <c r="H203" s="21">
        <v>-14.888999999999999</v>
      </c>
      <c r="I203" s="21">
        <v>0.622</v>
      </c>
      <c r="J203" s="21">
        <v>0.38500000000000001</v>
      </c>
      <c r="K203" s="21">
        <v>0.35299999999999998</v>
      </c>
      <c r="L203" s="21">
        <v>-54.368000000000002</v>
      </c>
      <c r="M203" s="21">
        <v>-33.085000000000001</v>
      </c>
      <c r="N203" s="21">
        <f t="shared" si="298"/>
        <v>-15.273999999999999</v>
      </c>
      <c r="O203" s="21">
        <f t="shared" si="299"/>
        <v>0.97499999999999998</v>
      </c>
      <c r="P203" s="21">
        <f t="shared" si="300"/>
        <v>-15.5665</v>
      </c>
      <c r="Q203" s="21">
        <f t="shared" si="301"/>
        <v>5.557199999999999</v>
      </c>
      <c r="R203" s="21">
        <f t="shared" si="302"/>
        <v>-15.5665</v>
      </c>
      <c r="S203" s="21">
        <f t="shared" si="303"/>
        <v>-48.651499999999999</v>
      </c>
      <c r="T203" s="21">
        <f t="shared" si="304"/>
        <v>-17.518500000000003</v>
      </c>
      <c r="U203" s="154">
        <f t="shared" si="305"/>
        <v>14</v>
      </c>
      <c r="V203" s="319">
        <f t="shared" si="306"/>
        <v>30</v>
      </c>
      <c r="W203" s="21">
        <f t="shared" ref="W203:X203" si="326">IF(OR($E203="Msin",$E203="Mdes"),(ABS(S203)-ABS(S205*$V203/200))*SIGN(S203),)</f>
        <v>-39.367010000000001</v>
      </c>
      <c r="X203" s="21">
        <f t="shared" si="326"/>
        <v>-11.014290000000003</v>
      </c>
      <c r="Y203" s="188">
        <f t="shared" si="318"/>
        <v>-11.014290000000003</v>
      </c>
      <c r="Z203" s="188">
        <f t="shared" si="319"/>
        <v>-39.367010000000001</v>
      </c>
      <c r="AA203" s="21">
        <f t="shared" si="308"/>
        <v>0.3</v>
      </c>
      <c r="AB203" s="251">
        <f t="shared" si="309"/>
        <v>0.5</v>
      </c>
      <c r="AC203" s="21">
        <f>IF(OR(AND($W203=0,$X203=0)),"",(MAX($W203:$X203))/(0.9*($AB203-0.04)*materiali!$C$3)*10000)</f>
        <v>-0.67989444444444458</v>
      </c>
      <c r="AD203" s="21">
        <f t="shared" si="314"/>
        <v>163.57030585688887</v>
      </c>
      <c r="AE203" s="190" t="str">
        <f t="shared" si="320"/>
        <v>Verifica</v>
      </c>
      <c r="AF203" s="190" t="str">
        <f t="shared" si="322"/>
        <v>Verifica</v>
      </c>
      <c r="AG203" s="21">
        <f t="shared" si="315"/>
        <v>217.09243869908687</v>
      </c>
      <c r="AH203" s="21" t="str">
        <f t="shared" si="310"/>
        <v>Verifica</v>
      </c>
      <c r="AI203" s="21">
        <f>((ABS(MIN(W203:X203)))/(0.9*($AB203-0.04)*materiali!$C$3))*10000</f>
        <v>2.430062345679012</v>
      </c>
      <c r="AJ203" s="276">
        <f>IF($AC203&lt;6.03,0.9*(6.03/10000)*materiali!$C$3*('inviluppo trave'!$AB203-0.04),IF($AC203&lt;9.17,0.9*(9.17/10000)*materiali!$C$3*('inviluppo trave'!$AB203-0.04),IF($AC203&lt;12.32,0.9*(12.32/10000)*materiali!$C$3*('inviluppo trave'!$AB203-0.04),0.9*(13.45/10000)*materiali!$C$3*('inviluppo trave'!$AB203-0.04))))</f>
        <v>97.686000000000007</v>
      </c>
      <c r="AK203" s="276">
        <f>IF($AI203&lt;6.03,0.9*(6.03/10000)*materiali!$C$3*('inviluppo trave'!$AB203-0.04),IF($AI203&lt;9.17,0.9*(9.17/10000)*materiali!$C$3*('inviluppo trave'!$AB203-0.04),IF($AI203&lt;12.32,0.9*(12.32/10000)*materiali!$C$3*('inviluppo trave'!$AB203-0.04),0.9*(13.45/10000)*materiali!$C$3*('inviluppo trave'!$AB203-0.04))))</f>
        <v>97.686000000000007</v>
      </c>
      <c r="AL203" s="21">
        <f t="shared" si="325"/>
        <v>3.7</v>
      </c>
      <c r="AM203" s="393"/>
      <c r="AN203" s="396"/>
      <c r="AO203" s="396"/>
      <c r="AP203" s="396"/>
      <c r="AQ203" s="393"/>
      <c r="AR203" s="393"/>
      <c r="AS203" s="397"/>
      <c r="AT203" s="395"/>
      <c r="AU203" s="396"/>
      <c r="AV203" s="396"/>
      <c r="AW203" s="397"/>
      <c r="AX203" s="393"/>
      <c r="AY203" s="394"/>
      <c r="AZ203" s="393"/>
    </row>
    <row r="204" spans="1:52" ht="15" hidden="1" customHeight="1" x14ac:dyDescent="0.25">
      <c r="A204" s="154">
        <v>3</v>
      </c>
      <c r="B204" s="154">
        <v>13</v>
      </c>
      <c r="C204" s="154">
        <v>14</v>
      </c>
      <c r="D204" s="154" t="s">
        <v>380</v>
      </c>
      <c r="E204" s="154" t="s">
        <v>357</v>
      </c>
      <c r="F204" s="154">
        <v>-9.1020000000000003</v>
      </c>
      <c r="G204" s="154">
        <v>0.17299999999999999</v>
      </c>
      <c r="H204" s="21">
        <v>-8.8629999999999995</v>
      </c>
      <c r="I204" s="21">
        <v>0.371</v>
      </c>
      <c r="J204" s="21">
        <v>0.23</v>
      </c>
      <c r="K204" s="21">
        <v>0.21099999999999999</v>
      </c>
      <c r="L204" s="21">
        <v>77.888999999999996</v>
      </c>
      <c r="M204" s="21">
        <v>47.451000000000001</v>
      </c>
      <c r="N204" s="21">
        <f t="shared" si="298"/>
        <v>-9.093</v>
      </c>
      <c r="O204" s="21">
        <f t="shared" si="299"/>
        <v>0.58199999999999996</v>
      </c>
      <c r="P204" s="21">
        <f t="shared" si="300"/>
        <v>-9.2675999999999998</v>
      </c>
      <c r="Q204" s="21">
        <f t="shared" si="301"/>
        <v>3.3098999999999998</v>
      </c>
      <c r="R204" s="21">
        <f t="shared" si="302"/>
        <v>-9.2675999999999998</v>
      </c>
      <c r="S204" s="21">
        <f t="shared" si="303"/>
        <v>38.183399999999999</v>
      </c>
      <c r="T204" s="21">
        <f t="shared" si="304"/>
        <v>56.718600000000002</v>
      </c>
      <c r="U204" s="154">
        <f t="shared" si="305"/>
        <v>13</v>
      </c>
      <c r="V204" s="319">
        <f t="shared" si="306"/>
        <v>30</v>
      </c>
      <c r="W204" s="21">
        <f t="shared" ref="W204:X204" si="327">IF(OR($E204="Msin",$E204="Mdes"),(ABS(S204)-ABS(S206*$V204/200))*SIGN(S204),)</f>
        <v>0</v>
      </c>
      <c r="X204" s="21">
        <f t="shared" si="327"/>
        <v>0</v>
      </c>
      <c r="Y204" s="188">
        <f t="shared" si="318"/>
        <v>0</v>
      </c>
      <c r="Z204" s="188">
        <f t="shared" si="319"/>
        <v>0</v>
      </c>
      <c r="AA204" s="21">
        <f t="shared" si="308"/>
        <v>0.3</v>
      </c>
      <c r="AB204" s="251">
        <f t="shared" si="309"/>
        <v>0.5</v>
      </c>
      <c r="AC204" s="21" t="str">
        <f>IF(OR(AND($W204=0,$X204=0)),"",(MAX($W204:$X204))/(0.9*($AB204-0.04)*materiali!$C$3)*10000)</f>
        <v/>
      </c>
      <c r="AD204" s="21" t="str">
        <f t="shared" si="314"/>
        <v/>
      </c>
      <c r="AE204" s="190" t="str">
        <f t="shared" si="320"/>
        <v/>
      </c>
      <c r="AF204" s="190" t="str">
        <f t="shared" si="322"/>
        <v/>
      </c>
      <c r="AG204" s="21" t="str">
        <f t="shared" si="315"/>
        <v/>
      </c>
      <c r="AH204" s="21" t="str">
        <f t="shared" si="310"/>
        <v/>
      </c>
      <c r="AI204" s="21">
        <f>IF(AF204="Non Verifica",((ABS(MIN(W204:X204))-AD204)/((AB204-0.04-0.04)*1*materiali!$C$3))*10000,((ABS(MIN(W204:X204)))/(0.9*($AB204-0.04)*materiali!$C$3)*10000))</f>
        <v>0</v>
      </c>
      <c r="AL204" s="154"/>
      <c r="AM204" s="393"/>
      <c r="AN204" s="393"/>
      <c r="AO204" s="393"/>
      <c r="AP204" s="154"/>
    </row>
    <row r="205" spans="1:52" ht="15" hidden="1" customHeight="1" x14ac:dyDescent="0.25">
      <c r="A205" s="154">
        <v>3</v>
      </c>
      <c r="B205" s="154">
        <v>13</v>
      </c>
      <c r="C205" s="154">
        <v>14</v>
      </c>
      <c r="D205" s="154" t="s">
        <v>380</v>
      </c>
      <c r="E205" s="154" t="s">
        <v>358</v>
      </c>
      <c r="F205" s="154">
        <v>-9.1020000000000003</v>
      </c>
      <c r="G205" s="154">
        <v>0.17299999999999999</v>
      </c>
      <c r="H205" s="21">
        <v>-8.8629999999999995</v>
      </c>
      <c r="I205" s="21">
        <v>0.371</v>
      </c>
      <c r="J205" s="21">
        <v>0.23</v>
      </c>
      <c r="K205" s="21">
        <v>0.21099999999999999</v>
      </c>
      <c r="L205" s="21">
        <v>-86.671000000000006</v>
      </c>
      <c r="M205" s="21">
        <v>-52.628999999999998</v>
      </c>
      <c r="N205" s="21">
        <f t="shared" si="298"/>
        <v>-9.093</v>
      </c>
      <c r="O205" s="21">
        <f t="shared" si="299"/>
        <v>0.58199999999999996</v>
      </c>
      <c r="P205" s="21">
        <f t="shared" si="300"/>
        <v>-9.2675999999999998</v>
      </c>
      <c r="Q205" s="21">
        <f t="shared" si="301"/>
        <v>3.3098999999999998</v>
      </c>
      <c r="R205" s="21">
        <f t="shared" si="302"/>
        <v>-9.2675999999999998</v>
      </c>
      <c r="S205" s="21">
        <f t="shared" si="303"/>
        <v>-61.896599999999999</v>
      </c>
      <c r="T205" s="21">
        <f t="shared" si="304"/>
        <v>-43.361399999999996</v>
      </c>
      <c r="U205" s="154">
        <f t="shared" si="305"/>
        <v>14</v>
      </c>
      <c r="V205" s="319">
        <f t="shared" si="306"/>
        <v>30</v>
      </c>
      <c r="W205" s="21">
        <f t="shared" ref="W205:X205" si="328">IF(OR($E205="Msin",$E205="Mdes"),(ABS(S205)-ABS(S207*$V205/200))*SIGN(S205),)</f>
        <v>0</v>
      </c>
      <c r="X205" s="21">
        <f t="shared" si="328"/>
        <v>0</v>
      </c>
      <c r="Y205" s="188">
        <f t="shared" si="318"/>
        <v>0</v>
      </c>
      <c r="Z205" s="188">
        <f t="shared" si="319"/>
        <v>0</v>
      </c>
      <c r="AA205" s="21">
        <f t="shared" si="308"/>
        <v>0.3</v>
      </c>
      <c r="AB205" s="251">
        <f t="shared" si="309"/>
        <v>0.5</v>
      </c>
      <c r="AC205" s="21" t="str">
        <f>IF(OR(AND($W205=0,$X205=0)),"",(MAX($W205:$X205))/(0.9*($AB205-0.04)*materiali!$C$3)*10000)</f>
        <v/>
      </c>
      <c r="AD205" s="21" t="str">
        <f t="shared" si="314"/>
        <v/>
      </c>
      <c r="AE205" s="190" t="str">
        <f t="shared" si="320"/>
        <v/>
      </c>
      <c r="AF205" s="190" t="str">
        <f t="shared" si="322"/>
        <v/>
      </c>
      <c r="AG205" s="21" t="str">
        <f t="shared" si="315"/>
        <v/>
      </c>
      <c r="AH205" s="21" t="str">
        <f t="shared" si="310"/>
        <v/>
      </c>
      <c r="AI205" s="21">
        <f>IF(AF205="Non Verifica",((ABS(MIN(W205:X205))-AD205)/((AB205-0.04-0.04)*1*materiali!$C$3))*10000,((ABS(MIN(W205:X205)))/(0.9*($AB205-0.04)*materiali!$C$3)*10000))</f>
        <v>0</v>
      </c>
      <c r="AL205" s="154"/>
      <c r="AM205" s="393"/>
      <c r="AN205" s="393"/>
      <c r="AO205" s="393"/>
      <c r="AP205" s="154"/>
    </row>
    <row r="206" spans="1:52" ht="15" hidden="1" customHeight="1" x14ac:dyDescent="0.25">
      <c r="A206" s="154">
        <v>3</v>
      </c>
      <c r="B206" s="154">
        <v>13</v>
      </c>
      <c r="C206" s="154">
        <v>14</v>
      </c>
      <c r="D206" s="154" t="s">
        <v>381</v>
      </c>
      <c r="E206" s="154" t="s">
        <v>355</v>
      </c>
      <c r="F206" s="154">
        <v>56.884999999999998</v>
      </c>
      <c r="G206" s="154">
        <v>-0.85599999999999998</v>
      </c>
      <c r="H206" s="21">
        <v>54.703000000000003</v>
      </c>
      <c r="I206" s="21">
        <v>-2.0539999999999998</v>
      </c>
      <c r="J206" s="21">
        <v>-1.2769999999999999</v>
      </c>
      <c r="K206" s="21">
        <v>-1.17</v>
      </c>
      <c r="L206" s="21">
        <v>-51.656999999999996</v>
      </c>
      <c r="M206" s="21">
        <v>-31.956</v>
      </c>
      <c r="N206" s="21">
        <f t="shared" si="298"/>
        <v>55.980000000000004</v>
      </c>
      <c r="O206" s="21">
        <f t="shared" si="299"/>
        <v>-3.2239999999999998</v>
      </c>
      <c r="P206" s="21">
        <f t="shared" si="300"/>
        <v>56.947200000000002</v>
      </c>
      <c r="Q206" s="21">
        <f t="shared" si="301"/>
        <v>-20.018000000000001</v>
      </c>
      <c r="R206" s="21">
        <f t="shared" si="302"/>
        <v>56.947200000000002</v>
      </c>
      <c r="S206" s="21">
        <f t="shared" si="303"/>
        <v>24.991200000000003</v>
      </c>
      <c r="T206" s="21">
        <f t="shared" si="304"/>
        <v>-88.903199999999998</v>
      </c>
      <c r="U206" s="154">
        <f t="shared" si="305"/>
        <v>13</v>
      </c>
      <c r="V206" s="319">
        <f t="shared" si="306"/>
        <v>30</v>
      </c>
      <c r="W206" s="21">
        <f t="shared" ref="W206:X206" si="329">IF(OR($E206="Msin",$E206="Mdes"),(ABS(S206)-ABS(S208*$V206/200))*SIGN(S206),)</f>
        <v>20.227395000000001</v>
      </c>
      <c r="X206" s="21">
        <f t="shared" si="329"/>
        <v>-76.773404999999997</v>
      </c>
      <c r="Y206" s="188">
        <f t="shared" si="318"/>
        <v>20.227395000000001</v>
      </c>
      <c r="Z206" s="188">
        <f t="shared" si="319"/>
        <v>-76.773404999999997</v>
      </c>
      <c r="AA206" s="21">
        <f t="shared" si="308"/>
        <v>0.3</v>
      </c>
      <c r="AB206" s="251">
        <f t="shared" si="309"/>
        <v>0.6</v>
      </c>
      <c r="AC206" s="21">
        <f>IF(OR(AND($W206=0,$X206=0)),"",(MAX($W206:$X206))/(0.9*($AB206-0.04)*materiali!$C$3)*10000)</f>
        <v>1.0256395171957673</v>
      </c>
      <c r="AD206" s="21">
        <f t="shared" si="314"/>
        <v>242.41799582571051</v>
      </c>
      <c r="AE206" s="190" t="str">
        <f t="shared" si="320"/>
        <v>Verifica</v>
      </c>
      <c r="AF206" s="190" t="str">
        <f t="shared" si="322"/>
        <v>Verifica</v>
      </c>
      <c r="AG206" s="21">
        <f t="shared" si="315"/>
        <v>321.74002257104746</v>
      </c>
      <c r="AH206" s="21" t="str">
        <f t="shared" si="310"/>
        <v>Verifica</v>
      </c>
      <c r="AI206" s="21">
        <f>IF(AF206="Non Verifica",((ABS(MIN(W206:X206))-AD206)/((AB206-0.04-0.04)*1*materiali!$C$3))*10000,((ABS(MIN(W206:X206)))/(0.9*($AB206-0.04)*materiali!$C$3)*10000))</f>
        <v>3.8928313822751317</v>
      </c>
      <c r="AJ206" s="276">
        <f>IF($AC206&lt;6.03,0.9*(6.03/10000)*materiali!$C$3*('inviluppo trave'!$AB206-0.04),IF($AC206&lt;9.17,0.9*(9.17/10000)*materiali!$C$3*('inviluppo trave'!$AB206-0.04),IF($AC206&lt;12.32,0.9*(12.32/10000)*materiali!$C$3*('inviluppo trave'!$AB206-0.04),0.9*(13.45/10000)*materiali!$C$3*('inviluppo trave'!$AB206-0.04))))</f>
        <v>118.92208695652172</v>
      </c>
      <c r="AK206" s="276">
        <f>IF($AI206&lt;6.03,0.9*(6.03/10000)*materiali!$C$3*('inviluppo trave'!$AB206-0.04),IF($AI206&lt;9.17,0.9*(9.17/10000)*materiali!$C$3*('inviluppo trave'!$AB206-0.04),IF($AI206&lt;12.32,0.9*(12.32/10000)*materiali!$C$3*('inviluppo trave'!$AB206-0.04),0.9*(13.45/10000)*materiali!$C$3*('inviluppo trave'!$AB206-0.04))))</f>
        <v>118.92208695652172</v>
      </c>
      <c r="AL206" s="21">
        <f t="shared" ref="AL206:AL207" si="330">IF(AND(B206=1,C206=2),3.7,IF(AND(B206=2,C206=3),3.6,IF(AND(B206=3,C206=4),3.65,IF(AND(B206=4,C206=5),4.05,IF(AND(B206=6,C206=7),5.35,IF(AND(B206=7,C206=8),3.7,IF(AND(B206=8,C206=9),3.6,IF(AND(B206=9,C206=10),3.45,IF(AND(B206=10,C206=11),4.25,IF(AND(B206=12,C206=13),5.35,IF(AND(B206=13,C206=14),3.7,IF(AND(B206=14,C206=15),3.9,IF(AND(B206=15,C206=16),3.45,IF(AND(B206=16,C206=17),4.25,IF(AND(B206=18,C206=19),5.35,IF(AND(B206=19,C206=20),3.1,IF(AND(B206=21,C206=22),4.9,IF(AND(B206=22,C206=23),3.25,IF(AND(B206=6,C206=12),3.65,IF(AND(B206=12,C206=18),4.7,IF(AND(B206=18,C206=21),4.45,IF(AND(B206=1,C206=7),5.05,IF(AND(B206=7,C206=13),3.65,IF(AND(B206=13,C206=19),4.95,IF(AND(B206=19,C206=22),4.45,IF(AND(B206=2,C206=8),5.35,IF(AND(B206=14,C206=20),4.65,IF(AND(B206=20,C206=23),4.45,IF(AND(B206=3,C206=9),5.35,IF(AND(B206=9,C206=15),4.25,IF(AND(B206=4,C206=10),5.35,IF(AND(B206=10,C206=16),3.65,IF(AND(B206=5,C206=11),5.05,IF(AND(B206=11,C206=17),3.65,"Errore"))))))))))))))))))))))))))))))))))</f>
        <v>3.7</v>
      </c>
      <c r="AM206" s="396">
        <f>'carichi travi'!$D$13</f>
        <v>28.266659999999998</v>
      </c>
      <c r="AN206" s="396">
        <f>$AM206*$AL206/2+1.2*($AK207+$AJ206)/$AL206</f>
        <v>129.43197199882491</v>
      </c>
      <c r="AO206" s="396">
        <f>$AM206*$AL206/2+1.2*($AK206+$AJ207)/$AL206</f>
        <v>129.43197199882491</v>
      </c>
      <c r="AP206" s="396">
        <f>(MAX(AN206:AO207)/(0.9*(AB206-0.04)*materiali!$C$3))*10000</f>
        <v>6.5629086330973827</v>
      </c>
      <c r="AQ206" s="393">
        <f>IF(AB206=0.24,0.8*(AB206-0.04)*100,MIN((AB207-0.04)/4,0.175,6*0.016,24*0.008)*100)</f>
        <v>9.6</v>
      </c>
      <c r="AR206" s="393">
        <f>IF(AP206&gt;10,0.5*2*(100/8.4),IF(AB206=0.24,0.5*2*(100/15),0.5*2*10))</f>
        <v>10</v>
      </c>
      <c r="AS206" s="397" t="str">
        <f>IF(AR206&gt;AP206,"Verifica","Non Verifica")</f>
        <v>Verifica</v>
      </c>
      <c r="AT206" s="395">
        <f>IF(AR206=10,10,IF(AR206&lt;7,15,8.4))</f>
        <v>10</v>
      </c>
      <c r="AU206" s="396">
        <f>(MAX(AN206:AO207)/(0.9*($AB206-0.04)*materiali!$C$3*2))*10000</f>
        <v>3.2814543165486914</v>
      </c>
      <c r="AV206" s="396">
        <f>IF(AU206&lt;5,0.5*2*(100/20),IF(AU206&gt;6.67,0.5*2*(100/10),0.5*2*(100/15)))</f>
        <v>5</v>
      </c>
      <c r="AW206" s="397" t="str">
        <f>IF(AV206&gt;AU206,"Verifica","Non Verifica")</f>
        <v>Verifica</v>
      </c>
      <c r="AX206" s="393">
        <f>IF(AV206=5,20,IF(AV206=10,10,15))</f>
        <v>20</v>
      </c>
      <c r="AY206" s="394" t="str">
        <f>IF(AZ206&lt;3.08,"2F14",IF(AZ206&lt;4.02,"2F16","2F20"))</f>
        <v>2F14</v>
      </c>
      <c r="AZ206" s="393">
        <f>(((1.2*($AK207+$AJ206)/$AL206)/materiali!$C$3)*10000)</f>
        <v>1.9713210810810806</v>
      </c>
    </row>
    <row r="207" spans="1:52" ht="15" hidden="1" customHeight="1" x14ac:dyDescent="0.25">
      <c r="A207" s="154">
        <v>3</v>
      </c>
      <c r="B207" s="154">
        <v>13</v>
      </c>
      <c r="C207" s="154">
        <v>14</v>
      </c>
      <c r="D207" s="154" t="s">
        <v>381</v>
      </c>
      <c r="E207" s="154" t="s">
        <v>356</v>
      </c>
      <c r="F207" s="154">
        <v>-41.225999999999999</v>
      </c>
      <c r="G207" s="154">
        <v>0.621</v>
      </c>
      <c r="H207" s="21">
        <v>-39.634999999999998</v>
      </c>
      <c r="I207" s="21">
        <v>1.49</v>
      </c>
      <c r="J207" s="21">
        <v>0.92700000000000005</v>
      </c>
      <c r="K207" s="21">
        <v>0.85</v>
      </c>
      <c r="L207" s="21">
        <v>-53.137</v>
      </c>
      <c r="M207" s="21">
        <v>-32.869999999999997</v>
      </c>
      <c r="N207" s="21">
        <f t="shared" si="298"/>
        <v>-40.561999999999998</v>
      </c>
      <c r="O207" s="21">
        <f t="shared" si="299"/>
        <v>2.34</v>
      </c>
      <c r="P207" s="21">
        <f t="shared" si="300"/>
        <v>-41.263999999999996</v>
      </c>
      <c r="Q207" s="21">
        <f t="shared" si="301"/>
        <v>14.508599999999999</v>
      </c>
      <c r="R207" s="21">
        <f t="shared" si="302"/>
        <v>-41.263999999999996</v>
      </c>
      <c r="S207" s="21">
        <f t="shared" si="303"/>
        <v>-74.133999999999986</v>
      </c>
      <c r="T207" s="21">
        <f t="shared" si="304"/>
        <v>8.3939999999999984</v>
      </c>
      <c r="U207" s="154">
        <f t="shared" si="305"/>
        <v>14</v>
      </c>
      <c r="V207" s="319">
        <f t="shared" si="306"/>
        <v>30</v>
      </c>
      <c r="W207" s="21">
        <f t="shared" ref="W207:X207" si="331">IF(OR($E207="Msin",$E207="Mdes"),(ABS(S207)-ABS(S209*$V207/200))*SIGN(S207),)</f>
        <v>-61.935804999999988</v>
      </c>
      <c r="X207" s="21">
        <f t="shared" si="331"/>
        <v>3.5617949999999983</v>
      </c>
      <c r="Y207" s="188">
        <f t="shared" si="318"/>
        <v>3.5617949999999983</v>
      </c>
      <c r="Z207" s="188">
        <f t="shared" si="319"/>
        <v>-61.935804999999988</v>
      </c>
      <c r="AA207" s="21">
        <f t="shared" si="308"/>
        <v>0.3</v>
      </c>
      <c r="AB207" s="251">
        <f t="shared" si="309"/>
        <v>0.6</v>
      </c>
      <c r="AC207" s="21">
        <f>IF(OR(AND($W207=0,$X207=0)),"",(MAX($W207:$X207))/(0.9*($AB207-0.04)*materiali!$C$3)*10000)</f>
        <v>0.18060248015873007</v>
      </c>
      <c r="AD207" s="21">
        <f t="shared" si="314"/>
        <v>242.41799582571051</v>
      </c>
      <c r="AE207" s="190" t="str">
        <f t="shared" si="320"/>
        <v>Verifica</v>
      </c>
      <c r="AF207" s="190" t="str">
        <f t="shared" si="322"/>
        <v>Verifica</v>
      </c>
      <c r="AG207" s="21">
        <f t="shared" si="315"/>
        <v>321.74002257104746</v>
      </c>
      <c r="AH207" s="21" t="str">
        <f t="shared" si="310"/>
        <v>Verifica</v>
      </c>
      <c r="AI207" s="21">
        <f>IF(AF207="Non Verifica",((ABS(MIN(W207:X207))-AD207)/((AB207-0.04-0.04)*1*materiali!$C$3))*10000,((ABS(MIN(W207:X207)))/(0.9*($AB207-0.04)*materiali!$C$3)*10000))</f>
        <v>3.1404839395943553</v>
      </c>
      <c r="AJ207" s="276">
        <f>IF($AC207&lt;6.03,0.9*(6.03/10000)*materiali!$C$3*('inviluppo trave'!$AB207-0.04),IF($AC207&lt;9.17,0.9*(9.17/10000)*materiali!$C$3*('inviluppo trave'!$AB207-0.04),IF($AC207&lt;12.32,0.9*(12.32/10000)*materiali!$C$3*('inviluppo trave'!$AB207-0.04),0.9*(13.45/10000)*materiali!$C$3*('inviluppo trave'!$AB207-0.04))))</f>
        <v>118.92208695652172</v>
      </c>
      <c r="AK207" s="276">
        <f>IF($AI207&lt;6.03,0.9*(6.03/10000)*materiali!$C$3*('inviluppo trave'!$AB207-0.04),IF($AI207&lt;9.17,0.9*(9.17/10000)*materiali!$C$3*('inviluppo trave'!$AB207-0.04),IF($AI207&lt;12.32,0.9*(12.32/10000)*materiali!$C$3*('inviluppo trave'!$AB207-0.04),0.9*(13.45/10000)*materiali!$C$3*('inviluppo trave'!$AB207-0.04))))</f>
        <v>118.92208695652172</v>
      </c>
      <c r="AL207" s="21">
        <f t="shared" si="330"/>
        <v>3.7</v>
      </c>
      <c r="AM207" s="393"/>
      <c r="AN207" s="396"/>
      <c r="AO207" s="396"/>
      <c r="AP207" s="396"/>
      <c r="AQ207" s="393"/>
      <c r="AR207" s="393"/>
      <c r="AS207" s="397"/>
      <c r="AT207" s="395"/>
      <c r="AU207" s="396"/>
      <c r="AV207" s="396"/>
      <c r="AW207" s="397"/>
      <c r="AX207" s="393"/>
      <c r="AY207" s="394"/>
      <c r="AZ207" s="393"/>
    </row>
    <row r="208" spans="1:52" ht="15" hidden="1" customHeight="1" x14ac:dyDescent="0.25">
      <c r="A208" s="154">
        <v>3</v>
      </c>
      <c r="B208" s="154">
        <v>13</v>
      </c>
      <c r="C208" s="154">
        <v>14</v>
      </c>
      <c r="D208" s="154" t="s">
        <v>381</v>
      </c>
      <c r="E208" s="154" t="s">
        <v>357</v>
      </c>
      <c r="F208" s="154">
        <v>-24.527999999999999</v>
      </c>
      <c r="G208" s="154">
        <v>0.36899999999999999</v>
      </c>
      <c r="H208" s="21">
        <v>-23.585000000000001</v>
      </c>
      <c r="I208" s="21">
        <v>0.88600000000000001</v>
      </c>
      <c r="J208" s="21">
        <v>0.55100000000000005</v>
      </c>
      <c r="K208" s="21">
        <v>0.505</v>
      </c>
      <c r="L208" s="21">
        <v>91.33</v>
      </c>
      <c r="M208" s="21">
        <v>56.311999999999998</v>
      </c>
      <c r="N208" s="21">
        <f t="shared" si="298"/>
        <v>-24.135999999999999</v>
      </c>
      <c r="O208" s="21">
        <f t="shared" si="299"/>
        <v>1.391</v>
      </c>
      <c r="P208" s="21">
        <f t="shared" si="300"/>
        <v>-24.5533</v>
      </c>
      <c r="Q208" s="21">
        <f t="shared" si="301"/>
        <v>8.6317999999999984</v>
      </c>
      <c r="R208" s="21">
        <f t="shared" si="302"/>
        <v>-24.5533</v>
      </c>
      <c r="S208" s="21">
        <f t="shared" si="303"/>
        <v>31.758699999999997</v>
      </c>
      <c r="T208" s="21">
        <f t="shared" si="304"/>
        <v>80.865299999999991</v>
      </c>
      <c r="U208" s="154">
        <f t="shared" si="305"/>
        <v>13</v>
      </c>
      <c r="V208" s="319">
        <f t="shared" si="306"/>
        <v>30</v>
      </c>
      <c r="W208" s="21">
        <f t="shared" ref="W208:X208" si="332">IF(OR($E208="Msin",$E208="Mdes"),(ABS(S208)-ABS(S210*$V208/200))*SIGN(S208),)</f>
        <v>0</v>
      </c>
      <c r="X208" s="21">
        <f t="shared" si="332"/>
        <v>0</v>
      </c>
      <c r="Y208" s="188">
        <f t="shared" si="318"/>
        <v>0</v>
      </c>
      <c r="Z208" s="188">
        <f t="shared" si="319"/>
        <v>0</v>
      </c>
      <c r="AA208" s="21">
        <f t="shared" si="308"/>
        <v>0.3</v>
      </c>
      <c r="AB208" s="251">
        <f t="shared" si="309"/>
        <v>0.6</v>
      </c>
      <c r="AC208" s="21" t="str">
        <f>IF(OR(AND($W208=0,$X208=0)),"",(MAX($W208:$X208))/(0.9*($AB208-0.04)*materiali!$C$3)*10000)</f>
        <v/>
      </c>
      <c r="AD208" s="21" t="str">
        <f t="shared" si="314"/>
        <v/>
      </c>
      <c r="AE208" s="190" t="str">
        <f t="shared" si="320"/>
        <v/>
      </c>
      <c r="AF208" s="190" t="str">
        <f t="shared" si="322"/>
        <v/>
      </c>
      <c r="AG208" s="21" t="str">
        <f t="shared" si="315"/>
        <v/>
      </c>
      <c r="AH208" s="21" t="str">
        <f t="shared" si="310"/>
        <v/>
      </c>
      <c r="AI208" s="21">
        <f>IF(AF208="Non Verifica",((ABS(MIN(W208:X208))-AD208)/((AB208-0.04-0.04)*1*materiali!$C$3))*10000,((ABS(MIN(W208:X208)))/(0.9*($AB208-0.04)*materiali!$C$3)*10000))</f>
        <v>0</v>
      </c>
      <c r="AL208" s="154"/>
      <c r="AM208" s="393"/>
      <c r="AN208" s="393"/>
      <c r="AO208" s="393"/>
      <c r="AP208" s="154"/>
    </row>
    <row r="209" spans="1:52" ht="15" hidden="1" customHeight="1" x14ac:dyDescent="0.25">
      <c r="A209" s="154">
        <v>3</v>
      </c>
      <c r="B209" s="154">
        <v>13</v>
      </c>
      <c r="C209" s="154">
        <v>14</v>
      </c>
      <c r="D209" s="154" t="s">
        <v>381</v>
      </c>
      <c r="E209" s="154" t="s">
        <v>358</v>
      </c>
      <c r="F209" s="154">
        <v>-24.527999999999999</v>
      </c>
      <c r="G209" s="154">
        <v>0.36899999999999999</v>
      </c>
      <c r="H209" s="21">
        <v>-23.585000000000001</v>
      </c>
      <c r="I209" s="21">
        <v>0.88600000000000001</v>
      </c>
      <c r="J209" s="21">
        <v>0.55100000000000005</v>
      </c>
      <c r="K209" s="21">
        <v>0.505</v>
      </c>
      <c r="L209" s="21">
        <v>-92.07</v>
      </c>
      <c r="M209" s="21">
        <v>-56.768000000000001</v>
      </c>
      <c r="N209" s="21">
        <f t="shared" si="298"/>
        <v>-24.135999999999999</v>
      </c>
      <c r="O209" s="21">
        <f t="shared" si="299"/>
        <v>1.391</v>
      </c>
      <c r="P209" s="21">
        <f t="shared" si="300"/>
        <v>-24.5533</v>
      </c>
      <c r="Q209" s="21">
        <f t="shared" si="301"/>
        <v>8.6317999999999984</v>
      </c>
      <c r="R209" s="21">
        <f t="shared" si="302"/>
        <v>-24.5533</v>
      </c>
      <c r="S209" s="21">
        <f t="shared" si="303"/>
        <v>-81.321300000000008</v>
      </c>
      <c r="T209" s="21">
        <f t="shared" si="304"/>
        <v>-32.214700000000001</v>
      </c>
      <c r="U209" s="154">
        <f t="shared" si="305"/>
        <v>14</v>
      </c>
      <c r="V209" s="319">
        <f t="shared" si="306"/>
        <v>30</v>
      </c>
      <c r="W209" s="21">
        <f t="shared" ref="W209:X209" si="333">IF(OR($E209="Msin",$E209="Mdes"),(ABS(S209)-ABS(S211*$V209/200))*SIGN(S209),)</f>
        <v>0</v>
      </c>
      <c r="X209" s="21">
        <f t="shared" si="333"/>
        <v>0</v>
      </c>
      <c r="Y209" s="188">
        <f t="shared" si="318"/>
        <v>0</v>
      </c>
      <c r="Z209" s="188">
        <f t="shared" si="319"/>
        <v>0</v>
      </c>
      <c r="AA209" s="21">
        <f t="shared" si="308"/>
        <v>0.3</v>
      </c>
      <c r="AB209" s="251">
        <f t="shared" si="309"/>
        <v>0.6</v>
      </c>
      <c r="AC209" s="21" t="str">
        <f>IF(OR(AND($W209=0,$X209=0)),"",(MAX($W209:$X209))/(0.9*($AB209-0.04)*materiali!$C$3)*10000)</f>
        <v/>
      </c>
      <c r="AD209" s="21" t="str">
        <f t="shared" si="314"/>
        <v/>
      </c>
      <c r="AE209" s="190" t="str">
        <f t="shared" si="320"/>
        <v/>
      </c>
      <c r="AF209" s="190" t="str">
        <f t="shared" si="322"/>
        <v/>
      </c>
      <c r="AG209" s="21" t="str">
        <f t="shared" si="315"/>
        <v/>
      </c>
      <c r="AH209" s="21" t="str">
        <f t="shared" si="310"/>
        <v/>
      </c>
      <c r="AI209" s="21">
        <f>IF(AF209="Non Verifica",((ABS(MIN(W209:X209))-AD209)/((AB209-0.04-0.04)*1*materiali!$C$3))*10000,((ABS(MIN(W209:X209)))/(0.9*($AB209-0.04)*materiali!$C$3)*10000))</f>
        <v>0</v>
      </c>
      <c r="AL209" s="154"/>
      <c r="AM209" s="393"/>
      <c r="AN209" s="393"/>
      <c r="AO209" s="393"/>
      <c r="AP209" s="154"/>
    </row>
    <row r="210" spans="1:52" ht="15" hidden="1" customHeight="1" x14ac:dyDescent="0.25">
      <c r="A210" s="154">
        <v>3</v>
      </c>
      <c r="B210" s="154">
        <v>13</v>
      </c>
      <c r="C210" s="154">
        <v>14</v>
      </c>
      <c r="D210" s="154" t="s">
        <v>382</v>
      </c>
      <c r="E210" s="154" t="s">
        <v>355</v>
      </c>
      <c r="F210" s="154">
        <v>80.856999999999999</v>
      </c>
      <c r="G210" s="154">
        <v>-0.91600000000000004</v>
      </c>
      <c r="H210" s="21">
        <v>77.988</v>
      </c>
      <c r="I210" s="21">
        <v>-2.6150000000000002</v>
      </c>
      <c r="J210" s="21">
        <v>-1.6419999999999999</v>
      </c>
      <c r="K210" s="21">
        <v>-1.5049999999999999</v>
      </c>
      <c r="L210" s="21">
        <v>-48.530999999999999</v>
      </c>
      <c r="M210" s="21">
        <v>-30.145</v>
      </c>
      <c r="N210" s="21">
        <f t="shared" si="298"/>
        <v>79.63</v>
      </c>
      <c r="O210" s="21">
        <f t="shared" si="299"/>
        <v>-4.12</v>
      </c>
      <c r="P210" s="21">
        <f t="shared" si="300"/>
        <v>80.866</v>
      </c>
      <c r="Q210" s="21">
        <f t="shared" si="301"/>
        <v>-28.009</v>
      </c>
      <c r="R210" s="21">
        <f t="shared" si="302"/>
        <v>80.866</v>
      </c>
      <c r="S210" s="21">
        <f t="shared" si="303"/>
        <v>50.721000000000004</v>
      </c>
      <c r="T210" s="21">
        <f t="shared" si="304"/>
        <v>-111.011</v>
      </c>
      <c r="U210" s="154">
        <f t="shared" si="305"/>
        <v>13</v>
      </c>
      <c r="V210" s="319">
        <f t="shared" si="306"/>
        <v>30</v>
      </c>
      <c r="W210" s="21">
        <f t="shared" ref="W210:X210" si="334">IF(OR($E210="Msin",$E210="Mdes"),(ABS(S210)-ABS(S212*$V210/200))*SIGN(S210),)</f>
        <v>47.652030000000003</v>
      </c>
      <c r="X210" s="21">
        <f t="shared" si="334"/>
        <v>-97.443169999999995</v>
      </c>
      <c r="Y210" s="188">
        <f t="shared" si="318"/>
        <v>47.652030000000003</v>
      </c>
      <c r="Z210" s="188">
        <f t="shared" si="319"/>
        <v>-97.443169999999995</v>
      </c>
      <c r="AA210" s="21">
        <f t="shared" si="308"/>
        <v>0.3</v>
      </c>
      <c r="AB210" s="251">
        <f t="shared" si="309"/>
        <v>0.6</v>
      </c>
      <c r="AC210" s="21">
        <f>IF(OR(AND($W210=0,$X210=0)),"",(MAX($W210:$X210))/(0.9*($AB210-0.04)*materiali!$C$3)*10000)</f>
        <v>2.4162184523809525</v>
      </c>
      <c r="AD210" s="21">
        <f t="shared" si="314"/>
        <v>242.41799582571051</v>
      </c>
      <c r="AE210" s="190" t="str">
        <f t="shared" si="320"/>
        <v>Verifica</v>
      </c>
      <c r="AF210" s="190" t="str">
        <f t="shared" si="322"/>
        <v>Verifica</v>
      </c>
      <c r="AG210" s="21">
        <f t="shared" si="315"/>
        <v>321.74002257104746</v>
      </c>
      <c r="AH210" s="21" t="str">
        <f t="shared" si="310"/>
        <v>Verifica</v>
      </c>
      <c r="AI210" s="21">
        <f>IF(AF210="Non Verifica",((ABS(MIN(W210:X210))-AD210)/((AB210-0.04-0.04)*1*materiali!$C$3))*10000,((ABS(MIN(W210:X210)))/(0.9*($AB210-0.04)*materiali!$C$3)*10000))</f>
        <v>4.9409014770723099</v>
      </c>
      <c r="AJ210" s="276">
        <f>IF($AC210&lt;6.03,0.9*(6.03/10000)*materiali!$C$3*('inviluppo trave'!$AB210-0.04),IF($AC210&lt;9.17,0.9*(9.17/10000)*materiali!$C$3*('inviluppo trave'!$AB210-0.04),IF($AC210&lt;12.32,0.9*(12.32/10000)*materiali!$C$3*('inviluppo trave'!$AB210-0.04),0.9*(13.45/10000)*materiali!$C$3*('inviluppo trave'!$AB210-0.04))))</f>
        <v>118.92208695652172</v>
      </c>
      <c r="AK210" s="276">
        <f>IF($AI210&lt;6.03,0.9*(6.03/10000)*materiali!$C$3*('inviluppo trave'!$AB210-0.04),IF($AI210&lt;9.17,0.9*(9.17/10000)*materiali!$C$3*('inviluppo trave'!$AB210-0.04),IF($AI210&lt;12.32,0.9*(12.32/10000)*materiali!$C$3*('inviluppo trave'!$AB210-0.04),0.9*(13.45/10000)*materiali!$C$3*('inviluppo trave'!$AB210-0.04))))</f>
        <v>118.92208695652172</v>
      </c>
      <c r="AL210" s="21">
        <f t="shared" ref="AL210:AL211" si="335">IF(AND(B210=1,C210=2),3.7,IF(AND(B210=2,C210=3),3.6,IF(AND(B210=3,C210=4),3.65,IF(AND(B210=4,C210=5),4.05,IF(AND(B210=6,C210=7),5.35,IF(AND(B210=7,C210=8),3.7,IF(AND(B210=8,C210=9),3.6,IF(AND(B210=9,C210=10),3.45,IF(AND(B210=10,C210=11),4.25,IF(AND(B210=12,C210=13),5.35,IF(AND(B210=13,C210=14),3.7,IF(AND(B210=14,C210=15),3.9,IF(AND(B210=15,C210=16),3.45,IF(AND(B210=16,C210=17),4.25,IF(AND(B210=18,C210=19),5.35,IF(AND(B210=19,C210=20),3.1,IF(AND(B210=21,C210=22),4.9,IF(AND(B210=22,C210=23),3.25,IF(AND(B210=6,C210=12),3.65,IF(AND(B210=12,C210=18),4.7,IF(AND(B210=18,C210=21),4.45,IF(AND(B210=1,C210=7),5.05,IF(AND(B210=7,C210=13),3.65,IF(AND(B210=13,C210=19),4.95,IF(AND(B210=19,C210=22),4.45,IF(AND(B210=2,C210=8),5.35,IF(AND(B210=14,C210=20),4.65,IF(AND(B210=20,C210=23),4.45,IF(AND(B210=3,C210=9),5.35,IF(AND(B210=9,C210=15),4.25,IF(AND(B210=4,C210=10),5.35,IF(AND(B210=10,C210=16),3.65,IF(AND(B210=5,C210=11),5.05,IF(AND(B210=11,C210=17),3.65,"Errore"))))))))))))))))))))))))))))))))))</f>
        <v>3.7</v>
      </c>
      <c r="AM210" s="396">
        <f>'carichi travi'!$D$13</f>
        <v>28.266659999999998</v>
      </c>
      <c r="AN210" s="396">
        <f>$AM210*$AL210/2+1.2*($AK211+$AJ210)/$AL210</f>
        <v>129.43197199882491</v>
      </c>
      <c r="AO210" s="396">
        <f>$AM210*$AL210/2+1.2*($AK210+$AJ211)/$AL210</f>
        <v>129.43197199882491</v>
      </c>
      <c r="AP210" s="396">
        <f>(MAX(AN210:AO211)/(0.9*(AB210-0.04)*materiali!$C$3))*10000</f>
        <v>6.5629086330973827</v>
      </c>
      <c r="AQ210" s="393">
        <f>IF(AB210=0.24,0.8*(AB210-0.04)*100,MIN((AB211-0.04)/4,0.175,6*0.016,24*0.008)*100)</f>
        <v>9.6</v>
      </c>
      <c r="AR210" s="393">
        <f>IF(AP210&gt;10,0.5*2*(100/8.4),IF(AB210=0.24,0.5*2*(100/15),0.5*2*10))</f>
        <v>10</v>
      </c>
      <c r="AS210" s="397" t="str">
        <f>IF(AR210&gt;AP210,"Verifica","Non Verifica")</f>
        <v>Verifica</v>
      </c>
      <c r="AT210" s="395">
        <f>IF(AR210=10,10,IF(AR210&lt;7,15,8.4))</f>
        <v>10</v>
      </c>
      <c r="AU210" s="396">
        <f>(MAX(AN210:AO211)/(0.9*($AB210-0.04)*materiali!$C$3*2))*10000</f>
        <v>3.2814543165486914</v>
      </c>
      <c r="AV210" s="396">
        <f>IF(AU210&lt;5,0.5*2*(100/20),IF(AU210&gt;6.67,0.5*2*(100/10),0.5*2*(100/15)))</f>
        <v>5</v>
      </c>
      <c r="AW210" s="397" t="str">
        <f>IF(AV210&gt;AU210,"Verifica","Non Verifica")</f>
        <v>Verifica</v>
      </c>
      <c r="AX210" s="393">
        <f>IF(AV210=5,20,IF(AV210=10,10,15))</f>
        <v>20</v>
      </c>
      <c r="AY210" s="394" t="str">
        <f>IF(AZ210&lt;3.08,"2F14",IF(AZ210&lt;4.02,"2F16","2F20"))</f>
        <v>2F14</v>
      </c>
      <c r="AZ210" s="393">
        <f>(((1.2*($AK211+$AJ210)/$AL210)/materiali!$C$3)*10000)</f>
        <v>1.9713210810810806</v>
      </c>
    </row>
    <row r="211" spans="1:52" ht="15" hidden="1" customHeight="1" x14ac:dyDescent="0.25">
      <c r="A211" s="154">
        <v>3</v>
      </c>
      <c r="B211" s="154">
        <v>13</v>
      </c>
      <c r="C211" s="154">
        <v>14</v>
      </c>
      <c r="D211" s="154" t="s">
        <v>382</v>
      </c>
      <c r="E211" s="154" t="s">
        <v>356</v>
      </c>
      <c r="F211" s="154">
        <v>-59.14</v>
      </c>
      <c r="G211" s="154">
        <v>0.66900000000000004</v>
      </c>
      <c r="H211" s="21">
        <v>-57.014000000000003</v>
      </c>
      <c r="I211" s="21">
        <v>1.9119999999999999</v>
      </c>
      <c r="J211" s="21">
        <v>1.202</v>
      </c>
      <c r="K211" s="21">
        <v>1.1020000000000001</v>
      </c>
      <c r="L211" s="21">
        <v>-55.814999999999998</v>
      </c>
      <c r="M211" s="21">
        <v>-34.481999999999999</v>
      </c>
      <c r="N211" s="21">
        <f t="shared" si="298"/>
        <v>-58.216000000000001</v>
      </c>
      <c r="O211" s="21">
        <f t="shared" si="299"/>
        <v>3.0140000000000002</v>
      </c>
      <c r="P211" s="21">
        <f t="shared" si="300"/>
        <v>-59.120200000000004</v>
      </c>
      <c r="Q211" s="21">
        <f t="shared" si="301"/>
        <v>20.4788</v>
      </c>
      <c r="R211" s="21">
        <f t="shared" si="302"/>
        <v>-59.120200000000004</v>
      </c>
      <c r="S211" s="21">
        <f t="shared" si="303"/>
        <v>-93.602200000000011</v>
      </c>
      <c r="T211" s="21">
        <f t="shared" si="304"/>
        <v>24.638200000000005</v>
      </c>
      <c r="U211" s="154">
        <f t="shared" si="305"/>
        <v>14</v>
      </c>
      <c r="V211" s="319">
        <f t="shared" si="306"/>
        <v>30</v>
      </c>
      <c r="W211" s="21">
        <f t="shared" ref="W211:X211" si="336">IF(OR($E211="Msin",$E211="Mdes"),(ABS(S211)-ABS(S213*$V211/200))*SIGN(S211),)</f>
        <v>-79.709170000000015</v>
      </c>
      <c r="X211" s="21">
        <f t="shared" si="336"/>
        <v>21.244030000000006</v>
      </c>
      <c r="Y211" s="188">
        <f t="shared" si="318"/>
        <v>21.244030000000006</v>
      </c>
      <c r="Z211" s="188">
        <f t="shared" si="319"/>
        <v>-79.709170000000015</v>
      </c>
      <c r="AA211" s="21">
        <f t="shared" si="308"/>
        <v>0.3</v>
      </c>
      <c r="AB211" s="251">
        <f t="shared" si="309"/>
        <v>0.6</v>
      </c>
      <c r="AC211" s="21">
        <f>IF(OR(AND($W211=0,$X211=0)),"",(MAX($W211:$X211))/(0.9*($AB211-0.04)*materiali!$C$3)*10000)</f>
        <v>1.0771884700176368</v>
      </c>
      <c r="AD211" s="21">
        <f t="shared" si="314"/>
        <v>242.41799582571051</v>
      </c>
      <c r="AE211" s="190" t="str">
        <f t="shared" si="320"/>
        <v>Verifica</v>
      </c>
      <c r="AF211" s="190" t="str">
        <f t="shared" si="322"/>
        <v>Verifica</v>
      </c>
      <c r="AG211" s="21">
        <f t="shared" si="315"/>
        <v>321.74002257104746</v>
      </c>
      <c r="AH211" s="21" t="str">
        <f t="shared" si="310"/>
        <v>Verifica</v>
      </c>
      <c r="AI211" s="21">
        <f>IF(AF211="Non Verifica",((ABS(MIN(W211:X211))-AD211)/((AB211-0.04-0.04)*1*materiali!$C$3))*10000,((ABS(MIN(W211:X211)))/(0.9*($AB211-0.04)*materiali!$C$3)*10000))</f>
        <v>4.0416907186948858</v>
      </c>
      <c r="AJ211" s="276">
        <f>IF($AC211&lt;6.03,0.9*(6.03/10000)*materiali!$C$3*('inviluppo trave'!$AB211-0.04),IF($AC211&lt;9.17,0.9*(9.17/10000)*materiali!$C$3*('inviluppo trave'!$AB211-0.04),IF($AC211&lt;12.32,0.9*(12.32/10000)*materiali!$C$3*('inviluppo trave'!$AB211-0.04),0.9*(13.45/10000)*materiali!$C$3*('inviluppo trave'!$AB211-0.04))))</f>
        <v>118.92208695652172</v>
      </c>
      <c r="AK211" s="276">
        <f>IF($AI211&lt;6.03,0.9*(6.03/10000)*materiali!$C$3*('inviluppo trave'!$AB211-0.04),IF($AI211&lt;9.17,0.9*(9.17/10000)*materiali!$C$3*('inviluppo trave'!$AB211-0.04),IF($AI211&lt;12.32,0.9*(12.32/10000)*materiali!$C$3*('inviluppo trave'!$AB211-0.04),0.9*(13.45/10000)*materiali!$C$3*('inviluppo trave'!$AB211-0.04))))</f>
        <v>118.92208695652172</v>
      </c>
      <c r="AL211" s="21">
        <f t="shared" si="335"/>
        <v>3.7</v>
      </c>
      <c r="AM211" s="393"/>
      <c r="AN211" s="396"/>
      <c r="AO211" s="396"/>
      <c r="AP211" s="396"/>
      <c r="AQ211" s="393"/>
      <c r="AR211" s="393"/>
      <c r="AS211" s="397"/>
      <c r="AT211" s="395"/>
      <c r="AU211" s="396"/>
      <c r="AV211" s="396"/>
      <c r="AW211" s="397"/>
      <c r="AX211" s="393"/>
      <c r="AY211" s="394"/>
      <c r="AZ211" s="393"/>
    </row>
    <row r="212" spans="1:52" ht="15" hidden="1" customHeight="1" x14ac:dyDescent="0.25">
      <c r="A212" s="154">
        <v>3</v>
      </c>
      <c r="B212" s="154">
        <v>13</v>
      </c>
      <c r="C212" s="154">
        <v>14</v>
      </c>
      <c r="D212" s="154" t="s">
        <v>382</v>
      </c>
      <c r="E212" s="154" t="s">
        <v>357</v>
      </c>
      <c r="F212" s="154">
        <v>-34.999000000000002</v>
      </c>
      <c r="G212" s="154">
        <v>0.39600000000000002</v>
      </c>
      <c r="H212" s="21">
        <v>-33.75</v>
      </c>
      <c r="I212" s="21">
        <v>1.1319999999999999</v>
      </c>
      <c r="J212" s="21">
        <v>0.71099999999999997</v>
      </c>
      <c r="K212" s="21">
        <v>0.65200000000000002</v>
      </c>
      <c r="L212" s="21">
        <v>89.879000000000005</v>
      </c>
      <c r="M212" s="21">
        <v>55.456000000000003</v>
      </c>
      <c r="N212" s="21">
        <f t="shared" si="298"/>
        <v>-34.460999999999999</v>
      </c>
      <c r="O212" s="21">
        <f t="shared" si="299"/>
        <v>1.7839999999999998</v>
      </c>
      <c r="P212" s="21">
        <f t="shared" si="300"/>
        <v>-34.996200000000002</v>
      </c>
      <c r="Q212" s="21">
        <f t="shared" si="301"/>
        <v>12.122299999999999</v>
      </c>
      <c r="R212" s="21">
        <f t="shared" si="302"/>
        <v>-34.996200000000002</v>
      </c>
      <c r="S212" s="21">
        <f t="shared" si="303"/>
        <v>20.459800000000001</v>
      </c>
      <c r="T212" s="21">
        <f t="shared" si="304"/>
        <v>90.452200000000005</v>
      </c>
      <c r="U212" s="154">
        <f t="shared" si="305"/>
        <v>13</v>
      </c>
      <c r="V212" s="319">
        <f t="shared" si="306"/>
        <v>30</v>
      </c>
      <c r="W212" s="21">
        <f t="shared" ref="W212:X212" si="337">IF(OR($E212="Msin",$E212="Mdes"),(ABS(S212)-ABS(S214*$V212/200))*SIGN(S212),)</f>
        <v>0</v>
      </c>
      <c r="X212" s="21">
        <f t="shared" si="337"/>
        <v>0</v>
      </c>
      <c r="Y212" s="188">
        <f t="shared" si="318"/>
        <v>0</v>
      </c>
      <c r="Z212" s="188">
        <f t="shared" si="319"/>
        <v>0</v>
      </c>
      <c r="AA212" s="21">
        <f t="shared" si="308"/>
        <v>0.3</v>
      </c>
      <c r="AB212" s="251">
        <f t="shared" si="309"/>
        <v>0.6</v>
      </c>
      <c r="AC212" s="21" t="str">
        <f>IF(OR(AND($W212=0,$X212=0)),"",(MAX($W212:$X212))/(0.9*($AB212-0.04)*materiali!$C$3)*10000)</f>
        <v/>
      </c>
      <c r="AD212" s="21" t="str">
        <f t="shared" si="314"/>
        <v/>
      </c>
      <c r="AE212" s="190" t="str">
        <f t="shared" si="320"/>
        <v/>
      </c>
      <c r="AF212" s="190" t="str">
        <f t="shared" si="322"/>
        <v/>
      </c>
      <c r="AG212" s="21" t="str">
        <f t="shared" si="315"/>
        <v/>
      </c>
      <c r="AH212" s="21" t="str">
        <f t="shared" si="310"/>
        <v/>
      </c>
      <c r="AI212" s="21">
        <f>IF(AF212="Non Verifica",((ABS(MIN(W212:X212))-AD212)/((AB212-0.04-0.04)*1*materiali!$C$3))*10000,((ABS(MIN(W212:X212)))/(0.9*($AB212-0.04)*materiali!$C$3)*10000))</f>
        <v>0</v>
      </c>
      <c r="AL212" s="154"/>
      <c r="AM212" s="393"/>
      <c r="AN212" s="393"/>
      <c r="AO212" s="393"/>
      <c r="AP212" s="154"/>
    </row>
    <row r="213" spans="1:52" ht="15" hidden="1" customHeight="1" x14ac:dyDescent="0.25">
      <c r="A213" s="154">
        <v>3</v>
      </c>
      <c r="B213" s="154">
        <v>13</v>
      </c>
      <c r="C213" s="154">
        <v>14</v>
      </c>
      <c r="D213" s="154" t="s">
        <v>382</v>
      </c>
      <c r="E213" s="154" t="s">
        <v>358</v>
      </c>
      <c r="F213" s="154">
        <v>-34.999000000000002</v>
      </c>
      <c r="G213" s="154">
        <v>0.39600000000000002</v>
      </c>
      <c r="H213" s="21">
        <v>-33.75</v>
      </c>
      <c r="I213" s="21">
        <v>1.1319999999999999</v>
      </c>
      <c r="J213" s="21">
        <v>0.71099999999999997</v>
      </c>
      <c r="K213" s="21">
        <v>0.65200000000000002</v>
      </c>
      <c r="L213" s="21">
        <v>-93.521000000000001</v>
      </c>
      <c r="M213" s="21">
        <v>-57.624000000000002</v>
      </c>
      <c r="N213" s="21">
        <f t="shared" si="298"/>
        <v>-34.460999999999999</v>
      </c>
      <c r="O213" s="21">
        <f t="shared" si="299"/>
        <v>1.7839999999999998</v>
      </c>
      <c r="P213" s="21">
        <f t="shared" si="300"/>
        <v>-34.996200000000002</v>
      </c>
      <c r="Q213" s="21">
        <f t="shared" si="301"/>
        <v>12.122299999999999</v>
      </c>
      <c r="R213" s="21">
        <f t="shared" si="302"/>
        <v>-34.996200000000002</v>
      </c>
      <c r="S213" s="21">
        <f t="shared" si="303"/>
        <v>-92.620200000000011</v>
      </c>
      <c r="T213" s="21">
        <f t="shared" si="304"/>
        <v>-22.627800000000001</v>
      </c>
      <c r="U213" s="154">
        <f t="shared" si="305"/>
        <v>14</v>
      </c>
      <c r="V213" s="319">
        <f t="shared" si="306"/>
        <v>30</v>
      </c>
      <c r="W213" s="21">
        <f t="shared" ref="W213:X213" si="338">IF(OR($E213="Msin",$E213="Mdes"),(ABS(S213)-ABS(S215*$V213/200))*SIGN(S213),)</f>
        <v>0</v>
      </c>
      <c r="X213" s="21">
        <f t="shared" si="338"/>
        <v>0</v>
      </c>
      <c r="Y213" s="188">
        <f t="shared" si="318"/>
        <v>0</v>
      </c>
      <c r="Z213" s="188">
        <f t="shared" si="319"/>
        <v>0</v>
      </c>
      <c r="AA213" s="21">
        <f t="shared" si="308"/>
        <v>0.3</v>
      </c>
      <c r="AB213" s="251">
        <f t="shared" si="309"/>
        <v>0.6</v>
      </c>
      <c r="AC213" s="21" t="str">
        <f>IF(OR(AND($W213=0,$X213=0)),"",(MAX($W213:$X213))/(0.9*($AB213-0.04)*materiali!$C$3)*10000)</f>
        <v/>
      </c>
      <c r="AD213" s="21" t="str">
        <f t="shared" si="314"/>
        <v/>
      </c>
      <c r="AE213" s="190" t="str">
        <f t="shared" si="320"/>
        <v/>
      </c>
      <c r="AF213" s="190" t="str">
        <f t="shared" si="322"/>
        <v/>
      </c>
      <c r="AG213" s="21" t="str">
        <f t="shared" si="315"/>
        <v/>
      </c>
      <c r="AH213" s="21" t="str">
        <f t="shared" si="310"/>
        <v/>
      </c>
      <c r="AI213" s="21">
        <f>IF(AF213="Non Verifica",((ABS(MIN(W213:X213))-AD213)/((AB213-0.04-0.04)*1*materiali!$C$3))*10000,((ABS(MIN(W213:X213)))/(0.9*($AB213-0.04)*materiali!$C$3)*10000))</f>
        <v>0</v>
      </c>
      <c r="AL213" s="154"/>
      <c r="AM213" s="393"/>
      <c r="AN213" s="393"/>
      <c r="AO213" s="393"/>
      <c r="AP213" s="154"/>
    </row>
    <row r="214" spans="1:52" ht="15" hidden="1" customHeight="1" x14ac:dyDescent="0.25">
      <c r="A214" s="154">
        <v>3</v>
      </c>
      <c r="B214" s="154">
        <v>13</v>
      </c>
      <c r="C214" s="154">
        <v>14</v>
      </c>
      <c r="D214" s="154" t="s">
        <v>383</v>
      </c>
      <c r="E214" s="154" t="s">
        <v>355</v>
      </c>
      <c r="F214" s="154">
        <v>98.566000000000003</v>
      </c>
      <c r="G214" s="154">
        <v>-0.81299999999999994</v>
      </c>
      <c r="H214" s="21">
        <v>95.738</v>
      </c>
      <c r="I214" s="21">
        <v>-2.891</v>
      </c>
      <c r="J214" s="21">
        <v>-1.84</v>
      </c>
      <c r="K214" s="21">
        <v>-1.6859999999999999</v>
      </c>
      <c r="L214" s="21">
        <v>-47.74</v>
      </c>
      <c r="M214" s="21">
        <v>-29.626999999999999</v>
      </c>
      <c r="N214" s="21">
        <f t="shared" si="298"/>
        <v>97.578000000000003</v>
      </c>
      <c r="O214" s="21">
        <f t="shared" si="299"/>
        <v>-4.577</v>
      </c>
      <c r="P214" s="21">
        <f t="shared" si="300"/>
        <v>98.951099999999997</v>
      </c>
      <c r="Q214" s="21">
        <f t="shared" si="301"/>
        <v>-33.8504</v>
      </c>
      <c r="R214" s="21">
        <f t="shared" si="302"/>
        <v>98.951099999999997</v>
      </c>
      <c r="S214" s="21">
        <f t="shared" si="303"/>
        <v>69.324100000000001</v>
      </c>
      <c r="T214" s="21">
        <f t="shared" si="304"/>
        <v>-128.57810000000001</v>
      </c>
      <c r="U214" s="154">
        <f t="shared" si="305"/>
        <v>13</v>
      </c>
      <c r="V214" s="319">
        <f t="shared" si="306"/>
        <v>30</v>
      </c>
      <c r="W214" s="21">
        <f t="shared" ref="W214:X214" si="339">IF(OR($E214="Msin",$E214="Mdes"),(ABS(S214)-ABS(S216*$V214/200))*SIGN(S214),)</f>
        <v>67.566339999999997</v>
      </c>
      <c r="X214" s="21">
        <f t="shared" si="339"/>
        <v>-113.85926000000001</v>
      </c>
      <c r="Y214" s="188">
        <f t="shared" si="318"/>
        <v>67.566339999999997</v>
      </c>
      <c r="Z214" s="188">
        <f t="shared" si="319"/>
        <v>-113.85926000000001</v>
      </c>
      <c r="AA214" s="21">
        <f t="shared" si="308"/>
        <v>0.3</v>
      </c>
      <c r="AB214" s="251">
        <f t="shared" si="309"/>
        <v>0.6</v>
      </c>
      <c r="AC214" s="21">
        <f>IF(OR(AND($W214=0,$X214=0)),"",(MAX($W214:$X214))/(0.9*($AB214-0.04)*materiali!$C$3)*10000)</f>
        <v>3.4259828483245145</v>
      </c>
      <c r="AD214" s="21">
        <f t="shared" si="314"/>
        <v>242.41799582571051</v>
      </c>
      <c r="AE214" s="190" t="str">
        <f t="shared" si="320"/>
        <v>Verifica</v>
      </c>
      <c r="AF214" s="190" t="str">
        <f t="shared" si="322"/>
        <v>Verifica</v>
      </c>
      <c r="AG214" s="21">
        <f t="shared" si="315"/>
        <v>321.74002257104746</v>
      </c>
      <c r="AH214" s="21" t="str">
        <f t="shared" si="310"/>
        <v>Verifica</v>
      </c>
      <c r="AI214" s="21">
        <f>IF(AF214="Non Verifica",((ABS(MIN(W214:X214))-AD214)/((AB214-0.04-0.04)*1*materiali!$C$3))*10000,((ABS(MIN(W214:X214)))/(0.9*($AB214-0.04)*materiali!$C$3)*10000))</f>
        <v>5.7732869929453265</v>
      </c>
      <c r="AJ214" s="276">
        <f>IF($AC214&lt;6.03,0.9*(6.03/10000)*materiali!$C$3*('inviluppo trave'!$AB214-0.04),IF($AC214&lt;9.17,0.9*(9.17/10000)*materiali!$C$3*('inviluppo trave'!$AB214-0.04),IF($AC214&lt;12.32,0.9*(12.32/10000)*materiali!$C$3*('inviluppo trave'!$AB214-0.04),0.9*(13.45/10000)*materiali!$C$3*('inviluppo trave'!$AB214-0.04))))</f>
        <v>118.92208695652172</v>
      </c>
      <c r="AK214" s="276">
        <f>IF($AI214&lt;6.03,0.9*(6.03/10000)*materiali!$C$3*('inviluppo trave'!$AB214-0.04),IF($AI214&lt;9.17,0.9*(9.17/10000)*materiali!$C$3*('inviluppo trave'!$AB214-0.04),IF($AI214&lt;12.32,0.9*(12.32/10000)*materiali!$C$3*('inviluppo trave'!$AB214-0.04),0.9*(13.45/10000)*materiali!$C$3*('inviluppo trave'!$AB214-0.04))))</f>
        <v>118.92208695652172</v>
      </c>
      <c r="AL214" s="21">
        <f t="shared" ref="AL214:AL215" si="340">IF(AND(B214=1,C214=2),3.7,IF(AND(B214=2,C214=3),3.6,IF(AND(B214=3,C214=4),3.65,IF(AND(B214=4,C214=5),4.05,IF(AND(B214=6,C214=7),5.35,IF(AND(B214=7,C214=8),3.7,IF(AND(B214=8,C214=9),3.6,IF(AND(B214=9,C214=10),3.45,IF(AND(B214=10,C214=11),4.25,IF(AND(B214=12,C214=13),5.35,IF(AND(B214=13,C214=14),3.7,IF(AND(B214=14,C214=15),3.9,IF(AND(B214=15,C214=16),3.45,IF(AND(B214=16,C214=17),4.25,IF(AND(B214=18,C214=19),5.35,IF(AND(B214=19,C214=20),3.1,IF(AND(B214=21,C214=22),4.9,IF(AND(B214=22,C214=23),3.25,IF(AND(B214=6,C214=12),3.65,IF(AND(B214=12,C214=18),4.7,IF(AND(B214=18,C214=21),4.45,IF(AND(B214=1,C214=7),5.05,IF(AND(B214=7,C214=13),3.65,IF(AND(B214=13,C214=19),4.95,IF(AND(B214=19,C214=22),4.45,IF(AND(B214=2,C214=8),5.35,IF(AND(B214=14,C214=20),4.65,IF(AND(B214=20,C214=23),4.45,IF(AND(B214=3,C214=9),5.35,IF(AND(B214=9,C214=15),4.25,IF(AND(B214=4,C214=10),5.35,IF(AND(B214=10,C214=16),3.65,IF(AND(B214=5,C214=11),5.05,IF(AND(B214=11,C214=17),3.65,"Errore"))))))))))))))))))))))))))))))))))</f>
        <v>3.7</v>
      </c>
      <c r="AM214" s="396">
        <f>'carichi travi'!$D$13</f>
        <v>28.266659999999998</v>
      </c>
      <c r="AN214" s="396">
        <f>$AM214*$AL214/2+1.2*($AK215+$AJ214)/$AL214</f>
        <v>129.43197199882491</v>
      </c>
      <c r="AO214" s="396">
        <f>$AM214*$AL214/2+1.2*($AK214+$AJ215)/$AL214</f>
        <v>129.43197199882491</v>
      </c>
      <c r="AP214" s="396">
        <f>(MAX(AN214:AO215)/(0.9*(AB214-0.04)*materiali!$C$3))*10000</f>
        <v>6.5629086330973827</v>
      </c>
      <c r="AQ214" s="393">
        <f>IF(AB214=0.24,0.8*(AB214-0.04)*100,MIN((AB215-0.04)/4,0.175,6*0.016,24*0.008)*100)</f>
        <v>9.6</v>
      </c>
      <c r="AR214" s="393">
        <f>IF(AP214&gt;10,0.5*2*(100/8.4),IF(AB214=0.24,0.5*2*(100/15),0.5*2*10))</f>
        <v>10</v>
      </c>
      <c r="AS214" s="397" t="str">
        <f>IF(AR214&gt;AP214,"Verifica","Non Verifica")</f>
        <v>Verifica</v>
      </c>
      <c r="AT214" s="395">
        <f>IF(AR214=10,10,IF(AR214&lt;7,15,8.4))</f>
        <v>10</v>
      </c>
      <c r="AU214" s="396">
        <f>(MAX(AN214:AO215)/(0.9*($AB214-0.04)*materiali!$C$3*2))*10000</f>
        <v>3.2814543165486914</v>
      </c>
      <c r="AV214" s="396">
        <f>IF(AU214&lt;5,0.5*2*(100/20),IF(AU214&gt;6.67,0.5*2*(100/10),0.5*2*(100/15)))</f>
        <v>5</v>
      </c>
      <c r="AW214" s="397" t="str">
        <f>IF(AV214&gt;AU214,"Verifica","Non Verifica")</f>
        <v>Verifica</v>
      </c>
      <c r="AX214" s="393">
        <f>IF(AV214=5,20,IF(AV214=10,10,15))</f>
        <v>20</v>
      </c>
      <c r="AY214" s="394" t="str">
        <f>IF(AZ214&lt;3.08,"2F14",IF(AZ214&lt;4.02,"2F16","2F20"))</f>
        <v>2F14</v>
      </c>
      <c r="AZ214" s="393">
        <f>(((1.2*($AK215+$AJ214)/$AL214)/materiali!$C$3)*10000)</f>
        <v>1.9713210810810806</v>
      </c>
    </row>
    <row r="215" spans="1:52" ht="15" hidden="1" customHeight="1" x14ac:dyDescent="0.25">
      <c r="A215" s="154">
        <v>3</v>
      </c>
      <c r="B215" s="154">
        <v>13</v>
      </c>
      <c r="C215" s="154">
        <v>14</v>
      </c>
      <c r="D215" s="154" t="s">
        <v>383</v>
      </c>
      <c r="E215" s="154" t="s">
        <v>356</v>
      </c>
      <c r="F215" s="154">
        <v>-73.637</v>
      </c>
      <c r="G215" s="154">
        <v>0.59699999999999998</v>
      </c>
      <c r="H215" s="21">
        <v>-71.492000000000004</v>
      </c>
      <c r="I215" s="21">
        <v>2.1440000000000001</v>
      </c>
      <c r="J215" s="21">
        <v>1.3580000000000001</v>
      </c>
      <c r="K215" s="21">
        <v>1.244</v>
      </c>
      <c r="L215" s="21">
        <v>-58.447000000000003</v>
      </c>
      <c r="M215" s="21">
        <v>-36.098999999999997</v>
      </c>
      <c r="N215" s="21">
        <f t="shared" si="298"/>
        <v>-72.850000000000009</v>
      </c>
      <c r="O215" s="21">
        <f t="shared" si="299"/>
        <v>3.3879999999999999</v>
      </c>
      <c r="P215" s="21">
        <f t="shared" si="300"/>
        <v>-73.866400000000013</v>
      </c>
      <c r="Q215" s="21">
        <f t="shared" si="301"/>
        <v>25.243000000000002</v>
      </c>
      <c r="R215" s="21">
        <f t="shared" si="302"/>
        <v>-73.866400000000013</v>
      </c>
      <c r="S215" s="21">
        <f t="shared" si="303"/>
        <v>-109.96540000000002</v>
      </c>
      <c r="T215" s="21">
        <f t="shared" si="304"/>
        <v>37.767400000000016</v>
      </c>
      <c r="U215" s="154">
        <f t="shared" si="305"/>
        <v>14</v>
      </c>
      <c r="V215" s="319">
        <f t="shared" si="306"/>
        <v>30</v>
      </c>
      <c r="W215" s="21">
        <f t="shared" ref="W215:X215" si="341">IF(OR($E215="Msin",$E215="Mdes"),(ABS(S215)-ABS(S217*$V215/200))*SIGN(S215),)</f>
        <v>-94.761160000000018</v>
      </c>
      <c r="X215" s="21">
        <f t="shared" si="341"/>
        <v>35.524240000000013</v>
      </c>
      <c r="Y215" s="188">
        <f t="shared" si="318"/>
        <v>35.524240000000013</v>
      </c>
      <c r="Z215" s="188">
        <f t="shared" si="319"/>
        <v>-94.761160000000018</v>
      </c>
      <c r="AA215" s="21">
        <f t="shared" si="308"/>
        <v>0.3</v>
      </c>
      <c r="AB215" s="251">
        <f t="shared" si="309"/>
        <v>0.6</v>
      </c>
      <c r="AC215" s="21">
        <f>IF(OR(AND($W215=0,$X215=0)),"",(MAX($W215:$X215))/(0.9*($AB215-0.04)*materiali!$C$3)*10000)</f>
        <v>1.8012731922398595</v>
      </c>
      <c r="AD215" s="21">
        <f t="shared" si="314"/>
        <v>242.41799582571051</v>
      </c>
      <c r="AE215" s="190" t="str">
        <f t="shared" si="320"/>
        <v>Verifica</v>
      </c>
      <c r="AF215" s="190" t="str">
        <f t="shared" si="322"/>
        <v>Verifica</v>
      </c>
      <c r="AG215" s="21">
        <f t="shared" si="315"/>
        <v>321.74002257104746</v>
      </c>
      <c r="AH215" s="21" t="str">
        <f t="shared" si="310"/>
        <v>Verifica</v>
      </c>
      <c r="AI215" s="21">
        <f>IF(AF215="Non Verifica",((ABS(MIN(W215:X215))-AD215)/((AB215-0.04-0.04)*1*materiali!$C$3))*10000,((ABS(MIN(W215:X215)))/(0.9*($AB215-0.04)*materiali!$C$3)*10000))</f>
        <v>4.8049089065255739</v>
      </c>
      <c r="AJ215" s="276">
        <f>IF($AC215&lt;6.03,0.9*(6.03/10000)*materiali!$C$3*('inviluppo trave'!$AB215-0.04),IF($AC215&lt;9.17,0.9*(9.17/10000)*materiali!$C$3*('inviluppo trave'!$AB215-0.04),IF($AC215&lt;12.32,0.9*(12.32/10000)*materiali!$C$3*('inviluppo trave'!$AB215-0.04),0.9*(13.45/10000)*materiali!$C$3*('inviluppo trave'!$AB215-0.04))))</f>
        <v>118.92208695652172</v>
      </c>
      <c r="AK215" s="276">
        <f>IF($AI215&lt;6.03,0.9*(6.03/10000)*materiali!$C$3*('inviluppo trave'!$AB215-0.04),IF($AI215&lt;9.17,0.9*(9.17/10000)*materiali!$C$3*('inviluppo trave'!$AB215-0.04),IF($AI215&lt;12.32,0.9*(12.32/10000)*materiali!$C$3*('inviluppo trave'!$AB215-0.04),0.9*(13.45/10000)*materiali!$C$3*('inviluppo trave'!$AB215-0.04))))</f>
        <v>118.92208695652172</v>
      </c>
      <c r="AL215" s="21">
        <f t="shared" si="340"/>
        <v>3.7</v>
      </c>
      <c r="AM215" s="393"/>
      <c r="AN215" s="396"/>
      <c r="AO215" s="396"/>
      <c r="AP215" s="396"/>
      <c r="AQ215" s="393"/>
      <c r="AR215" s="393"/>
      <c r="AS215" s="397"/>
      <c r="AT215" s="395"/>
      <c r="AU215" s="396"/>
      <c r="AV215" s="396"/>
      <c r="AW215" s="397"/>
      <c r="AX215" s="393"/>
      <c r="AY215" s="394"/>
      <c r="AZ215" s="393"/>
    </row>
    <row r="216" spans="1:52" ht="15" hidden="1" customHeight="1" x14ac:dyDescent="0.25">
      <c r="A216" s="154">
        <v>3</v>
      </c>
      <c r="B216" s="154">
        <v>13</v>
      </c>
      <c r="C216" s="154">
        <v>14</v>
      </c>
      <c r="D216" s="154" t="s">
        <v>383</v>
      </c>
      <c r="E216" s="154" t="s">
        <v>357</v>
      </c>
      <c r="F216" s="154">
        <v>-43.051000000000002</v>
      </c>
      <c r="G216" s="154">
        <v>0.35199999999999998</v>
      </c>
      <c r="H216" s="21">
        <v>-41.807000000000002</v>
      </c>
      <c r="I216" s="21">
        <v>1.2589999999999999</v>
      </c>
      <c r="J216" s="21">
        <v>0.79900000000000004</v>
      </c>
      <c r="K216" s="21">
        <v>0.73299999999999998</v>
      </c>
      <c r="L216" s="21">
        <v>89.022999999999996</v>
      </c>
      <c r="M216" s="21">
        <v>54.921999999999997</v>
      </c>
      <c r="N216" s="21">
        <f t="shared" si="298"/>
        <v>-42.606000000000002</v>
      </c>
      <c r="O216" s="21">
        <f t="shared" si="299"/>
        <v>1.992</v>
      </c>
      <c r="P216" s="21">
        <f t="shared" si="300"/>
        <v>-43.203600000000002</v>
      </c>
      <c r="Q216" s="21">
        <f t="shared" si="301"/>
        <v>14.773800000000001</v>
      </c>
      <c r="R216" s="21">
        <f t="shared" si="302"/>
        <v>-43.203600000000002</v>
      </c>
      <c r="S216" s="21">
        <f t="shared" si="303"/>
        <v>11.718399999999995</v>
      </c>
      <c r="T216" s="21">
        <f t="shared" si="304"/>
        <v>98.125599999999991</v>
      </c>
      <c r="U216" s="154">
        <f t="shared" si="305"/>
        <v>13</v>
      </c>
      <c r="V216" s="319">
        <f t="shared" si="306"/>
        <v>30</v>
      </c>
      <c r="W216" s="21">
        <f t="shared" ref="W216:X216" si="342">IF(OR($E216="Msin",$E216="Mdes"),(ABS(S216)-ABS(S218*$V216/200))*SIGN(S216),)</f>
        <v>0</v>
      </c>
      <c r="X216" s="21">
        <f t="shared" si="342"/>
        <v>0</v>
      </c>
      <c r="Y216" s="188">
        <f t="shared" si="318"/>
        <v>0</v>
      </c>
      <c r="Z216" s="188">
        <f t="shared" si="319"/>
        <v>0</v>
      </c>
      <c r="AA216" s="21">
        <f t="shared" si="308"/>
        <v>0.3</v>
      </c>
      <c r="AB216" s="251">
        <f t="shared" si="309"/>
        <v>0.6</v>
      </c>
      <c r="AC216" s="21" t="str">
        <f>IF(OR(AND($W216=0,$X216=0)),"",(MAX($W216:$X216))/(0.9*($AB216-0.04)*materiali!$C$3)*10000)</f>
        <v/>
      </c>
      <c r="AD216" s="21" t="str">
        <f t="shared" si="314"/>
        <v/>
      </c>
      <c r="AE216" s="190" t="str">
        <f t="shared" si="320"/>
        <v/>
      </c>
      <c r="AF216" s="190" t="str">
        <f t="shared" si="322"/>
        <v/>
      </c>
      <c r="AG216" s="21" t="str">
        <f t="shared" si="315"/>
        <v/>
      </c>
      <c r="AH216" s="21" t="str">
        <f t="shared" si="310"/>
        <v/>
      </c>
      <c r="AI216" s="21">
        <f>IF(AF216="Non Verifica",((ABS(MIN(W216:X216))-AD216)/((AB216-0.04-0.04)*1*materiali!$C$3))*10000,((ABS(MIN(W216:X216)))/(0.9*($AB216-0.04)*materiali!$C$3)*10000))</f>
        <v>0</v>
      </c>
      <c r="AL216" s="154"/>
      <c r="AM216" s="393"/>
      <c r="AN216" s="393"/>
      <c r="AO216" s="393"/>
      <c r="AP216" s="154"/>
    </row>
    <row r="217" spans="1:52" ht="15" hidden="1" customHeight="1" x14ac:dyDescent="0.25">
      <c r="A217" s="154">
        <v>3</v>
      </c>
      <c r="B217" s="154">
        <v>13</v>
      </c>
      <c r="C217" s="154">
        <v>14</v>
      </c>
      <c r="D217" s="154" t="s">
        <v>383</v>
      </c>
      <c r="E217" s="154" t="s">
        <v>358</v>
      </c>
      <c r="F217" s="154">
        <v>-43.051000000000002</v>
      </c>
      <c r="G217" s="154">
        <v>0.35199999999999998</v>
      </c>
      <c r="H217" s="21">
        <v>-41.807000000000002</v>
      </c>
      <c r="I217" s="21">
        <v>1.2589999999999999</v>
      </c>
      <c r="J217" s="21">
        <v>0.79900000000000004</v>
      </c>
      <c r="K217" s="21">
        <v>0.73299999999999998</v>
      </c>
      <c r="L217" s="21">
        <v>-94.376999999999995</v>
      </c>
      <c r="M217" s="21">
        <v>-58.158000000000001</v>
      </c>
      <c r="N217" s="21">
        <f t="shared" si="298"/>
        <v>-42.606000000000002</v>
      </c>
      <c r="O217" s="21">
        <f t="shared" si="299"/>
        <v>1.992</v>
      </c>
      <c r="P217" s="21">
        <f t="shared" si="300"/>
        <v>-43.203600000000002</v>
      </c>
      <c r="Q217" s="21">
        <f t="shared" si="301"/>
        <v>14.773800000000001</v>
      </c>
      <c r="R217" s="21">
        <f t="shared" si="302"/>
        <v>-43.203600000000002</v>
      </c>
      <c r="S217" s="21">
        <f t="shared" si="303"/>
        <v>-101.36160000000001</v>
      </c>
      <c r="T217" s="21">
        <f t="shared" si="304"/>
        <v>-14.9544</v>
      </c>
      <c r="U217" s="154">
        <f t="shared" si="305"/>
        <v>14</v>
      </c>
      <c r="V217" s="319">
        <f t="shared" si="306"/>
        <v>30</v>
      </c>
      <c r="W217" s="21">
        <f t="shared" ref="W217:X217" si="343">IF(OR($E217="Msin",$E217="Mdes"),(ABS(S217)-ABS(S219*$V217/200))*SIGN(S217),)</f>
        <v>0</v>
      </c>
      <c r="X217" s="21">
        <f t="shared" si="343"/>
        <v>0</v>
      </c>
      <c r="Y217" s="188">
        <f t="shared" si="318"/>
        <v>0</v>
      </c>
      <c r="Z217" s="188">
        <f t="shared" si="319"/>
        <v>0</v>
      </c>
      <c r="AA217" s="21">
        <f t="shared" si="308"/>
        <v>0.3</v>
      </c>
      <c r="AB217" s="251">
        <f t="shared" si="309"/>
        <v>0.6</v>
      </c>
      <c r="AC217" s="21" t="str">
        <f>IF(OR(AND($W217=0,$X217=0)),"",(MAX($W217:$X217))/(0.9*($AB217-0.04)*materiali!$C$3)*10000)</f>
        <v/>
      </c>
      <c r="AD217" s="21" t="str">
        <f t="shared" si="314"/>
        <v/>
      </c>
      <c r="AE217" s="190" t="str">
        <f t="shared" si="320"/>
        <v/>
      </c>
      <c r="AF217" s="190" t="str">
        <f t="shared" si="322"/>
        <v/>
      </c>
      <c r="AG217" s="21" t="str">
        <f t="shared" si="315"/>
        <v/>
      </c>
      <c r="AH217" s="21" t="str">
        <f t="shared" si="310"/>
        <v/>
      </c>
      <c r="AI217" s="21">
        <f>IF(AF217="Non Verifica",((ABS(MIN(W217:X217))-AD217)/((AB217-0.04-0.04)*1*materiali!$C$3))*10000,((ABS(MIN(W217:X217)))/(0.9*($AB217-0.04)*materiali!$C$3)*10000))</f>
        <v>0</v>
      </c>
      <c r="AL217" s="154"/>
      <c r="AM217" s="393"/>
      <c r="AN217" s="393"/>
      <c r="AO217" s="393"/>
      <c r="AP217" s="154"/>
    </row>
    <row r="218" spans="1:52" ht="15" hidden="1" customHeight="1" x14ac:dyDescent="0.25">
      <c r="A218" s="154">
        <v>3</v>
      </c>
      <c r="B218" s="154">
        <v>13</v>
      </c>
      <c r="C218" s="154">
        <v>14</v>
      </c>
      <c r="D218" s="154" t="s">
        <v>384</v>
      </c>
      <c r="E218" s="154" t="s">
        <v>355</v>
      </c>
      <c r="F218" s="154">
        <v>91.701999999999998</v>
      </c>
      <c r="G218" s="154">
        <v>-0.41499999999999998</v>
      </c>
      <c r="H218" s="21">
        <v>89.46</v>
      </c>
      <c r="I218" s="21">
        <v>-2.294</v>
      </c>
      <c r="J218" s="21">
        <v>-1.347</v>
      </c>
      <c r="K218" s="21">
        <v>-1.234</v>
      </c>
      <c r="L218" s="21">
        <v>-39.393999999999998</v>
      </c>
      <c r="M218" s="21">
        <v>-24.518999999999998</v>
      </c>
      <c r="N218" s="21">
        <f t="shared" si="298"/>
        <v>90.806999999999988</v>
      </c>
      <c r="O218" s="21">
        <f t="shared" si="299"/>
        <v>-3.528</v>
      </c>
      <c r="P218" s="21">
        <f t="shared" si="300"/>
        <v>91.865399999999994</v>
      </c>
      <c r="Q218" s="21">
        <f t="shared" si="301"/>
        <v>-30.770099999999996</v>
      </c>
      <c r="R218" s="21">
        <f t="shared" si="302"/>
        <v>91.865399999999994</v>
      </c>
      <c r="S218" s="21">
        <f t="shared" si="303"/>
        <v>67.346399999999988</v>
      </c>
      <c r="T218" s="21">
        <f t="shared" si="304"/>
        <v>-116.3844</v>
      </c>
      <c r="U218" s="154">
        <f t="shared" si="305"/>
        <v>13</v>
      </c>
      <c r="V218" s="319">
        <f t="shared" si="306"/>
        <v>30</v>
      </c>
      <c r="W218" s="21">
        <f t="shared" ref="W218:X218" si="344">IF(OR($E218="Msin",$E218="Mdes"),(ABS(S218)-ABS(S220*$V218/200))*SIGN(S218),)</f>
        <v>65.293904999999995</v>
      </c>
      <c r="X218" s="21">
        <f t="shared" si="344"/>
        <v>-102.613095</v>
      </c>
      <c r="Y218" s="188">
        <f t="shared" si="318"/>
        <v>65.293904999999995</v>
      </c>
      <c r="Z218" s="188">
        <f t="shared" si="319"/>
        <v>-102.613095</v>
      </c>
      <c r="AA218" s="21">
        <f t="shared" si="308"/>
        <v>0.3</v>
      </c>
      <c r="AB218" s="251">
        <f t="shared" si="309"/>
        <v>0.6</v>
      </c>
      <c r="AC218" s="21">
        <f>IF(OR(AND($W218=0,$X218=0)),"",(MAX($W218:$X218))/(0.9*($AB218-0.04)*materiali!$C$3)*10000)</f>
        <v>3.3107579695767191</v>
      </c>
      <c r="AD218" s="21">
        <f t="shared" si="314"/>
        <v>242.41799582571051</v>
      </c>
      <c r="AE218" s="190" t="str">
        <f t="shared" si="320"/>
        <v>Verifica</v>
      </c>
      <c r="AF218" s="190" t="str">
        <f t="shared" si="322"/>
        <v>Verifica</v>
      </c>
      <c r="AG218" s="21">
        <f t="shared" si="315"/>
        <v>321.74002257104746</v>
      </c>
      <c r="AH218" s="21" t="str">
        <f t="shared" si="310"/>
        <v>Verifica</v>
      </c>
      <c r="AI218" s="21">
        <f>((ABS(MIN(W218:X218)))/(0.9*($AB218-0.04)*materiali!$C$3))*10000</f>
        <v>5.2030449404761896</v>
      </c>
      <c r="AJ218" s="276">
        <f>IF($AC218&lt;6.03,0.9*(6.03/10000)*materiali!$C$3*('inviluppo trave'!$AB218-0.04),IF($AC218&lt;9.17,0.9*(9.17/10000)*materiali!$C$3*('inviluppo trave'!$AB218-0.04),IF($AC218&lt;12.32,0.9*(12.32/10000)*materiali!$C$3*('inviluppo trave'!$AB218-0.04),0.9*(13.45/10000)*materiali!$C$3*('inviluppo trave'!$AB218-0.04))))</f>
        <v>118.92208695652172</v>
      </c>
      <c r="AK218" s="276">
        <f>IF($AI218&lt;6.03,0.9*(6.03/10000)*materiali!$C$3*('inviluppo trave'!$AB218-0.04),IF($AI218&lt;9.17,0.9*(9.17/10000)*materiali!$C$3*('inviluppo trave'!$AB218-0.04),IF($AI218&lt;12.32,0.9*(12.32/10000)*materiali!$C$3*('inviluppo trave'!$AB218-0.04),0.9*(13.45/10000)*materiali!$C$3*('inviluppo trave'!$AB218-0.04))))</f>
        <v>118.92208695652172</v>
      </c>
      <c r="AL218" s="21">
        <f t="shared" ref="AL218:AL219" si="345">IF(AND(B218=1,C218=2),3.7,IF(AND(B218=2,C218=3),3.6,IF(AND(B218=3,C218=4),3.65,IF(AND(B218=4,C218=5),4.05,IF(AND(B218=6,C218=7),5.35,IF(AND(B218=7,C218=8),3.7,IF(AND(B218=8,C218=9),3.6,IF(AND(B218=9,C218=10),3.45,IF(AND(B218=10,C218=11),4.25,IF(AND(B218=12,C218=13),5.35,IF(AND(B218=13,C218=14),3.7,IF(AND(B218=14,C218=15),3.9,IF(AND(B218=15,C218=16),3.45,IF(AND(B218=16,C218=17),4.25,IF(AND(B218=18,C218=19),5.35,IF(AND(B218=19,C218=20),3.1,IF(AND(B218=21,C218=22),4.9,IF(AND(B218=22,C218=23),3.25,IF(AND(B218=6,C218=12),3.65,IF(AND(B218=12,C218=18),4.7,IF(AND(B218=18,C218=21),4.45,IF(AND(B218=1,C218=7),5.05,IF(AND(B218=7,C218=13),3.65,IF(AND(B218=13,C218=19),4.95,IF(AND(B218=19,C218=22),4.45,IF(AND(B218=2,C218=8),5.35,IF(AND(B218=14,C218=20),4.65,IF(AND(B218=20,C218=23),4.45,IF(AND(B218=3,C218=9),5.35,IF(AND(B218=9,C218=15),4.25,IF(AND(B218=4,C218=10),5.35,IF(AND(B218=10,C218=16),3.65,IF(AND(B218=5,C218=11),5.05,IF(AND(B218=11,C218=17),3.65,"Errore"))))))))))))))))))))))))))))))))))</f>
        <v>3.7</v>
      </c>
      <c r="AM218" s="396">
        <f>'carichi travi'!$D$13</f>
        <v>28.266659999999998</v>
      </c>
      <c r="AN218" s="396">
        <f>$AM218*$AL218/2+1.2*($AK219+$AJ218)/$AL218</f>
        <v>129.43197199882491</v>
      </c>
      <c r="AO218" s="396">
        <f>$AM218*$AL218/2+1.2*($AK218+$AJ219)/$AL218</f>
        <v>129.43197199882491</v>
      </c>
      <c r="AP218" s="396">
        <f>(MAX(AN218:AO219)/(0.9*(AB218-0.04)*materiali!$C$3))*10000</f>
        <v>6.5629086330973827</v>
      </c>
      <c r="AQ218" s="393">
        <f>IF(AB218=0.24,0.8*(AB218-0.04)*100,MIN((AB219-0.04)/4,0.175,6*0.016,24*0.008)*100)</f>
        <v>9.6</v>
      </c>
      <c r="AR218" s="393">
        <f>IF(AP218&gt;10,0.5*2*(100/8.4),IF(AB218=0.24,0.5*2*(100/15),0.5*2*10))</f>
        <v>10</v>
      </c>
      <c r="AS218" s="397" t="str">
        <f>IF(AR218&gt;AP218,"Verifica","Non Verifica")</f>
        <v>Verifica</v>
      </c>
      <c r="AT218" s="395">
        <f>IF(AR218=10,10,IF(AR218&lt;7,15,8.4))</f>
        <v>10</v>
      </c>
      <c r="AU218" s="396">
        <f>(MAX(AN218:AO219)/(0.9*($AB218-0.04)*materiali!$C$3*2))*10000</f>
        <v>3.2814543165486914</v>
      </c>
      <c r="AV218" s="396">
        <f>IF(AU218&lt;5,0.5*2*(100/20),IF(AU218&gt;6.67,0.5*2*(100/10),0.5*2*(100/15)))</f>
        <v>5</v>
      </c>
      <c r="AW218" s="397" t="str">
        <f>IF(AV218&gt;AU218,"Verifica","Non Verifica")</f>
        <v>Verifica</v>
      </c>
      <c r="AX218" s="393">
        <f>IF(AV218=5,20,IF(AV218=10,10,15))</f>
        <v>20</v>
      </c>
      <c r="AY218" s="394" t="str">
        <f>IF(AZ218&lt;3.08,"2F14",IF(AZ218&lt;4.02,"2F16","2F20"))</f>
        <v>2F14</v>
      </c>
      <c r="AZ218" s="393">
        <f>(((1.2*($AK219+$AJ218)/$AL218)/materiali!$C$3)*10000)</f>
        <v>1.9713210810810806</v>
      </c>
    </row>
    <row r="219" spans="1:52" ht="15" hidden="1" customHeight="1" x14ac:dyDescent="0.25">
      <c r="A219" s="154">
        <v>3</v>
      </c>
      <c r="B219" s="154">
        <v>13</v>
      </c>
      <c r="C219" s="154">
        <v>14</v>
      </c>
      <c r="D219" s="154" t="s">
        <v>384</v>
      </c>
      <c r="E219" s="154" t="s">
        <v>356</v>
      </c>
      <c r="F219" s="154">
        <v>-64.263000000000005</v>
      </c>
      <c r="G219" s="154">
        <v>0.30499999999999999</v>
      </c>
      <c r="H219" s="21">
        <v>-62.674999999999997</v>
      </c>
      <c r="I219" s="21">
        <v>1.6240000000000001</v>
      </c>
      <c r="J219" s="21">
        <v>0.96099999999999997</v>
      </c>
      <c r="K219" s="21">
        <v>0.88</v>
      </c>
      <c r="L219" s="21">
        <v>-64.265000000000001</v>
      </c>
      <c r="M219" s="21">
        <v>-39.697000000000003</v>
      </c>
      <c r="N219" s="21">
        <f t="shared" si="298"/>
        <v>-63.635999999999996</v>
      </c>
      <c r="O219" s="21">
        <f t="shared" si="299"/>
        <v>2.504</v>
      </c>
      <c r="P219" s="21">
        <f t="shared" si="300"/>
        <v>-64.387199999999993</v>
      </c>
      <c r="Q219" s="21">
        <f t="shared" si="301"/>
        <v>21.594799999999999</v>
      </c>
      <c r="R219" s="21">
        <f t="shared" si="302"/>
        <v>-64.387199999999993</v>
      </c>
      <c r="S219" s="21">
        <f t="shared" si="303"/>
        <v>-104.0842</v>
      </c>
      <c r="T219" s="21">
        <f t="shared" si="304"/>
        <v>24.69019999999999</v>
      </c>
      <c r="U219" s="154">
        <f t="shared" si="305"/>
        <v>14</v>
      </c>
      <c r="V219" s="319">
        <f t="shared" si="306"/>
        <v>30</v>
      </c>
      <c r="W219" s="21">
        <f t="shared" ref="W219:X219" si="346">IF(OR($E219="Msin",$E219="Mdes"),(ABS(S219)-ABS(S221*$V219/200))*SIGN(S219),)</f>
        <v>-89.174695</v>
      </c>
      <c r="X219" s="21">
        <f t="shared" si="346"/>
        <v>21.499504999999989</v>
      </c>
      <c r="Y219" s="188">
        <f t="shared" si="318"/>
        <v>21.499504999999989</v>
      </c>
      <c r="Z219" s="188">
        <f t="shared" si="319"/>
        <v>-89.174695</v>
      </c>
      <c r="AA219" s="21">
        <f t="shared" si="308"/>
        <v>0.3</v>
      </c>
      <c r="AB219" s="251">
        <f t="shared" si="309"/>
        <v>0.6</v>
      </c>
      <c r="AC219" s="21">
        <f>IF(OR(AND($W219=0,$X219=0)),"",(MAX($W219:$X219))/(0.9*($AB219-0.04)*materiali!$C$3)*10000)</f>
        <v>1.090142449294532</v>
      </c>
      <c r="AD219" s="21">
        <f t="shared" si="314"/>
        <v>242.41799582571051</v>
      </c>
      <c r="AE219" s="190" t="str">
        <f t="shared" si="320"/>
        <v>Verifica</v>
      </c>
      <c r="AF219" s="190" t="str">
        <f t="shared" si="322"/>
        <v>Verifica</v>
      </c>
      <c r="AG219" s="21">
        <f t="shared" si="315"/>
        <v>321.74002257104746</v>
      </c>
      <c r="AH219" s="21" t="str">
        <f t="shared" si="310"/>
        <v>Verifica</v>
      </c>
      <c r="AI219" s="21">
        <f>((ABS(MIN(W219:X219)))/(0.9*($AB219-0.04)*materiali!$C$3))*10000</f>
        <v>4.5216445877425047</v>
      </c>
      <c r="AJ219" s="276">
        <f>IF($AC219&lt;6.03,0.9*(6.03/10000)*materiali!$C$3*('inviluppo trave'!$AB219-0.04),IF($AC219&lt;9.17,0.9*(9.17/10000)*materiali!$C$3*('inviluppo trave'!$AB219-0.04),IF($AC219&lt;12.32,0.9*(12.32/10000)*materiali!$C$3*('inviluppo trave'!$AB219-0.04),0.9*(13.45/10000)*materiali!$C$3*('inviluppo trave'!$AB219-0.04))))</f>
        <v>118.92208695652172</v>
      </c>
      <c r="AK219" s="276">
        <f>IF($AI219&lt;6.03,0.9*(6.03/10000)*materiali!$C$3*('inviluppo trave'!$AB219-0.04),IF($AI219&lt;9.17,0.9*(9.17/10000)*materiali!$C$3*('inviluppo trave'!$AB219-0.04),IF($AI219&lt;12.32,0.9*(12.32/10000)*materiali!$C$3*('inviluppo trave'!$AB219-0.04),0.9*(13.45/10000)*materiali!$C$3*('inviluppo trave'!$AB219-0.04))))</f>
        <v>118.92208695652172</v>
      </c>
      <c r="AL219" s="21">
        <f t="shared" si="345"/>
        <v>3.7</v>
      </c>
      <c r="AM219" s="393"/>
      <c r="AN219" s="396"/>
      <c r="AO219" s="396"/>
      <c r="AP219" s="396"/>
      <c r="AQ219" s="393"/>
      <c r="AR219" s="393"/>
      <c r="AS219" s="397"/>
      <c r="AT219" s="395"/>
      <c r="AU219" s="396"/>
      <c r="AV219" s="396"/>
      <c r="AW219" s="397"/>
      <c r="AX219" s="393"/>
      <c r="AY219" s="394"/>
      <c r="AZ219" s="393"/>
    </row>
    <row r="220" spans="1:52" ht="15" hidden="1" customHeight="1" x14ac:dyDescent="0.25">
      <c r="A220" s="154">
        <v>3</v>
      </c>
      <c r="B220" s="154">
        <v>13</v>
      </c>
      <c r="C220" s="154">
        <v>14</v>
      </c>
      <c r="D220" s="154" t="s">
        <v>384</v>
      </c>
      <c r="E220" s="154" t="s">
        <v>357</v>
      </c>
      <c r="F220" s="154">
        <v>-38.991</v>
      </c>
      <c r="G220" s="154">
        <v>0.18</v>
      </c>
      <c r="H220" s="21">
        <v>-38.033000000000001</v>
      </c>
      <c r="I220" s="21">
        <v>0.98</v>
      </c>
      <c r="J220" s="21">
        <v>0.57699999999999996</v>
      </c>
      <c r="K220" s="21">
        <v>0.52900000000000003</v>
      </c>
      <c r="L220" s="21">
        <v>85.481999999999999</v>
      </c>
      <c r="M220" s="21">
        <v>52.746000000000002</v>
      </c>
      <c r="N220" s="21">
        <f t="shared" si="298"/>
        <v>-38.61</v>
      </c>
      <c r="O220" s="21">
        <f t="shared" si="299"/>
        <v>1.5089999999999999</v>
      </c>
      <c r="P220" s="21">
        <f t="shared" si="300"/>
        <v>-39.0627</v>
      </c>
      <c r="Q220" s="21">
        <f t="shared" si="301"/>
        <v>13.092000000000001</v>
      </c>
      <c r="R220" s="21">
        <f t="shared" si="302"/>
        <v>-39.0627</v>
      </c>
      <c r="S220" s="21">
        <f t="shared" si="303"/>
        <v>13.683300000000003</v>
      </c>
      <c r="T220" s="21">
        <f t="shared" si="304"/>
        <v>91.808700000000002</v>
      </c>
      <c r="U220" s="154">
        <f t="shared" si="305"/>
        <v>13</v>
      </c>
      <c r="V220" s="319">
        <f t="shared" si="306"/>
        <v>30</v>
      </c>
      <c r="W220" s="21">
        <f t="shared" ref="W220:X220" si="347">IF(OR($E220="Msin",$E220="Mdes"),(ABS(S220)-ABS(S222*$V220/200))*SIGN(S220),)</f>
        <v>0</v>
      </c>
      <c r="X220" s="21">
        <f t="shared" si="347"/>
        <v>0</v>
      </c>
      <c r="Y220" s="188">
        <f t="shared" si="318"/>
        <v>0</v>
      </c>
      <c r="Z220" s="188">
        <f t="shared" si="319"/>
        <v>0</v>
      </c>
      <c r="AA220" s="21">
        <f t="shared" si="308"/>
        <v>0.3</v>
      </c>
      <c r="AB220" s="251">
        <f t="shared" si="309"/>
        <v>0.6</v>
      </c>
      <c r="AC220" s="21" t="str">
        <f>IF(OR(AND($W220=0,$X220=0)),"",(MAX($W220:$X220))/(0.9*($AB220-0.04)*materiali!$C$3)*10000)</f>
        <v/>
      </c>
      <c r="AD220" s="21" t="str">
        <f t="shared" si="314"/>
        <v/>
      </c>
      <c r="AE220" s="190" t="str">
        <f t="shared" si="320"/>
        <v/>
      </c>
      <c r="AF220" s="190" t="str">
        <f t="shared" si="322"/>
        <v/>
      </c>
      <c r="AG220" s="21" t="str">
        <f t="shared" si="315"/>
        <v/>
      </c>
      <c r="AH220" s="21" t="str">
        <f t="shared" si="310"/>
        <v/>
      </c>
      <c r="AI220" s="21">
        <f>IF(AF220="Non Verifica",((ABS(MIN(W220:X220))-AD220)/((AB220-0.04-0.04)*1*materiali!$C$3))*10000,((ABS(MIN(W220:X220)))/(0.9*($AB220-0.04)*materiali!$C$3)*10000))</f>
        <v>0</v>
      </c>
      <c r="AL220" s="154"/>
      <c r="AM220" s="393"/>
      <c r="AN220" s="393"/>
      <c r="AO220" s="393"/>
      <c r="AP220" s="154"/>
    </row>
    <row r="221" spans="1:52" ht="15" hidden="1" customHeight="1" x14ac:dyDescent="0.25">
      <c r="A221" s="154">
        <v>3</v>
      </c>
      <c r="B221" s="154">
        <v>13</v>
      </c>
      <c r="C221" s="154">
        <v>14</v>
      </c>
      <c r="D221" s="154" t="s">
        <v>384</v>
      </c>
      <c r="E221" s="154" t="s">
        <v>358</v>
      </c>
      <c r="F221" s="154">
        <v>-38.991</v>
      </c>
      <c r="G221" s="154">
        <v>0.18</v>
      </c>
      <c r="H221" s="21">
        <v>-38.033000000000001</v>
      </c>
      <c r="I221" s="21">
        <v>0.98</v>
      </c>
      <c r="J221" s="21">
        <v>0.57699999999999996</v>
      </c>
      <c r="K221" s="21">
        <v>0.52900000000000003</v>
      </c>
      <c r="L221" s="21">
        <v>-97.918000000000006</v>
      </c>
      <c r="M221" s="21">
        <v>-60.334000000000003</v>
      </c>
      <c r="N221" s="21">
        <f t="shared" si="298"/>
        <v>-38.61</v>
      </c>
      <c r="O221" s="21">
        <f t="shared" si="299"/>
        <v>1.5089999999999999</v>
      </c>
      <c r="P221" s="21">
        <f t="shared" si="300"/>
        <v>-39.0627</v>
      </c>
      <c r="Q221" s="21">
        <f t="shared" si="301"/>
        <v>13.092000000000001</v>
      </c>
      <c r="R221" s="21">
        <f t="shared" si="302"/>
        <v>-39.0627</v>
      </c>
      <c r="S221" s="21">
        <f t="shared" si="303"/>
        <v>-99.39670000000001</v>
      </c>
      <c r="T221" s="21">
        <f t="shared" si="304"/>
        <v>-21.271300000000004</v>
      </c>
      <c r="U221" s="154">
        <f t="shared" si="305"/>
        <v>14</v>
      </c>
      <c r="V221" s="319">
        <f t="shared" si="306"/>
        <v>30</v>
      </c>
      <c r="W221" s="21">
        <f t="shared" ref="W221:X221" si="348">IF(OR($E221="Msin",$E221="Mdes"),(ABS(S221)-ABS(S223*$V221/200))*SIGN(S221),)</f>
        <v>0</v>
      </c>
      <c r="X221" s="21">
        <f t="shared" si="348"/>
        <v>0</v>
      </c>
      <c r="Y221" s="188">
        <f t="shared" si="318"/>
        <v>0</v>
      </c>
      <c r="Z221" s="188">
        <f t="shared" si="319"/>
        <v>0</v>
      </c>
      <c r="AA221" s="21">
        <f t="shared" si="308"/>
        <v>0.3</v>
      </c>
      <c r="AB221" s="251">
        <f t="shared" si="309"/>
        <v>0.6</v>
      </c>
      <c r="AC221" s="21" t="str">
        <f>IF(OR(AND($W221=0,$X221=0)),"",(MAX($W221:$X221))/(0.9*($AB221-0.04)*materiali!$C$3)*10000)</f>
        <v/>
      </c>
      <c r="AD221" s="21" t="str">
        <f t="shared" si="314"/>
        <v/>
      </c>
      <c r="AE221" s="190" t="str">
        <f t="shared" si="320"/>
        <v/>
      </c>
      <c r="AF221" s="190" t="str">
        <f t="shared" si="322"/>
        <v/>
      </c>
      <c r="AG221" s="21" t="str">
        <f t="shared" si="315"/>
        <v/>
      </c>
      <c r="AH221" s="21" t="str">
        <f t="shared" si="310"/>
        <v/>
      </c>
      <c r="AI221" s="21">
        <f>IF(AF221="Non Verifica",((ABS(MIN(W221:X221))-AD221)/((AB221-0.04-0.04)*1*materiali!$C$3))*10000,((ABS(MIN(W221:X221)))/(0.9*($AB221-0.04)*materiali!$C$3)*10000))</f>
        <v>0</v>
      </c>
      <c r="AL221" s="154"/>
      <c r="AM221" s="393"/>
      <c r="AN221" s="393"/>
      <c r="AO221" s="393"/>
      <c r="AP221" s="154"/>
    </row>
    <row r="222" spans="1:52" ht="15" hidden="1" customHeight="1" x14ac:dyDescent="0.25">
      <c r="A222" s="154">
        <v>3</v>
      </c>
      <c r="B222" s="154">
        <v>14</v>
      </c>
      <c r="C222" s="154">
        <v>15</v>
      </c>
      <c r="D222" s="154" t="s">
        <v>380</v>
      </c>
      <c r="E222" s="154" t="s">
        <v>355</v>
      </c>
      <c r="F222" s="154">
        <v>23.08</v>
      </c>
      <c r="G222" s="154">
        <v>-0.42199999999999999</v>
      </c>
      <c r="H222" s="21">
        <v>22.364000000000001</v>
      </c>
      <c r="I222" s="21">
        <v>-0.92300000000000004</v>
      </c>
      <c r="J222" s="21">
        <v>-0.57399999999999995</v>
      </c>
      <c r="K222" s="21">
        <v>-0.52600000000000002</v>
      </c>
      <c r="L222" s="21">
        <v>-56.011000000000003</v>
      </c>
      <c r="M222" s="21">
        <v>-34.314999999999998</v>
      </c>
      <c r="N222" s="21">
        <f t="shared" si="298"/>
        <v>22.938000000000002</v>
      </c>
      <c r="O222" s="21">
        <f t="shared" si="299"/>
        <v>-1.4490000000000001</v>
      </c>
      <c r="P222" s="21">
        <f t="shared" si="300"/>
        <v>23.372700000000002</v>
      </c>
      <c r="Q222" s="21">
        <f t="shared" si="301"/>
        <v>-8.3304000000000009</v>
      </c>
      <c r="R222" s="21">
        <f t="shared" si="302"/>
        <v>23.372700000000002</v>
      </c>
      <c r="S222" s="21">
        <f t="shared" si="303"/>
        <v>-10.942299999999996</v>
      </c>
      <c r="T222" s="21">
        <f t="shared" si="304"/>
        <v>-57.6877</v>
      </c>
      <c r="U222" s="154">
        <f t="shared" si="305"/>
        <v>14</v>
      </c>
      <c r="V222" s="319">
        <f t="shared" si="306"/>
        <v>30</v>
      </c>
      <c r="W222" s="21">
        <f t="shared" ref="W222:X222" si="349">IF(OR($E222="Msin",$E222="Mdes"),(ABS(S222)-ABS(S224*$V222/200))*SIGN(S222),)</f>
        <v>-5.9168349999999963</v>
      </c>
      <c r="X222" s="21">
        <f t="shared" si="349"/>
        <v>-48.716364999999996</v>
      </c>
      <c r="Y222" s="188">
        <f t="shared" si="318"/>
        <v>-5.9168349999999963</v>
      </c>
      <c r="Z222" s="188">
        <f t="shared" si="319"/>
        <v>-48.716364999999996</v>
      </c>
      <c r="AA222" s="21">
        <f t="shared" si="308"/>
        <v>0.3</v>
      </c>
      <c r="AB222" s="251">
        <f t="shared" si="309"/>
        <v>0.5</v>
      </c>
      <c r="AC222" s="21">
        <f>IF(OR(AND($W222=0,$X222=0)),"",(MAX($W222:$X222))/(0.9*($AB222-0.04)*materiali!$C$3)*10000)</f>
        <v>-0.36523672839506144</v>
      </c>
      <c r="AD222" s="21">
        <f t="shared" si="314"/>
        <v>163.57030585688887</v>
      </c>
      <c r="AE222" s="190" t="str">
        <f t="shared" si="320"/>
        <v>Verifica</v>
      </c>
      <c r="AF222" s="190" t="str">
        <f t="shared" si="322"/>
        <v>Verifica</v>
      </c>
      <c r="AG222" s="21">
        <f t="shared" si="315"/>
        <v>217.09243869908687</v>
      </c>
      <c r="AH222" s="21" t="str">
        <f t="shared" si="310"/>
        <v>Verifica</v>
      </c>
      <c r="AI222" s="21">
        <f>((ABS(MIN(W222:X222)))/(0.9*($AB222-0.04)*materiali!$C$3))*10000</f>
        <v>3.0071830246913573</v>
      </c>
      <c r="AJ222" s="276">
        <f>IF($AC222&lt;6.03,0.9*(6.03/10000)*materiali!$C$3*('inviluppo trave'!$AB222-0.04),IF($AC222&lt;9.17,0.9*(9.17/10000)*materiali!$C$3*('inviluppo trave'!$AB222-0.04),IF($AC222&lt;12.32,0.9*(12.32/10000)*materiali!$C$3*('inviluppo trave'!$AB222-0.04),0.9*(13.45/10000)*materiali!$C$3*('inviluppo trave'!$AB222-0.04))))</f>
        <v>97.686000000000007</v>
      </c>
      <c r="AK222" s="276">
        <f>IF($AI222&lt;6.03,0.9*(6.03/10000)*materiali!$C$3*('inviluppo trave'!$AB222-0.04),IF($AI222&lt;9.17,0.9*(9.17/10000)*materiali!$C$3*('inviluppo trave'!$AB222-0.04),IF($AI222&lt;12.32,0.9*(12.32/10000)*materiali!$C$3*('inviluppo trave'!$AB222-0.04),0.9*(13.45/10000)*materiali!$C$3*('inviluppo trave'!$AB222-0.04))))</f>
        <v>97.686000000000007</v>
      </c>
      <c r="AL222" s="21">
        <f t="shared" ref="AL222:AL223" si="350">IF(AND(B222=1,C222=2),3.7,IF(AND(B222=2,C222=3),3.6,IF(AND(B222=3,C222=4),3.65,IF(AND(B222=4,C222=5),4.05,IF(AND(B222=6,C222=7),5.35,IF(AND(B222=7,C222=8),3.7,IF(AND(B222=8,C222=9),3.6,IF(AND(B222=9,C222=10),3.45,IF(AND(B222=10,C222=11),4.25,IF(AND(B222=12,C222=13),5.35,IF(AND(B222=13,C222=14),3.7,IF(AND(B222=14,C222=15),3.9,IF(AND(B222=15,C222=16),3.45,IF(AND(B222=16,C222=17),4.25,IF(AND(B222=18,C222=19),5.35,IF(AND(B222=19,C222=20),3.1,IF(AND(B222=21,C222=22),4.9,IF(AND(B222=22,C222=23),3.25,IF(AND(B222=6,C222=12),3.65,IF(AND(B222=12,C222=18),4.7,IF(AND(B222=18,C222=21),4.45,IF(AND(B222=1,C222=7),5.05,IF(AND(B222=7,C222=13),3.65,IF(AND(B222=13,C222=19),4.95,IF(AND(B222=19,C222=22),4.45,IF(AND(B222=2,C222=8),5.35,IF(AND(B222=14,C222=20),4.65,IF(AND(B222=20,C222=23),4.45,IF(AND(B222=3,C222=9),5.35,IF(AND(B222=9,C222=15),4.25,IF(AND(B222=4,C222=10),5.35,IF(AND(B222=10,C222=16),3.65,IF(AND(B222=5,C222=11),5.05,IF(AND(B222=11,C222=17),3.65,"Errore"))))))))))))))))))))))))))))))))))</f>
        <v>3.9</v>
      </c>
      <c r="AM222" s="396">
        <f>'carichi travi'!$D$51</f>
        <v>21.041065349887134</v>
      </c>
      <c r="AN222" s="396">
        <f>$AM222*$AL222/2+1.2*($AK223+$AJ222)/$AL222</f>
        <v>101.14453897074145</v>
      </c>
      <c r="AO222" s="396">
        <f>$AM222*$AL222/2+1.2*($AK222+$AJ223)/$AL222</f>
        <v>101.14453897074145</v>
      </c>
      <c r="AP222" s="396">
        <f>(MAX(AN222:AO223)/(0.9*(AB222-0.04)*materiali!$C$3))*10000</f>
        <v>6.2434900599223111</v>
      </c>
      <c r="AQ222" s="393">
        <f>IF(AB222=0.24,0.8*(AB222-0.04)*100,MIN((AB223-0.04)/4,0.175,6*0.016,24*0.008)*100)</f>
        <v>9.6</v>
      </c>
      <c r="AR222" s="393">
        <f>IF(AP222&gt;10,0.5*2*(100/8.4),IF(AB222=0.24,0.5*2*(100/15),0.5*2*10))</f>
        <v>10</v>
      </c>
      <c r="AS222" s="397" t="str">
        <f>IF(AR222&gt;AP222,"Verifica","Non Verifica")</f>
        <v>Verifica</v>
      </c>
      <c r="AT222" s="395">
        <f>IF(AR222=10,10,IF(AR222&lt;7,15,8.4))</f>
        <v>10</v>
      </c>
      <c r="AU222" s="396">
        <f>(MAX(AN222:AO223)/(0.9*($AB222-0.04)*materiali!$C$3*2))*10000</f>
        <v>3.1217450299611555</v>
      </c>
      <c r="AV222" s="396">
        <f>IF(AU222&lt;5,0.5*2*(100/20),IF(AU222&gt;6.67,0.5*2*(100/10),0.5*2*(100/15)))</f>
        <v>5</v>
      </c>
      <c r="AW222" s="397" t="str">
        <f>IF(AV222&gt;AU222,"Verifica","Non Verifica")</f>
        <v>Verifica</v>
      </c>
      <c r="AX222" s="393">
        <f>IF(AV222=5,20,IF(AV222=10,10,15))</f>
        <v>20</v>
      </c>
      <c r="AY222" s="394" t="str">
        <f>IF(AZ222&lt;3.08,"2F14",IF(AZ222&lt;4.02,"2F16","2F20"))</f>
        <v>2F14</v>
      </c>
      <c r="AZ222" s="393">
        <f>(((1.2*($AK223+$AJ222)/$AL222)/materiali!$C$3)*10000)</f>
        <v>1.5362584615384616</v>
      </c>
    </row>
    <row r="223" spans="1:52" ht="15" hidden="1" customHeight="1" x14ac:dyDescent="0.25">
      <c r="A223" s="154">
        <v>3</v>
      </c>
      <c r="B223" s="154">
        <v>14</v>
      </c>
      <c r="C223" s="154">
        <v>15</v>
      </c>
      <c r="D223" s="154" t="s">
        <v>380</v>
      </c>
      <c r="E223" s="154" t="s">
        <v>356</v>
      </c>
      <c r="F223" s="154">
        <v>-34.341000000000001</v>
      </c>
      <c r="G223" s="154">
        <v>0.64900000000000002</v>
      </c>
      <c r="H223" s="21">
        <v>-33.368000000000002</v>
      </c>
      <c r="I223" s="21">
        <v>1.4</v>
      </c>
      <c r="J223" s="21">
        <v>0.87</v>
      </c>
      <c r="K223" s="21">
        <v>0.79700000000000004</v>
      </c>
      <c r="L223" s="21">
        <v>-55.195</v>
      </c>
      <c r="M223" s="21">
        <v>-34.084000000000003</v>
      </c>
      <c r="N223" s="21">
        <f t="shared" si="298"/>
        <v>-34.238</v>
      </c>
      <c r="O223" s="21">
        <f t="shared" si="299"/>
        <v>2.1970000000000001</v>
      </c>
      <c r="P223" s="21">
        <f t="shared" si="300"/>
        <v>-34.897100000000002</v>
      </c>
      <c r="Q223" s="21">
        <f t="shared" si="301"/>
        <v>12.468399999999999</v>
      </c>
      <c r="R223" s="21">
        <f t="shared" si="302"/>
        <v>-34.897100000000002</v>
      </c>
      <c r="S223" s="21">
        <f t="shared" si="303"/>
        <v>-68.981099999999998</v>
      </c>
      <c r="T223" s="21">
        <f t="shared" si="304"/>
        <v>0.8130999999999986</v>
      </c>
      <c r="U223" s="154">
        <f t="shared" si="305"/>
        <v>15</v>
      </c>
      <c r="V223" s="319">
        <f t="shared" si="306"/>
        <v>70</v>
      </c>
      <c r="W223" s="21">
        <f t="shared" ref="W223:X223" si="351">IF(OR($E223="Msin",$E223="Mdes"),(ABS(S223)-ABS(S225*$V223/200))*SIGN(S223),)</f>
        <v>-48.084384999999997</v>
      </c>
      <c r="X223" s="21">
        <f t="shared" si="351"/>
        <v>-10.876585</v>
      </c>
      <c r="Y223" s="188">
        <f t="shared" si="318"/>
        <v>-10.876585</v>
      </c>
      <c r="Z223" s="188">
        <f t="shared" si="319"/>
        <v>-48.084384999999997</v>
      </c>
      <c r="AA223" s="21">
        <f t="shared" si="308"/>
        <v>0.3</v>
      </c>
      <c r="AB223" s="251">
        <f t="shared" si="309"/>
        <v>0.5</v>
      </c>
      <c r="AC223" s="21">
        <f>IF(OR(AND($W223=0,$X223=0)),"",(MAX($W223:$X223))/(0.9*($AB223-0.04)*materiali!$C$3)*10000)</f>
        <v>-0.67139413580246909</v>
      </c>
      <c r="AD223" s="21">
        <f t="shared" si="314"/>
        <v>163.57030585688887</v>
      </c>
      <c r="AE223" s="190" t="str">
        <f t="shared" si="320"/>
        <v>Verifica</v>
      </c>
      <c r="AF223" s="190" t="str">
        <f t="shared" si="322"/>
        <v>Verifica</v>
      </c>
      <c r="AG223" s="21">
        <f t="shared" si="315"/>
        <v>217.09243869908687</v>
      </c>
      <c r="AH223" s="21" t="str">
        <f t="shared" si="310"/>
        <v>Verifica</v>
      </c>
      <c r="AI223" s="21">
        <f>((ABS(MIN(W223:X223)))/(0.9*($AB223-0.04)*materiali!$C$3))*10000</f>
        <v>2.9681719135802465</v>
      </c>
      <c r="AJ223" s="276">
        <f>IF($AC223&lt;6.03,0.9*(6.03/10000)*materiali!$C$3*('inviluppo trave'!$AB223-0.04),IF($AC223&lt;9.17,0.9*(9.17/10000)*materiali!$C$3*('inviluppo trave'!$AB223-0.04),IF($AC223&lt;12.32,0.9*(12.32/10000)*materiali!$C$3*('inviluppo trave'!$AB223-0.04),0.9*(13.45/10000)*materiali!$C$3*('inviluppo trave'!$AB223-0.04))))</f>
        <v>97.686000000000007</v>
      </c>
      <c r="AK223" s="276">
        <f>IF($AI223&lt;6.03,0.9*(6.03/10000)*materiali!$C$3*('inviluppo trave'!$AB223-0.04),IF($AI223&lt;9.17,0.9*(9.17/10000)*materiali!$C$3*('inviluppo trave'!$AB223-0.04),IF($AI223&lt;12.32,0.9*(12.32/10000)*materiali!$C$3*('inviluppo trave'!$AB223-0.04),0.9*(13.45/10000)*materiali!$C$3*('inviluppo trave'!$AB223-0.04))))</f>
        <v>97.686000000000007</v>
      </c>
      <c r="AL223" s="21">
        <f t="shared" si="350"/>
        <v>3.9</v>
      </c>
      <c r="AM223" s="393"/>
      <c r="AN223" s="396"/>
      <c r="AO223" s="396"/>
      <c r="AP223" s="396"/>
      <c r="AQ223" s="393"/>
      <c r="AR223" s="393"/>
      <c r="AS223" s="397"/>
      <c r="AT223" s="395"/>
      <c r="AU223" s="396"/>
      <c r="AV223" s="396"/>
      <c r="AW223" s="397"/>
      <c r="AX223" s="393"/>
      <c r="AY223" s="394"/>
      <c r="AZ223" s="393"/>
    </row>
    <row r="224" spans="1:52" ht="15" hidden="1" customHeight="1" x14ac:dyDescent="0.25">
      <c r="A224" s="154">
        <v>3</v>
      </c>
      <c r="B224" s="154">
        <v>14</v>
      </c>
      <c r="C224" s="154">
        <v>15</v>
      </c>
      <c r="D224" s="154" t="s">
        <v>380</v>
      </c>
      <c r="E224" s="154" t="s">
        <v>357</v>
      </c>
      <c r="F224" s="154">
        <v>-12.962</v>
      </c>
      <c r="G224" s="154">
        <v>0.24199999999999999</v>
      </c>
      <c r="H224" s="21">
        <v>-12.58</v>
      </c>
      <c r="I224" s="21">
        <v>0.52400000000000002</v>
      </c>
      <c r="J224" s="21">
        <v>0.32600000000000001</v>
      </c>
      <c r="K224" s="21">
        <v>0.29899999999999999</v>
      </c>
      <c r="L224" s="21">
        <v>75.715999999999994</v>
      </c>
      <c r="M224" s="21">
        <v>46.655999999999999</v>
      </c>
      <c r="N224" s="21">
        <f t="shared" si="298"/>
        <v>-12.906000000000001</v>
      </c>
      <c r="O224" s="21">
        <f t="shared" si="299"/>
        <v>0.82299999999999995</v>
      </c>
      <c r="P224" s="21">
        <f t="shared" si="300"/>
        <v>-13.152900000000001</v>
      </c>
      <c r="Q224" s="21">
        <f t="shared" si="301"/>
        <v>4.6947999999999999</v>
      </c>
      <c r="R224" s="21">
        <f t="shared" si="302"/>
        <v>-13.152900000000001</v>
      </c>
      <c r="S224" s="21">
        <f t="shared" si="303"/>
        <v>33.503099999999996</v>
      </c>
      <c r="T224" s="21">
        <f t="shared" si="304"/>
        <v>59.808900000000001</v>
      </c>
      <c r="U224" s="154">
        <f t="shared" si="305"/>
        <v>14</v>
      </c>
      <c r="V224" s="319">
        <f t="shared" si="306"/>
        <v>30</v>
      </c>
      <c r="W224" s="21">
        <f t="shared" ref="W224:X224" si="352">IF(OR($E224="Msin",$E224="Mdes"),(ABS(S224)-ABS(S226*$V224/200))*SIGN(S224),)</f>
        <v>0</v>
      </c>
      <c r="X224" s="21">
        <f t="shared" si="352"/>
        <v>0</v>
      </c>
      <c r="Y224" s="188">
        <f t="shared" si="318"/>
        <v>0</v>
      </c>
      <c r="Z224" s="188">
        <f t="shared" si="319"/>
        <v>0</v>
      </c>
      <c r="AA224" s="21">
        <f t="shared" si="308"/>
        <v>0.3</v>
      </c>
      <c r="AB224" s="251">
        <f t="shared" si="309"/>
        <v>0.5</v>
      </c>
      <c r="AC224" s="21" t="str">
        <f>IF(OR(AND($W224=0,$X224=0)),"",(MAX($W224:$X224))/(0.9*($AB224-0.04)*materiali!$C$3)*10000)</f>
        <v/>
      </c>
      <c r="AD224" s="21" t="str">
        <f t="shared" si="314"/>
        <v/>
      </c>
      <c r="AE224" s="190" t="str">
        <f t="shared" si="320"/>
        <v/>
      </c>
      <c r="AF224" s="190" t="str">
        <f t="shared" si="322"/>
        <v/>
      </c>
      <c r="AG224" s="21" t="str">
        <f t="shared" si="315"/>
        <v/>
      </c>
      <c r="AH224" s="21" t="str">
        <f t="shared" si="310"/>
        <v/>
      </c>
      <c r="AI224" s="21">
        <f>IF(AF224="Non Verifica",((ABS(MIN(W224:X224))-AD224)/((AB224-0.04-0.04)*1*materiali!$C$3))*10000,((ABS(MIN(W224:X224)))/(0.9*($AB224-0.04)*materiali!$C$3)*10000))</f>
        <v>0</v>
      </c>
      <c r="AL224" s="154"/>
      <c r="AM224" s="393"/>
      <c r="AN224" s="393"/>
      <c r="AO224" s="393"/>
      <c r="AP224" s="154"/>
    </row>
    <row r="225" spans="1:52" ht="15" hidden="1" customHeight="1" x14ac:dyDescent="0.25">
      <c r="A225" s="154">
        <v>3</v>
      </c>
      <c r="B225" s="154">
        <v>14</v>
      </c>
      <c r="C225" s="154">
        <v>15</v>
      </c>
      <c r="D225" s="154" t="s">
        <v>380</v>
      </c>
      <c r="E225" s="154" t="s">
        <v>358</v>
      </c>
      <c r="F225" s="154">
        <v>-12.962</v>
      </c>
      <c r="G225" s="154">
        <v>0.24199999999999999</v>
      </c>
      <c r="H225" s="21">
        <v>-12.58</v>
      </c>
      <c r="I225" s="21">
        <v>0.52400000000000002</v>
      </c>
      <c r="J225" s="21">
        <v>0.32600000000000001</v>
      </c>
      <c r="K225" s="21">
        <v>0.29899999999999999</v>
      </c>
      <c r="L225" s="21">
        <v>-75.346999999999994</v>
      </c>
      <c r="M225" s="21">
        <v>-46.552</v>
      </c>
      <c r="N225" s="21">
        <f t="shared" si="298"/>
        <v>-12.906000000000001</v>
      </c>
      <c r="O225" s="21">
        <f t="shared" si="299"/>
        <v>0.82299999999999995</v>
      </c>
      <c r="P225" s="21">
        <f t="shared" si="300"/>
        <v>-13.152900000000001</v>
      </c>
      <c r="Q225" s="21">
        <f t="shared" si="301"/>
        <v>4.6947999999999999</v>
      </c>
      <c r="R225" s="21">
        <f t="shared" si="302"/>
        <v>-13.152900000000001</v>
      </c>
      <c r="S225" s="21">
        <f t="shared" si="303"/>
        <v>-59.704900000000002</v>
      </c>
      <c r="T225" s="21">
        <f t="shared" si="304"/>
        <v>-33.399099999999997</v>
      </c>
      <c r="U225" s="154">
        <f t="shared" si="305"/>
        <v>15</v>
      </c>
      <c r="V225" s="319">
        <f t="shared" si="306"/>
        <v>70</v>
      </c>
      <c r="W225" s="21">
        <f t="shared" ref="W225:X225" si="353">IF(OR($E225="Msin",$E225="Mdes"),(ABS(S225)-ABS(S227*$V225/200))*SIGN(S225),)</f>
        <v>0</v>
      </c>
      <c r="X225" s="21">
        <f t="shared" si="353"/>
        <v>0</v>
      </c>
      <c r="Y225" s="188">
        <f t="shared" si="318"/>
        <v>0</v>
      </c>
      <c r="Z225" s="188">
        <f t="shared" si="319"/>
        <v>0</v>
      </c>
      <c r="AA225" s="21">
        <f t="shared" si="308"/>
        <v>0.3</v>
      </c>
      <c r="AB225" s="251">
        <f t="shared" si="309"/>
        <v>0.5</v>
      </c>
      <c r="AC225" s="21" t="str">
        <f>IF(OR(AND($W225=0,$X225=0)),"",(MAX($W225:$X225))/(0.9*($AB225-0.04)*materiali!$C$3)*10000)</f>
        <v/>
      </c>
      <c r="AD225" s="21" t="str">
        <f t="shared" si="314"/>
        <v/>
      </c>
      <c r="AE225" s="190" t="str">
        <f t="shared" si="320"/>
        <v/>
      </c>
      <c r="AF225" s="190" t="str">
        <f t="shared" si="322"/>
        <v/>
      </c>
      <c r="AG225" s="21" t="str">
        <f t="shared" si="315"/>
        <v/>
      </c>
      <c r="AH225" s="21" t="str">
        <f t="shared" si="310"/>
        <v/>
      </c>
      <c r="AI225" s="21">
        <f>IF(AF225="Non Verifica",((ABS(MIN(W225:X225))-AD225)/((AB225-0.04-0.04)*1*materiali!$C$3))*10000,((ABS(MIN(W225:X225)))/(0.9*($AB225-0.04)*materiali!$C$3)*10000))</f>
        <v>0</v>
      </c>
      <c r="AL225" s="154"/>
      <c r="AM225" s="393"/>
      <c r="AN225" s="393"/>
      <c r="AO225" s="393"/>
      <c r="AP225" s="154"/>
    </row>
    <row r="226" spans="1:52" ht="15" hidden="1" customHeight="1" x14ac:dyDescent="0.25">
      <c r="A226" s="154">
        <v>3</v>
      </c>
      <c r="B226" s="154">
        <v>14</v>
      </c>
      <c r="C226" s="154">
        <v>15</v>
      </c>
      <c r="D226" s="154" t="s">
        <v>381</v>
      </c>
      <c r="E226" s="154" t="s">
        <v>355</v>
      </c>
      <c r="F226" s="154">
        <v>55.927</v>
      </c>
      <c r="G226" s="154">
        <v>-0.82599999999999996</v>
      </c>
      <c r="H226" s="21">
        <v>53.735999999999997</v>
      </c>
      <c r="I226" s="21">
        <v>-2.0009999999999999</v>
      </c>
      <c r="J226" s="21">
        <v>-1.2450000000000001</v>
      </c>
      <c r="K226" s="21">
        <v>-1.141</v>
      </c>
      <c r="L226" s="21">
        <v>-57.695999999999998</v>
      </c>
      <c r="M226" s="21">
        <v>-35.950000000000003</v>
      </c>
      <c r="N226" s="21">
        <f t="shared" si="298"/>
        <v>54.980999999999995</v>
      </c>
      <c r="O226" s="21">
        <f t="shared" si="299"/>
        <v>-3.1419999999999999</v>
      </c>
      <c r="P226" s="21">
        <f t="shared" si="300"/>
        <v>55.923599999999993</v>
      </c>
      <c r="Q226" s="21">
        <f t="shared" si="301"/>
        <v>-19.636299999999999</v>
      </c>
      <c r="R226" s="21">
        <f t="shared" si="302"/>
        <v>55.923599999999993</v>
      </c>
      <c r="S226" s="21">
        <f t="shared" si="303"/>
        <v>19.97359999999999</v>
      </c>
      <c r="T226" s="21">
        <f t="shared" si="304"/>
        <v>-91.873599999999996</v>
      </c>
      <c r="U226" s="154">
        <f t="shared" si="305"/>
        <v>14</v>
      </c>
      <c r="V226" s="319">
        <f t="shared" si="306"/>
        <v>30</v>
      </c>
      <c r="W226" s="21">
        <f t="shared" ref="W226:X226" si="354">IF(OR($E226="Msin",$E226="Mdes"),(ABS(S226)-ABS(S228*$V226/200))*SIGN(S226),)</f>
        <v>17.035759999999989</v>
      </c>
      <c r="X226" s="21">
        <f t="shared" si="354"/>
        <v>-79.51263999999999</v>
      </c>
      <c r="Y226" s="188">
        <f t="shared" si="318"/>
        <v>17.035759999999989</v>
      </c>
      <c r="Z226" s="188">
        <f t="shared" si="319"/>
        <v>-79.51263999999999</v>
      </c>
      <c r="AA226" s="21">
        <f t="shared" si="308"/>
        <v>0.3</v>
      </c>
      <c r="AB226" s="251">
        <f t="shared" si="309"/>
        <v>0.6</v>
      </c>
      <c r="AC226" s="21">
        <f>IF(OR(AND($W226=0,$X226=0)),"",(MAX($W226:$X226))/(0.9*($AB226-0.04)*materiali!$C$3)*10000)</f>
        <v>0.86380617283950556</v>
      </c>
      <c r="AD226" s="21">
        <f t="shared" si="314"/>
        <v>242.41799582571051</v>
      </c>
      <c r="AE226" s="190" t="str">
        <f t="shared" si="320"/>
        <v>Verifica</v>
      </c>
      <c r="AF226" s="190" t="str">
        <f t="shared" si="322"/>
        <v>Verifica</v>
      </c>
      <c r="AG226" s="21">
        <f t="shared" si="315"/>
        <v>321.74002257104746</v>
      </c>
      <c r="AH226" s="21" t="str">
        <f t="shared" si="310"/>
        <v>Verifica</v>
      </c>
      <c r="AI226" s="21">
        <f>IF(AF226="Non Verifica",((ABS(MIN(W226:X226))-AD226)/((AB226-0.04-0.04)*1*materiali!$C$3))*10000,((ABS(MIN(W226:X226)))/(0.9*($AB226-0.04)*materiali!$C$3)*10000))</f>
        <v>4.0317255731922392</v>
      </c>
      <c r="AJ226" s="276">
        <f>IF($AC226&lt;6.03,0.9*(6.03/10000)*materiali!$C$3*('inviluppo trave'!$AB226-0.04),IF($AC226&lt;9.17,0.9*(9.17/10000)*materiali!$C$3*('inviluppo trave'!$AB226-0.04),IF($AC226&lt;12.32,0.9*(12.32/10000)*materiali!$C$3*('inviluppo trave'!$AB226-0.04),0.9*(13.45/10000)*materiali!$C$3*('inviluppo trave'!$AB226-0.04))))</f>
        <v>118.92208695652172</v>
      </c>
      <c r="AK226" s="276">
        <f>IF($AI226&lt;6.03,0.9*(6.03/10000)*materiali!$C$3*('inviluppo trave'!$AB226-0.04),IF($AI226&lt;9.17,0.9*(9.17/10000)*materiali!$C$3*('inviluppo trave'!$AB226-0.04),IF($AI226&lt;12.32,0.9*(12.32/10000)*materiali!$C$3*('inviluppo trave'!$AB226-0.04),0.9*(13.45/10000)*materiali!$C$3*('inviluppo trave'!$AB226-0.04))))</f>
        <v>118.92208695652172</v>
      </c>
      <c r="AL226" s="21">
        <f t="shared" ref="AL226:AL227" si="355">IF(AND(B226=1,C226=2),3.7,IF(AND(B226=2,C226=3),3.6,IF(AND(B226=3,C226=4),3.65,IF(AND(B226=4,C226=5),4.05,IF(AND(B226=6,C226=7),5.35,IF(AND(B226=7,C226=8),3.7,IF(AND(B226=8,C226=9),3.6,IF(AND(B226=9,C226=10),3.45,IF(AND(B226=10,C226=11),4.25,IF(AND(B226=12,C226=13),5.35,IF(AND(B226=13,C226=14),3.7,IF(AND(B226=14,C226=15),3.9,IF(AND(B226=15,C226=16),3.45,IF(AND(B226=16,C226=17),4.25,IF(AND(B226=18,C226=19),5.35,IF(AND(B226=19,C226=20),3.1,IF(AND(B226=21,C226=22),4.9,IF(AND(B226=22,C226=23),3.25,IF(AND(B226=6,C226=12),3.65,IF(AND(B226=12,C226=18),4.7,IF(AND(B226=18,C226=21),4.45,IF(AND(B226=1,C226=7),5.05,IF(AND(B226=7,C226=13),3.65,IF(AND(B226=13,C226=19),4.95,IF(AND(B226=19,C226=22),4.45,IF(AND(B226=2,C226=8),5.35,IF(AND(B226=14,C226=20),4.65,IF(AND(B226=20,C226=23),4.45,IF(AND(B226=3,C226=9),5.35,IF(AND(B226=9,C226=15),4.25,IF(AND(B226=4,C226=10),5.35,IF(AND(B226=10,C226=16),3.65,IF(AND(B226=5,C226=11),5.05,IF(AND(B226=11,C226=17),3.65,"Errore"))))))))))))))))))))))))))))))))))</f>
        <v>3.9</v>
      </c>
      <c r="AM226" s="396">
        <f>'carichi travi'!$D$14</f>
        <v>23.439449209932281</v>
      </c>
      <c r="AN226" s="396">
        <f>$AM226*$AL226/2+1.2*($AK227+$AJ226)/$AL226</f>
        <v>118.88974870184286</v>
      </c>
      <c r="AO226" s="396">
        <f>$AM226*$AL226/2+1.2*($AK226+$AJ227)/$AL226</f>
        <v>118.88974870184286</v>
      </c>
      <c r="AP226" s="396">
        <f>(MAX(AN226:AO227)/(0.9*(AB226-0.04)*materiali!$C$3))*10000</f>
        <v>6.0283602736825079</v>
      </c>
      <c r="AQ226" s="393">
        <f>IF(AB226=0.24,0.8*(AB226-0.04)*100,MIN((AB227-0.04)/4,0.175,6*0.016,24*0.008)*100)</f>
        <v>9.6</v>
      </c>
      <c r="AR226" s="393">
        <f>IF(AP226&gt;10,0.5*2*(100/8.4),IF(AB226=0.24,0.5*2*(100/15),0.5*2*10))</f>
        <v>10</v>
      </c>
      <c r="AS226" s="397" t="str">
        <f>IF(AR226&gt;AP226,"Verifica","Non Verifica")</f>
        <v>Verifica</v>
      </c>
      <c r="AT226" s="395">
        <f>IF(AR226=10,10,IF(AR226&lt;7,15,8.4))</f>
        <v>10</v>
      </c>
      <c r="AU226" s="396">
        <f>(MAX(AN226:AO227)/(0.9*($AB226-0.04)*materiali!$C$3*2))*10000</f>
        <v>3.014180136841254</v>
      </c>
      <c r="AV226" s="396">
        <f>IF(AU226&lt;5,0.5*2*(100/20),IF(AU226&gt;6.67,0.5*2*(100/10),0.5*2*(100/15)))</f>
        <v>5</v>
      </c>
      <c r="AW226" s="397" t="str">
        <f>IF(AV226&gt;AU226,"Verifica","Non Verifica")</f>
        <v>Verifica</v>
      </c>
      <c r="AX226" s="393">
        <f>IF(AV226=5,20,IF(AV226=10,10,15))</f>
        <v>20</v>
      </c>
      <c r="AY226" s="394" t="str">
        <f>IF(AZ226&lt;3.08,"2F14",IF(AZ226&lt;4.02,"2F16","2F20"))</f>
        <v>2F14</v>
      </c>
      <c r="AZ226" s="393">
        <f>(((1.2*($AK227+$AJ226)/$AL226)/materiali!$C$3)*10000)</f>
        <v>1.8702276923076921</v>
      </c>
    </row>
    <row r="227" spans="1:52" ht="15" hidden="1" customHeight="1" x14ac:dyDescent="0.25">
      <c r="A227" s="154">
        <v>3</v>
      </c>
      <c r="B227" s="154">
        <v>14</v>
      </c>
      <c r="C227" s="154">
        <v>15</v>
      </c>
      <c r="D227" s="154" t="s">
        <v>381</v>
      </c>
      <c r="E227" s="154" t="s">
        <v>356</v>
      </c>
      <c r="F227" s="154">
        <v>-83.164000000000001</v>
      </c>
      <c r="G227" s="154">
        <v>1.238</v>
      </c>
      <c r="H227" s="21">
        <v>-79.963999999999999</v>
      </c>
      <c r="I227" s="21">
        <v>2.9860000000000002</v>
      </c>
      <c r="J227" s="21">
        <v>1.8560000000000001</v>
      </c>
      <c r="K227" s="21">
        <v>1.7010000000000001</v>
      </c>
      <c r="L227" s="21">
        <v>-64.239999999999995</v>
      </c>
      <c r="M227" s="21">
        <v>-40.04</v>
      </c>
      <c r="N227" s="21">
        <f t="shared" si="298"/>
        <v>-81.819999999999993</v>
      </c>
      <c r="O227" s="21">
        <f t="shared" si="299"/>
        <v>4.6870000000000003</v>
      </c>
      <c r="P227" s="21">
        <f t="shared" si="300"/>
        <v>-83.226099999999988</v>
      </c>
      <c r="Q227" s="21">
        <f t="shared" si="301"/>
        <v>29.232999999999997</v>
      </c>
      <c r="R227" s="21">
        <f t="shared" si="302"/>
        <v>-83.226099999999988</v>
      </c>
      <c r="S227" s="21">
        <f t="shared" si="303"/>
        <v>-123.26609999999999</v>
      </c>
      <c r="T227" s="21">
        <f t="shared" si="304"/>
        <v>43.186099999999989</v>
      </c>
      <c r="U227" s="154">
        <f t="shared" si="305"/>
        <v>15</v>
      </c>
      <c r="V227" s="319">
        <f t="shared" si="306"/>
        <v>70</v>
      </c>
      <c r="W227" s="21">
        <f t="shared" ref="W227:X227" si="356">IF(OR($E227="Msin",$E227="Mdes"),(ABS(S227)-ABS(S229*$V227/200))*SIGN(S227),)</f>
        <v>-93.777409999999989</v>
      </c>
      <c r="X227" s="21">
        <f t="shared" si="356"/>
        <v>35.684689999999989</v>
      </c>
      <c r="Y227" s="188">
        <f t="shared" si="318"/>
        <v>35.684689999999989</v>
      </c>
      <c r="Z227" s="188">
        <f t="shared" si="319"/>
        <v>-93.777409999999989</v>
      </c>
      <c r="AA227" s="21">
        <f t="shared" si="308"/>
        <v>0.3</v>
      </c>
      <c r="AB227" s="251">
        <f t="shared" si="309"/>
        <v>0.6</v>
      </c>
      <c r="AC227" s="21">
        <f>IF(OR(AND($W227=0,$X227=0)),"",(MAX($W227:$X227))/(0.9*($AB227-0.04)*materiali!$C$3)*10000)</f>
        <v>1.8094088844797172</v>
      </c>
      <c r="AD227" s="21">
        <f t="shared" si="314"/>
        <v>242.41799582571051</v>
      </c>
      <c r="AE227" s="190" t="str">
        <f t="shared" si="320"/>
        <v>Verifica</v>
      </c>
      <c r="AF227" s="190" t="str">
        <f t="shared" si="322"/>
        <v>Verifica</v>
      </c>
      <c r="AG227" s="21">
        <f t="shared" si="315"/>
        <v>321.74002257104746</v>
      </c>
      <c r="AH227" s="21" t="str">
        <f t="shared" si="310"/>
        <v>Verifica</v>
      </c>
      <c r="AI227" s="21">
        <f>IF(AF227="Non Verifica",((ABS(MIN(W227:X227))-AD227)/((AB227-0.04-0.04)*1*materiali!$C$3))*10000,((ABS(MIN(W227:X227)))/(0.9*($AB227-0.04)*materiali!$C$3)*10000))</f>
        <v>4.7550274029982358</v>
      </c>
      <c r="AJ227" s="276">
        <f>IF($AC227&lt;6.03,0.9*(6.03/10000)*materiali!$C$3*('inviluppo trave'!$AB227-0.04),IF($AC227&lt;9.17,0.9*(9.17/10000)*materiali!$C$3*('inviluppo trave'!$AB227-0.04),IF($AC227&lt;12.32,0.9*(12.32/10000)*materiali!$C$3*('inviluppo trave'!$AB227-0.04),0.9*(13.45/10000)*materiali!$C$3*('inviluppo trave'!$AB227-0.04))))</f>
        <v>118.92208695652172</v>
      </c>
      <c r="AK227" s="276">
        <f>IF($AI227&lt;6.03,0.9*(6.03/10000)*materiali!$C$3*('inviluppo trave'!$AB227-0.04),IF($AI227&lt;9.17,0.9*(9.17/10000)*materiali!$C$3*('inviluppo trave'!$AB227-0.04),IF($AI227&lt;12.32,0.9*(12.32/10000)*materiali!$C$3*('inviluppo trave'!$AB227-0.04),0.9*(13.45/10000)*materiali!$C$3*('inviluppo trave'!$AB227-0.04))))</f>
        <v>118.92208695652172</v>
      </c>
      <c r="AL227" s="21">
        <f t="shared" si="355"/>
        <v>3.9</v>
      </c>
      <c r="AM227" s="393"/>
      <c r="AN227" s="396"/>
      <c r="AO227" s="396"/>
      <c r="AP227" s="396"/>
      <c r="AQ227" s="393"/>
      <c r="AR227" s="393"/>
      <c r="AS227" s="397"/>
      <c r="AT227" s="395"/>
      <c r="AU227" s="396"/>
      <c r="AV227" s="396"/>
      <c r="AW227" s="397"/>
      <c r="AX227" s="393"/>
      <c r="AY227" s="394"/>
      <c r="AZ227" s="393"/>
    </row>
    <row r="228" spans="1:52" ht="15" hidden="1" customHeight="1" x14ac:dyDescent="0.25">
      <c r="A228" s="154">
        <v>3</v>
      </c>
      <c r="B228" s="154">
        <v>14</v>
      </c>
      <c r="C228" s="154">
        <v>15</v>
      </c>
      <c r="D228" s="154" t="s">
        <v>381</v>
      </c>
      <c r="E228" s="154" t="s">
        <v>357</v>
      </c>
      <c r="F228" s="154">
        <v>-31.398</v>
      </c>
      <c r="G228" s="154">
        <v>0.46600000000000003</v>
      </c>
      <c r="H228" s="21">
        <v>-30.18</v>
      </c>
      <c r="I228" s="21">
        <v>1.1259999999999999</v>
      </c>
      <c r="J228" s="21">
        <v>0.7</v>
      </c>
      <c r="K228" s="21">
        <v>0.64200000000000002</v>
      </c>
      <c r="L228" s="21">
        <v>81.674000000000007</v>
      </c>
      <c r="M228" s="21">
        <v>50.996000000000002</v>
      </c>
      <c r="N228" s="21">
        <f t="shared" si="298"/>
        <v>-30.88</v>
      </c>
      <c r="O228" s="21">
        <f t="shared" si="299"/>
        <v>1.7679999999999998</v>
      </c>
      <c r="P228" s="21">
        <f t="shared" si="300"/>
        <v>-31.410399999999999</v>
      </c>
      <c r="Q228" s="21">
        <f t="shared" si="301"/>
        <v>11.032</v>
      </c>
      <c r="R228" s="21">
        <f t="shared" si="302"/>
        <v>-31.410399999999999</v>
      </c>
      <c r="S228" s="21">
        <f t="shared" si="303"/>
        <v>19.585600000000003</v>
      </c>
      <c r="T228" s="21">
        <f t="shared" si="304"/>
        <v>82.406400000000005</v>
      </c>
      <c r="U228" s="154">
        <f t="shared" si="305"/>
        <v>14</v>
      </c>
      <c r="V228" s="319">
        <f t="shared" si="306"/>
        <v>30</v>
      </c>
      <c r="W228" s="21">
        <f t="shared" ref="W228:X228" si="357">IF(OR($E228="Msin",$E228="Mdes"),(ABS(S228)-ABS(S230*$V228/200))*SIGN(S228),)</f>
        <v>0</v>
      </c>
      <c r="X228" s="21">
        <f t="shared" si="357"/>
        <v>0</v>
      </c>
      <c r="Y228" s="188">
        <f t="shared" si="318"/>
        <v>0</v>
      </c>
      <c r="Z228" s="188">
        <f t="shared" si="319"/>
        <v>0</v>
      </c>
      <c r="AA228" s="21">
        <f t="shared" si="308"/>
        <v>0.3</v>
      </c>
      <c r="AB228" s="251">
        <f t="shared" si="309"/>
        <v>0.6</v>
      </c>
      <c r="AC228" s="21" t="str">
        <f>IF(OR(AND($W228=0,$X228=0)),"",(MAX($W228:$X228))/(0.9*($AB228-0.04)*materiali!$C$3)*10000)</f>
        <v/>
      </c>
      <c r="AD228" s="21" t="str">
        <f t="shared" si="314"/>
        <v/>
      </c>
      <c r="AE228" s="190" t="str">
        <f t="shared" si="320"/>
        <v/>
      </c>
      <c r="AF228" s="190" t="str">
        <f t="shared" si="322"/>
        <v/>
      </c>
      <c r="AG228" s="21" t="str">
        <f t="shared" si="315"/>
        <v/>
      </c>
      <c r="AH228" s="21" t="str">
        <f t="shared" si="310"/>
        <v/>
      </c>
      <c r="AI228" s="21">
        <f>IF(AF228="Non Verifica",((ABS(MIN(W228:X228))-AD228)/((AB228-0.04-0.04)*1*materiali!$C$3))*10000,((ABS(MIN(W228:X228)))/(0.9*($AB228-0.04)*materiali!$C$3)*10000))</f>
        <v>0</v>
      </c>
      <c r="AL228" s="154"/>
      <c r="AM228" s="393"/>
      <c r="AN228" s="393"/>
      <c r="AO228" s="393"/>
      <c r="AP228" s="154"/>
    </row>
    <row r="229" spans="1:52" ht="15" hidden="1" customHeight="1" x14ac:dyDescent="0.25">
      <c r="A229" s="154">
        <v>3</v>
      </c>
      <c r="B229" s="154">
        <v>14</v>
      </c>
      <c r="C229" s="154">
        <v>15</v>
      </c>
      <c r="D229" s="154" t="s">
        <v>381</v>
      </c>
      <c r="E229" s="154" t="s">
        <v>358</v>
      </c>
      <c r="F229" s="154">
        <v>-31.398</v>
      </c>
      <c r="G229" s="154">
        <v>0.46600000000000003</v>
      </c>
      <c r="H229" s="21">
        <v>-30.18</v>
      </c>
      <c r="I229" s="21">
        <v>1.1259999999999999</v>
      </c>
      <c r="J229" s="21">
        <v>0.7</v>
      </c>
      <c r="K229" s="21">
        <v>0.64200000000000002</v>
      </c>
      <c r="L229" s="21">
        <v>-84.628</v>
      </c>
      <c r="M229" s="21">
        <v>-52.843000000000004</v>
      </c>
      <c r="N229" s="21">
        <f t="shared" si="298"/>
        <v>-30.88</v>
      </c>
      <c r="O229" s="21">
        <f t="shared" si="299"/>
        <v>1.7679999999999998</v>
      </c>
      <c r="P229" s="21">
        <f t="shared" si="300"/>
        <v>-31.410399999999999</v>
      </c>
      <c r="Q229" s="21">
        <f t="shared" si="301"/>
        <v>11.032</v>
      </c>
      <c r="R229" s="21">
        <f t="shared" si="302"/>
        <v>-31.410399999999999</v>
      </c>
      <c r="S229" s="21">
        <f t="shared" si="303"/>
        <v>-84.253399999999999</v>
      </c>
      <c r="T229" s="21">
        <f t="shared" si="304"/>
        <v>-21.432600000000004</v>
      </c>
      <c r="U229" s="154">
        <f t="shared" si="305"/>
        <v>15</v>
      </c>
      <c r="V229" s="319">
        <f t="shared" si="306"/>
        <v>70</v>
      </c>
      <c r="W229" s="21">
        <f t="shared" ref="W229:X229" si="358">IF(OR($E229="Msin",$E229="Mdes"),(ABS(S229)-ABS(S231*$V229/200))*SIGN(S229),)</f>
        <v>0</v>
      </c>
      <c r="X229" s="21">
        <f t="shared" si="358"/>
        <v>0</v>
      </c>
      <c r="Y229" s="188">
        <f t="shared" si="318"/>
        <v>0</v>
      </c>
      <c r="Z229" s="188">
        <f t="shared" si="319"/>
        <v>0</v>
      </c>
      <c r="AA229" s="21">
        <f t="shared" si="308"/>
        <v>0.3</v>
      </c>
      <c r="AB229" s="251">
        <f t="shared" si="309"/>
        <v>0.6</v>
      </c>
      <c r="AC229" s="21" t="str">
        <f>IF(OR(AND($W229=0,$X229=0)),"",(MAX($W229:$X229))/(0.9*($AB229-0.04)*materiali!$C$3)*10000)</f>
        <v/>
      </c>
      <c r="AD229" s="21" t="str">
        <f t="shared" si="314"/>
        <v/>
      </c>
      <c r="AE229" s="190" t="str">
        <f t="shared" si="320"/>
        <v/>
      </c>
      <c r="AF229" s="190" t="str">
        <f t="shared" si="322"/>
        <v/>
      </c>
      <c r="AG229" s="21" t="str">
        <f t="shared" si="315"/>
        <v/>
      </c>
      <c r="AH229" s="21" t="str">
        <f t="shared" si="310"/>
        <v/>
      </c>
      <c r="AI229" s="21">
        <f>IF(AF229="Non Verifica",((ABS(MIN(W229:X229))-AD229)/((AB229-0.04-0.04)*1*materiali!$C$3))*10000,((ABS(MIN(W229:X229)))/(0.9*($AB229-0.04)*materiali!$C$3)*10000))</f>
        <v>0</v>
      </c>
      <c r="AL229" s="154"/>
      <c r="AM229" s="393"/>
      <c r="AN229" s="393"/>
      <c r="AO229" s="393"/>
      <c r="AP229" s="154"/>
    </row>
    <row r="230" spans="1:52" ht="15" hidden="1" customHeight="1" x14ac:dyDescent="0.25">
      <c r="A230" s="154">
        <v>3</v>
      </c>
      <c r="B230" s="154">
        <v>14</v>
      </c>
      <c r="C230" s="154">
        <v>15</v>
      </c>
      <c r="D230" s="154" t="s">
        <v>382</v>
      </c>
      <c r="E230" s="154" t="s">
        <v>355</v>
      </c>
      <c r="F230" s="154">
        <v>79.474000000000004</v>
      </c>
      <c r="G230" s="154">
        <v>-0.89700000000000002</v>
      </c>
      <c r="H230" s="21">
        <v>76.644999999999996</v>
      </c>
      <c r="I230" s="21">
        <v>-2.5659999999999998</v>
      </c>
      <c r="J230" s="21">
        <v>-1.6120000000000001</v>
      </c>
      <c r="K230" s="21">
        <v>-1.4770000000000001</v>
      </c>
      <c r="L230" s="21">
        <v>-59.597000000000001</v>
      </c>
      <c r="M230" s="21">
        <v>-37.097000000000001</v>
      </c>
      <c r="N230" s="21">
        <f t="shared" si="298"/>
        <v>78.256999999999991</v>
      </c>
      <c r="O230" s="21">
        <f t="shared" si="299"/>
        <v>-4.0430000000000001</v>
      </c>
      <c r="P230" s="21">
        <f t="shared" si="300"/>
        <v>79.469899999999996</v>
      </c>
      <c r="Q230" s="21">
        <f t="shared" si="301"/>
        <v>-27.520099999999996</v>
      </c>
      <c r="R230" s="21">
        <f t="shared" si="302"/>
        <v>79.469899999999996</v>
      </c>
      <c r="S230" s="21">
        <f t="shared" si="303"/>
        <v>42.372899999999994</v>
      </c>
      <c r="T230" s="21">
        <f t="shared" si="304"/>
        <v>-116.5669</v>
      </c>
      <c r="U230" s="154">
        <f t="shared" si="305"/>
        <v>14</v>
      </c>
      <c r="V230" s="319">
        <f t="shared" si="306"/>
        <v>30</v>
      </c>
      <c r="W230" s="21">
        <f t="shared" ref="W230:X230" si="359">IF(OR($E230="Msin",$E230="Mdes"),(ABS(S230)-ABS(S232*$V230/200))*SIGN(S230),)</f>
        <v>41.403599999999997</v>
      </c>
      <c r="X230" s="21">
        <f t="shared" si="359"/>
        <v>-102.08590000000001</v>
      </c>
      <c r="Y230" s="188">
        <f t="shared" si="318"/>
        <v>41.403599999999997</v>
      </c>
      <c r="Z230" s="188">
        <f t="shared" si="319"/>
        <v>-102.08590000000001</v>
      </c>
      <c r="AA230" s="21">
        <f t="shared" si="308"/>
        <v>0.3</v>
      </c>
      <c r="AB230" s="251">
        <f t="shared" si="309"/>
        <v>0.6</v>
      </c>
      <c r="AC230" s="21">
        <f>IF(OR(AND($W230=0,$X230=0)),"",(MAX($W230:$X230))/(0.9*($AB230-0.04)*materiali!$C$3)*10000)</f>
        <v>2.0993888888888885</v>
      </c>
      <c r="AD230" s="21">
        <f t="shared" si="314"/>
        <v>242.41799582571051</v>
      </c>
      <c r="AE230" s="190" t="str">
        <f t="shared" si="320"/>
        <v>Verifica</v>
      </c>
      <c r="AF230" s="190" t="str">
        <f t="shared" si="322"/>
        <v>Verifica</v>
      </c>
      <c r="AG230" s="21">
        <f t="shared" si="315"/>
        <v>321.74002257104746</v>
      </c>
      <c r="AH230" s="21" t="str">
        <f t="shared" si="310"/>
        <v>Verifica</v>
      </c>
      <c r="AI230" s="21">
        <f>IF(AF230="Non Verifica",((ABS(MIN(W230:X230))-AD230)/((AB230-0.04-0.04)*1*materiali!$C$3))*10000,((ABS(MIN(W230:X230)))/(0.9*($AB230-0.04)*materiali!$C$3)*10000))</f>
        <v>5.1763132716049389</v>
      </c>
      <c r="AJ230" s="276">
        <f>IF($AC230&lt;6.03,0.9*(6.03/10000)*materiali!$C$3*('inviluppo trave'!$AB230-0.04),IF($AC230&lt;9.17,0.9*(9.17/10000)*materiali!$C$3*('inviluppo trave'!$AB230-0.04),IF($AC230&lt;12.32,0.9*(12.32/10000)*materiali!$C$3*('inviluppo trave'!$AB230-0.04),0.9*(13.45/10000)*materiali!$C$3*('inviluppo trave'!$AB230-0.04))))</f>
        <v>118.92208695652172</v>
      </c>
      <c r="AK230" s="276">
        <f>IF($AI230&lt;6.03,0.9*(6.03/10000)*materiali!$C$3*('inviluppo trave'!$AB230-0.04),IF($AI230&lt;9.17,0.9*(9.17/10000)*materiali!$C$3*('inviluppo trave'!$AB230-0.04),IF($AI230&lt;12.32,0.9*(12.32/10000)*materiali!$C$3*('inviluppo trave'!$AB230-0.04),0.9*(13.45/10000)*materiali!$C$3*('inviluppo trave'!$AB230-0.04))))</f>
        <v>118.92208695652172</v>
      </c>
      <c r="AL230" s="21">
        <f t="shared" ref="AL230:AL231" si="360">IF(AND(B230=1,C230=2),3.7,IF(AND(B230=2,C230=3),3.6,IF(AND(B230=3,C230=4),3.65,IF(AND(B230=4,C230=5),4.05,IF(AND(B230=6,C230=7),5.35,IF(AND(B230=7,C230=8),3.7,IF(AND(B230=8,C230=9),3.6,IF(AND(B230=9,C230=10),3.45,IF(AND(B230=10,C230=11),4.25,IF(AND(B230=12,C230=13),5.35,IF(AND(B230=13,C230=14),3.7,IF(AND(B230=14,C230=15),3.9,IF(AND(B230=15,C230=16),3.45,IF(AND(B230=16,C230=17),4.25,IF(AND(B230=18,C230=19),5.35,IF(AND(B230=19,C230=20),3.1,IF(AND(B230=21,C230=22),4.9,IF(AND(B230=22,C230=23),3.25,IF(AND(B230=6,C230=12),3.65,IF(AND(B230=12,C230=18),4.7,IF(AND(B230=18,C230=21),4.45,IF(AND(B230=1,C230=7),5.05,IF(AND(B230=7,C230=13),3.65,IF(AND(B230=13,C230=19),4.95,IF(AND(B230=19,C230=22),4.45,IF(AND(B230=2,C230=8),5.35,IF(AND(B230=14,C230=20),4.65,IF(AND(B230=20,C230=23),4.45,IF(AND(B230=3,C230=9),5.35,IF(AND(B230=9,C230=15),4.25,IF(AND(B230=4,C230=10),5.35,IF(AND(B230=10,C230=16),3.65,IF(AND(B230=5,C230=11),5.05,IF(AND(B230=11,C230=17),3.65,"Errore"))))))))))))))))))))))))))))))))))</f>
        <v>3.9</v>
      </c>
      <c r="AM230" s="396">
        <f>'carichi travi'!$D$14</f>
        <v>23.439449209932281</v>
      </c>
      <c r="AN230" s="396">
        <f>$AM230*$AL230/2+1.2*($AK231+$AJ230)/$AL230</f>
        <v>137.94398281555522</v>
      </c>
      <c r="AO230" s="396">
        <f>$AM230*$AL230/2+1.2*($AK230+$AJ231)/$AL230</f>
        <v>118.88974870184286</v>
      </c>
      <c r="AP230" s="396">
        <f>(MAX(AN230:AO231)/(0.9*(AB230-0.04)*materiali!$C$3))*10000</f>
        <v>6.994514119836353</v>
      </c>
      <c r="AQ230" s="393">
        <f>IF(AB230=0.24,0.8*(AB230-0.04)*100,MIN((AB231-0.04)/4,0.175,6*0.016,24*0.008)*100)</f>
        <v>9.6</v>
      </c>
      <c r="AR230" s="393">
        <f>IF(AP230&gt;10,0.5*2*(100/8.4),IF(AB230=0.24,0.5*2*(100/15),0.5*2*10))</f>
        <v>10</v>
      </c>
      <c r="AS230" s="397" t="str">
        <f>IF(AR230&gt;AP230,"Verifica","Non Verifica")</f>
        <v>Verifica</v>
      </c>
      <c r="AT230" s="395">
        <f>IF(AR230=10,10,IF(AR230&lt;7,15,8.4))</f>
        <v>10</v>
      </c>
      <c r="AU230" s="396">
        <f>(MAX(AN230:AO231)/(0.9*($AB230-0.04)*materiali!$C$3*2))*10000</f>
        <v>3.4972570599181765</v>
      </c>
      <c r="AV230" s="396">
        <f>IF(AU230&lt;5,0.5*2*(100/20),IF(AU230&gt;6.67,0.5*2*(100/10),0.5*2*(100/15)))</f>
        <v>5</v>
      </c>
      <c r="AW230" s="397" t="str">
        <f>IF(AV230&gt;AU230,"Verifica","Non Verifica")</f>
        <v>Verifica</v>
      </c>
      <c r="AX230" s="393">
        <f>IF(AV230=5,20,IF(AV230=10,10,15))</f>
        <v>20</v>
      </c>
      <c r="AY230" s="394" t="str">
        <f>IF(AZ230&lt;3.08,"2F14",IF(AZ230&lt;4.02,"2F16","2F20"))</f>
        <v>2F14</v>
      </c>
      <c r="AZ230" s="393">
        <f>(((1.2*($AK231+$AJ230)/$AL230)/materiali!$C$3)*10000)</f>
        <v>2.3571692307692298</v>
      </c>
    </row>
    <row r="231" spans="1:52" ht="15" hidden="1" customHeight="1" x14ac:dyDescent="0.25">
      <c r="A231" s="154">
        <v>3</v>
      </c>
      <c r="B231" s="154">
        <v>14</v>
      </c>
      <c r="C231" s="154">
        <v>15</v>
      </c>
      <c r="D231" s="154" t="s">
        <v>382</v>
      </c>
      <c r="E231" s="154" t="s">
        <v>356</v>
      </c>
      <c r="F231" s="154">
        <v>-119.976</v>
      </c>
      <c r="G231" s="154">
        <v>1.3560000000000001</v>
      </c>
      <c r="H231" s="21">
        <v>-115.788</v>
      </c>
      <c r="I231" s="21">
        <v>3.8759999999999999</v>
      </c>
      <c r="J231" s="21">
        <v>2.431</v>
      </c>
      <c r="K231" s="21">
        <v>2.2280000000000002</v>
      </c>
      <c r="L231" s="21">
        <v>-62.469000000000001</v>
      </c>
      <c r="M231" s="21">
        <v>-38.953000000000003</v>
      </c>
      <c r="N231" s="21">
        <f t="shared" si="298"/>
        <v>-118.21899999999999</v>
      </c>
      <c r="O231" s="21">
        <f t="shared" si="299"/>
        <v>6.1040000000000001</v>
      </c>
      <c r="P231" s="21">
        <f t="shared" si="300"/>
        <v>-120.05019999999999</v>
      </c>
      <c r="Q231" s="21">
        <f t="shared" si="301"/>
        <v>41.569699999999997</v>
      </c>
      <c r="R231" s="21">
        <f t="shared" si="302"/>
        <v>-120.05019999999999</v>
      </c>
      <c r="S231" s="21">
        <f t="shared" si="303"/>
        <v>-159.00319999999999</v>
      </c>
      <c r="T231" s="21">
        <f t="shared" si="304"/>
        <v>81.097199999999987</v>
      </c>
      <c r="U231" s="154">
        <f t="shared" si="305"/>
        <v>15</v>
      </c>
      <c r="V231" s="319">
        <f t="shared" si="306"/>
        <v>80</v>
      </c>
      <c r="W231" s="21">
        <f t="shared" ref="W231:X231" si="361">IF(OR($E231="Msin",$E231="Mdes"),(ABS(S231)-ABS(S233*$V231/200))*SIGN(S231),)</f>
        <v>-120.05199999999999</v>
      </c>
      <c r="X231" s="21">
        <f t="shared" si="361"/>
        <v>78.177199999999985</v>
      </c>
      <c r="Y231" s="188">
        <f t="shared" si="318"/>
        <v>78.177199999999985</v>
      </c>
      <c r="Z231" s="188">
        <f t="shared" si="319"/>
        <v>-120.05199999999999</v>
      </c>
      <c r="AA231" s="21">
        <f t="shared" si="308"/>
        <v>0.3</v>
      </c>
      <c r="AB231" s="251">
        <f t="shared" si="309"/>
        <v>0.6</v>
      </c>
      <c r="AC231" s="21">
        <f>IF(OR(AND($W231=0,$X231=0)),"",(MAX($W231:$X231))/(0.9*($AB231-0.04)*materiali!$C$3)*10000)</f>
        <v>3.9640114638447961</v>
      </c>
      <c r="AD231" s="21">
        <f t="shared" si="314"/>
        <v>242.41799582571051</v>
      </c>
      <c r="AE231" s="190" t="str">
        <f t="shared" si="320"/>
        <v>Verifica</v>
      </c>
      <c r="AF231" s="190" t="str">
        <f t="shared" si="322"/>
        <v>Verifica</v>
      </c>
      <c r="AG231" s="21">
        <f t="shared" si="315"/>
        <v>321.74002257104746</v>
      </c>
      <c r="AH231" s="21" t="str">
        <f t="shared" si="310"/>
        <v>Verifica</v>
      </c>
      <c r="AI231" s="21">
        <f>IF(AF231="Non Verifica",((ABS(MIN(W231:X231))-AD231)/((AB231-0.04-0.04)*1*materiali!$C$3))*10000,((ABS(MIN(W231:X231)))/(0.9*($AB231-0.04)*materiali!$C$3)*10000))</f>
        <v>6.0872927689594345</v>
      </c>
      <c r="AJ231" s="276">
        <f>IF($AC231&lt;6.03,0.9*(6.03/10000)*materiali!$C$3*('inviluppo trave'!$AB231-0.04),IF($AC231&lt;9.17,0.9*(9.17/10000)*materiali!$C$3*('inviluppo trave'!$AB231-0.04),IF($AC231&lt;12.32,0.9*(12.32/10000)*materiali!$C$3*('inviluppo trave'!$AB231-0.04),0.9*(13.45/10000)*materiali!$C$3*('inviluppo trave'!$AB231-0.04))))</f>
        <v>118.92208695652172</v>
      </c>
      <c r="AK231" s="276">
        <f>IF($AI231&lt;6.03,0.9*(6.03/10000)*materiali!$C$3*('inviluppo trave'!$AB231-0.04),IF($AI231&lt;9.17,0.9*(9.17/10000)*materiali!$C$3*('inviluppo trave'!$AB231-0.04),IF($AI231&lt;12.32,0.9*(12.32/10000)*materiali!$C$3*('inviluppo trave'!$AB231-0.04),0.9*(13.45/10000)*materiali!$C$3*('inviluppo trave'!$AB231-0.04))))</f>
        <v>180.84834782608692</v>
      </c>
      <c r="AL231" s="21">
        <f t="shared" si="360"/>
        <v>3.9</v>
      </c>
      <c r="AM231" s="393"/>
      <c r="AN231" s="396"/>
      <c r="AO231" s="396"/>
      <c r="AP231" s="396"/>
      <c r="AQ231" s="393"/>
      <c r="AR231" s="393"/>
      <c r="AS231" s="397"/>
      <c r="AT231" s="395"/>
      <c r="AU231" s="396"/>
      <c r="AV231" s="396"/>
      <c r="AW231" s="397"/>
      <c r="AX231" s="393"/>
      <c r="AY231" s="394"/>
      <c r="AZ231" s="393"/>
    </row>
    <row r="232" spans="1:52" ht="15" hidden="1" customHeight="1" x14ac:dyDescent="0.25">
      <c r="A232" s="154">
        <v>3</v>
      </c>
      <c r="B232" s="154">
        <v>14</v>
      </c>
      <c r="C232" s="154">
        <v>15</v>
      </c>
      <c r="D232" s="154" t="s">
        <v>382</v>
      </c>
      <c r="E232" s="154" t="s">
        <v>357</v>
      </c>
      <c r="F232" s="154">
        <v>-45.023000000000003</v>
      </c>
      <c r="G232" s="154">
        <v>0.50800000000000001</v>
      </c>
      <c r="H232" s="21">
        <v>-43.439</v>
      </c>
      <c r="I232" s="21">
        <v>1.454</v>
      </c>
      <c r="J232" s="21">
        <v>0.91300000000000003</v>
      </c>
      <c r="K232" s="21">
        <v>0.83599999999999997</v>
      </c>
      <c r="L232" s="21">
        <v>82.503</v>
      </c>
      <c r="M232" s="21">
        <v>51.500999999999998</v>
      </c>
      <c r="N232" s="21">
        <f t="shared" si="298"/>
        <v>-44.351999999999997</v>
      </c>
      <c r="O232" s="21">
        <f t="shared" si="299"/>
        <v>2.29</v>
      </c>
      <c r="P232" s="21">
        <f t="shared" si="300"/>
        <v>-45.038999999999994</v>
      </c>
      <c r="Q232" s="21">
        <f t="shared" si="301"/>
        <v>15.595599999999997</v>
      </c>
      <c r="R232" s="21">
        <f t="shared" si="302"/>
        <v>-45.038999999999994</v>
      </c>
      <c r="S232" s="21">
        <f t="shared" si="303"/>
        <v>6.4620000000000033</v>
      </c>
      <c r="T232" s="21">
        <f t="shared" si="304"/>
        <v>96.539999999999992</v>
      </c>
      <c r="U232" s="154">
        <f t="shared" si="305"/>
        <v>14</v>
      </c>
      <c r="V232" s="319">
        <f t="shared" si="306"/>
        <v>30</v>
      </c>
      <c r="W232" s="21">
        <f t="shared" ref="W232:X232" si="362">IF(OR($E232="Msin",$E232="Mdes"),(ABS(S232)-ABS(S234*$V232/200))*SIGN(S232),)</f>
        <v>0</v>
      </c>
      <c r="X232" s="21">
        <f t="shared" si="362"/>
        <v>0</v>
      </c>
      <c r="Y232" s="188">
        <f t="shared" si="318"/>
        <v>0</v>
      </c>
      <c r="Z232" s="188">
        <f t="shared" si="319"/>
        <v>0</v>
      </c>
      <c r="AA232" s="21">
        <f t="shared" si="308"/>
        <v>0.3</v>
      </c>
      <c r="AB232" s="251">
        <f t="shared" si="309"/>
        <v>0.6</v>
      </c>
      <c r="AC232" s="21" t="str">
        <f>IF(OR(AND($W232=0,$X232=0)),"",(MAX($W232:$X232))/(0.9*($AB232-0.04)*materiali!$C$3)*10000)</f>
        <v/>
      </c>
      <c r="AD232" s="21" t="str">
        <f t="shared" si="314"/>
        <v/>
      </c>
      <c r="AE232" s="190" t="str">
        <f t="shared" si="320"/>
        <v/>
      </c>
      <c r="AF232" s="190" t="str">
        <f t="shared" si="322"/>
        <v/>
      </c>
      <c r="AG232" s="21" t="str">
        <f t="shared" si="315"/>
        <v/>
      </c>
      <c r="AH232" s="21" t="str">
        <f t="shared" si="310"/>
        <v/>
      </c>
      <c r="AI232" s="21">
        <f>IF(AF232="Non Verifica",((ABS(MIN(W232:X232))-AD232)/((AB232-0.04-0.04)*1*materiali!$C$3))*10000,((ABS(MIN(W232:X232)))/(0.9*($AB232-0.04)*materiali!$C$3)*10000))</f>
        <v>0</v>
      </c>
      <c r="AL232" s="154"/>
      <c r="AM232" s="393"/>
      <c r="AN232" s="393"/>
      <c r="AO232" s="393"/>
      <c r="AP232" s="154"/>
    </row>
    <row r="233" spans="1:52" ht="15" hidden="1" customHeight="1" x14ac:dyDescent="0.25">
      <c r="A233" s="154">
        <v>3</v>
      </c>
      <c r="B233" s="154">
        <v>14</v>
      </c>
      <c r="C233" s="154">
        <v>15</v>
      </c>
      <c r="D233" s="154" t="s">
        <v>382</v>
      </c>
      <c r="E233" s="154" t="s">
        <v>358</v>
      </c>
      <c r="F233" s="154">
        <v>-45.023000000000003</v>
      </c>
      <c r="G233" s="154">
        <v>0.50800000000000001</v>
      </c>
      <c r="H233" s="21">
        <v>-43.439</v>
      </c>
      <c r="I233" s="21">
        <v>1.454</v>
      </c>
      <c r="J233" s="21">
        <v>0.91300000000000003</v>
      </c>
      <c r="K233" s="21">
        <v>0.83599999999999997</v>
      </c>
      <c r="L233" s="21">
        <v>-83.799000000000007</v>
      </c>
      <c r="M233" s="21">
        <v>-52.338999999999999</v>
      </c>
      <c r="N233" s="21">
        <f t="shared" si="298"/>
        <v>-44.351999999999997</v>
      </c>
      <c r="O233" s="21">
        <f t="shared" si="299"/>
        <v>2.29</v>
      </c>
      <c r="P233" s="21">
        <f t="shared" si="300"/>
        <v>-45.038999999999994</v>
      </c>
      <c r="Q233" s="21">
        <f t="shared" si="301"/>
        <v>15.595599999999997</v>
      </c>
      <c r="R233" s="21">
        <f t="shared" si="302"/>
        <v>-45.038999999999994</v>
      </c>
      <c r="S233" s="21">
        <f t="shared" si="303"/>
        <v>-97.377999999999986</v>
      </c>
      <c r="T233" s="21">
        <f t="shared" si="304"/>
        <v>-7.3000000000000043</v>
      </c>
      <c r="U233" s="154">
        <f t="shared" si="305"/>
        <v>15</v>
      </c>
      <c r="V233" s="319">
        <f t="shared" si="306"/>
        <v>80</v>
      </c>
      <c r="W233" s="21">
        <f t="shared" ref="W233:X233" si="363">IF(OR($E233="Msin",$E233="Mdes"),(ABS(S233)-ABS(S235*$V233/200))*SIGN(S233),)</f>
        <v>0</v>
      </c>
      <c r="X233" s="21">
        <f t="shared" si="363"/>
        <v>0</v>
      </c>
      <c r="Y233" s="188">
        <f t="shared" si="318"/>
        <v>0</v>
      </c>
      <c r="Z233" s="188">
        <f t="shared" si="319"/>
        <v>0</v>
      </c>
      <c r="AA233" s="21">
        <f t="shared" si="308"/>
        <v>0.3</v>
      </c>
      <c r="AB233" s="251">
        <f t="shared" si="309"/>
        <v>0.6</v>
      </c>
      <c r="AC233" s="21" t="str">
        <f>IF(OR(AND($W233=0,$X233=0)),"",(MAX($W233:$X233))/(0.9*($AB233-0.04)*materiali!$C$3)*10000)</f>
        <v/>
      </c>
      <c r="AD233" s="21" t="str">
        <f t="shared" si="314"/>
        <v/>
      </c>
      <c r="AE233" s="190" t="str">
        <f t="shared" si="320"/>
        <v/>
      </c>
      <c r="AF233" s="190" t="str">
        <f t="shared" si="322"/>
        <v/>
      </c>
      <c r="AG233" s="21" t="str">
        <f t="shared" si="315"/>
        <v/>
      </c>
      <c r="AH233" s="21" t="str">
        <f t="shared" si="310"/>
        <v/>
      </c>
      <c r="AI233" s="21">
        <f>IF(AF233="Non Verifica",((ABS(MIN(W233:X233))-AD233)/((AB233-0.04-0.04)*1*materiali!$C$3))*10000,((ABS(MIN(W233:X233)))/(0.9*($AB233-0.04)*materiali!$C$3)*10000))</f>
        <v>0</v>
      </c>
      <c r="AL233" s="154"/>
      <c r="AM233" s="393"/>
      <c r="AN233" s="393"/>
      <c r="AO233" s="393"/>
      <c r="AP233" s="154"/>
    </row>
    <row r="234" spans="1:52" ht="15" hidden="1" customHeight="1" x14ac:dyDescent="0.25">
      <c r="A234" s="154">
        <v>3</v>
      </c>
      <c r="B234" s="154">
        <v>14</v>
      </c>
      <c r="C234" s="154">
        <v>15</v>
      </c>
      <c r="D234" s="154" t="s">
        <v>383</v>
      </c>
      <c r="E234" s="154" t="s">
        <v>355</v>
      </c>
      <c r="F234" s="154">
        <v>95.674000000000007</v>
      </c>
      <c r="G234" s="154">
        <v>-0.80200000000000005</v>
      </c>
      <c r="H234" s="21">
        <v>92.885999999999996</v>
      </c>
      <c r="I234" s="21">
        <v>-2.82</v>
      </c>
      <c r="J234" s="21">
        <v>-1.796</v>
      </c>
      <c r="K234" s="21">
        <v>-1.6459999999999999</v>
      </c>
      <c r="L234" s="21">
        <v>-60.552</v>
      </c>
      <c r="M234" s="21">
        <v>-37.682000000000002</v>
      </c>
      <c r="N234" s="21">
        <f t="shared" si="298"/>
        <v>94.682000000000002</v>
      </c>
      <c r="O234" s="21">
        <f t="shared" si="299"/>
        <v>-4.4659999999999993</v>
      </c>
      <c r="P234" s="21">
        <f t="shared" si="300"/>
        <v>96.021799999999999</v>
      </c>
      <c r="Q234" s="21">
        <f t="shared" si="301"/>
        <v>-32.870599999999996</v>
      </c>
      <c r="R234" s="21">
        <f t="shared" si="302"/>
        <v>96.021799999999999</v>
      </c>
      <c r="S234" s="21">
        <f t="shared" si="303"/>
        <v>58.339799999999997</v>
      </c>
      <c r="T234" s="21">
        <f t="shared" si="304"/>
        <v>-133.7038</v>
      </c>
      <c r="U234" s="154">
        <f t="shared" si="305"/>
        <v>14</v>
      </c>
      <c r="V234" s="319">
        <f t="shared" si="306"/>
        <v>30</v>
      </c>
      <c r="W234" s="21">
        <f t="shared" ref="W234:X234" si="364">IF(OR($E234="Msin",$E234="Mdes"),(ABS(S234)-ABS(S236*$V234/200))*SIGN(S234),)</f>
        <v>57.977444999999996</v>
      </c>
      <c r="X234" s="21">
        <f t="shared" si="364"/>
        <v>-117.827245</v>
      </c>
      <c r="Y234" s="188">
        <f t="shared" si="318"/>
        <v>57.977444999999996</v>
      </c>
      <c r="Z234" s="188">
        <f t="shared" si="319"/>
        <v>-117.827245</v>
      </c>
      <c r="AA234" s="21">
        <f t="shared" si="308"/>
        <v>0.3</v>
      </c>
      <c r="AB234" s="251">
        <f t="shared" si="309"/>
        <v>0.6</v>
      </c>
      <c r="AC234" s="21">
        <f>IF(OR(AND($W234=0,$X234=0)),"",(MAX($W234:$X234))/(0.9*($AB234-0.04)*materiali!$C$3)*10000)</f>
        <v>2.9397734457671953</v>
      </c>
      <c r="AD234" s="21">
        <f t="shared" si="314"/>
        <v>242.41799582571051</v>
      </c>
      <c r="AE234" s="190" t="str">
        <f t="shared" si="320"/>
        <v>Verifica</v>
      </c>
      <c r="AF234" s="190" t="str">
        <f t="shared" si="322"/>
        <v>Verifica</v>
      </c>
      <c r="AG234" s="21">
        <f t="shared" si="315"/>
        <v>321.74002257104746</v>
      </c>
      <c r="AH234" s="21" t="str">
        <f t="shared" si="310"/>
        <v>Verifica</v>
      </c>
      <c r="AI234" s="21">
        <f>IF(AF234="Non Verifica",((ABS(MIN(W234:X234))-AD234)/((AB234-0.04-0.04)*1*materiali!$C$3))*10000,((ABS(MIN(W234:X234)))/(0.9*($AB234-0.04)*materiali!$C$3)*10000))</f>
        <v>5.9744855268959443</v>
      </c>
      <c r="AJ234" s="276">
        <f>IF($AC234&lt;6.03,0.9*(6.03/10000)*materiali!$C$3*('inviluppo trave'!$AB234-0.04),IF($AC234&lt;9.17,0.9*(9.17/10000)*materiali!$C$3*('inviluppo trave'!$AB234-0.04),IF($AC234&lt;12.32,0.9*(12.32/10000)*materiali!$C$3*('inviluppo trave'!$AB234-0.04),0.9*(13.45/10000)*materiali!$C$3*('inviluppo trave'!$AB234-0.04))))</f>
        <v>118.92208695652172</v>
      </c>
      <c r="AK234" s="276">
        <f>IF($AI234&lt;6.03,0.9*(6.03/10000)*materiali!$C$3*('inviluppo trave'!$AB234-0.04),IF($AI234&lt;9.17,0.9*(9.17/10000)*materiali!$C$3*('inviluppo trave'!$AB234-0.04),IF($AI234&lt;12.32,0.9*(12.32/10000)*materiali!$C$3*('inviluppo trave'!$AB234-0.04),0.9*(13.45/10000)*materiali!$C$3*('inviluppo trave'!$AB234-0.04))))</f>
        <v>118.92208695652172</v>
      </c>
      <c r="AL234" s="21">
        <f t="shared" ref="AL234:AL235" si="365">IF(AND(B234=1,C234=2),3.7,IF(AND(B234=2,C234=3),3.6,IF(AND(B234=3,C234=4),3.65,IF(AND(B234=4,C234=5),4.05,IF(AND(B234=6,C234=7),5.35,IF(AND(B234=7,C234=8),3.7,IF(AND(B234=8,C234=9),3.6,IF(AND(B234=9,C234=10),3.45,IF(AND(B234=10,C234=11),4.25,IF(AND(B234=12,C234=13),5.35,IF(AND(B234=13,C234=14),3.7,IF(AND(B234=14,C234=15),3.9,IF(AND(B234=15,C234=16),3.45,IF(AND(B234=16,C234=17),4.25,IF(AND(B234=18,C234=19),5.35,IF(AND(B234=19,C234=20),3.1,IF(AND(B234=21,C234=22),4.9,IF(AND(B234=22,C234=23),3.25,IF(AND(B234=6,C234=12),3.65,IF(AND(B234=12,C234=18),4.7,IF(AND(B234=18,C234=21),4.45,IF(AND(B234=1,C234=7),5.05,IF(AND(B234=7,C234=13),3.65,IF(AND(B234=13,C234=19),4.95,IF(AND(B234=19,C234=22),4.45,IF(AND(B234=2,C234=8),5.35,IF(AND(B234=14,C234=20),4.65,IF(AND(B234=20,C234=23),4.45,IF(AND(B234=3,C234=9),5.35,IF(AND(B234=9,C234=15),4.25,IF(AND(B234=4,C234=10),5.35,IF(AND(B234=10,C234=16),3.65,IF(AND(B234=5,C234=11),5.05,IF(AND(B234=11,C234=17),3.65,"Errore"))))))))))))))))))))))))))))))))))</f>
        <v>3.9</v>
      </c>
      <c r="AM234" s="396">
        <f>'carichi travi'!$D$14</f>
        <v>23.439449209932281</v>
      </c>
      <c r="AN234" s="396">
        <f>$AM234*$AL234/2+1.2*($AK235+$AJ234)/$AL234</f>
        <v>137.94398281555522</v>
      </c>
      <c r="AO234" s="396">
        <f>$AM234*$AL234/2+1.2*($AK234+$AJ235)/$AL234</f>
        <v>118.88974870184286</v>
      </c>
      <c r="AP234" s="396">
        <f>(MAX(AN234:AO235)/(0.9*(AB234-0.04)*materiali!$C$3))*10000</f>
        <v>6.994514119836353</v>
      </c>
      <c r="AQ234" s="393">
        <f>IF(AB234=0.24,0.8*(AB234-0.04)*100,MIN((AB235-0.04)/4,0.175,6*0.016,24*0.008)*100)</f>
        <v>9.6</v>
      </c>
      <c r="AR234" s="393">
        <f>IF(AP234&gt;10,0.5*2*(100/8.4),IF(AB234=0.24,0.5*2*(100/15),0.5*2*10))</f>
        <v>10</v>
      </c>
      <c r="AS234" s="397" t="str">
        <f>IF(AR234&gt;AP234,"Verifica","Non Verifica")</f>
        <v>Verifica</v>
      </c>
      <c r="AT234" s="395">
        <f>IF(AR234=10,10,IF(AR234&lt;7,15,8.4))</f>
        <v>10</v>
      </c>
      <c r="AU234" s="396">
        <f>(MAX(AN234:AO235)/(0.9*($AB234-0.04)*materiali!$C$3*2))*10000</f>
        <v>3.4972570599181765</v>
      </c>
      <c r="AV234" s="396">
        <f>IF(AU234&lt;5,0.5*2*(100/20),IF(AU234&gt;6.67,0.5*2*(100/10),0.5*2*(100/15)))</f>
        <v>5</v>
      </c>
      <c r="AW234" s="397" t="str">
        <f>IF(AV234&gt;AU234,"Verifica","Non Verifica")</f>
        <v>Verifica</v>
      </c>
      <c r="AX234" s="393">
        <f>IF(AV234=5,20,IF(AV234=10,10,15))</f>
        <v>20</v>
      </c>
      <c r="AY234" s="394" t="str">
        <f>IF(AZ234&lt;3.08,"2F14",IF(AZ234&lt;4.02,"2F16","2F20"))</f>
        <v>2F14</v>
      </c>
      <c r="AZ234" s="393">
        <f>(((1.2*($AK235+$AJ234)/$AL234)/materiali!$C$3)*10000)</f>
        <v>2.3571692307692298</v>
      </c>
    </row>
    <row r="235" spans="1:52" ht="15" hidden="1" customHeight="1" x14ac:dyDescent="0.25">
      <c r="A235" s="154">
        <v>3</v>
      </c>
      <c r="B235" s="154">
        <v>14</v>
      </c>
      <c r="C235" s="154">
        <v>15</v>
      </c>
      <c r="D235" s="154" t="s">
        <v>383</v>
      </c>
      <c r="E235" s="154" t="s">
        <v>356</v>
      </c>
      <c r="F235" s="154">
        <v>-143.09800000000001</v>
      </c>
      <c r="G235" s="154">
        <v>1.2170000000000001</v>
      </c>
      <c r="H235" s="21">
        <v>-139.03399999999999</v>
      </c>
      <c r="I235" s="21">
        <v>4.2469999999999999</v>
      </c>
      <c r="J235" s="21">
        <v>2.7189999999999999</v>
      </c>
      <c r="K235" s="21">
        <v>2.4910000000000001</v>
      </c>
      <c r="L235" s="21">
        <v>-61.825000000000003</v>
      </c>
      <c r="M235" s="21">
        <v>-38.594000000000001</v>
      </c>
      <c r="N235" s="21">
        <f t="shared" si="298"/>
        <v>-141.75299999999999</v>
      </c>
      <c r="O235" s="21">
        <f t="shared" si="299"/>
        <v>6.7379999999999995</v>
      </c>
      <c r="P235" s="21">
        <f t="shared" si="300"/>
        <v>-143.77439999999999</v>
      </c>
      <c r="Q235" s="21">
        <f t="shared" si="301"/>
        <v>49.263899999999992</v>
      </c>
      <c r="R235" s="21">
        <f t="shared" si="302"/>
        <v>-143.77439999999999</v>
      </c>
      <c r="S235" s="21">
        <f t="shared" si="303"/>
        <v>-182.36839999999998</v>
      </c>
      <c r="T235" s="21">
        <f t="shared" si="304"/>
        <v>105.18039999999999</v>
      </c>
      <c r="U235" s="154">
        <f t="shared" si="305"/>
        <v>15</v>
      </c>
      <c r="V235" s="319">
        <f t="shared" si="306"/>
        <v>80</v>
      </c>
      <c r="W235" s="21">
        <f t="shared" ref="W235:X235" si="366">IF(OR($E235="Msin",$E235="Mdes"),(ABS(S235)-ABS(S237*$V235/200))*SIGN(S235),)</f>
        <v>-139.86612</v>
      </c>
      <c r="X235" s="21">
        <f t="shared" si="366"/>
        <v>104.37891999999999</v>
      </c>
      <c r="Y235" s="188">
        <f t="shared" si="318"/>
        <v>104.37891999999999</v>
      </c>
      <c r="Z235" s="188">
        <f t="shared" si="319"/>
        <v>-139.86612</v>
      </c>
      <c r="AA235" s="21">
        <f t="shared" si="308"/>
        <v>0.3</v>
      </c>
      <c r="AB235" s="251">
        <f t="shared" si="309"/>
        <v>0.6</v>
      </c>
      <c r="AC235" s="21">
        <f>IF(OR(AND($W235=0,$X235=0)),"",(MAX($W235:$X235))/(0.9*($AB235-0.04)*materiali!$C$3)*10000)</f>
        <v>5.2925819223985879</v>
      </c>
      <c r="AD235" s="21">
        <f t="shared" si="314"/>
        <v>242.41799582571051</v>
      </c>
      <c r="AE235" s="190" t="str">
        <f t="shared" si="320"/>
        <v>Verifica</v>
      </c>
      <c r="AF235" s="190" t="str">
        <f t="shared" si="322"/>
        <v>Verifica</v>
      </c>
      <c r="AG235" s="21">
        <f t="shared" si="315"/>
        <v>321.74002257104746</v>
      </c>
      <c r="AH235" s="21" t="str">
        <f t="shared" si="310"/>
        <v>Verifica</v>
      </c>
      <c r="AI235" s="21">
        <f>IF(AF235="Non Verifica",((ABS(MIN(W235:X235))-AD235)/((AB235-0.04-0.04)*1*materiali!$C$3))*10000,((ABS(MIN(W235:X235)))/(0.9*($AB235-0.04)*materiali!$C$3)*10000))</f>
        <v>7.0919769841269842</v>
      </c>
      <c r="AJ235" s="276">
        <f>IF($AC235&lt;6.03,0.9*(6.03/10000)*materiali!$C$3*('inviluppo trave'!$AB235-0.04),IF($AC235&lt;9.17,0.9*(9.17/10000)*materiali!$C$3*('inviluppo trave'!$AB235-0.04),IF($AC235&lt;12.32,0.9*(12.32/10000)*materiali!$C$3*('inviluppo trave'!$AB235-0.04),0.9*(13.45/10000)*materiali!$C$3*('inviluppo trave'!$AB235-0.04))))</f>
        <v>118.92208695652172</v>
      </c>
      <c r="AK235" s="276">
        <f>IF($AI235&lt;6.03,0.9*(6.03/10000)*materiali!$C$3*('inviluppo trave'!$AB235-0.04),IF($AI235&lt;9.17,0.9*(9.17/10000)*materiali!$C$3*('inviluppo trave'!$AB235-0.04),IF($AI235&lt;12.32,0.9*(12.32/10000)*materiali!$C$3*('inviluppo trave'!$AB235-0.04),0.9*(13.45/10000)*materiali!$C$3*('inviluppo trave'!$AB235-0.04))))</f>
        <v>180.84834782608692</v>
      </c>
      <c r="AL235" s="21">
        <f t="shared" si="365"/>
        <v>3.9</v>
      </c>
      <c r="AM235" s="393"/>
      <c r="AN235" s="396"/>
      <c r="AO235" s="396"/>
      <c r="AP235" s="396"/>
      <c r="AQ235" s="393"/>
      <c r="AR235" s="393"/>
      <c r="AS235" s="397"/>
      <c r="AT235" s="395"/>
      <c r="AU235" s="396"/>
      <c r="AV235" s="396"/>
      <c r="AW235" s="397"/>
      <c r="AX235" s="393"/>
      <c r="AY235" s="394"/>
      <c r="AZ235" s="393"/>
    </row>
    <row r="236" spans="1:52" ht="15" hidden="1" customHeight="1" x14ac:dyDescent="0.25">
      <c r="A236" s="154">
        <v>3</v>
      </c>
      <c r="B236" s="154">
        <v>14</v>
      </c>
      <c r="C236" s="154">
        <v>15</v>
      </c>
      <c r="D236" s="154" t="s">
        <v>383</v>
      </c>
      <c r="E236" s="154" t="s">
        <v>357</v>
      </c>
      <c r="F236" s="154">
        <v>-53.899000000000001</v>
      </c>
      <c r="G236" s="154">
        <v>0.45600000000000002</v>
      </c>
      <c r="H236" s="21">
        <v>-52.351999999999997</v>
      </c>
      <c r="I236" s="21">
        <v>1.595</v>
      </c>
      <c r="J236" s="21">
        <v>1.0189999999999999</v>
      </c>
      <c r="K236" s="21">
        <v>0.93400000000000005</v>
      </c>
      <c r="L236" s="21">
        <v>82.864000000000004</v>
      </c>
      <c r="M236" s="21">
        <v>51.713999999999999</v>
      </c>
      <c r="N236" s="21">
        <f t="shared" si="298"/>
        <v>-53.370999999999995</v>
      </c>
      <c r="O236" s="21">
        <f t="shared" si="299"/>
        <v>2.5289999999999999</v>
      </c>
      <c r="P236" s="21">
        <f t="shared" si="300"/>
        <v>-54.129699999999993</v>
      </c>
      <c r="Q236" s="21">
        <f t="shared" si="301"/>
        <v>18.540299999999998</v>
      </c>
      <c r="R236" s="21">
        <f t="shared" si="302"/>
        <v>-54.129699999999993</v>
      </c>
      <c r="S236" s="21">
        <f t="shared" si="303"/>
        <v>-2.415699999999994</v>
      </c>
      <c r="T236" s="21">
        <f t="shared" si="304"/>
        <v>105.84369999999998</v>
      </c>
      <c r="U236" s="154">
        <f t="shared" si="305"/>
        <v>14</v>
      </c>
      <c r="V236" s="319">
        <f t="shared" si="306"/>
        <v>30</v>
      </c>
      <c r="W236" s="21">
        <f t="shared" ref="W236:X236" si="367">IF(OR($E236="Msin",$E236="Mdes"),(ABS(S236)-ABS(S238*$V236/200))*SIGN(S236),)</f>
        <v>0</v>
      </c>
      <c r="X236" s="21">
        <f t="shared" si="367"/>
        <v>0</v>
      </c>
      <c r="Y236" s="188">
        <f t="shared" si="318"/>
        <v>0</v>
      </c>
      <c r="Z236" s="188">
        <f t="shared" si="319"/>
        <v>0</v>
      </c>
      <c r="AA236" s="21">
        <f t="shared" si="308"/>
        <v>0.3</v>
      </c>
      <c r="AB236" s="251">
        <f t="shared" si="309"/>
        <v>0.6</v>
      </c>
      <c r="AC236" s="21" t="str">
        <f>IF(OR(AND($W236=0,$X236=0)),"",(MAX($W236:$X236))/(0.9*($AB236-0.04)*materiali!$C$3)*10000)</f>
        <v/>
      </c>
      <c r="AD236" s="21" t="str">
        <f t="shared" si="314"/>
        <v/>
      </c>
      <c r="AE236" s="190" t="str">
        <f t="shared" si="320"/>
        <v/>
      </c>
      <c r="AF236" s="190" t="str">
        <f t="shared" si="322"/>
        <v/>
      </c>
      <c r="AG236" s="21" t="str">
        <f t="shared" si="315"/>
        <v/>
      </c>
      <c r="AH236" s="21" t="str">
        <f t="shared" si="310"/>
        <v/>
      </c>
      <c r="AI236" s="21">
        <f>IF(AF236="Non Verifica",((ABS(MIN(W236:X236))-AD236)/((AB236-0.04-0.04)*1*materiali!$C$3))*10000,((ABS(MIN(W236:X236)))/(0.9*($AB236-0.04)*materiali!$C$3)*10000))</f>
        <v>0</v>
      </c>
      <c r="AL236" s="154"/>
      <c r="AM236" s="393"/>
      <c r="AN236" s="393"/>
      <c r="AO236" s="393"/>
      <c r="AP236" s="154"/>
    </row>
    <row r="237" spans="1:52" ht="15" hidden="1" customHeight="1" x14ac:dyDescent="0.25">
      <c r="A237" s="154">
        <v>3</v>
      </c>
      <c r="B237" s="154">
        <v>14</v>
      </c>
      <c r="C237" s="154">
        <v>15</v>
      </c>
      <c r="D237" s="154" t="s">
        <v>383</v>
      </c>
      <c r="E237" s="154" t="s">
        <v>358</v>
      </c>
      <c r="F237" s="154">
        <v>-53.899000000000001</v>
      </c>
      <c r="G237" s="154">
        <v>0.45600000000000002</v>
      </c>
      <c r="H237" s="21">
        <v>-52.351999999999997</v>
      </c>
      <c r="I237" s="21">
        <v>1.595</v>
      </c>
      <c r="J237" s="21">
        <v>1.0189999999999999</v>
      </c>
      <c r="K237" s="21">
        <v>0.93400000000000005</v>
      </c>
      <c r="L237" s="21">
        <v>-83.438000000000002</v>
      </c>
      <c r="M237" s="21">
        <v>-52.125999999999998</v>
      </c>
      <c r="N237" s="21">
        <f t="shared" si="298"/>
        <v>-53.370999999999995</v>
      </c>
      <c r="O237" s="21">
        <f t="shared" si="299"/>
        <v>2.5289999999999999</v>
      </c>
      <c r="P237" s="21">
        <f t="shared" si="300"/>
        <v>-54.129699999999993</v>
      </c>
      <c r="Q237" s="21">
        <f t="shared" si="301"/>
        <v>18.540299999999998</v>
      </c>
      <c r="R237" s="21">
        <f t="shared" si="302"/>
        <v>-54.129699999999993</v>
      </c>
      <c r="S237" s="21">
        <f t="shared" si="303"/>
        <v>-106.25569999999999</v>
      </c>
      <c r="T237" s="21">
        <f t="shared" si="304"/>
        <v>2.0036999999999949</v>
      </c>
      <c r="U237" s="154">
        <f t="shared" si="305"/>
        <v>15</v>
      </c>
      <c r="V237" s="319">
        <f t="shared" si="306"/>
        <v>80</v>
      </c>
      <c r="W237" s="21">
        <f t="shared" ref="W237:X237" si="368">IF(OR($E237="Msin",$E237="Mdes"),(ABS(S237)-ABS(S239*$V237/200))*SIGN(S237),)</f>
        <v>0</v>
      </c>
      <c r="X237" s="21">
        <f t="shared" si="368"/>
        <v>0</v>
      </c>
      <c r="Y237" s="188">
        <f t="shared" si="318"/>
        <v>0</v>
      </c>
      <c r="Z237" s="188">
        <f t="shared" si="319"/>
        <v>0</v>
      </c>
      <c r="AA237" s="21">
        <f t="shared" si="308"/>
        <v>0.3</v>
      </c>
      <c r="AB237" s="251">
        <f t="shared" si="309"/>
        <v>0.6</v>
      </c>
      <c r="AC237" s="21" t="str">
        <f>IF(OR(AND($W237=0,$X237=0)),"",(MAX($W237:$X237))/(0.9*($AB237-0.04)*materiali!$C$3)*10000)</f>
        <v/>
      </c>
      <c r="AD237" s="21" t="str">
        <f t="shared" si="314"/>
        <v/>
      </c>
      <c r="AE237" s="190" t="str">
        <f t="shared" si="320"/>
        <v/>
      </c>
      <c r="AF237" s="190" t="str">
        <f t="shared" si="322"/>
        <v/>
      </c>
      <c r="AG237" s="21" t="str">
        <f t="shared" si="315"/>
        <v/>
      </c>
      <c r="AH237" s="21" t="str">
        <f t="shared" si="310"/>
        <v/>
      </c>
      <c r="AI237" s="21">
        <f>IF(AF237="Non Verifica",((ABS(MIN(W237:X237))-AD237)/((AB237-0.04-0.04)*1*materiali!$C$3))*10000,((ABS(MIN(W237:X237)))/(0.9*($AB237-0.04)*materiali!$C$3)*10000))</f>
        <v>0</v>
      </c>
      <c r="AL237" s="154"/>
      <c r="AM237" s="393"/>
      <c r="AN237" s="393"/>
      <c r="AO237" s="393"/>
      <c r="AP237" s="154"/>
    </row>
    <row r="238" spans="1:52" ht="15" hidden="1" customHeight="1" x14ac:dyDescent="0.25">
      <c r="A238" s="154">
        <v>3</v>
      </c>
      <c r="B238" s="154">
        <v>14</v>
      </c>
      <c r="C238" s="154">
        <v>15</v>
      </c>
      <c r="D238" s="154" t="s">
        <v>384</v>
      </c>
      <c r="E238" s="154" t="s">
        <v>355</v>
      </c>
      <c r="F238" s="154">
        <v>89.656999999999996</v>
      </c>
      <c r="G238" s="154">
        <v>-0.41</v>
      </c>
      <c r="H238" s="21">
        <v>87.423000000000002</v>
      </c>
      <c r="I238" s="21">
        <v>-2.246</v>
      </c>
      <c r="J238" s="21">
        <v>-1.3180000000000001</v>
      </c>
      <c r="K238" s="21">
        <v>-1.208</v>
      </c>
      <c r="L238" s="21">
        <v>-63.667999999999999</v>
      </c>
      <c r="M238" s="21">
        <v>-39.555999999999997</v>
      </c>
      <c r="N238" s="21">
        <f t="shared" si="298"/>
        <v>88.741</v>
      </c>
      <c r="O238" s="21">
        <f t="shared" si="299"/>
        <v>-3.4539999999999997</v>
      </c>
      <c r="P238" s="21">
        <f t="shared" si="300"/>
        <v>89.777199999999993</v>
      </c>
      <c r="Q238" s="21">
        <f t="shared" si="301"/>
        <v>-30.0763</v>
      </c>
      <c r="R238" s="21">
        <f t="shared" si="302"/>
        <v>89.777199999999993</v>
      </c>
      <c r="S238" s="21">
        <f t="shared" si="303"/>
        <v>50.221199999999996</v>
      </c>
      <c r="T238" s="21">
        <f t="shared" si="304"/>
        <v>-129.33319999999998</v>
      </c>
      <c r="U238" s="154">
        <f t="shared" si="305"/>
        <v>14</v>
      </c>
      <c r="V238" s="319">
        <f t="shared" si="306"/>
        <v>30</v>
      </c>
      <c r="W238" s="21">
        <f t="shared" ref="W238:X238" si="369">IF(OR($E238="Msin",$E238="Mdes"),(ABS(S238)-ABS(S240*$V238/200))*SIGN(S238),)</f>
        <v>50.177144999999996</v>
      </c>
      <c r="X238" s="21">
        <f t="shared" si="369"/>
        <v>-113.56674499999997</v>
      </c>
      <c r="Y238" s="188">
        <f t="shared" si="318"/>
        <v>50.177144999999996</v>
      </c>
      <c r="Z238" s="188">
        <f t="shared" si="319"/>
        <v>-113.56674499999997</v>
      </c>
      <c r="AA238" s="21">
        <f t="shared" si="308"/>
        <v>0.3</v>
      </c>
      <c r="AB238" s="251">
        <f t="shared" si="309"/>
        <v>0.6</v>
      </c>
      <c r="AC238" s="21">
        <f>IF(OR(AND($W238=0,$X238=0)),"",(MAX($W238:$X238))/(0.9*($AB238-0.04)*materiali!$C$3)*10000)</f>
        <v>2.5442555886243383</v>
      </c>
      <c r="AD238" s="21">
        <f t="shared" si="314"/>
        <v>242.41799582571051</v>
      </c>
      <c r="AE238" s="190" t="str">
        <f t="shared" si="320"/>
        <v>Verifica</v>
      </c>
      <c r="AF238" s="190" t="str">
        <f t="shared" si="322"/>
        <v>Verifica</v>
      </c>
      <c r="AG238" s="21">
        <f t="shared" si="315"/>
        <v>321.74002257104746</v>
      </c>
      <c r="AH238" s="21" t="str">
        <f t="shared" si="310"/>
        <v>Verifica</v>
      </c>
      <c r="AI238" s="21">
        <f>((ABS(MIN(W238:X238)))/(0.9*($AB238-0.04)*materiali!$C$3))*10000</f>
        <v>5.758454883156964</v>
      </c>
      <c r="AJ238" s="276">
        <f>IF($AC238&lt;6.03,0.9*(6.03/10000)*materiali!$C$3*('inviluppo trave'!$AB238-0.04),IF($AC238&lt;9.17,0.9*(9.17/10000)*materiali!$C$3*('inviluppo trave'!$AB238-0.04),IF($AC238&lt;12.32,0.9*(12.32/10000)*materiali!$C$3*('inviluppo trave'!$AB238-0.04),0.9*(13.45/10000)*materiali!$C$3*('inviluppo trave'!$AB238-0.04))))</f>
        <v>118.92208695652172</v>
      </c>
      <c r="AK238" s="276">
        <f>IF($AI238&lt;6.03,0.9*(6.03/10000)*materiali!$C$3*('inviluppo trave'!$AB238-0.04),IF($AI238&lt;9.17,0.9*(9.17/10000)*materiali!$C$3*('inviluppo trave'!$AB238-0.04),IF($AI238&lt;12.32,0.9*(12.32/10000)*materiali!$C$3*('inviluppo trave'!$AB238-0.04),0.9*(13.45/10000)*materiali!$C$3*('inviluppo trave'!$AB238-0.04))))</f>
        <v>118.92208695652172</v>
      </c>
      <c r="AL238" s="21">
        <f t="shared" ref="AL238:AL239" si="370">IF(AND(B238=1,C238=2),3.7,IF(AND(B238=2,C238=3),3.6,IF(AND(B238=3,C238=4),3.65,IF(AND(B238=4,C238=5),4.05,IF(AND(B238=6,C238=7),5.35,IF(AND(B238=7,C238=8),3.7,IF(AND(B238=8,C238=9),3.6,IF(AND(B238=9,C238=10),3.45,IF(AND(B238=10,C238=11),4.25,IF(AND(B238=12,C238=13),5.35,IF(AND(B238=13,C238=14),3.7,IF(AND(B238=14,C238=15),3.9,IF(AND(B238=15,C238=16),3.45,IF(AND(B238=16,C238=17),4.25,IF(AND(B238=18,C238=19),5.35,IF(AND(B238=19,C238=20),3.1,IF(AND(B238=21,C238=22),4.9,IF(AND(B238=22,C238=23),3.25,IF(AND(B238=6,C238=12),3.65,IF(AND(B238=12,C238=18),4.7,IF(AND(B238=18,C238=21),4.45,IF(AND(B238=1,C238=7),5.05,IF(AND(B238=7,C238=13),3.65,IF(AND(B238=13,C238=19),4.95,IF(AND(B238=19,C238=22),4.45,IF(AND(B238=2,C238=8),5.35,IF(AND(B238=14,C238=20),4.65,IF(AND(B238=20,C238=23),4.45,IF(AND(B238=3,C238=9),5.35,IF(AND(B238=9,C238=15),4.25,IF(AND(B238=4,C238=10),5.35,IF(AND(B238=10,C238=16),3.65,IF(AND(B238=5,C238=11),5.05,IF(AND(B238=11,C238=17),3.65,"Errore"))))))))))))))))))))))))))))))))))</f>
        <v>3.9</v>
      </c>
      <c r="AM238" s="396">
        <f>'carichi travi'!$D$14</f>
        <v>23.439449209932281</v>
      </c>
      <c r="AN238" s="396">
        <f>$AM238*$AL238/2+1.2*($AK239+$AJ238)/$AL238</f>
        <v>137.94398281555522</v>
      </c>
      <c r="AO238" s="396">
        <f>$AM238*$AL238/2+1.2*($AK238+$AJ239)/$AL238</f>
        <v>118.88974870184286</v>
      </c>
      <c r="AP238" s="396">
        <f>(MAX(AN238:AO239)/(0.9*(AB238-0.04)*materiali!$C$3))*10000</f>
        <v>6.994514119836353</v>
      </c>
      <c r="AQ238" s="393">
        <f>IF(AB238=0.24,0.8*(AB238-0.04)*100,MIN((AB239-0.04)/4,0.175,6*0.016,24*0.008)*100)</f>
        <v>9.6</v>
      </c>
      <c r="AR238" s="393">
        <f>IF(AP238&gt;10,0.5*2*(100/8.4),IF(AB238=0.24,0.5*2*(100/15),0.5*2*10))</f>
        <v>10</v>
      </c>
      <c r="AS238" s="397" t="str">
        <f>IF(AR238&gt;AP238,"Verifica","Non Verifica")</f>
        <v>Verifica</v>
      </c>
      <c r="AT238" s="395">
        <f>IF(AR238=10,10,IF(AR238&lt;7,15,8.4))</f>
        <v>10</v>
      </c>
      <c r="AU238" s="396">
        <f>(MAX(AN238:AO239)/(0.9*($AB238-0.04)*materiali!$C$3*2))*10000</f>
        <v>3.4972570599181765</v>
      </c>
      <c r="AV238" s="396">
        <f>IF(AU238&lt;5,0.5*2*(100/20),IF(AU238&gt;6.67,0.5*2*(100/10),0.5*2*(100/15)))</f>
        <v>5</v>
      </c>
      <c r="AW238" s="397" t="str">
        <f>IF(AV238&gt;AU238,"Verifica","Non Verifica")</f>
        <v>Verifica</v>
      </c>
      <c r="AX238" s="393">
        <f>IF(AV238=5,20,IF(AV238=10,10,15))</f>
        <v>20</v>
      </c>
      <c r="AY238" s="394" t="str">
        <f>IF(AZ238&lt;3.08,"2F14",IF(AZ238&lt;4.02,"2F16","2F20"))</f>
        <v>2F14</v>
      </c>
      <c r="AZ238" s="393">
        <f>(((1.2*($AK239+$AJ238)/$AL238)/materiali!$C$3)*10000)</f>
        <v>2.3571692307692298</v>
      </c>
    </row>
    <row r="239" spans="1:52" ht="15" hidden="1" customHeight="1" x14ac:dyDescent="0.25">
      <c r="A239" s="154">
        <v>3</v>
      </c>
      <c r="B239" s="154">
        <v>14</v>
      </c>
      <c r="C239" s="154">
        <v>15</v>
      </c>
      <c r="D239" s="154" t="s">
        <v>384</v>
      </c>
      <c r="E239" s="154" t="s">
        <v>356</v>
      </c>
      <c r="F239" s="154">
        <v>-143.48400000000001</v>
      </c>
      <c r="G239" s="154">
        <v>0.61899999999999999</v>
      </c>
      <c r="H239" s="21">
        <v>-139.99100000000001</v>
      </c>
      <c r="I239" s="21">
        <v>3.5539999999999998</v>
      </c>
      <c r="J239" s="21">
        <v>2.0670000000000002</v>
      </c>
      <c r="K239" s="21">
        <v>1.8939999999999999</v>
      </c>
      <c r="L239" s="21">
        <v>-59.82</v>
      </c>
      <c r="M239" s="21">
        <v>-37.393000000000001</v>
      </c>
      <c r="N239" s="21">
        <f t="shared" si="298"/>
        <v>-142.05800000000002</v>
      </c>
      <c r="O239" s="21">
        <f t="shared" si="299"/>
        <v>5.4479999999999995</v>
      </c>
      <c r="P239" s="21">
        <f t="shared" si="300"/>
        <v>-143.69240000000002</v>
      </c>
      <c r="Q239" s="21">
        <f t="shared" si="301"/>
        <v>48.065400000000004</v>
      </c>
      <c r="R239" s="21">
        <f t="shared" si="302"/>
        <v>-143.69240000000002</v>
      </c>
      <c r="S239" s="21">
        <f t="shared" si="303"/>
        <v>-181.08540000000002</v>
      </c>
      <c r="T239" s="21">
        <f t="shared" si="304"/>
        <v>106.29940000000002</v>
      </c>
      <c r="U239" s="154">
        <f t="shared" si="305"/>
        <v>15</v>
      </c>
      <c r="V239" s="319">
        <f t="shared" si="306"/>
        <v>80</v>
      </c>
      <c r="W239" s="21">
        <f t="shared" ref="W239:X239" si="371">IF(OR($E239="Msin",$E239="Mdes"),(ABS(S239)-ABS(S241*$V239/200))*SIGN(S239),)</f>
        <v>-139.43232</v>
      </c>
      <c r="X239" s="21">
        <f t="shared" si="371"/>
        <v>105.79112000000002</v>
      </c>
      <c r="Y239" s="188">
        <f t="shared" si="318"/>
        <v>105.79112000000002</v>
      </c>
      <c r="Z239" s="188">
        <f t="shared" si="319"/>
        <v>-139.43232</v>
      </c>
      <c r="AA239" s="21">
        <f t="shared" si="308"/>
        <v>0.3</v>
      </c>
      <c r="AB239" s="251">
        <f t="shared" si="309"/>
        <v>0.6</v>
      </c>
      <c r="AC239" s="21">
        <f>IF(OR(AND($W239=0,$X239=0)),"",(MAX($W239:$X239))/(0.9*($AB239-0.04)*materiali!$C$3)*10000)</f>
        <v>5.3641881834215175</v>
      </c>
      <c r="AD239" s="21">
        <f t="shared" si="314"/>
        <v>242.41799582571051</v>
      </c>
      <c r="AE239" s="190" t="str">
        <f t="shared" si="320"/>
        <v>Verifica</v>
      </c>
      <c r="AF239" s="190" t="str">
        <f t="shared" si="322"/>
        <v>Verifica</v>
      </c>
      <c r="AG239" s="21">
        <f t="shared" si="315"/>
        <v>321.74002257104746</v>
      </c>
      <c r="AH239" s="21" t="str">
        <f t="shared" si="310"/>
        <v>Verifica</v>
      </c>
      <c r="AI239" s="21">
        <f>((ABS(MIN(W239:X239)))/(0.9*($AB239-0.04)*materiali!$C$3))*10000</f>
        <v>7.069980952380952</v>
      </c>
      <c r="AJ239" s="276">
        <f>IF($AC239&lt;6.03,0.9*(6.03/10000)*materiali!$C$3*('inviluppo trave'!$AB239-0.04),IF($AC239&lt;9.17,0.9*(9.17/10000)*materiali!$C$3*('inviluppo trave'!$AB239-0.04),IF($AC239&lt;12.32,0.9*(12.32/10000)*materiali!$C$3*('inviluppo trave'!$AB239-0.04),0.9*(13.45/10000)*materiali!$C$3*('inviluppo trave'!$AB239-0.04))))</f>
        <v>118.92208695652172</v>
      </c>
      <c r="AK239" s="276">
        <f>IF($AI239&lt;6.03,0.9*(6.03/10000)*materiali!$C$3*('inviluppo trave'!$AB239-0.04),IF($AI239&lt;9.17,0.9*(9.17/10000)*materiali!$C$3*('inviluppo trave'!$AB239-0.04),IF($AI239&lt;12.32,0.9*(12.32/10000)*materiali!$C$3*('inviluppo trave'!$AB239-0.04),0.9*(13.45/10000)*materiali!$C$3*('inviluppo trave'!$AB239-0.04))))</f>
        <v>180.84834782608692</v>
      </c>
      <c r="AL239" s="21">
        <f t="shared" si="370"/>
        <v>3.9</v>
      </c>
      <c r="AM239" s="393"/>
      <c r="AN239" s="396"/>
      <c r="AO239" s="396"/>
      <c r="AP239" s="396"/>
      <c r="AQ239" s="393"/>
      <c r="AR239" s="393"/>
      <c r="AS239" s="397"/>
      <c r="AT239" s="395"/>
      <c r="AU239" s="396"/>
      <c r="AV239" s="396"/>
      <c r="AW239" s="397"/>
      <c r="AX239" s="393"/>
      <c r="AY239" s="394"/>
      <c r="AZ239" s="393"/>
    </row>
    <row r="240" spans="1:52" ht="15" hidden="1" customHeight="1" x14ac:dyDescent="0.25">
      <c r="A240" s="154">
        <v>3</v>
      </c>
      <c r="B240" s="154">
        <v>14</v>
      </c>
      <c r="C240" s="154">
        <v>15</v>
      </c>
      <c r="D240" s="154" t="s">
        <v>384</v>
      </c>
      <c r="E240" s="154" t="s">
        <v>357</v>
      </c>
      <c r="F240" s="154">
        <v>-52.628</v>
      </c>
      <c r="G240" s="154">
        <v>0.23200000000000001</v>
      </c>
      <c r="H240" s="21">
        <v>-51.335000000000001</v>
      </c>
      <c r="I240" s="21">
        <v>1.3089999999999999</v>
      </c>
      <c r="J240" s="21">
        <v>0.76400000000000001</v>
      </c>
      <c r="K240" s="21">
        <v>0.7</v>
      </c>
      <c r="L240" s="21">
        <v>84.02</v>
      </c>
      <c r="M240" s="21">
        <v>52.408000000000001</v>
      </c>
      <c r="N240" s="21">
        <f t="shared" si="298"/>
        <v>-52.099000000000004</v>
      </c>
      <c r="O240" s="21">
        <f t="shared" si="299"/>
        <v>2.0089999999999999</v>
      </c>
      <c r="P240" s="21">
        <f t="shared" si="300"/>
        <v>-52.701700000000002</v>
      </c>
      <c r="Q240" s="21">
        <f t="shared" si="301"/>
        <v>17.6387</v>
      </c>
      <c r="R240" s="21">
        <f t="shared" si="302"/>
        <v>-52.701700000000002</v>
      </c>
      <c r="S240" s="21">
        <f t="shared" si="303"/>
        <v>-0.29370000000000118</v>
      </c>
      <c r="T240" s="21">
        <f t="shared" si="304"/>
        <v>105.1097</v>
      </c>
      <c r="U240" s="154">
        <f t="shared" si="305"/>
        <v>14</v>
      </c>
      <c r="V240" s="319">
        <f t="shared" si="306"/>
        <v>30</v>
      </c>
      <c r="W240" s="21">
        <f t="shared" ref="W240:X240" si="372">IF(OR($E240="Msin",$E240="Mdes"),(ABS(S240)-ABS(S242*$V240/200))*SIGN(S240),)</f>
        <v>0</v>
      </c>
      <c r="X240" s="21">
        <f t="shared" si="372"/>
        <v>0</v>
      </c>
      <c r="Y240" s="188">
        <f t="shared" si="318"/>
        <v>0</v>
      </c>
      <c r="Z240" s="188">
        <f t="shared" si="319"/>
        <v>0</v>
      </c>
      <c r="AA240" s="21">
        <f t="shared" si="308"/>
        <v>0.3</v>
      </c>
      <c r="AB240" s="251">
        <f t="shared" si="309"/>
        <v>0.6</v>
      </c>
      <c r="AC240" s="21" t="str">
        <f>IF(OR(AND($W240=0,$X240=0)),"",(MAX($W240:$X240))/(0.9*($AB240-0.04)*materiali!$C$3)*10000)</f>
        <v/>
      </c>
      <c r="AD240" s="21" t="str">
        <f t="shared" si="314"/>
        <v/>
      </c>
      <c r="AE240" s="190" t="str">
        <f t="shared" si="320"/>
        <v/>
      </c>
      <c r="AF240" s="190" t="str">
        <f t="shared" si="322"/>
        <v/>
      </c>
      <c r="AG240" s="21" t="str">
        <f t="shared" si="315"/>
        <v/>
      </c>
      <c r="AH240" s="21" t="str">
        <f t="shared" si="310"/>
        <v/>
      </c>
      <c r="AI240" s="21">
        <f>IF(AF240="Non Verifica",((ABS(MIN(W240:X240))-AD240)/((AB240-0.04-0.04)*1*materiali!$C$3))*10000,((ABS(MIN(W240:X240)))/(0.9*($AB240-0.04)*materiali!$C$3)*10000))</f>
        <v>0</v>
      </c>
      <c r="AL240" s="154"/>
      <c r="AM240" s="393"/>
      <c r="AN240" s="393"/>
      <c r="AO240" s="393"/>
      <c r="AP240" s="154"/>
    </row>
    <row r="241" spans="1:52" ht="15" hidden="1" customHeight="1" x14ac:dyDescent="0.25">
      <c r="A241" s="154">
        <v>3</v>
      </c>
      <c r="B241" s="154">
        <v>14</v>
      </c>
      <c r="C241" s="154">
        <v>15</v>
      </c>
      <c r="D241" s="154" t="s">
        <v>384</v>
      </c>
      <c r="E241" s="154" t="s">
        <v>358</v>
      </c>
      <c r="F241" s="154">
        <v>-52.628</v>
      </c>
      <c r="G241" s="154">
        <v>0.23200000000000001</v>
      </c>
      <c r="H241" s="21">
        <v>-51.335000000000001</v>
      </c>
      <c r="I241" s="21">
        <v>1.3089999999999999</v>
      </c>
      <c r="J241" s="21">
        <v>0.76400000000000001</v>
      </c>
      <c r="K241" s="21">
        <v>0.7</v>
      </c>
      <c r="L241" s="21">
        <v>-82.281999999999996</v>
      </c>
      <c r="M241" s="21">
        <v>-51.430999999999997</v>
      </c>
      <c r="N241" s="21">
        <f t="shared" si="298"/>
        <v>-52.099000000000004</v>
      </c>
      <c r="O241" s="21">
        <f t="shared" si="299"/>
        <v>2.0089999999999999</v>
      </c>
      <c r="P241" s="21">
        <f t="shared" si="300"/>
        <v>-52.701700000000002</v>
      </c>
      <c r="Q241" s="21">
        <f t="shared" si="301"/>
        <v>17.6387</v>
      </c>
      <c r="R241" s="21">
        <f t="shared" si="302"/>
        <v>-52.701700000000002</v>
      </c>
      <c r="S241" s="21">
        <f t="shared" si="303"/>
        <v>-104.1327</v>
      </c>
      <c r="T241" s="21">
        <f t="shared" si="304"/>
        <v>1.270700000000005</v>
      </c>
      <c r="U241" s="154">
        <f t="shared" si="305"/>
        <v>15</v>
      </c>
      <c r="V241" s="319">
        <f t="shared" si="306"/>
        <v>80</v>
      </c>
      <c r="W241" s="21">
        <f t="shared" ref="W241:X241" si="373">IF(OR($E241="Msin",$E241="Mdes"),(ABS(S241)-ABS(S243*$V241/200))*SIGN(S241),)</f>
        <v>0</v>
      </c>
      <c r="X241" s="21">
        <f t="shared" si="373"/>
        <v>0</v>
      </c>
      <c r="Y241" s="188">
        <f t="shared" si="318"/>
        <v>0</v>
      </c>
      <c r="Z241" s="188">
        <f t="shared" si="319"/>
        <v>0</v>
      </c>
      <c r="AA241" s="21">
        <f t="shared" si="308"/>
        <v>0.3</v>
      </c>
      <c r="AB241" s="251">
        <f t="shared" si="309"/>
        <v>0.6</v>
      </c>
      <c r="AC241" s="21" t="str">
        <f>IF(OR(AND($W241=0,$X241=0)),"",(MAX($W241:$X241))/(0.9*($AB241-0.04)*materiali!$C$3)*10000)</f>
        <v/>
      </c>
      <c r="AD241" s="21" t="str">
        <f t="shared" si="314"/>
        <v/>
      </c>
      <c r="AE241" s="190" t="str">
        <f t="shared" si="320"/>
        <v/>
      </c>
      <c r="AF241" s="190" t="str">
        <f t="shared" si="322"/>
        <v/>
      </c>
      <c r="AG241" s="21" t="str">
        <f t="shared" si="315"/>
        <v/>
      </c>
      <c r="AH241" s="21" t="str">
        <f t="shared" si="310"/>
        <v/>
      </c>
      <c r="AI241" s="21">
        <f>IF(AF241="Non Verifica",((ABS(MIN(W241:X241))-AD241)/((AB241-0.04-0.04)*1*materiali!$C$3))*10000,((ABS(MIN(W241:X241)))/(0.9*($AB241-0.04)*materiali!$C$3)*10000))</f>
        <v>0</v>
      </c>
      <c r="AL241" s="154"/>
      <c r="AM241" s="393"/>
      <c r="AN241" s="393"/>
      <c r="AO241" s="393"/>
      <c r="AP241" s="154"/>
    </row>
    <row r="242" spans="1:52" ht="15" hidden="1" customHeight="1" x14ac:dyDescent="0.25">
      <c r="A242" s="154">
        <v>3</v>
      </c>
      <c r="B242" s="154">
        <v>15</v>
      </c>
      <c r="C242" s="154">
        <v>16</v>
      </c>
      <c r="D242" s="154" t="s">
        <v>380</v>
      </c>
      <c r="E242" s="154" t="s">
        <v>355</v>
      </c>
      <c r="F242" s="154">
        <v>33.564</v>
      </c>
      <c r="G242" s="154">
        <v>-0.67400000000000004</v>
      </c>
      <c r="H242" s="21">
        <v>32.875999999999998</v>
      </c>
      <c r="I242" s="21">
        <v>-1.417</v>
      </c>
      <c r="J242" s="21">
        <v>-0.877</v>
      </c>
      <c r="K242" s="21">
        <v>-0.80400000000000005</v>
      </c>
      <c r="L242" s="21">
        <v>-59.905999999999999</v>
      </c>
      <c r="M242" s="21">
        <v>-36.247999999999998</v>
      </c>
      <c r="N242" s="21">
        <f t="shared" si="298"/>
        <v>33.753</v>
      </c>
      <c r="O242" s="21">
        <f t="shared" si="299"/>
        <v>-2.2210000000000001</v>
      </c>
      <c r="P242" s="21">
        <f t="shared" si="300"/>
        <v>34.4193</v>
      </c>
      <c r="Q242" s="21">
        <f t="shared" si="301"/>
        <v>-12.3469</v>
      </c>
      <c r="R242" s="21">
        <f t="shared" si="302"/>
        <v>34.4193</v>
      </c>
      <c r="S242" s="21">
        <f t="shared" si="303"/>
        <v>-1.8286999999999978</v>
      </c>
      <c r="T242" s="21">
        <f t="shared" si="304"/>
        <v>-70.667299999999997</v>
      </c>
      <c r="U242" s="154">
        <f t="shared" si="305"/>
        <v>15</v>
      </c>
      <c r="V242" s="319">
        <f t="shared" si="306"/>
        <v>70</v>
      </c>
      <c r="W242" s="21">
        <f t="shared" ref="W242:X242" si="374">IF(OR($E242="Msin",$E242="Mdes"),(ABS(S242)-ABS(S244*$V242/200))*SIGN(S242),)</f>
        <v>11.631950000000003</v>
      </c>
      <c r="X242" s="21">
        <f t="shared" si="374"/>
        <v>-46.96425</v>
      </c>
      <c r="Y242" s="188">
        <f t="shared" si="318"/>
        <v>11.631950000000003</v>
      </c>
      <c r="Z242" s="188">
        <f t="shared" si="319"/>
        <v>-46.96425</v>
      </c>
      <c r="AA242" s="21">
        <f t="shared" si="308"/>
        <v>0.3</v>
      </c>
      <c r="AB242" s="251">
        <f t="shared" si="309"/>
        <v>0.5</v>
      </c>
      <c r="AC242" s="21">
        <f>IF(OR(AND($W242=0,$X242=0)),"",(MAX($W242:$X242))/(0.9*($AB242-0.04)*materiali!$C$3)*10000)</f>
        <v>0.71802160493827172</v>
      </c>
      <c r="AD242" s="21">
        <f t="shared" si="314"/>
        <v>163.57030585688887</v>
      </c>
      <c r="AE242" s="190" t="str">
        <f t="shared" si="320"/>
        <v>Verifica</v>
      </c>
      <c r="AF242" s="190" t="str">
        <f t="shared" si="322"/>
        <v>Verifica</v>
      </c>
      <c r="AG242" s="21">
        <f t="shared" si="315"/>
        <v>217.09243869908687</v>
      </c>
      <c r="AH242" s="21" t="str">
        <f t="shared" si="310"/>
        <v>Verifica</v>
      </c>
      <c r="AI242" s="21">
        <f>((ABS(MIN(W242:X242)))/(0.9*($AB242-0.04)*materiali!$C$3))*10000</f>
        <v>2.8990277777777771</v>
      </c>
      <c r="AJ242" s="276">
        <f>IF($AC242&lt;6.03,0.9*(6.03/10000)*materiali!$C$3*('inviluppo trave'!$AB242-0.04),IF($AC242&lt;9.17,0.9*(9.17/10000)*materiali!$C$3*('inviluppo trave'!$AB242-0.04),IF($AC242&lt;12.32,0.9*(12.32/10000)*materiali!$C$3*('inviluppo trave'!$AB242-0.04),0.9*(13.45/10000)*materiali!$C$3*('inviluppo trave'!$AB242-0.04))))</f>
        <v>97.686000000000007</v>
      </c>
      <c r="AK242" s="276">
        <f>IF($AI242&lt;6.03,0.9*(6.03/10000)*materiali!$C$3*('inviluppo trave'!$AB242-0.04),IF($AI242&lt;9.17,0.9*(9.17/10000)*materiali!$C$3*('inviluppo trave'!$AB242-0.04),IF($AI242&lt;12.32,0.9*(12.32/10000)*materiali!$C$3*('inviluppo trave'!$AB242-0.04),0.9*(13.45/10000)*materiali!$C$3*('inviluppo trave'!$AB242-0.04))))</f>
        <v>97.686000000000007</v>
      </c>
      <c r="AL242" s="21">
        <f t="shared" ref="AL242:AL243" si="375">IF(AND(B242=1,C242=2),3.7,IF(AND(B242=2,C242=3),3.6,IF(AND(B242=3,C242=4),3.65,IF(AND(B242=4,C242=5),4.05,IF(AND(B242=6,C242=7),5.35,IF(AND(B242=7,C242=8),3.7,IF(AND(B242=8,C242=9),3.6,IF(AND(B242=9,C242=10),3.45,IF(AND(B242=10,C242=11),4.25,IF(AND(B242=12,C242=13),5.35,IF(AND(B242=13,C242=14),3.7,IF(AND(B242=14,C242=15),3.9,IF(AND(B242=15,C242=16),3.45,IF(AND(B242=16,C242=17),4.25,IF(AND(B242=18,C242=19),5.35,IF(AND(B242=19,C242=20),3.1,IF(AND(B242=21,C242=22),4.9,IF(AND(B242=22,C242=23),3.25,IF(AND(B242=6,C242=12),3.65,IF(AND(B242=12,C242=18),4.7,IF(AND(B242=18,C242=21),4.45,IF(AND(B242=1,C242=7),5.05,IF(AND(B242=7,C242=13),3.65,IF(AND(B242=13,C242=19),4.95,IF(AND(B242=19,C242=22),4.45,IF(AND(B242=2,C242=8),5.35,IF(AND(B242=14,C242=20),4.65,IF(AND(B242=20,C242=23),4.45,IF(AND(B242=3,C242=9),5.35,IF(AND(B242=9,C242=15),4.25,IF(AND(B242=4,C242=10),5.35,IF(AND(B242=10,C242=16),3.65,IF(AND(B242=5,C242=11),5.05,IF(AND(B242=11,C242=17),3.65,"Errore"))))))))))))))))))))))))))))))))))</f>
        <v>3.45</v>
      </c>
      <c r="AM242" s="396">
        <f>'carichi travi'!$D$52</f>
        <v>28.684940005263154</v>
      </c>
      <c r="AN242" s="396">
        <f>$AM242*$AL242/2+1.2*($AK243+$AJ242)/$AL242</f>
        <v>117.43699976994851</v>
      </c>
      <c r="AO242" s="396">
        <f>$AM242*$AL242/2+1.2*($AK242+$AJ243)/$AL242</f>
        <v>117.43699976994851</v>
      </c>
      <c r="AP242" s="396">
        <f>(MAX(AN242:AO243)/(0.9*(AB242-0.04)*materiali!$C$3))*10000</f>
        <v>7.2491975166634868</v>
      </c>
      <c r="AQ242" s="393">
        <f>IF(AB242=0.24,0.8*(AB242-0.04)*100,MIN((AB243-0.04)/4,0.175,6*0.016,24*0.008)*100)</f>
        <v>9.6</v>
      </c>
      <c r="AR242" s="393">
        <f>IF(AP242&gt;10,0.5*2*(100/8.4),IF(AB242=0.24,0.5*2*(100/15),0.5*2*10))</f>
        <v>10</v>
      </c>
      <c r="AS242" s="397" t="str">
        <f>IF(AR242&gt;AP242,"Verifica","Non Verifica")</f>
        <v>Verifica</v>
      </c>
      <c r="AT242" s="395">
        <f>IF(AR242=10,10,IF(AR242&lt;7,15,8.4))</f>
        <v>10</v>
      </c>
      <c r="AU242" s="396">
        <f>(MAX(AN242:AO243)/(0.9*($AB242-0.04)*materiali!$C$3*2))*10000</f>
        <v>3.6245987583317434</v>
      </c>
      <c r="AV242" s="396">
        <f>IF(AU242&lt;5,0.5*2*(100/20),IF(AU242&gt;6.67,0.5*2*(100/10),0.5*2*(100/15)))</f>
        <v>5</v>
      </c>
      <c r="AW242" s="397" t="str">
        <f>IF(AV242&gt;AU242,"Verifica","Non Verifica")</f>
        <v>Verifica</v>
      </c>
      <c r="AX242" s="393">
        <f>IF(AV242=5,20,IF(AV242=10,10,15))</f>
        <v>20</v>
      </c>
      <c r="AY242" s="394" t="str">
        <f>IF(AZ242&lt;3.08,"2F14",IF(AZ242&lt;4.02,"2F16","2F20"))</f>
        <v>2F14</v>
      </c>
      <c r="AZ242" s="393">
        <f>(((1.2*($AK243+$AJ242)/$AL242)/materiali!$C$3)*10000)</f>
        <v>1.73664</v>
      </c>
    </row>
    <row r="243" spans="1:52" ht="15" hidden="1" customHeight="1" x14ac:dyDescent="0.25">
      <c r="A243" s="154">
        <v>3</v>
      </c>
      <c r="B243" s="154">
        <v>15</v>
      </c>
      <c r="C243" s="154">
        <v>16</v>
      </c>
      <c r="D243" s="154" t="s">
        <v>380</v>
      </c>
      <c r="E243" s="154" t="s">
        <v>356</v>
      </c>
      <c r="F243" s="154">
        <v>-20.699000000000002</v>
      </c>
      <c r="G243" s="154">
        <v>0.40799999999999997</v>
      </c>
      <c r="H243" s="21">
        <v>-20.244</v>
      </c>
      <c r="I243" s="21">
        <v>0.86399999999999999</v>
      </c>
      <c r="J243" s="21">
        <v>0.53500000000000003</v>
      </c>
      <c r="K243" s="21">
        <v>0.49</v>
      </c>
      <c r="L243" s="21">
        <v>-69.081000000000003</v>
      </c>
      <c r="M243" s="21">
        <v>-41.572000000000003</v>
      </c>
      <c r="N243" s="21">
        <f t="shared" si="298"/>
        <v>-20.779</v>
      </c>
      <c r="O243" s="21">
        <f t="shared" si="299"/>
        <v>1.3540000000000001</v>
      </c>
      <c r="P243" s="21">
        <f t="shared" si="300"/>
        <v>-21.185199999999998</v>
      </c>
      <c r="Q243" s="21">
        <f t="shared" si="301"/>
        <v>7.5876999999999999</v>
      </c>
      <c r="R243" s="21">
        <f t="shared" si="302"/>
        <v>-21.185199999999998</v>
      </c>
      <c r="S243" s="21">
        <f t="shared" si="303"/>
        <v>-62.757199999999997</v>
      </c>
      <c r="T243" s="21">
        <f t="shared" si="304"/>
        <v>-20.386800000000004</v>
      </c>
      <c r="U243" s="154">
        <f t="shared" si="305"/>
        <v>16</v>
      </c>
      <c r="V243" s="319">
        <f t="shared" si="306"/>
        <v>30</v>
      </c>
      <c r="W243" s="21">
        <f t="shared" ref="W243:X243" si="376">IF(OR($E243="Msin",$E243="Mdes"),(ABS(S243)-ABS(S245*$V243/200))*SIGN(S243),)</f>
        <v>-52.178449999999998</v>
      </c>
      <c r="X243" s="21">
        <f t="shared" si="376"/>
        <v>-14.197650000000003</v>
      </c>
      <c r="Y243" s="188">
        <f t="shared" si="318"/>
        <v>-14.197650000000003</v>
      </c>
      <c r="Z243" s="188">
        <f t="shared" si="319"/>
        <v>-52.178449999999998</v>
      </c>
      <c r="AA243" s="21">
        <f t="shared" si="308"/>
        <v>0.3</v>
      </c>
      <c r="AB243" s="251">
        <f t="shared" si="309"/>
        <v>0.5</v>
      </c>
      <c r="AC243" s="21">
        <f>IF(OR(AND($W243=0,$X243=0)),"",(MAX($W243:$X243))/(0.9*($AB243-0.04)*materiali!$C$3)*10000)</f>
        <v>-0.87639814814814809</v>
      </c>
      <c r="AD243" s="21">
        <f t="shared" si="314"/>
        <v>163.57030585688887</v>
      </c>
      <c r="AE243" s="190" t="str">
        <f t="shared" si="320"/>
        <v>Verifica</v>
      </c>
      <c r="AF243" s="190" t="str">
        <f t="shared" si="322"/>
        <v>Verifica</v>
      </c>
      <c r="AG243" s="21">
        <f t="shared" si="315"/>
        <v>217.09243869908687</v>
      </c>
      <c r="AH243" s="21" t="str">
        <f t="shared" si="310"/>
        <v>Verifica</v>
      </c>
      <c r="AI243" s="21">
        <f>((ABS(MIN(W243:X243)))/(0.9*($AB243-0.04)*materiali!$C$3))*10000</f>
        <v>3.2208919753086414</v>
      </c>
      <c r="AJ243" s="276">
        <f>IF($AC243&lt;6.03,0.9*(6.03/10000)*materiali!$C$3*('inviluppo trave'!$AB243-0.04),IF($AC243&lt;9.17,0.9*(9.17/10000)*materiali!$C$3*('inviluppo trave'!$AB243-0.04),IF($AC243&lt;12.32,0.9*(12.32/10000)*materiali!$C$3*('inviluppo trave'!$AB243-0.04),0.9*(13.45/10000)*materiali!$C$3*('inviluppo trave'!$AB243-0.04))))</f>
        <v>97.686000000000007</v>
      </c>
      <c r="AK243" s="276">
        <f>IF($AI243&lt;6.03,0.9*(6.03/10000)*materiali!$C$3*('inviluppo trave'!$AB243-0.04),IF($AI243&lt;9.17,0.9*(9.17/10000)*materiali!$C$3*('inviluppo trave'!$AB243-0.04),IF($AI243&lt;12.32,0.9*(12.32/10000)*materiali!$C$3*('inviluppo trave'!$AB243-0.04),0.9*(13.45/10000)*materiali!$C$3*('inviluppo trave'!$AB243-0.04))))</f>
        <v>97.686000000000007</v>
      </c>
      <c r="AL243" s="21">
        <f t="shared" si="375"/>
        <v>3.45</v>
      </c>
      <c r="AM243" s="393"/>
      <c r="AN243" s="396"/>
      <c r="AO243" s="396"/>
      <c r="AP243" s="396"/>
      <c r="AQ243" s="393"/>
      <c r="AR243" s="393"/>
      <c r="AS243" s="397"/>
      <c r="AT243" s="395"/>
      <c r="AU243" s="396"/>
      <c r="AV243" s="396"/>
      <c r="AW243" s="397"/>
      <c r="AX243" s="393"/>
      <c r="AY243" s="394"/>
      <c r="AZ243" s="393"/>
    </row>
    <row r="244" spans="1:52" ht="15" hidden="1" customHeight="1" x14ac:dyDescent="0.25">
      <c r="A244" s="154">
        <v>3</v>
      </c>
      <c r="B244" s="154">
        <v>15</v>
      </c>
      <c r="C244" s="154">
        <v>16</v>
      </c>
      <c r="D244" s="154" t="s">
        <v>380</v>
      </c>
      <c r="E244" s="154" t="s">
        <v>357</v>
      </c>
      <c r="F244" s="154">
        <v>-14.28</v>
      </c>
      <c r="G244" s="154">
        <v>0.28499999999999998</v>
      </c>
      <c r="H244" s="21">
        <v>-13.978999999999999</v>
      </c>
      <c r="I244" s="21">
        <v>0.6</v>
      </c>
      <c r="J244" s="21">
        <v>0.371</v>
      </c>
      <c r="K244" s="21">
        <v>0.34</v>
      </c>
      <c r="L244" s="21">
        <v>87.721000000000004</v>
      </c>
      <c r="M244" s="21">
        <v>53.091000000000001</v>
      </c>
      <c r="N244" s="21">
        <f t="shared" si="298"/>
        <v>-14.35</v>
      </c>
      <c r="O244" s="21">
        <f t="shared" si="299"/>
        <v>0.94</v>
      </c>
      <c r="P244" s="21">
        <f t="shared" si="300"/>
        <v>-14.632</v>
      </c>
      <c r="Q244" s="21">
        <f t="shared" si="301"/>
        <v>5.2449999999999992</v>
      </c>
      <c r="R244" s="21">
        <f t="shared" si="302"/>
        <v>-14.632</v>
      </c>
      <c r="S244" s="21">
        <f t="shared" si="303"/>
        <v>38.459000000000003</v>
      </c>
      <c r="T244" s="21">
        <f t="shared" si="304"/>
        <v>67.722999999999999</v>
      </c>
      <c r="U244" s="154">
        <f t="shared" si="305"/>
        <v>15</v>
      </c>
      <c r="V244" s="319">
        <f t="shared" si="306"/>
        <v>70</v>
      </c>
      <c r="W244" s="21">
        <f t="shared" ref="W244:X244" si="377">IF(OR($E244="Msin",$E244="Mdes"),(ABS(S244)-ABS(S246*$V244/200))*SIGN(S244),)</f>
        <v>0</v>
      </c>
      <c r="X244" s="21">
        <f t="shared" si="377"/>
        <v>0</v>
      </c>
      <c r="Y244" s="188">
        <f t="shared" si="318"/>
        <v>0</v>
      </c>
      <c r="Z244" s="188">
        <f t="shared" si="319"/>
        <v>0</v>
      </c>
      <c r="AA244" s="21">
        <f t="shared" si="308"/>
        <v>0.3</v>
      </c>
      <c r="AB244" s="251">
        <f t="shared" si="309"/>
        <v>0.5</v>
      </c>
      <c r="AC244" s="21" t="str">
        <f>IF(OR(AND($W244=0,$X244=0)),"",(MAX($W244:$X244))/(0.9*($AB244-0.04)*materiali!$C$3)*10000)</f>
        <v/>
      </c>
      <c r="AD244" s="21" t="str">
        <f t="shared" si="314"/>
        <v/>
      </c>
      <c r="AE244" s="190" t="str">
        <f t="shared" si="320"/>
        <v/>
      </c>
      <c r="AF244" s="190" t="str">
        <f t="shared" si="322"/>
        <v/>
      </c>
      <c r="AG244" s="21" t="str">
        <f t="shared" si="315"/>
        <v/>
      </c>
      <c r="AH244" s="21" t="str">
        <f t="shared" si="310"/>
        <v/>
      </c>
      <c r="AI244" s="21">
        <f>IF(AF244="Non Verifica",((ABS(MIN(W244:X244))-AD244)/((AB244-0.04-0.04)*1*materiali!$C$3))*10000,((ABS(MIN(W244:X244)))/(0.9*($AB244-0.04)*materiali!$C$3)*10000))</f>
        <v>0</v>
      </c>
      <c r="AL244" s="154"/>
      <c r="AM244" s="393"/>
      <c r="AN244" s="393"/>
      <c r="AO244" s="393"/>
      <c r="AP244" s="154"/>
    </row>
    <row r="245" spans="1:52" ht="15" hidden="1" customHeight="1" x14ac:dyDescent="0.25">
      <c r="A245" s="154">
        <v>3</v>
      </c>
      <c r="B245" s="154">
        <v>15</v>
      </c>
      <c r="C245" s="154">
        <v>16</v>
      </c>
      <c r="D245" s="154" t="s">
        <v>380</v>
      </c>
      <c r="E245" s="154" t="s">
        <v>358</v>
      </c>
      <c r="F245" s="154">
        <v>-14.28</v>
      </c>
      <c r="G245" s="154">
        <v>0.28499999999999998</v>
      </c>
      <c r="H245" s="21">
        <v>-13.978999999999999</v>
      </c>
      <c r="I245" s="21">
        <v>0.6</v>
      </c>
      <c r="J245" s="21">
        <v>0.371</v>
      </c>
      <c r="K245" s="21">
        <v>0.34</v>
      </c>
      <c r="L245" s="21">
        <v>-92.551000000000002</v>
      </c>
      <c r="M245" s="21">
        <v>-55.893000000000001</v>
      </c>
      <c r="N245" s="21">
        <f t="shared" si="298"/>
        <v>-14.35</v>
      </c>
      <c r="O245" s="21">
        <f t="shared" si="299"/>
        <v>0.94</v>
      </c>
      <c r="P245" s="21">
        <f t="shared" si="300"/>
        <v>-14.632</v>
      </c>
      <c r="Q245" s="21">
        <f t="shared" si="301"/>
        <v>5.2449999999999992</v>
      </c>
      <c r="R245" s="21">
        <f t="shared" si="302"/>
        <v>-14.632</v>
      </c>
      <c r="S245" s="21">
        <f t="shared" si="303"/>
        <v>-70.525000000000006</v>
      </c>
      <c r="T245" s="21">
        <f t="shared" si="304"/>
        <v>-41.261000000000003</v>
      </c>
      <c r="U245" s="154">
        <f t="shared" si="305"/>
        <v>16</v>
      </c>
      <c r="V245" s="319">
        <f t="shared" si="306"/>
        <v>30</v>
      </c>
      <c r="W245" s="21">
        <f t="shared" ref="W245:X245" si="378">IF(OR($E245="Msin",$E245="Mdes"),(ABS(S245)-ABS(S247*$V245/200))*SIGN(S245),)</f>
        <v>0</v>
      </c>
      <c r="X245" s="21">
        <f t="shared" si="378"/>
        <v>0</v>
      </c>
      <c r="Y245" s="188">
        <f t="shared" si="318"/>
        <v>0</v>
      </c>
      <c r="Z245" s="188">
        <f t="shared" si="319"/>
        <v>0</v>
      </c>
      <c r="AA245" s="21">
        <f t="shared" si="308"/>
        <v>0.3</v>
      </c>
      <c r="AB245" s="251">
        <f t="shared" si="309"/>
        <v>0.5</v>
      </c>
      <c r="AC245" s="21" t="str">
        <f>IF(OR(AND($W245=0,$X245=0)),"",(MAX($W245:$X245))/(0.9*($AB245-0.04)*materiali!$C$3)*10000)</f>
        <v/>
      </c>
      <c r="AD245" s="21" t="str">
        <f t="shared" si="314"/>
        <v/>
      </c>
      <c r="AE245" s="190" t="str">
        <f t="shared" si="320"/>
        <v/>
      </c>
      <c r="AF245" s="190" t="str">
        <f t="shared" si="322"/>
        <v/>
      </c>
      <c r="AG245" s="21" t="str">
        <f t="shared" si="315"/>
        <v/>
      </c>
      <c r="AH245" s="21" t="str">
        <f t="shared" si="310"/>
        <v/>
      </c>
      <c r="AI245" s="21">
        <f>IF(AF245="Non Verifica",((ABS(MIN(W245:X245))-AD245)/((AB245-0.04-0.04)*1*materiali!$C$3))*10000,((ABS(MIN(W245:X245)))/(0.9*($AB245-0.04)*materiali!$C$3)*10000))</f>
        <v>0</v>
      </c>
      <c r="AL245" s="154"/>
      <c r="AM245" s="393"/>
      <c r="AN245" s="393"/>
      <c r="AO245" s="393"/>
      <c r="AP245" s="154"/>
    </row>
    <row r="246" spans="1:52" ht="15" hidden="1" customHeight="1" x14ac:dyDescent="0.25">
      <c r="A246" s="154">
        <v>3</v>
      </c>
      <c r="B246" s="154">
        <v>15</v>
      </c>
      <c r="C246" s="154">
        <v>16</v>
      </c>
      <c r="D246" s="154" t="s">
        <v>381</v>
      </c>
      <c r="E246" s="154" t="s">
        <v>355</v>
      </c>
      <c r="F246" s="154">
        <v>85.721999999999994</v>
      </c>
      <c r="G246" s="154">
        <v>-1.3089999999999999</v>
      </c>
      <c r="H246" s="21">
        <v>82.558000000000007</v>
      </c>
      <c r="I246" s="21">
        <v>-3.1139999999999999</v>
      </c>
      <c r="J246" s="21">
        <v>-1.9319999999999999</v>
      </c>
      <c r="K246" s="21">
        <v>-1.7709999999999999</v>
      </c>
      <c r="L246" s="21">
        <v>-79.054000000000002</v>
      </c>
      <c r="M246" s="21">
        <v>-48.165999999999997</v>
      </c>
      <c r="N246" s="21">
        <f t="shared" si="298"/>
        <v>84.490000000000009</v>
      </c>
      <c r="O246" s="21">
        <f t="shared" si="299"/>
        <v>-4.8849999999999998</v>
      </c>
      <c r="P246" s="21">
        <f t="shared" si="300"/>
        <v>85.955500000000015</v>
      </c>
      <c r="Q246" s="21">
        <f t="shared" si="301"/>
        <v>-30.231999999999999</v>
      </c>
      <c r="R246" s="21">
        <f t="shared" si="302"/>
        <v>85.955500000000015</v>
      </c>
      <c r="S246" s="21">
        <f t="shared" si="303"/>
        <v>37.789500000000018</v>
      </c>
      <c r="T246" s="21">
        <f t="shared" si="304"/>
        <v>-134.12150000000003</v>
      </c>
      <c r="U246" s="154">
        <f t="shared" si="305"/>
        <v>15</v>
      </c>
      <c r="V246" s="319">
        <f t="shared" si="306"/>
        <v>70</v>
      </c>
      <c r="W246" s="21">
        <f t="shared" ref="W246:X246" si="379">IF(OR($E246="Msin",$E246="Mdes"),(ABS(S246)-ABS(S248*$V246/200))*SIGN(S246),)</f>
        <v>27.588645000000021</v>
      </c>
      <c r="X246" s="21">
        <f t="shared" si="379"/>
        <v>-98.076155000000028</v>
      </c>
      <c r="Y246" s="188">
        <f t="shared" si="318"/>
        <v>27.588645000000021</v>
      </c>
      <c r="Z246" s="188">
        <f t="shared" si="319"/>
        <v>-98.076155000000028</v>
      </c>
      <c r="AA246" s="21">
        <f t="shared" si="308"/>
        <v>0.3</v>
      </c>
      <c r="AB246" s="251">
        <f t="shared" si="309"/>
        <v>0.6</v>
      </c>
      <c r="AC246" s="21">
        <f>IF(OR(AND($W246=0,$X246=0)),"",(MAX($W246:$X246))/(0.9*($AB246-0.04)*materiali!$C$3)*10000)</f>
        <v>1.3988951388888899</v>
      </c>
      <c r="AD246" s="21">
        <f t="shared" si="314"/>
        <v>242.41799582571051</v>
      </c>
      <c r="AE246" s="190" t="str">
        <f t="shared" si="320"/>
        <v>Verifica</v>
      </c>
      <c r="AF246" s="190" t="str">
        <f t="shared" si="322"/>
        <v>Verifica</v>
      </c>
      <c r="AG246" s="21">
        <f t="shared" si="315"/>
        <v>321.74002257104746</v>
      </c>
      <c r="AH246" s="21" t="str">
        <f t="shared" si="310"/>
        <v>Verifica</v>
      </c>
      <c r="AI246" s="21">
        <f>IF(AF246="Non Verifica",((ABS(MIN(W246:X246))-AD246)/((AB246-0.04-0.04)*1*materiali!$C$3))*10000,((ABS(MIN(W246:X246)))/(0.9*($AB246-0.04)*materiali!$C$3)*10000))</f>
        <v>4.9729972773368623</v>
      </c>
      <c r="AJ246" s="276">
        <f>IF($AC246&lt;6.03,0.9*(6.03/10000)*materiali!$C$3*('inviluppo trave'!$AB246-0.04),IF($AC246&lt;9.17,0.9*(9.17/10000)*materiali!$C$3*('inviluppo trave'!$AB246-0.04),IF($AC246&lt;12.32,0.9*(12.32/10000)*materiali!$C$3*('inviluppo trave'!$AB246-0.04),0.9*(13.45/10000)*materiali!$C$3*('inviluppo trave'!$AB246-0.04))))</f>
        <v>118.92208695652172</v>
      </c>
      <c r="AK246" s="276">
        <f>IF($AI246&lt;6.03,0.9*(6.03/10000)*materiali!$C$3*('inviluppo trave'!$AB246-0.04),IF($AI246&lt;9.17,0.9*(9.17/10000)*materiali!$C$3*('inviluppo trave'!$AB246-0.04),IF($AI246&lt;12.32,0.9*(12.32/10000)*materiali!$C$3*('inviluppo trave'!$AB246-0.04),0.9*(13.45/10000)*materiali!$C$3*('inviluppo trave'!$AB246-0.04))))</f>
        <v>118.92208695652172</v>
      </c>
      <c r="AL246" s="21">
        <f t="shared" ref="AL246:AL247" si="380">IF(AND(B246=1,C246=2),3.7,IF(AND(B246=2,C246=3),3.6,IF(AND(B246=3,C246=4),3.65,IF(AND(B246=4,C246=5),4.05,IF(AND(B246=6,C246=7),5.35,IF(AND(B246=7,C246=8),3.7,IF(AND(B246=8,C246=9),3.6,IF(AND(B246=9,C246=10),3.45,IF(AND(B246=10,C246=11),4.25,IF(AND(B246=12,C246=13),5.35,IF(AND(B246=13,C246=14),3.7,IF(AND(B246=14,C246=15),3.9,IF(AND(B246=15,C246=16),3.45,IF(AND(B246=16,C246=17),4.25,IF(AND(B246=18,C246=19),5.35,IF(AND(B246=19,C246=20),3.1,IF(AND(B246=21,C246=22),4.9,IF(AND(B246=22,C246=23),3.25,IF(AND(B246=6,C246=12),3.65,IF(AND(B246=12,C246=18),4.7,IF(AND(B246=18,C246=21),4.45,IF(AND(B246=1,C246=7),5.05,IF(AND(B246=7,C246=13),3.65,IF(AND(B246=13,C246=19),4.95,IF(AND(B246=19,C246=22),4.45,IF(AND(B246=2,C246=8),5.35,IF(AND(B246=14,C246=20),4.65,IF(AND(B246=20,C246=23),4.45,IF(AND(B246=3,C246=9),5.35,IF(AND(B246=9,C246=15),4.25,IF(AND(B246=4,C246=10),5.35,IF(AND(B246=10,C246=16),3.65,IF(AND(B246=5,C246=11),5.05,IF(AND(B246=11,C246=17),3.65,"Errore"))))))))))))))))))))))))))))))))))</f>
        <v>3.45</v>
      </c>
      <c r="AM246" s="396">
        <f>'carichi travi'!$D$15</f>
        <v>33.42529000526315</v>
      </c>
      <c r="AN246" s="396">
        <f>$AM246*$AL246/2+1.2*($AK247+$AJ246)/$AL246</f>
        <v>140.38703357665926</v>
      </c>
      <c r="AO246" s="396">
        <f>$AM246*$AL246/2+1.2*($AK246+$AJ247)/$AL246</f>
        <v>140.38703357665926</v>
      </c>
      <c r="AP246" s="396">
        <f>(MAX(AN246:AO247)/(0.9*(AB246-0.04)*materiali!$C$3))*10000</f>
        <v>7.1183901504919813</v>
      </c>
      <c r="AQ246" s="393">
        <f>IF(AB246=0.24,0.8*(AB246-0.04)*100,MIN((AB247-0.04)/4,0.175,6*0.016,24*0.008)*100)</f>
        <v>9.6</v>
      </c>
      <c r="AR246" s="393">
        <f>IF(AP246&gt;10,0.5*2*(100/8.4),IF(AB246=0.24,0.5*2*(100/15),0.5*2*10))</f>
        <v>10</v>
      </c>
      <c r="AS246" s="397" t="str">
        <f>IF(AR246&gt;AP246,"Verifica","Non Verifica")</f>
        <v>Verifica</v>
      </c>
      <c r="AT246" s="395">
        <f>IF(AR246=10,10,IF(AR246&lt;7,15,8.4))</f>
        <v>10</v>
      </c>
      <c r="AU246" s="396">
        <f>(MAX(AN246:AO247)/(0.9*($AB246-0.04)*materiali!$C$3*2))*10000</f>
        <v>3.5591950752459907</v>
      </c>
      <c r="AV246" s="396">
        <f>IF(AU246&lt;5,0.5*2*(100/20),IF(AU246&gt;6.67,0.5*2*(100/10),0.5*2*(100/15)))</f>
        <v>5</v>
      </c>
      <c r="AW246" s="397" t="str">
        <f>IF(AV246&gt;AU246,"Verifica","Non Verifica")</f>
        <v>Verifica</v>
      </c>
      <c r="AX246" s="393">
        <f>IF(AV246=5,20,IF(AV246=10,10,15))</f>
        <v>20</v>
      </c>
      <c r="AY246" s="394" t="str">
        <f>IF(AZ246&lt;3.08,"2F14",IF(AZ246&lt;4.02,"2F16","2F20"))</f>
        <v>2F14</v>
      </c>
      <c r="AZ246" s="393">
        <f>(((1.2*($AK247+$AJ246)/$AL246)/materiali!$C$3)*10000)</f>
        <v>2.1141704347826082</v>
      </c>
    </row>
    <row r="247" spans="1:52" ht="15" hidden="1" customHeight="1" x14ac:dyDescent="0.25">
      <c r="A247" s="154">
        <v>3</v>
      </c>
      <c r="B247" s="154">
        <v>15</v>
      </c>
      <c r="C247" s="154">
        <v>16</v>
      </c>
      <c r="D247" s="154" t="s">
        <v>381</v>
      </c>
      <c r="E247" s="154" t="s">
        <v>356</v>
      </c>
      <c r="F247" s="154">
        <v>-54.216999999999999</v>
      </c>
      <c r="G247" s="154">
        <v>0.82699999999999996</v>
      </c>
      <c r="H247" s="21">
        <v>-52.191000000000003</v>
      </c>
      <c r="I247" s="21">
        <v>1.97</v>
      </c>
      <c r="J247" s="21">
        <v>1.224</v>
      </c>
      <c r="K247" s="21">
        <v>1.121</v>
      </c>
      <c r="L247" s="21">
        <v>-62.219000000000001</v>
      </c>
      <c r="M247" s="21">
        <v>-38.478999999999999</v>
      </c>
      <c r="N247" s="21">
        <f t="shared" si="298"/>
        <v>-53.414999999999999</v>
      </c>
      <c r="O247" s="21">
        <f t="shared" si="299"/>
        <v>3.0910000000000002</v>
      </c>
      <c r="P247" s="21">
        <f t="shared" si="300"/>
        <v>-54.342300000000002</v>
      </c>
      <c r="Q247" s="21">
        <f t="shared" si="301"/>
        <v>19.115500000000001</v>
      </c>
      <c r="R247" s="21">
        <f t="shared" si="302"/>
        <v>-54.342300000000002</v>
      </c>
      <c r="S247" s="21">
        <f t="shared" si="303"/>
        <v>-92.821300000000008</v>
      </c>
      <c r="T247" s="21">
        <f t="shared" si="304"/>
        <v>15.863300000000002</v>
      </c>
      <c r="U247" s="154">
        <f t="shared" si="305"/>
        <v>16</v>
      </c>
      <c r="V247" s="319">
        <f t="shared" si="306"/>
        <v>30</v>
      </c>
      <c r="W247" s="21">
        <f t="shared" ref="W247:X247" si="381">IF(OR($E247="Msin",$E247="Mdes"),(ABS(S247)-ABS(S249*$V247/200))*SIGN(S247),)</f>
        <v>-78.137995000000004</v>
      </c>
      <c r="X247" s="21">
        <f t="shared" si="381"/>
        <v>12.256205000000003</v>
      </c>
      <c r="Y247" s="188">
        <f t="shared" si="318"/>
        <v>12.256205000000003</v>
      </c>
      <c r="Z247" s="188">
        <f t="shared" si="319"/>
        <v>-78.137995000000004</v>
      </c>
      <c r="AA247" s="21">
        <f t="shared" si="308"/>
        <v>0.3</v>
      </c>
      <c r="AB247" s="251">
        <f t="shared" si="309"/>
        <v>0.6</v>
      </c>
      <c r="AC247" s="21">
        <f>IF(OR(AND($W247=0,$X247=0)),"",(MAX($W247:$X247))/(0.9*($AB247-0.04)*materiali!$C$3)*10000)</f>
        <v>0.62145660273368619</v>
      </c>
      <c r="AD247" s="21">
        <f t="shared" si="314"/>
        <v>242.41799582571051</v>
      </c>
      <c r="AE247" s="190" t="str">
        <f t="shared" si="320"/>
        <v>Verifica</v>
      </c>
      <c r="AF247" s="190" t="str">
        <f t="shared" si="322"/>
        <v>Verifica</v>
      </c>
      <c r="AG247" s="21">
        <f t="shared" si="315"/>
        <v>321.74002257104746</v>
      </c>
      <c r="AH247" s="21" t="str">
        <f t="shared" si="310"/>
        <v>Verifica</v>
      </c>
      <c r="AI247" s="21">
        <f>IF(AF247="Non Verifica",((ABS(MIN(W247:X247))-AD247)/((AB247-0.04-0.04)*1*materiali!$C$3))*10000,((ABS(MIN(W247:X247)))/(0.9*($AB247-0.04)*materiali!$C$3)*10000))</f>
        <v>3.9620235559964723</v>
      </c>
      <c r="AJ247" s="276">
        <f>IF($AC247&lt;6.03,0.9*(6.03/10000)*materiali!$C$3*('inviluppo trave'!$AB247-0.04),IF($AC247&lt;9.17,0.9*(9.17/10000)*materiali!$C$3*('inviluppo trave'!$AB247-0.04),IF($AC247&lt;12.32,0.9*(12.32/10000)*materiali!$C$3*('inviluppo trave'!$AB247-0.04),0.9*(13.45/10000)*materiali!$C$3*('inviluppo trave'!$AB247-0.04))))</f>
        <v>118.92208695652172</v>
      </c>
      <c r="AK247" s="276">
        <f>IF($AI247&lt;6.03,0.9*(6.03/10000)*materiali!$C$3*('inviluppo trave'!$AB247-0.04),IF($AI247&lt;9.17,0.9*(9.17/10000)*materiali!$C$3*('inviluppo trave'!$AB247-0.04),IF($AI247&lt;12.32,0.9*(12.32/10000)*materiali!$C$3*('inviluppo trave'!$AB247-0.04),0.9*(13.45/10000)*materiali!$C$3*('inviluppo trave'!$AB247-0.04))))</f>
        <v>118.92208695652172</v>
      </c>
      <c r="AL247" s="21">
        <f t="shared" si="380"/>
        <v>3.45</v>
      </c>
      <c r="AM247" s="393"/>
      <c r="AN247" s="396"/>
      <c r="AO247" s="396"/>
      <c r="AP247" s="396"/>
      <c r="AQ247" s="393"/>
      <c r="AR247" s="393"/>
      <c r="AS247" s="397"/>
      <c r="AT247" s="395"/>
      <c r="AU247" s="396"/>
      <c r="AV247" s="396"/>
      <c r="AW247" s="397"/>
      <c r="AX247" s="393"/>
      <c r="AY247" s="394"/>
      <c r="AZ247" s="393"/>
    </row>
    <row r="248" spans="1:52" ht="15" hidden="1" customHeight="1" x14ac:dyDescent="0.25">
      <c r="A248" s="154">
        <v>3</v>
      </c>
      <c r="B248" s="154">
        <v>15</v>
      </c>
      <c r="C248" s="154">
        <v>16</v>
      </c>
      <c r="D248" s="154" t="s">
        <v>381</v>
      </c>
      <c r="E248" s="154" t="s">
        <v>357</v>
      </c>
      <c r="F248" s="154">
        <v>-36.826000000000001</v>
      </c>
      <c r="G248" s="154">
        <v>0.56200000000000006</v>
      </c>
      <c r="H248" s="21">
        <v>-35.46</v>
      </c>
      <c r="I248" s="21">
        <v>1.3380000000000001</v>
      </c>
      <c r="J248" s="21">
        <v>0.83099999999999996</v>
      </c>
      <c r="K248" s="21">
        <v>0.76100000000000001</v>
      </c>
      <c r="L248" s="21">
        <v>107.79</v>
      </c>
      <c r="M248" s="21">
        <v>66.066000000000003</v>
      </c>
      <c r="N248" s="21">
        <f t="shared" si="298"/>
        <v>-36.291000000000004</v>
      </c>
      <c r="O248" s="21">
        <f t="shared" si="299"/>
        <v>2.0990000000000002</v>
      </c>
      <c r="P248" s="21">
        <f t="shared" si="300"/>
        <v>-36.920700000000004</v>
      </c>
      <c r="Q248" s="21">
        <f t="shared" si="301"/>
        <v>12.986300000000002</v>
      </c>
      <c r="R248" s="21">
        <f t="shared" si="302"/>
        <v>-36.920700000000004</v>
      </c>
      <c r="S248" s="21">
        <f t="shared" si="303"/>
        <v>29.145299999999999</v>
      </c>
      <c r="T248" s="21">
        <f t="shared" si="304"/>
        <v>102.98670000000001</v>
      </c>
      <c r="U248" s="154">
        <f t="shared" si="305"/>
        <v>15</v>
      </c>
      <c r="V248" s="319">
        <f t="shared" si="306"/>
        <v>70</v>
      </c>
      <c r="W248" s="21">
        <f t="shared" ref="W248:X248" si="382">IF(OR($E248="Msin",$E248="Mdes"),(ABS(S248)-ABS(S250*$V248/200))*SIGN(S248),)</f>
        <v>0</v>
      </c>
      <c r="X248" s="21">
        <f t="shared" si="382"/>
        <v>0</v>
      </c>
      <c r="Y248" s="188">
        <f t="shared" si="318"/>
        <v>0</v>
      </c>
      <c r="Z248" s="188">
        <f t="shared" si="319"/>
        <v>0</v>
      </c>
      <c r="AA248" s="21">
        <f t="shared" si="308"/>
        <v>0.3</v>
      </c>
      <c r="AB248" s="251">
        <f t="shared" si="309"/>
        <v>0.6</v>
      </c>
      <c r="AC248" s="21" t="str">
        <f>IF(OR(AND($W248=0,$X248=0)),"",(MAX($W248:$X248))/(0.9*($AB248-0.04)*materiali!$C$3)*10000)</f>
        <v/>
      </c>
      <c r="AD248" s="21" t="str">
        <f t="shared" si="314"/>
        <v/>
      </c>
      <c r="AE248" s="190" t="str">
        <f t="shared" si="320"/>
        <v/>
      </c>
      <c r="AF248" s="190" t="str">
        <f t="shared" si="322"/>
        <v/>
      </c>
      <c r="AG248" s="21" t="str">
        <f t="shared" si="315"/>
        <v/>
      </c>
      <c r="AH248" s="21" t="str">
        <f t="shared" si="310"/>
        <v/>
      </c>
      <c r="AI248" s="21">
        <f>IF(AF248="Non Verifica",((ABS(MIN(W248:X248))-AD248)/((AB248-0.04-0.04)*1*materiali!$C$3))*10000,((ABS(MIN(W248:X248)))/(0.9*($AB248-0.04)*materiali!$C$3)*10000))</f>
        <v>0</v>
      </c>
      <c r="AL248" s="154"/>
      <c r="AM248" s="393"/>
      <c r="AN248" s="393"/>
      <c r="AO248" s="393"/>
      <c r="AP248" s="154"/>
    </row>
    <row r="249" spans="1:52" ht="15" hidden="1" customHeight="1" x14ac:dyDescent="0.25">
      <c r="A249" s="154">
        <v>3</v>
      </c>
      <c r="B249" s="154">
        <v>15</v>
      </c>
      <c r="C249" s="154">
        <v>16</v>
      </c>
      <c r="D249" s="154" t="s">
        <v>381</v>
      </c>
      <c r="E249" s="154" t="s">
        <v>358</v>
      </c>
      <c r="F249" s="154">
        <v>-36.826000000000001</v>
      </c>
      <c r="G249" s="154">
        <v>0.56200000000000006</v>
      </c>
      <c r="H249" s="21">
        <v>-35.46</v>
      </c>
      <c r="I249" s="21">
        <v>1.3380000000000001</v>
      </c>
      <c r="J249" s="21">
        <v>0.83099999999999996</v>
      </c>
      <c r="K249" s="21">
        <v>0.76100000000000001</v>
      </c>
      <c r="L249" s="21">
        <v>-98.93</v>
      </c>
      <c r="M249" s="21">
        <v>-60.968000000000004</v>
      </c>
      <c r="N249" s="21">
        <f t="shared" si="298"/>
        <v>-36.291000000000004</v>
      </c>
      <c r="O249" s="21">
        <f t="shared" si="299"/>
        <v>2.0990000000000002</v>
      </c>
      <c r="P249" s="21">
        <f t="shared" si="300"/>
        <v>-36.920700000000004</v>
      </c>
      <c r="Q249" s="21">
        <f t="shared" si="301"/>
        <v>12.986300000000002</v>
      </c>
      <c r="R249" s="21">
        <f t="shared" si="302"/>
        <v>-36.920700000000004</v>
      </c>
      <c r="S249" s="21">
        <f t="shared" si="303"/>
        <v>-97.8887</v>
      </c>
      <c r="T249" s="21">
        <f t="shared" si="304"/>
        <v>-24.0473</v>
      </c>
      <c r="U249" s="154">
        <f t="shared" si="305"/>
        <v>16</v>
      </c>
      <c r="V249" s="319">
        <f t="shared" si="306"/>
        <v>30</v>
      </c>
      <c r="W249" s="21">
        <f t="shared" ref="W249:X249" si="383">IF(OR($E249="Msin",$E249="Mdes"),(ABS(S249)-ABS(S251*$V249/200))*SIGN(S249),)</f>
        <v>0</v>
      </c>
      <c r="X249" s="21">
        <f t="shared" si="383"/>
        <v>0</v>
      </c>
      <c r="Y249" s="188">
        <f t="shared" si="318"/>
        <v>0</v>
      </c>
      <c r="Z249" s="188">
        <f t="shared" si="319"/>
        <v>0</v>
      </c>
      <c r="AA249" s="21">
        <f t="shared" si="308"/>
        <v>0.3</v>
      </c>
      <c r="AB249" s="251">
        <f t="shared" si="309"/>
        <v>0.6</v>
      </c>
      <c r="AC249" s="21" t="str">
        <f>IF(OR(AND($W249=0,$X249=0)),"",(MAX($W249:$X249))/(0.9*($AB249-0.04)*materiali!$C$3)*10000)</f>
        <v/>
      </c>
      <c r="AD249" s="21" t="str">
        <f t="shared" si="314"/>
        <v/>
      </c>
      <c r="AE249" s="190" t="str">
        <f t="shared" si="320"/>
        <v/>
      </c>
      <c r="AF249" s="190" t="str">
        <f t="shared" si="322"/>
        <v/>
      </c>
      <c r="AG249" s="21" t="str">
        <f t="shared" si="315"/>
        <v/>
      </c>
      <c r="AH249" s="21" t="str">
        <f t="shared" si="310"/>
        <v/>
      </c>
      <c r="AI249" s="21">
        <f>IF(AF249="Non Verifica",((ABS(MIN(W249:X249))-AD249)/((AB249-0.04-0.04)*1*materiali!$C$3))*10000,((ABS(MIN(W249:X249)))/(0.9*($AB249-0.04)*materiali!$C$3)*10000))</f>
        <v>0</v>
      </c>
      <c r="AL249" s="154"/>
      <c r="AM249" s="393"/>
      <c r="AN249" s="393"/>
      <c r="AO249" s="393"/>
      <c r="AP249" s="154"/>
    </row>
    <row r="250" spans="1:52" ht="15" hidden="1" customHeight="1" x14ac:dyDescent="0.25">
      <c r="A250" s="154">
        <v>3</v>
      </c>
      <c r="B250" s="154">
        <v>15</v>
      </c>
      <c r="C250" s="154">
        <v>16</v>
      </c>
      <c r="D250" s="154" t="s">
        <v>382</v>
      </c>
      <c r="E250" s="154" t="s">
        <v>355</v>
      </c>
      <c r="F250" s="154">
        <v>128.792</v>
      </c>
      <c r="G250" s="154">
        <v>-1.458</v>
      </c>
      <c r="H250" s="21">
        <v>124.37</v>
      </c>
      <c r="I250" s="21">
        <v>-4.165</v>
      </c>
      <c r="J250" s="21">
        <v>-2.613</v>
      </c>
      <c r="K250" s="21">
        <v>-2.3940000000000001</v>
      </c>
      <c r="L250" s="21">
        <v>-75.234999999999999</v>
      </c>
      <c r="M250" s="21">
        <v>-45.988999999999997</v>
      </c>
      <c r="N250" s="21">
        <f t="shared" si="298"/>
        <v>126.983</v>
      </c>
      <c r="O250" s="21">
        <f t="shared" si="299"/>
        <v>-6.5590000000000002</v>
      </c>
      <c r="P250" s="21">
        <f t="shared" si="300"/>
        <v>128.95070000000001</v>
      </c>
      <c r="Q250" s="21">
        <f t="shared" si="301"/>
        <v>-44.6539</v>
      </c>
      <c r="R250" s="21">
        <f t="shared" si="302"/>
        <v>128.95070000000001</v>
      </c>
      <c r="S250" s="21">
        <f t="shared" si="303"/>
        <v>82.961700000000008</v>
      </c>
      <c r="T250" s="21">
        <f t="shared" si="304"/>
        <v>-174.93970000000002</v>
      </c>
      <c r="U250" s="154">
        <f t="shared" si="305"/>
        <v>15</v>
      </c>
      <c r="V250" s="319">
        <f t="shared" si="306"/>
        <v>80</v>
      </c>
      <c r="W250" s="21">
        <f t="shared" ref="W250:X250" si="384">IF(OR($E250="Msin",$E250="Mdes"),(ABS(S250)-ABS(S252*$V250/200))*SIGN(S250),)</f>
        <v>79.239900000000006</v>
      </c>
      <c r="X250" s="21">
        <f t="shared" si="384"/>
        <v>-126.97590000000002</v>
      </c>
      <c r="Y250" s="188">
        <f t="shared" si="318"/>
        <v>79.239900000000006</v>
      </c>
      <c r="Z250" s="188">
        <f t="shared" si="319"/>
        <v>-126.97590000000002</v>
      </c>
      <c r="AA250" s="21">
        <f t="shared" si="308"/>
        <v>0.3</v>
      </c>
      <c r="AB250" s="251">
        <f t="shared" si="309"/>
        <v>0.6</v>
      </c>
      <c r="AC250" s="21">
        <f>IF(OR(AND($W250=0,$X250=0)),"",(MAX($W250:$X250))/(0.9*($AB250-0.04)*materiali!$C$3)*10000)</f>
        <v>4.0178961640211641</v>
      </c>
      <c r="AD250" s="21">
        <f t="shared" si="314"/>
        <v>242.41799582571051</v>
      </c>
      <c r="AE250" s="190" t="str">
        <f t="shared" si="320"/>
        <v>Verifica</v>
      </c>
      <c r="AF250" s="190" t="str">
        <f t="shared" si="322"/>
        <v>Verifica</v>
      </c>
      <c r="AG250" s="21">
        <f t="shared" si="315"/>
        <v>321.74002257104746</v>
      </c>
      <c r="AH250" s="21" t="str">
        <f t="shared" si="310"/>
        <v>Verifica</v>
      </c>
      <c r="AI250" s="21">
        <f>IF(AF250="Non Verifica",((ABS(MIN(W250:X250))-AD250)/((AB250-0.04-0.04)*1*materiali!$C$3))*10000,((ABS(MIN(W250:X250)))/(0.9*($AB250-0.04)*materiali!$C$3)*10000))</f>
        <v>6.4383723544973552</v>
      </c>
      <c r="AJ250" s="276">
        <f>IF($AC250&lt;6.03,0.9*(6.03/10000)*materiali!$C$3*('inviluppo trave'!$AB250-0.04),IF($AC250&lt;9.17,0.9*(9.17/10000)*materiali!$C$3*('inviluppo trave'!$AB250-0.04),IF($AC250&lt;12.32,0.9*(12.32/10000)*materiali!$C$3*('inviluppo trave'!$AB250-0.04),0.9*(13.45/10000)*materiali!$C$3*('inviluppo trave'!$AB250-0.04))))</f>
        <v>118.92208695652172</v>
      </c>
      <c r="AK250" s="276">
        <f>IF($AI250&lt;6.03,0.9*(6.03/10000)*materiali!$C$3*('inviluppo trave'!$AB250-0.04),IF($AI250&lt;9.17,0.9*(9.17/10000)*materiali!$C$3*('inviluppo trave'!$AB250-0.04),IF($AI250&lt;12.32,0.9*(12.32/10000)*materiali!$C$3*('inviluppo trave'!$AB250-0.04),0.9*(13.45/10000)*materiali!$C$3*('inviluppo trave'!$AB250-0.04))))</f>
        <v>180.84834782608692</v>
      </c>
      <c r="AL250" s="21">
        <f t="shared" ref="AL250:AL251" si="385">IF(AND(B250=1,C250=2),3.7,IF(AND(B250=2,C250=3),3.6,IF(AND(B250=3,C250=4),3.65,IF(AND(B250=4,C250=5),4.05,IF(AND(B250=6,C250=7),5.35,IF(AND(B250=7,C250=8),3.7,IF(AND(B250=8,C250=9),3.6,IF(AND(B250=9,C250=10),3.45,IF(AND(B250=10,C250=11),4.25,IF(AND(B250=12,C250=13),5.35,IF(AND(B250=13,C250=14),3.7,IF(AND(B250=14,C250=15),3.9,IF(AND(B250=15,C250=16),3.45,IF(AND(B250=16,C250=17),4.25,IF(AND(B250=18,C250=19),5.35,IF(AND(B250=19,C250=20),3.1,IF(AND(B250=21,C250=22),4.9,IF(AND(B250=22,C250=23),3.25,IF(AND(B250=6,C250=12),3.65,IF(AND(B250=12,C250=18),4.7,IF(AND(B250=18,C250=21),4.45,IF(AND(B250=1,C250=7),5.05,IF(AND(B250=7,C250=13),3.65,IF(AND(B250=13,C250=19),4.95,IF(AND(B250=19,C250=22),4.45,IF(AND(B250=2,C250=8),5.35,IF(AND(B250=14,C250=20),4.65,IF(AND(B250=20,C250=23),4.45,IF(AND(B250=3,C250=9),5.35,IF(AND(B250=9,C250=15),4.25,IF(AND(B250=4,C250=10),5.35,IF(AND(B250=10,C250=16),3.65,IF(AND(B250=5,C250=11),5.05,IF(AND(B250=11,C250=17),3.65,"Errore"))))))))))))))))))))))))))))))))))</f>
        <v>3.45</v>
      </c>
      <c r="AM250" s="396">
        <f>'carichi travi'!$D$15</f>
        <v>33.42529000526315</v>
      </c>
      <c r="AN250" s="396">
        <f>$AM250*$AL250/2+1.2*($AK251+$AJ250)/$AL250</f>
        <v>140.38703357665926</v>
      </c>
      <c r="AO250" s="396">
        <f>$AM250*$AL250/2+1.2*($AK250+$AJ251)/$AL250</f>
        <v>161.92660257476888</v>
      </c>
      <c r="AP250" s="396">
        <f>(MAX(AN250:AO251)/(0.9*(AB250-0.04)*materiali!$C$3))*10000</f>
        <v>8.2105640635354593</v>
      </c>
      <c r="AQ250" s="393">
        <f>IF(AB250=0.24,0.8*(AB250-0.04)*100,MIN((AB251-0.04)/4,0.175,6*0.016,24*0.008)*100)</f>
        <v>9.6</v>
      </c>
      <c r="AR250" s="393">
        <f>IF(AP250&gt;10,0.5*2*(100/8.4),IF(AB250=0.24,0.5*2*(100/15),0.5*2*10))</f>
        <v>10</v>
      </c>
      <c r="AS250" s="397" t="str">
        <f>IF(AR250&gt;AP250,"Verifica","Non Verifica")</f>
        <v>Verifica</v>
      </c>
      <c r="AT250" s="395">
        <f>IF(AR250=10,10,IF(AR250&lt;7,15,8.4))</f>
        <v>10</v>
      </c>
      <c r="AU250" s="396">
        <f>(MAX(AN250:AO251)/(0.9*($AB250-0.04)*materiali!$C$3*2))*10000</f>
        <v>4.1052820317677297</v>
      </c>
      <c r="AV250" s="396">
        <f>IF(AU250&lt;5,0.5*2*(100/20),IF(AU250&gt;6.67,0.5*2*(100/10),0.5*2*(100/15)))</f>
        <v>5</v>
      </c>
      <c r="AW250" s="397" t="str">
        <f>IF(AV250&gt;AU250,"Verifica","Non Verifica")</f>
        <v>Verifica</v>
      </c>
      <c r="AX250" s="393">
        <f>IF(AV250=5,20,IF(AV250=10,10,15))</f>
        <v>20</v>
      </c>
      <c r="AY250" s="394" t="str">
        <f>IF(AZ250&lt;3.08,"2F14",IF(AZ250&lt;4.02,"2F16","2F20"))</f>
        <v>2F14</v>
      </c>
      <c r="AZ250" s="393">
        <f>(((1.2*($AK251+$AJ250)/$AL250)/materiali!$C$3)*10000)</f>
        <v>2.1141704347826082</v>
      </c>
    </row>
    <row r="251" spans="1:52" ht="15" hidden="1" customHeight="1" x14ac:dyDescent="0.25">
      <c r="A251" s="154">
        <v>3</v>
      </c>
      <c r="B251" s="154">
        <v>15</v>
      </c>
      <c r="C251" s="154">
        <v>16</v>
      </c>
      <c r="D251" s="154" t="s">
        <v>382</v>
      </c>
      <c r="E251" s="154" t="s">
        <v>356</v>
      </c>
      <c r="F251" s="154">
        <v>-81.147999999999996</v>
      </c>
      <c r="G251" s="154">
        <v>0.91800000000000004</v>
      </c>
      <c r="H251" s="21">
        <v>-78.31</v>
      </c>
      <c r="I251" s="21">
        <v>2.6240000000000001</v>
      </c>
      <c r="J251" s="21">
        <v>1.6479999999999999</v>
      </c>
      <c r="K251" s="21">
        <v>1.5109999999999999</v>
      </c>
      <c r="L251" s="21">
        <v>-68.001999999999995</v>
      </c>
      <c r="M251" s="21">
        <v>-41.845999999999997</v>
      </c>
      <c r="N251" s="21">
        <f t="shared" si="298"/>
        <v>-79.957999999999998</v>
      </c>
      <c r="O251" s="21">
        <f t="shared" si="299"/>
        <v>4.1349999999999998</v>
      </c>
      <c r="P251" s="21">
        <f t="shared" si="300"/>
        <v>-81.198499999999996</v>
      </c>
      <c r="Q251" s="21">
        <f t="shared" si="301"/>
        <v>28.122399999999999</v>
      </c>
      <c r="R251" s="21">
        <f t="shared" si="302"/>
        <v>-81.198499999999996</v>
      </c>
      <c r="S251" s="21">
        <f t="shared" si="303"/>
        <v>-123.0445</v>
      </c>
      <c r="T251" s="21">
        <f t="shared" si="304"/>
        <v>39.352499999999999</v>
      </c>
      <c r="U251" s="154">
        <f t="shared" si="305"/>
        <v>16</v>
      </c>
      <c r="V251" s="319">
        <f t="shared" si="306"/>
        <v>30</v>
      </c>
      <c r="W251" s="21">
        <f t="shared" ref="W251:X251" si="386">IF(OR($E251="Msin",$E251="Mdes"),(ABS(S251)-ABS(S253*$V251/200))*SIGN(S251),)</f>
        <v>-105.385075</v>
      </c>
      <c r="X251" s="21">
        <f t="shared" si="386"/>
        <v>38.283825</v>
      </c>
      <c r="Y251" s="188">
        <f t="shared" si="318"/>
        <v>38.283825</v>
      </c>
      <c r="Z251" s="188">
        <f t="shared" si="319"/>
        <v>-105.385075</v>
      </c>
      <c r="AA251" s="21">
        <f t="shared" si="308"/>
        <v>0.3</v>
      </c>
      <c r="AB251" s="251">
        <f t="shared" si="309"/>
        <v>0.6</v>
      </c>
      <c r="AC251" s="21">
        <f>IF(OR(AND($W251=0,$X251=0)),"",(MAX($W251:$X251))/(0.9*($AB251-0.04)*materiali!$C$3)*10000)</f>
        <v>1.9411992394179893</v>
      </c>
      <c r="AD251" s="21">
        <f t="shared" si="314"/>
        <v>242.41799582571051</v>
      </c>
      <c r="AE251" s="190" t="str">
        <f t="shared" si="320"/>
        <v>Verifica</v>
      </c>
      <c r="AF251" s="190" t="str">
        <f t="shared" si="322"/>
        <v>Verifica</v>
      </c>
      <c r="AG251" s="21">
        <f t="shared" si="315"/>
        <v>321.74002257104746</v>
      </c>
      <c r="AH251" s="21" t="str">
        <f t="shared" si="310"/>
        <v>Verifica</v>
      </c>
      <c r="AI251" s="21">
        <f>IF(AF251="Non Verifica",((ABS(MIN(W251:X251))-AD251)/((AB251-0.04-0.04)*1*materiali!$C$3))*10000,((ABS(MIN(W251:X251)))/(0.9*($AB251-0.04)*materiali!$C$3)*10000))</f>
        <v>5.3435994819223991</v>
      </c>
      <c r="AJ251" s="276">
        <f>IF($AC251&lt;6.03,0.9*(6.03/10000)*materiali!$C$3*('inviluppo trave'!$AB251-0.04),IF($AC251&lt;9.17,0.9*(9.17/10000)*materiali!$C$3*('inviluppo trave'!$AB251-0.04),IF($AC251&lt;12.32,0.9*(12.32/10000)*materiali!$C$3*('inviluppo trave'!$AB251-0.04),0.9*(13.45/10000)*materiali!$C$3*('inviluppo trave'!$AB251-0.04))))</f>
        <v>118.92208695652172</v>
      </c>
      <c r="AK251" s="276">
        <f>IF($AI251&lt;6.03,0.9*(6.03/10000)*materiali!$C$3*('inviluppo trave'!$AB251-0.04),IF($AI251&lt;9.17,0.9*(9.17/10000)*materiali!$C$3*('inviluppo trave'!$AB251-0.04),IF($AI251&lt;12.32,0.9*(12.32/10000)*materiali!$C$3*('inviluppo trave'!$AB251-0.04),0.9*(13.45/10000)*materiali!$C$3*('inviluppo trave'!$AB251-0.04))))</f>
        <v>118.92208695652172</v>
      </c>
      <c r="AL251" s="21">
        <f t="shared" si="385"/>
        <v>3.45</v>
      </c>
      <c r="AM251" s="393"/>
      <c r="AN251" s="396"/>
      <c r="AO251" s="396"/>
      <c r="AP251" s="396"/>
      <c r="AQ251" s="393"/>
      <c r="AR251" s="393"/>
      <c r="AS251" s="397"/>
      <c r="AT251" s="395"/>
      <c r="AU251" s="396"/>
      <c r="AV251" s="396"/>
      <c r="AW251" s="397"/>
      <c r="AX251" s="393"/>
      <c r="AY251" s="394"/>
      <c r="AZ251" s="393"/>
    </row>
    <row r="252" spans="1:52" ht="15" hidden="1" customHeight="1" x14ac:dyDescent="0.25">
      <c r="A252" s="154">
        <v>3</v>
      </c>
      <c r="B252" s="154">
        <v>15</v>
      </c>
      <c r="C252" s="154">
        <v>16</v>
      </c>
      <c r="D252" s="154" t="s">
        <v>382</v>
      </c>
      <c r="E252" s="154" t="s">
        <v>357</v>
      </c>
      <c r="F252" s="154">
        <v>-55.247999999999998</v>
      </c>
      <c r="G252" s="154">
        <v>0.625</v>
      </c>
      <c r="H252" s="21">
        <v>-53.337000000000003</v>
      </c>
      <c r="I252" s="21">
        <v>1.7869999999999999</v>
      </c>
      <c r="J252" s="21">
        <v>1.121</v>
      </c>
      <c r="K252" s="21">
        <v>1.028</v>
      </c>
      <c r="L252" s="21">
        <v>105.26300000000001</v>
      </c>
      <c r="M252" s="21">
        <v>64.606999999999999</v>
      </c>
      <c r="N252" s="21">
        <f t="shared" si="298"/>
        <v>-54.458000000000006</v>
      </c>
      <c r="O252" s="21">
        <f t="shared" si="299"/>
        <v>2.8149999999999999</v>
      </c>
      <c r="P252" s="21">
        <f t="shared" si="300"/>
        <v>-55.302500000000002</v>
      </c>
      <c r="Q252" s="21">
        <f t="shared" si="301"/>
        <v>19.152400000000004</v>
      </c>
      <c r="R252" s="21">
        <f t="shared" si="302"/>
        <v>-55.302500000000002</v>
      </c>
      <c r="S252" s="21">
        <f t="shared" si="303"/>
        <v>9.3044999999999973</v>
      </c>
      <c r="T252" s="21">
        <f t="shared" si="304"/>
        <v>119.90950000000001</v>
      </c>
      <c r="U252" s="154">
        <f t="shared" si="305"/>
        <v>15</v>
      </c>
      <c r="V252" s="319">
        <f t="shared" si="306"/>
        <v>80</v>
      </c>
      <c r="W252" s="21">
        <f t="shared" ref="W252:X252" si="387">IF(OR($E252="Msin",$E252="Mdes"),(ABS(S252)-ABS(S254*$V252/200))*SIGN(S252),)</f>
        <v>0</v>
      </c>
      <c r="X252" s="21">
        <f t="shared" si="387"/>
        <v>0</v>
      </c>
      <c r="Y252" s="188">
        <f t="shared" si="318"/>
        <v>0</v>
      </c>
      <c r="Z252" s="188">
        <f t="shared" si="319"/>
        <v>0</v>
      </c>
      <c r="AA252" s="21">
        <f t="shared" si="308"/>
        <v>0.3</v>
      </c>
      <c r="AB252" s="251">
        <f t="shared" si="309"/>
        <v>0.6</v>
      </c>
      <c r="AC252" s="21" t="str">
        <f>IF(OR(AND($W252=0,$X252=0)),"",(MAX($W252:$X252))/(0.9*($AB252-0.04)*materiali!$C$3)*10000)</f>
        <v/>
      </c>
      <c r="AD252" s="21" t="str">
        <f t="shared" si="314"/>
        <v/>
      </c>
      <c r="AE252" s="190" t="str">
        <f t="shared" si="320"/>
        <v/>
      </c>
      <c r="AF252" s="190" t="str">
        <f t="shared" si="322"/>
        <v/>
      </c>
      <c r="AG252" s="21" t="str">
        <f t="shared" si="315"/>
        <v/>
      </c>
      <c r="AH252" s="21" t="str">
        <f t="shared" si="310"/>
        <v/>
      </c>
      <c r="AI252" s="21">
        <f>IF(AF252="Non Verifica",((ABS(MIN(W252:X252))-AD252)/((AB252-0.04-0.04)*1*materiali!$C$3))*10000,((ABS(MIN(W252:X252)))/(0.9*($AB252-0.04)*materiali!$C$3)*10000))</f>
        <v>0</v>
      </c>
      <c r="AL252" s="154"/>
      <c r="AM252" s="393"/>
      <c r="AN252" s="393"/>
      <c r="AO252" s="393"/>
      <c r="AP252" s="154"/>
    </row>
    <row r="253" spans="1:52" ht="15" hidden="1" customHeight="1" x14ac:dyDescent="0.25">
      <c r="A253" s="154">
        <v>3</v>
      </c>
      <c r="B253" s="154">
        <v>15</v>
      </c>
      <c r="C253" s="154">
        <v>16</v>
      </c>
      <c r="D253" s="154" t="s">
        <v>382</v>
      </c>
      <c r="E253" s="154" t="s">
        <v>358</v>
      </c>
      <c r="F253" s="154">
        <v>-55.247999999999998</v>
      </c>
      <c r="G253" s="154">
        <v>0.625</v>
      </c>
      <c r="H253" s="21">
        <v>-53.337000000000003</v>
      </c>
      <c r="I253" s="21">
        <v>1.7869999999999999</v>
      </c>
      <c r="J253" s="21">
        <v>1.121</v>
      </c>
      <c r="K253" s="21">
        <v>1.028</v>
      </c>
      <c r="L253" s="21">
        <v>-101.45699999999999</v>
      </c>
      <c r="M253" s="21">
        <v>-62.427</v>
      </c>
      <c r="N253" s="21">
        <f t="shared" si="298"/>
        <v>-54.458000000000006</v>
      </c>
      <c r="O253" s="21">
        <f t="shared" si="299"/>
        <v>2.8149999999999999</v>
      </c>
      <c r="P253" s="21">
        <f t="shared" si="300"/>
        <v>-55.302500000000002</v>
      </c>
      <c r="Q253" s="21">
        <f t="shared" si="301"/>
        <v>19.152400000000004</v>
      </c>
      <c r="R253" s="21">
        <f t="shared" si="302"/>
        <v>-55.302500000000002</v>
      </c>
      <c r="S253" s="21">
        <f t="shared" si="303"/>
        <v>-117.7295</v>
      </c>
      <c r="T253" s="21">
        <f t="shared" si="304"/>
        <v>-7.1244999999999976</v>
      </c>
      <c r="U253" s="154">
        <f t="shared" si="305"/>
        <v>16</v>
      </c>
      <c r="V253" s="319">
        <f t="shared" si="306"/>
        <v>30</v>
      </c>
      <c r="W253" s="21">
        <f t="shared" ref="W253:X253" si="388">IF(OR($E253="Msin",$E253="Mdes"),(ABS(S253)-ABS(S255*$V253/200))*SIGN(S253),)</f>
        <v>0</v>
      </c>
      <c r="X253" s="21">
        <f t="shared" si="388"/>
        <v>0</v>
      </c>
      <c r="Y253" s="188">
        <f t="shared" si="318"/>
        <v>0</v>
      </c>
      <c r="Z253" s="188">
        <f t="shared" si="319"/>
        <v>0</v>
      </c>
      <c r="AA253" s="21">
        <f t="shared" si="308"/>
        <v>0.3</v>
      </c>
      <c r="AB253" s="251">
        <f t="shared" si="309"/>
        <v>0.6</v>
      </c>
      <c r="AC253" s="21" t="str">
        <f>IF(OR(AND($W253=0,$X253=0)),"",(MAX($W253:$X253))/(0.9*($AB253-0.04)*materiali!$C$3)*10000)</f>
        <v/>
      </c>
      <c r="AD253" s="21" t="str">
        <f t="shared" si="314"/>
        <v/>
      </c>
      <c r="AE253" s="190" t="str">
        <f t="shared" si="320"/>
        <v/>
      </c>
      <c r="AF253" s="190" t="str">
        <f t="shared" si="322"/>
        <v/>
      </c>
      <c r="AG253" s="21" t="str">
        <f t="shared" si="315"/>
        <v/>
      </c>
      <c r="AH253" s="21" t="str">
        <f t="shared" si="310"/>
        <v/>
      </c>
      <c r="AI253" s="21">
        <f>IF(AF253="Non Verifica",((ABS(MIN(W253:X253))-AD253)/((AB253-0.04-0.04)*1*materiali!$C$3))*10000,((ABS(MIN(W253:X253)))/(0.9*($AB253-0.04)*materiali!$C$3)*10000))</f>
        <v>0</v>
      </c>
      <c r="AL253" s="154"/>
      <c r="AM253" s="393"/>
      <c r="AN253" s="393"/>
      <c r="AO253" s="393"/>
      <c r="AP253" s="154"/>
    </row>
    <row r="254" spans="1:52" ht="15" hidden="1" customHeight="1" x14ac:dyDescent="0.25">
      <c r="A254" s="154">
        <v>3</v>
      </c>
      <c r="B254" s="154">
        <v>15</v>
      </c>
      <c r="C254" s="154">
        <v>16</v>
      </c>
      <c r="D254" s="154" t="s">
        <v>383</v>
      </c>
      <c r="E254" s="154" t="s">
        <v>355</v>
      </c>
      <c r="F254" s="154">
        <v>157.12299999999999</v>
      </c>
      <c r="G254" s="154">
        <v>-1.3220000000000001</v>
      </c>
      <c r="H254" s="21">
        <v>152.77600000000001</v>
      </c>
      <c r="I254" s="21">
        <v>-4.6520000000000001</v>
      </c>
      <c r="J254" s="21">
        <v>-2.98</v>
      </c>
      <c r="K254" s="21">
        <v>-2.7309999999999999</v>
      </c>
      <c r="L254" s="21">
        <v>-71.525000000000006</v>
      </c>
      <c r="M254" s="21">
        <v>-43.777000000000001</v>
      </c>
      <c r="N254" s="21">
        <f t="shared" si="298"/>
        <v>155.756</v>
      </c>
      <c r="O254" s="21">
        <f t="shared" si="299"/>
        <v>-7.383</v>
      </c>
      <c r="P254" s="21">
        <f t="shared" si="300"/>
        <v>157.9709</v>
      </c>
      <c r="Q254" s="21">
        <f t="shared" si="301"/>
        <v>-54.1098</v>
      </c>
      <c r="R254" s="21">
        <f t="shared" si="302"/>
        <v>157.9709</v>
      </c>
      <c r="S254" s="21">
        <f t="shared" si="303"/>
        <v>114.1939</v>
      </c>
      <c r="T254" s="21">
        <f t="shared" si="304"/>
        <v>-201.74790000000002</v>
      </c>
      <c r="U254" s="154">
        <f t="shared" si="305"/>
        <v>15</v>
      </c>
      <c r="V254" s="319">
        <f t="shared" si="306"/>
        <v>80</v>
      </c>
      <c r="W254" s="21">
        <f t="shared" ref="W254:X254" si="389">IF(OR($E254="Msin",$E254="Mdes"),(ABS(S254)-ABS(S256*$V254/200))*SIGN(S254),)</f>
        <v>112.31814</v>
      </c>
      <c r="X254" s="21">
        <f t="shared" si="389"/>
        <v>-149.01534000000001</v>
      </c>
      <c r="Y254" s="188">
        <f t="shared" si="318"/>
        <v>112.31814</v>
      </c>
      <c r="Z254" s="188">
        <f t="shared" si="319"/>
        <v>-149.01534000000001</v>
      </c>
      <c r="AA254" s="21">
        <f t="shared" si="308"/>
        <v>0.3</v>
      </c>
      <c r="AB254" s="251">
        <f t="shared" si="309"/>
        <v>0.6</v>
      </c>
      <c r="AC254" s="21">
        <f>IF(OR(AND($W254=0,$X254=0)),"",(MAX($W254:$X254))/(0.9*($AB254-0.04)*materiali!$C$3)*10000)</f>
        <v>5.6951437830687821</v>
      </c>
      <c r="AD254" s="21">
        <f t="shared" si="314"/>
        <v>242.41799582571051</v>
      </c>
      <c r="AE254" s="190" t="str">
        <f t="shared" si="320"/>
        <v>Verifica</v>
      </c>
      <c r="AF254" s="190" t="str">
        <f t="shared" si="322"/>
        <v>Verifica</v>
      </c>
      <c r="AG254" s="21">
        <f t="shared" si="315"/>
        <v>321.74002257104746</v>
      </c>
      <c r="AH254" s="21" t="str">
        <f t="shared" si="310"/>
        <v>Verifica</v>
      </c>
      <c r="AI254" s="21">
        <f>IF(AF254="Non Verifica",((ABS(MIN(W254:X254))-AD254)/((AB254-0.04-0.04)*1*materiali!$C$3))*10000,((ABS(MIN(W254:X254)))/(0.9*($AB254-0.04)*materiali!$C$3)*10000))</f>
        <v>7.5558924603174606</v>
      </c>
      <c r="AJ254" s="276">
        <f>IF($AC254&lt;6.03,0.9*(6.03/10000)*materiali!$C$3*('inviluppo trave'!$AB254-0.04),IF($AC254&lt;9.17,0.9*(9.17/10000)*materiali!$C$3*('inviluppo trave'!$AB254-0.04),IF($AC254&lt;12.32,0.9*(12.32/10000)*materiali!$C$3*('inviluppo trave'!$AB254-0.04),0.9*(13.45/10000)*materiali!$C$3*('inviluppo trave'!$AB254-0.04))))</f>
        <v>118.92208695652172</v>
      </c>
      <c r="AK254" s="276">
        <f>IF($AI254&lt;6.03,0.9*(6.03/10000)*materiali!$C$3*('inviluppo trave'!$AB254-0.04),IF($AI254&lt;9.17,0.9*(9.17/10000)*materiali!$C$3*('inviluppo trave'!$AB254-0.04),IF($AI254&lt;12.32,0.9*(12.32/10000)*materiali!$C$3*('inviluppo trave'!$AB254-0.04),0.9*(13.45/10000)*materiali!$C$3*('inviluppo trave'!$AB254-0.04))))</f>
        <v>180.84834782608692</v>
      </c>
      <c r="AL254" s="21">
        <f t="shared" ref="AL254:AL255" si="390">IF(AND(B254=1,C254=2),3.7,IF(AND(B254=2,C254=3),3.6,IF(AND(B254=3,C254=4),3.65,IF(AND(B254=4,C254=5),4.05,IF(AND(B254=6,C254=7),5.35,IF(AND(B254=7,C254=8),3.7,IF(AND(B254=8,C254=9),3.6,IF(AND(B254=9,C254=10),3.45,IF(AND(B254=10,C254=11),4.25,IF(AND(B254=12,C254=13),5.35,IF(AND(B254=13,C254=14),3.7,IF(AND(B254=14,C254=15),3.9,IF(AND(B254=15,C254=16),3.45,IF(AND(B254=16,C254=17),4.25,IF(AND(B254=18,C254=19),5.35,IF(AND(B254=19,C254=20),3.1,IF(AND(B254=21,C254=22),4.9,IF(AND(B254=22,C254=23),3.25,IF(AND(B254=6,C254=12),3.65,IF(AND(B254=12,C254=18),4.7,IF(AND(B254=18,C254=21),4.45,IF(AND(B254=1,C254=7),5.05,IF(AND(B254=7,C254=13),3.65,IF(AND(B254=13,C254=19),4.95,IF(AND(B254=19,C254=22),4.45,IF(AND(B254=2,C254=8),5.35,IF(AND(B254=14,C254=20),4.65,IF(AND(B254=20,C254=23),4.45,IF(AND(B254=3,C254=9),5.35,IF(AND(B254=9,C254=15),4.25,IF(AND(B254=4,C254=10),5.35,IF(AND(B254=10,C254=16),3.65,IF(AND(B254=5,C254=11),5.05,IF(AND(B254=11,C254=17),3.65,"Errore"))))))))))))))))))))))))))))))))))</f>
        <v>3.45</v>
      </c>
      <c r="AM254" s="396">
        <f>'carichi travi'!$D$15</f>
        <v>33.42529000526315</v>
      </c>
      <c r="AN254" s="396">
        <f>$AM254*$AL254/2+1.2*($AK255+$AJ254)/$AL254</f>
        <v>161.92660257476888</v>
      </c>
      <c r="AO254" s="396">
        <f>$AM254*$AL254/2+1.2*($AK254+$AJ255)/$AL254</f>
        <v>161.92660257476888</v>
      </c>
      <c r="AP254" s="396">
        <f>(MAX(AN254:AO255)/(0.9*(AB254-0.04)*materiali!$C$3))*10000</f>
        <v>8.2105640635354593</v>
      </c>
      <c r="AQ254" s="393">
        <f>IF(AB254=0.24,0.8*(AB254-0.04)*100,MIN((AB255-0.04)/4,0.175,6*0.016,24*0.008)*100)</f>
        <v>9.6</v>
      </c>
      <c r="AR254" s="393">
        <f>IF(AP254&gt;10,0.5*2*(100/8.4),IF(AB254=0.24,0.5*2*(100/15),0.5*2*10))</f>
        <v>10</v>
      </c>
      <c r="AS254" s="397" t="str">
        <f>IF(AR254&gt;AP254,"Verifica","Non Verifica")</f>
        <v>Verifica</v>
      </c>
      <c r="AT254" s="395">
        <f>IF(AR254=10,10,IF(AR254&lt;7,15,8.4))</f>
        <v>10</v>
      </c>
      <c r="AU254" s="396">
        <f>(MAX(AN254:AO255)/(0.9*($AB254-0.04)*materiali!$C$3*2))*10000</f>
        <v>4.1052820317677297</v>
      </c>
      <c r="AV254" s="396">
        <f>IF(AU254&lt;5,0.5*2*(100/20),IF(AU254&gt;6.67,0.5*2*(100/10),0.5*2*(100/15)))</f>
        <v>5</v>
      </c>
      <c r="AW254" s="397" t="str">
        <f>IF(AV254&gt;AU254,"Verifica","Non Verifica")</f>
        <v>Verifica</v>
      </c>
      <c r="AX254" s="393">
        <f>IF(AV254=5,20,IF(AV254=10,10,15))</f>
        <v>20</v>
      </c>
      <c r="AY254" s="394" t="str">
        <f>IF(AZ254&lt;3.08,"2F14",IF(AZ254&lt;4.02,"2F16","2F20"))</f>
        <v>2F14</v>
      </c>
      <c r="AZ254" s="393">
        <f>(((1.2*($AK255+$AJ254)/$AL254)/materiali!$C$3)*10000)</f>
        <v>2.6646260869565208</v>
      </c>
    </row>
    <row r="255" spans="1:52" ht="15" hidden="1" customHeight="1" x14ac:dyDescent="0.25">
      <c r="A255" s="154">
        <v>3</v>
      </c>
      <c r="B255" s="154">
        <v>15</v>
      </c>
      <c r="C255" s="154">
        <v>16</v>
      </c>
      <c r="D255" s="154" t="s">
        <v>383</v>
      </c>
      <c r="E255" s="154" t="s">
        <v>356</v>
      </c>
      <c r="F255" s="154">
        <v>-100.976</v>
      </c>
      <c r="G255" s="154">
        <v>0.83199999999999996</v>
      </c>
      <c r="H255" s="21">
        <v>-98.122</v>
      </c>
      <c r="I255" s="21">
        <v>2.9630000000000001</v>
      </c>
      <c r="J255" s="21">
        <v>1.8879999999999999</v>
      </c>
      <c r="K255" s="21">
        <v>1.73</v>
      </c>
      <c r="L255" s="21">
        <v>-70.905000000000001</v>
      </c>
      <c r="M255" s="21">
        <v>-43.573</v>
      </c>
      <c r="N255" s="21">
        <f t="shared" si="298"/>
        <v>-100.01</v>
      </c>
      <c r="O255" s="21">
        <f t="shared" si="299"/>
        <v>4.6929999999999996</v>
      </c>
      <c r="P255" s="21">
        <f t="shared" si="300"/>
        <v>-101.4179</v>
      </c>
      <c r="Q255" s="21">
        <f t="shared" si="301"/>
        <v>34.695999999999998</v>
      </c>
      <c r="R255" s="21">
        <f t="shared" si="302"/>
        <v>-101.4179</v>
      </c>
      <c r="S255" s="21">
        <f t="shared" si="303"/>
        <v>-144.99090000000001</v>
      </c>
      <c r="T255" s="21">
        <f t="shared" si="304"/>
        <v>57.844900000000003</v>
      </c>
      <c r="U255" s="154">
        <f t="shared" si="305"/>
        <v>16</v>
      </c>
      <c r="V255" s="319">
        <f t="shared" si="306"/>
        <v>30</v>
      </c>
      <c r="W255" s="21">
        <f t="shared" ref="W255:X255" si="391">IF(OR($E255="Msin",$E255="Mdes"),(ABS(S255)-ABS(S257*$V255/200))*SIGN(S255),)</f>
        <v>-125.23239000000001</v>
      </c>
      <c r="X255" s="21">
        <f t="shared" si="391"/>
        <v>57.12529</v>
      </c>
      <c r="Y255" s="188">
        <f t="shared" si="318"/>
        <v>57.12529</v>
      </c>
      <c r="Z255" s="188">
        <f t="shared" si="319"/>
        <v>-125.23239000000001</v>
      </c>
      <c r="AA255" s="21">
        <f t="shared" si="308"/>
        <v>0.3</v>
      </c>
      <c r="AB255" s="251">
        <f t="shared" si="309"/>
        <v>0.6</v>
      </c>
      <c r="AC255" s="21">
        <f>IF(OR(AND($W255=0,$X255=0)),"",(MAX($W255:$X255))/(0.9*($AB255-0.04)*materiali!$C$3)*10000)</f>
        <v>2.8965645282186947</v>
      </c>
      <c r="AD255" s="21">
        <f t="shared" si="314"/>
        <v>242.41799582571051</v>
      </c>
      <c r="AE255" s="190" t="str">
        <f t="shared" si="320"/>
        <v>Verifica</v>
      </c>
      <c r="AF255" s="190" t="str">
        <f t="shared" si="322"/>
        <v>Verifica</v>
      </c>
      <c r="AG255" s="21">
        <f t="shared" si="315"/>
        <v>321.74002257104746</v>
      </c>
      <c r="AH255" s="21" t="str">
        <f t="shared" si="310"/>
        <v>Verifica</v>
      </c>
      <c r="AI255" s="21">
        <f>IF(AF255="Non Verifica",((ABS(MIN(W255:X255))-AD255)/((AB255-0.04-0.04)*1*materiali!$C$3))*10000,((ABS(MIN(W255:X255)))/(0.9*($AB255-0.04)*materiali!$C$3)*10000))</f>
        <v>6.3499668650793648</v>
      </c>
      <c r="AJ255" s="276">
        <f>IF($AC255&lt;6.03,0.9*(6.03/10000)*materiali!$C$3*('inviluppo trave'!$AB255-0.04),IF($AC255&lt;9.17,0.9*(9.17/10000)*materiali!$C$3*('inviluppo trave'!$AB255-0.04),IF($AC255&lt;12.32,0.9*(12.32/10000)*materiali!$C$3*('inviluppo trave'!$AB255-0.04),0.9*(13.45/10000)*materiali!$C$3*('inviluppo trave'!$AB255-0.04))))</f>
        <v>118.92208695652172</v>
      </c>
      <c r="AK255" s="276">
        <f>IF($AI255&lt;6.03,0.9*(6.03/10000)*materiali!$C$3*('inviluppo trave'!$AB255-0.04),IF($AI255&lt;9.17,0.9*(9.17/10000)*materiali!$C$3*('inviluppo trave'!$AB255-0.04),IF($AI255&lt;12.32,0.9*(12.32/10000)*materiali!$C$3*('inviluppo trave'!$AB255-0.04),0.9*(13.45/10000)*materiali!$C$3*('inviluppo trave'!$AB255-0.04))))</f>
        <v>180.84834782608692</v>
      </c>
      <c r="AL255" s="21">
        <f t="shared" si="390"/>
        <v>3.45</v>
      </c>
      <c r="AM255" s="393"/>
      <c r="AN255" s="396"/>
      <c r="AO255" s="396"/>
      <c r="AP255" s="396"/>
      <c r="AQ255" s="393"/>
      <c r="AR255" s="393"/>
      <c r="AS255" s="397"/>
      <c r="AT255" s="395"/>
      <c r="AU255" s="396"/>
      <c r="AV255" s="396"/>
      <c r="AW255" s="397"/>
      <c r="AX255" s="393"/>
      <c r="AY255" s="394"/>
      <c r="AZ255" s="393"/>
    </row>
    <row r="256" spans="1:52" ht="15" hidden="1" customHeight="1" x14ac:dyDescent="0.25">
      <c r="A256" s="154">
        <v>3</v>
      </c>
      <c r="B256" s="154">
        <v>15</v>
      </c>
      <c r="C256" s="154">
        <v>16</v>
      </c>
      <c r="D256" s="154" t="s">
        <v>383</v>
      </c>
      <c r="E256" s="154" t="s">
        <v>357</v>
      </c>
      <c r="F256" s="154">
        <v>-67.921000000000006</v>
      </c>
      <c r="G256" s="154">
        <v>0.56699999999999995</v>
      </c>
      <c r="H256" s="21">
        <v>-66.025999999999996</v>
      </c>
      <c r="I256" s="21">
        <v>2.004</v>
      </c>
      <c r="J256" s="21">
        <v>1.2809999999999999</v>
      </c>
      <c r="K256" s="21">
        <v>1.1739999999999999</v>
      </c>
      <c r="L256" s="21">
        <v>103.523</v>
      </c>
      <c r="M256" s="21">
        <v>63.570999999999998</v>
      </c>
      <c r="N256" s="21">
        <f t="shared" si="298"/>
        <v>-67.307000000000002</v>
      </c>
      <c r="O256" s="21">
        <f t="shared" si="299"/>
        <v>3.1779999999999999</v>
      </c>
      <c r="P256" s="21">
        <f t="shared" si="300"/>
        <v>-68.260400000000004</v>
      </c>
      <c r="Q256" s="21">
        <f t="shared" si="301"/>
        <v>23.370100000000001</v>
      </c>
      <c r="R256" s="21">
        <f t="shared" si="302"/>
        <v>-68.260400000000004</v>
      </c>
      <c r="S256" s="21">
        <f t="shared" si="303"/>
        <v>-4.6894000000000062</v>
      </c>
      <c r="T256" s="21">
        <f t="shared" si="304"/>
        <v>131.8314</v>
      </c>
      <c r="U256" s="154">
        <f t="shared" si="305"/>
        <v>15</v>
      </c>
      <c r="V256" s="319">
        <f t="shared" si="306"/>
        <v>80</v>
      </c>
      <c r="W256" s="21">
        <f t="shared" ref="W256:X256" si="392">IF(OR($E256="Msin",$E256="Mdes"),(ABS(S256)-ABS(S258*$V256/200))*SIGN(S256),)</f>
        <v>0</v>
      </c>
      <c r="X256" s="21">
        <f t="shared" si="392"/>
        <v>0</v>
      </c>
      <c r="Y256" s="188">
        <f t="shared" si="318"/>
        <v>0</v>
      </c>
      <c r="Z256" s="188">
        <f t="shared" si="319"/>
        <v>0</v>
      </c>
      <c r="AA256" s="21">
        <f t="shared" si="308"/>
        <v>0.3</v>
      </c>
      <c r="AB256" s="251">
        <f t="shared" si="309"/>
        <v>0.6</v>
      </c>
      <c r="AC256" s="21" t="str">
        <f>IF(OR(AND($W256=0,$X256=0)),"",(MAX($W256:$X256))/(0.9*($AB256-0.04)*materiali!$C$3)*10000)</f>
        <v/>
      </c>
      <c r="AD256" s="21" t="str">
        <f t="shared" si="314"/>
        <v/>
      </c>
      <c r="AE256" s="190" t="str">
        <f t="shared" si="320"/>
        <v/>
      </c>
      <c r="AF256" s="190" t="str">
        <f t="shared" si="322"/>
        <v/>
      </c>
      <c r="AG256" s="21" t="str">
        <f t="shared" si="315"/>
        <v/>
      </c>
      <c r="AH256" s="21" t="str">
        <f t="shared" si="310"/>
        <v/>
      </c>
      <c r="AI256" s="21">
        <f>IF(AF256="Non Verifica",((ABS(MIN(W256:X256))-AD256)/((AB256-0.04-0.04)*1*materiali!$C$3))*10000,((ABS(MIN(W256:X256)))/(0.9*($AB256-0.04)*materiali!$C$3)*10000))</f>
        <v>0</v>
      </c>
      <c r="AL256" s="154"/>
      <c r="AM256" s="393"/>
      <c r="AN256" s="393"/>
      <c r="AO256" s="393"/>
      <c r="AP256" s="154"/>
    </row>
    <row r="257" spans="1:52" ht="15" hidden="1" customHeight="1" x14ac:dyDescent="0.25">
      <c r="A257" s="154">
        <v>3</v>
      </c>
      <c r="B257" s="154">
        <v>15</v>
      </c>
      <c r="C257" s="154">
        <v>16</v>
      </c>
      <c r="D257" s="154" t="s">
        <v>383</v>
      </c>
      <c r="E257" s="154" t="s">
        <v>358</v>
      </c>
      <c r="F257" s="154">
        <v>-67.921000000000006</v>
      </c>
      <c r="G257" s="154">
        <v>0.56699999999999995</v>
      </c>
      <c r="H257" s="21">
        <v>-66.025999999999996</v>
      </c>
      <c r="I257" s="21">
        <v>2.004</v>
      </c>
      <c r="J257" s="21">
        <v>1.2809999999999999</v>
      </c>
      <c r="K257" s="21">
        <v>1.1739999999999999</v>
      </c>
      <c r="L257" s="21">
        <v>-103.197</v>
      </c>
      <c r="M257" s="21">
        <v>-63.463000000000001</v>
      </c>
      <c r="N257" s="21">
        <f t="shared" si="298"/>
        <v>-67.307000000000002</v>
      </c>
      <c r="O257" s="21">
        <f t="shared" si="299"/>
        <v>3.1779999999999999</v>
      </c>
      <c r="P257" s="21">
        <f t="shared" si="300"/>
        <v>-68.260400000000004</v>
      </c>
      <c r="Q257" s="21">
        <f t="shared" si="301"/>
        <v>23.370100000000001</v>
      </c>
      <c r="R257" s="21">
        <f t="shared" si="302"/>
        <v>-68.260400000000004</v>
      </c>
      <c r="S257" s="21">
        <f t="shared" si="303"/>
        <v>-131.7234</v>
      </c>
      <c r="T257" s="21">
        <f t="shared" si="304"/>
        <v>4.7974000000000032</v>
      </c>
      <c r="U257" s="154">
        <f t="shared" si="305"/>
        <v>16</v>
      </c>
      <c r="V257" s="319">
        <f t="shared" si="306"/>
        <v>30</v>
      </c>
      <c r="W257" s="21">
        <f t="shared" ref="W257:X257" si="393">IF(OR($E257="Msin",$E257="Mdes"),(ABS(S257)-ABS(S259*$V257/200))*SIGN(S257),)</f>
        <v>0</v>
      </c>
      <c r="X257" s="21">
        <f t="shared" si="393"/>
        <v>0</v>
      </c>
      <c r="Y257" s="188">
        <f t="shared" si="318"/>
        <v>0</v>
      </c>
      <c r="Z257" s="188">
        <f t="shared" si="319"/>
        <v>0</v>
      </c>
      <c r="AA257" s="21">
        <f t="shared" si="308"/>
        <v>0.3</v>
      </c>
      <c r="AB257" s="251">
        <f t="shared" si="309"/>
        <v>0.6</v>
      </c>
      <c r="AC257" s="21" t="str">
        <f>IF(OR(AND($W257=0,$X257=0)),"",(MAX($W257:$X257))/(0.9*($AB257-0.04)*materiali!$C$3)*10000)</f>
        <v/>
      </c>
      <c r="AD257" s="21" t="str">
        <f t="shared" si="314"/>
        <v/>
      </c>
      <c r="AE257" s="190" t="str">
        <f t="shared" si="320"/>
        <v/>
      </c>
      <c r="AF257" s="190" t="str">
        <f t="shared" si="322"/>
        <v/>
      </c>
      <c r="AG257" s="21" t="str">
        <f t="shared" si="315"/>
        <v/>
      </c>
      <c r="AH257" s="21" t="str">
        <f t="shared" si="310"/>
        <v/>
      </c>
      <c r="AI257" s="21">
        <f>IF(AF257="Non Verifica",((ABS(MIN(W257:X257))-AD257)/((AB257-0.04-0.04)*1*materiali!$C$3))*10000,((ABS(MIN(W257:X257)))/(0.9*($AB257-0.04)*materiali!$C$3)*10000))</f>
        <v>0</v>
      </c>
      <c r="AL257" s="154"/>
      <c r="AM257" s="393"/>
      <c r="AN257" s="393"/>
      <c r="AO257" s="393"/>
      <c r="AP257" s="154"/>
    </row>
    <row r="258" spans="1:52" ht="15" hidden="1" customHeight="1" x14ac:dyDescent="0.25">
      <c r="A258" s="154">
        <v>3</v>
      </c>
      <c r="B258" s="154">
        <v>15</v>
      </c>
      <c r="C258" s="154">
        <v>16</v>
      </c>
      <c r="D258" s="154" t="s">
        <v>384</v>
      </c>
      <c r="E258" s="154" t="s">
        <v>355</v>
      </c>
      <c r="F258" s="154">
        <v>160.11600000000001</v>
      </c>
      <c r="G258" s="154">
        <v>-0.66800000000000004</v>
      </c>
      <c r="H258" s="21">
        <v>156.33199999999999</v>
      </c>
      <c r="I258" s="21">
        <v>-3.9449999999999998</v>
      </c>
      <c r="J258" s="21">
        <v>-2.2879999999999998</v>
      </c>
      <c r="K258" s="21">
        <v>-2.0960000000000001</v>
      </c>
      <c r="L258" s="21">
        <v>-62.607999999999997</v>
      </c>
      <c r="M258" s="21">
        <v>-38.484000000000002</v>
      </c>
      <c r="N258" s="21">
        <f t="shared" si="298"/>
        <v>158.62</v>
      </c>
      <c r="O258" s="21">
        <f t="shared" si="299"/>
        <v>-6.0410000000000004</v>
      </c>
      <c r="P258" s="21">
        <f t="shared" si="300"/>
        <v>160.4323</v>
      </c>
      <c r="Q258" s="21">
        <f t="shared" si="301"/>
        <v>-53.626999999999995</v>
      </c>
      <c r="R258" s="21">
        <f t="shared" si="302"/>
        <v>160.4323</v>
      </c>
      <c r="S258" s="21">
        <f t="shared" si="303"/>
        <v>121.94829999999999</v>
      </c>
      <c r="T258" s="21">
        <f t="shared" si="304"/>
        <v>-198.91630000000001</v>
      </c>
      <c r="U258" s="154">
        <f t="shared" si="305"/>
        <v>15</v>
      </c>
      <c r="V258" s="319">
        <f t="shared" si="306"/>
        <v>80</v>
      </c>
      <c r="W258" s="21">
        <f t="shared" ref="W258:X258" si="394">IF(OR($E258="Msin",$E258="Mdes"),(ABS(S258)-ABS(S260*$V258/200))*SIGN(S258),)</f>
        <v>119.06661999999999</v>
      </c>
      <c r="X258" s="21">
        <f t="shared" si="394"/>
        <v>-147.82182</v>
      </c>
      <c r="Y258" s="188">
        <f t="shared" si="318"/>
        <v>119.06661999999999</v>
      </c>
      <c r="Z258" s="188">
        <f t="shared" si="319"/>
        <v>-147.82182</v>
      </c>
      <c r="AA258" s="21">
        <f t="shared" si="308"/>
        <v>0.3</v>
      </c>
      <c r="AB258" s="251">
        <f t="shared" si="309"/>
        <v>0.6</v>
      </c>
      <c r="AC258" s="21">
        <f>IF(OR(AND($W258=0,$X258=0)),"",(MAX($W258:$X258))/(0.9*($AB258-0.04)*materiali!$C$3)*10000)</f>
        <v>6.0373286155202814</v>
      </c>
      <c r="AD258" s="21">
        <f t="shared" si="314"/>
        <v>242.41799582571051</v>
      </c>
      <c r="AE258" s="190" t="str">
        <f t="shared" si="320"/>
        <v>Verifica</v>
      </c>
      <c r="AF258" s="190" t="str">
        <f t="shared" si="322"/>
        <v>Verifica</v>
      </c>
      <c r="AG258" s="21">
        <f t="shared" si="315"/>
        <v>321.74002257104746</v>
      </c>
      <c r="AH258" s="21" t="str">
        <f t="shared" si="310"/>
        <v>Verifica</v>
      </c>
      <c r="AI258" s="21">
        <f>((ABS(MIN(W258:X258)))/(0.9*($AB258-0.04)*materiali!$C$3))*10000</f>
        <v>7.4953744708994705</v>
      </c>
      <c r="AJ258" s="276">
        <f>IF($AC258&lt;6.03,0.9*(6.03/10000)*materiali!$C$3*('inviluppo trave'!$AB258-0.04),IF($AC258&lt;9.17,0.9*(9.17/10000)*materiali!$C$3*('inviluppo trave'!$AB258-0.04),IF($AC258&lt;12.32,0.9*(12.32/10000)*materiali!$C$3*('inviluppo trave'!$AB258-0.04),0.9*(13.45/10000)*materiali!$C$3*('inviluppo trave'!$AB258-0.04))))</f>
        <v>180.84834782608692</v>
      </c>
      <c r="AK258" s="276">
        <f>IF($AI258&lt;6.03,0.9*(6.03/10000)*materiali!$C$3*('inviluppo trave'!$AB258-0.04),IF($AI258&lt;9.17,0.9*(9.17/10000)*materiali!$C$3*('inviluppo trave'!$AB258-0.04),IF($AI258&lt;12.32,0.9*(12.32/10000)*materiali!$C$3*('inviluppo trave'!$AB258-0.04),0.9*(13.45/10000)*materiali!$C$3*('inviluppo trave'!$AB258-0.04))))</f>
        <v>180.84834782608692</v>
      </c>
      <c r="AL258" s="21">
        <f t="shared" ref="AL258:AL259" si="395">IF(AND(B258=1,C258=2),3.7,IF(AND(B258=2,C258=3),3.6,IF(AND(B258=3,C258=4),3.65,IF(AND(B258=4,C258=5),4.05,IF(AND(B258=6,C258=7),5.35,IF(AND(B258=7,C258=8),3.7,IF(AND(B258=8,C258=9),3.6,IF(AND(B258=9,C258=10),3.45,IF(AND(B258=10,C258=11),4.25,IF(AND(B258=12,C258=13),5.35,IF(AND(B258=13,C258=14),3.7,IF(AND(B258=14,C258=15),3.9,IF(AND(B258=15,C258=16),3.45,IF(AND(B258=16,C258=17),4.25,IF(AND(B258=18,C258=19),5.35,IF(AND(B258=19,C258=20),3.1,IF(AND(B258=21,C258=22),4.9,IF(AND(B258=22,C258=23),3.25,IF(AND(B258=6,C258=12),3.65,IF(AND(B258=12,C258=18),4.7,IF(AND(B258=18,C258=21),4.45,IF(AND(B258=1,C258=7),5.05,IF(AND(B258=7,C258=13),3.65,IF(AND(B258=13,C258=19),4.95,IF(AND(B258=19,C258=22),4.45,IF(AND(B258=2,C258=8),5.35,IF(AND(B258=14,C258=20),4.65,IF(AND(B258=20,C258=23),4.45,IF(AND(B258=3,C258=9),5.35,IF(AND(B258=9,C258=15),4.25,IF(AND(B258=4,C258=10),5.35,IF(AND(B258=10,C258=16),3.65,IF(AND(B258=5,C258=11),5.05,IF(AND(B258=11,C258=17),3.65,"Errore"))))))))))))))))))))))))))))))))))</f>
        <v>3.45</v>
      </c>
      <c r="AM258" s="396">
        <f>'carichi travi'!$D$15</f>
        <v>33.42529000526315</v>
      </c>
      <c r="AN258" s="396">
        <f>$AM258*$AL258/2+1.2*($AK259+$AJ258)/$AL258</f>
        <v>183.46617157287852</v>
      </c>
      <c r="AO258" s="396">
        <f>$AM258*$AL258/2+1.2*($AK258+$AJ259)/$AL258</f>
        <v>161.92660257476888</v>
      </c>
      <c r="AP258" s="396">
        <f>(MAX(AN258:AO259)/(0.9*(AB258-0.04)*materiali!$C$3))*10000</f>
        <v>9.3027379765789355</v>
      </c>
      <c r="AQ258" s="393">
        <f>IF(AB258=0.24,0.8*(AB258-0.04)*100,MIN((AB259-0.04)/4,0.175,6*0.016,24*0.008)*100)</f>
        <v>9.6</v>
      </c>
      <c r="AR258" s="393">
        <f>IF(AP258&gt;10,0.5*2*(100/8.4),IF(AB258=0.24,0.5*2*(100/15),0.5*2*10))</f>
        <v>10</v>
      </c>
      <c r="AS258" s="397" t="str">
        <f>IF(AR258&gt;AP258,"Verifica","Non Verifica")</f>
        <v>Verifica</v>
      </c>
      <c r="AT258" s="395">
        <f>IF(AR258=10,10,IF(AR258&lt;7,15,8.4))</f>
        <v>10</v>
      </c>
      <c r="AU258" s="396">
        <f>(MAX(AN258:AO259)/(0.9*($AB258-0.04)*materiali!$C$3*2))*10000</f>
        <v>4.6513689882894678</v>
      </c>
      <c r="AV258" s="396">
        <f>IF(AU258&lt;5,0.5*2*(100/20),IF(AU258&gt;6.67,0.5*2*(100/10),0.5*2*(100/15)))</f>
        <v>5</v>
      </c>
      <c r="AW258" s="397" t="str">
        <f>IF(AV258&gt;AU258,"Verifica","Non Verifica")</f>
        <v>Verifica</v>
      </c>
      <c r="AX258" s="393">
        <f>IF(AV258=5,20,IF(AV258=10,10,15))</f>
        <v>20</v>
      </c>
      <c r="AY258" s="394" t="str">
        <f>IF(AZ258&lt;3.08,"2F14",IF(AZ258&lt;4.02,"2F16","2F20"))</f>
        <v>2F16</v>
      </c>
      <c r="AZ258" s="393">
        <f>(((1.2*($AK259+$AJ258)/$AL258)/materiali!$C$3)*10000)</f>
        <v>3.2150817391304338</v>
      </c>
    </row>
    <row r="259" spans="1:52" ht="15" hidden="1" customHeight="1" x14ac:dyDescent="0.25">
      <c r="A259" s="154">
        <v>3</v>
      </c>
      <c r="B259" s="154">
        <v>15</v>
      </c>
      <c r="C259" s="154">
        <v>16</v>
      </c>
      <c r="D259" s="154" t="s">
        <v>384</v>
      </c>
      <c r="E259" s="154" t="s">
        <v>356</v>
      </c>
      <c r="F259" s="154">
        <v>-95.76</v>
      </c>
      <c r="G259" s="154">
        <v>0.42199999999999999</v>
      </c>
      <c r="H259" s="21">
        <v>-93.462000000000003</v>
      </c>
      <c r="I259" s="21">
        <v>2.3849999999999998</v>
      </c>
      <c r="J259" s="21">
        <v>1.395</v>
      </c>
      <c r="K259" s="21">
        <v>1.278</v>
      </c>
      <c r="L259" s="21">
        <v>-83.037999999999997</v>
      </c>
      <c r="M259" s="21">
        <v>-50.838999999999999</v>
      </c>
      <c r="N259" s="21">
        <f t="shared" ref="N259:N322" si="396">(ABS(H259)+ABS(J259))*SIGN(H259)</f>
        <v>-94.856999999999999</v>
      </c>
      <c r="O259" s="21">
        <f t="shared" ref="O259:O322" si="397">(ABS(I259)+ABS(K259))*SIGN(I259)</f>
        <v>3.6629999999999998</v>
      </c>
      <c r="P259" s="21">
        <f t="shared" ref="P259:P322" si="398">(ABS(N259)+0.3*ABS(O259))*SIGN(N259)</f>
        <v>-95.9559</v>
      </c>
      <c r="Q259" s="21">
        <f t="shared" ref="Q259:Q322" si="399">(ABS(O259)+0.3*ABS(N259))*SIGN(O259)</f>
        <v>32.120100000000001</v>
      </c>
      <c r="R259" s="21">
        <f t="shared" ref="R259:R322" si="400">IF(OR(A259=1,A259=2,A259=3,A259=4,A259=5),P259,Q259)</f>
        <v>-95.9559</v>
      </c>
      <c r="S259" s="21">
        <f t="shared" ref="S259:S322" si="401">M259+R259</f>
        <v>-146.79489999999998</v>
      </c>
      <c r="T259" s="21">
        <f t="shared" ref="T259:T322" si="402">M259-R259</f>
        <v>45.116900000000001</v>
      </c>
      <c r="U259" s="154">
        <f t="shared" ref="U259:U322" si="403">IF(OR(E259="Msin",E259="Vsin"),B259,C259)</f>
        <v>16</v>
      </c>
      <c r="V259" s="319">
        <f t="shared" ref="V259:V322" si="404">IF(AND(OR(U259=2,U259=3,U259=4,U259=8,U259=9,U259=15,U259=19,U259=20,U259=21,U259=22,U259=23),OR(D259="uno",D259="due",D259="tre")),80,IF(AND(OR(U259=2,U259=3,U259=4,U259=8,U259=9,U259=15,U259=19,U259=20,U259=21,U259=22,U259=23),OR(D259="quattro",D259="cinque")),70,30))</f>
        <v>30</v>
      </c>
      <c r="W259" s="21">
        <f t="shared" ref="W259:X259" si="405">IF(OR($E259="Msin",$E259="Mdes"),(ABS(S259)-ABS(S261*$V259/200))*SIGN(S259),)</f>
        <v>-126.65916999999999</v>
      </c>
      <c r="X259" s="21">
        <f t="shared" si="405"/>
        <v>45.011570000000006</v>
      </c>
      <c r="Y259" s="188">
        <f t="shared" si="318"/>
        <v>45.011570000000006</v>
      </c>
      <c r="Z259" s="188">
        <f t="shared" si="319"/>
        <v>-126.65916999999999</v>
      </c>
      <c r="AA259" s="21">
        <f t="shared" ref="AA259:AA322" si="406">IF(OR(AND($B259=2,$C259=8),AND($B259=3,$C259=9),AND($B259=4,$C259=10),AND($B259=9,$C259=15),AND($B259=12,$C259=13),AND($B259=18,$C259=19)),0.4,0.3)</f>
        <v>0.3</v>
      </c>
      <c r="AB259" s="251">
        <f t="shared" ref="AB259:AB322" si="407">IF(OR(AND($B259=2,$C259=8),AND($B259=3,$C259=9),AND($B259=4,$C259=10),AND($B259=9,$C259=15),AND($B259=12,$C259=13),AND($B259=18,$C259=19)),0.24,IF(D259="cinque",0.5,0.6))</f>
        <v>0.6</v>
      </c>
      <c r="AC259" s="21">
        <f>IF(OR(AND($W259=0,$X259=0)),"",(MAX($W259:$X259))/(0.9*($AB259-0.04)*materiali!$C$3)*10000)</f>
        <v>2.2823326940035273</v>
      </c>
      <c r="AD259" s="21">
        <f t="shared" si="314"/>
        <v>242.41799582571051</v>
      </c>
      <c r="AE259" s="190" t="str">
        <f t="shared" si="320"/>
        <v>Verifica</v>
      </c>
      <c r="AF259" s="190" t="str">
        <f t="shared" si="322"/>
        <v>Verifica</v>
      </c>
      <c r="AG259" s="21">
        <f t="shared" si="315"/>
        <v>321.74002257104746</v>
      </c>
      <c r="AH259" s="21" t="str">
        <f t="shared" ref="AH259:AH322" si="408">IF(OR($E259="Msin",$E259="Mdes"),IF($AG259&gt;ABS(Z259),"Verifica","Non Verifica"),"")</f>
        <v>Verifica</v>
      </c>
      <c r="AI259" s="21">
        <f>((ABS(MIN(W259:X259)))/(0.9*($AB259-0.04)*materiali!$C$3))*10000</f>
        <v>6.4223124118165771</v>
      </c>
      <c r="AJ259" s="276">
        <f>IF($AC259&lt;6.03,0.9*(6.03/10000)*materiali!$C$3*('inviluppo trave'!$AB259-0.04),IF($AC259&lt;9.17,0.9*(9.17/10000)*materiali!$C$3*('inviluppo trave'!$AB259-0.04),IF($AC259&lt;12.32,0.9*(12.32/10000)*materiali!$C$3*('inviluppo trave'!$AB259-0.04),0.9*(13.45/10000)*materiali!$C$3*('inviluppo trave'!$AB259-0.04))))</f>
        <v>118.92208695652172</v>
      </c>
      <c r="AK259" s="276">
        <f>IF($AI259&lt;6.03,0.9*(6.03/10000)*materiali!$C$3*('inviluppo trave'!$AB259-0.04),IF($AI259&lt;9.17,0.9*(9.17/10000)*materiali!$C$3*('inviluppo trave'!$AB259-0.04),IF($AI259&lt;12.32,0.9*(12.32/10000)*materiali!$C$3*('inviluppo trave'!$AB259-0.04),0.9*(13.45/10000)*materiali!$C$3*('inviluppo trave'!$AB259-0.04))))</f>
        <v>180.84834782608692</v>
      </c>
      <c r="AL259" s="21">
        <f t="shared" si="395"/>
        <v>3.45</v>
      </c>
      <c r="AM259" s="393"/>
      <c r="AN259" s="396"/>
      <c r="AO259" s="396"/>
      <c r="AP259" s="396"/>
      <c r="AQ259" s="393"/>
      <c r="AR259" s="393"/>
      <c r="AS259" s="397"/>
      <c r="AT259" s="395"/>
      <c r="AU259" s="396"/>
      <c r="AV259" s="396"/>
      <c r="AW259" s="397"/>
      <c r="AX259" s="393"/>
      <c r="AY259" s="394"/>
      <c r="AZ259" s="393"/>
    </row>
    <row r="260" spans="1:52" ht="15" hidden="1" customHeight="1" x14ac:dyDescent="0.25">
      <c r="A260" s="154">
        <v>3</v>
      </c>
      <c r="B260" s="154">
        <v>15</v>
      </c>
      <c r="C260" s="154">
        <v>16</v>
      </c>
      <c r="D260" s="154" t="s">
        <v>384</v>
      </c>
      <c r="E260" s="154" t="s">
        <v>357</v>
      </c>
      <c r="F260" s="154">
        <v>-67.335999999999999</v>
      </c>
      <c r="G260" s="154">
        <v>0.28699999999999998</v>
      </c>
      <c r="H260" s="21">
        <v>-65.734999999999999</v>
      </c>
      <c r="I260" s="21">
        <v>1.6659999999999999</v>
      </c>
      <c r="J260" s="21">
        <v>0.96899999999999997</v>
      </c>
      <c r="K260" s="21">
        <v>0.88800000000000001</v>
      </c>
      <c r="L260" s="21">
        <v>97.983999999999995</v>
      </c>
      <c r="M260" s="21">
        <v>60.265999999999998</v>
      </c>
      <c r="N260" s="21">
        <f t="shared" si="396"/>
        <v>-66.703999999999994</v>
      </c>
      <c r="O260" s="21">
        <f t="shared" si="397"/>
        <v>2.5539999999999998</v>
      </c>
      <c r="P260" s="21">
        <f t="shared" si="398"/>
        <v>-67.470199999999991</v>
      </c>
      <c r="Q260" s="21">
        <f t="shared" si="399"/>
        <v>22.565199999999997</v>
      </c>
      <c r="R260" s="21">
        <f t="shared" si="400"/>
        <v>-67.470199999999991</v>
      </c>
      <c r="S260" s="21">
        <f t="shared" si="401"/>
        <v>-7.2041999999999931</v>
      </c>
      <c r="T260" s="21">
        <f t="shared" si="402"/>
        <v>127.7362</v>
      </c>
      <c r="U260" s="154">
        <f t="shared" si="403"/>
        <v>15</v>
      </c>
      <c r="V260" s="319">
        <f t="shared" si="404"/>
        <v>80</v>
      </c>
      <c r="W260" s="21">
        <f t="shared" ref="W260:X260" si="409">IF(OR($E260="Msin",$E260="Mdes"),(ABS(S260)-ABS(S262*$V260/200))*SIGN(S260),)</f>
        <v>0</v>
      </c>
      <c r="X260" s="21">
        <f t="shared" si="409"/>
        <v>0</v>
      </c>
      <c r="Y260" s="188">
        <f t="shared" si="318"/>
        <v>0</v>
      </c>
      <c r="Z260" s="188">
        <f t="shared" si="319"/>
        <v>0</v>
      </c>
      <c r="AA260" s="21">
        <f t="shared" si="406"/>
        <v>0.3</v>
      </c>
      <c r="AB260" s="251">
        <f t="shared" si="407"/>
        <v>0.6</v>
      </c>
      <c r="AC260" s="21" t="str">
        <f>IF(OR(AND($W260=0,$X260=0)),"",(MAX($W260:$X260))/(0.9*($AB260-0.04)*materiali!$C$3)*10000)</f>
        <v/>
      </c>
      <c r="AD260" s="21" t="str">
        <f t="shared" si="314"/>
        <v/>
      </c>
      <c r="AE260" s="190" t="str">
        <f t="shared" si="320"/>
        <v/>
      </c>
      <c r="AF260" s="190" t="str">
        <f t="shared" si="322"/>
        <v/>
      </c>
      <c r="AG260" s="21" t="str">
        <f t="shared" si="315"/>
        <v/>
      </c>
      <c r="AH260" s="21" t="str">
        <f t="shared" si="408"/>
        <v/>
      </c>
      <c r="AI260" s="21">
        <f>IF(AF260="Non Verifica",((ABS(MIN(W260:X260))-AD260)/((AB260-0.04-0.04)*1*materiali!$C$3))*10000,((ABS(MIN(W260:X260)))/(0.9*($AB260-0.04)*materiali!$C$3)*10000))</f>
        <v>0</v>
      </c>
      <c r="AL260" s="154"/>
      <c r="AM260" s="393"/>
      <c r="AN260" s="393"/>
      <c r="AO260" s="393"/>
      <c r="AP260" s="154"/>
    </row>
    <row r="261" spans="1:52" ht="15" hidden="1" customHeight="1" x14ac:dyDescent="0.25">
      <c r="A261" s="154">
        <v>3</v>
      </c>
      <c r="B261" s="154">
        <v>15</v>
      </c>
      <c r="C261" s="154">
        <v>16</v>
      </c>
      <c r="D261" s="154" t="s">
        <v>384</v>
      </c>
      <c r="E261" s="154" t="s">
        <v>358</v>
      </c>
      <c r="F261" s="154">
        <v>-67.335999999999999</v>
      </c>
      <c r="G261" s="154">
        <v>0.28699999999999998</v>
      </c>
      <c r="H261" s="21">
        <v>-65.734999999999999</v>
      </c>
      <c r="I261" s="21">
        <v>1.6659999999999999</v>
      </c>
      <c r="J261" s="21">
        <v>0.96899999999999997</v>
      </c>
      <c r="K261" s="21">
        <v>0.88800000000000001</v>
      </c>
      <c r="L261" s="21">
        <v>-108.736</v>
      </c>
      <c r="M261" s="21">
        <v>-66.768000000000001</v>
      </c>
      <c r="N261" s="21">
        <f t="shared" si="396"/>
        <v>-66.703999999999994</v>
      </c>
      <c r="O261" s="21">
        <f t="shared" si="397"/>
        <v>2.5539999999999998</v>
      </c>
      <c r="P261" s="21">
        <f t="shared" si="398"/>
        <v>-67.470199999999991</v>
      </c>
      <c r="Q261" s="21">
        <f t="shared" si="399"/>
        <v>22.565199999999997</v>
      </c>
      <c r="R261" s="21">
        <f t="shared" si="400"/>
        <v>-67.470199999999991</v>
      </c>
      <c r="S261" s="21">
        <f t="shared" si="401"/>
        <v>-134.23820000000001</v>
      </c>
      <c r="T261" s="21">
        <f t="shared" si="402"/>
        <v>0.70219999999999061</v>
      </c>
      <c r="U261" s="154">
        <f t="shared" si="403"/>
        <v>16</v>
      </c>
      <c r="V261" s="319">
        <f t="shared" si="404"/>
        <v>30</v>
      </c>
      <c r="W261" s="21">
        <f t="shared" ref="W261:X261" si="410">IF(OR($E261="Msin",$E261="Mdes"),(ABS(S261)-ABS(S263*$V261/200))*SIGN(S261),)</f>
        <v>0</v>
      </c>
      <c r="X261" s="21">
        <f t="shared" si="410"/>
        <v>0</v>
      </c>
      <c r="Y261" s="188">
        <f t="shared" si="318"/>
        <v>0</v>
      </c>
      <c r="Z261" s="188">
        <f t="shared" si="319"/>
        <v>0</v>
      </c>
      <c r="AA261" s="21">
        <f t="shared" si="406"/>
        <v>0.3</v>
      </c>
      <c r="AB261" s="251">
        <f t="shared" si="407"/>
        <v>0.6</v>
      </c>
      <c r="AC261" s="21" t="str">
        <f>IF(OR(AND($W261=0,$X261=0)),"",(MAX($W261:$X261))/(0.9*($AB261-0.04)*materiali!$C$3)*10000)</f>
        <v/>
      </c>
      <c r="AD261" s="21" t="str">
        <f t="shared" si="314"/>
        <v/>
      </c>
      <c r="AE261" s="190" t="str">
        <f t="shared" si="320"/>
        <v/>
      </c>
      <c r="AF261" s="190" t="str">
        <f t="shared" si="322"/>
        <v/>
      </c>
      <c r="AG261" s="21" t="str">
        <f t="shared" si="315"/>
        <v/>
      </c>
      <c r="AH261" s="21" t="str">
        <f t="shared" si="408"/>
        <v/>
      </c>
      <c r="AI261" s="21">
        <f>IF(AF261="Non Verifica",((ABS(MIN(W261:X261))-AD261)/((AB261-0.04-0.04)*1*materiali!$C$3))*10000,((ABS(MIN(W261:X261)))/(0.9*($AB261-0.04)*materiali!$C$3)*10000))</f>
        <v>0</v>
      </c>
      <c r="AL261" s="154"/>
      <c r="AM261" s="393"/>
      <c r="AN261" s="393"/>
      <c r="AO261" s="393"/>
      <c r="AP261" s="154"/>
    </row>
    <row r="262" spans="1:52" ht="15" hidden="1" customHeight="1" x14ac:dyDescent="0.25">
      <c r="A262" s="154">
        <v>3</v>
      </c>
      <c r="B262" s="154">
        <v>16</v>
      </c>
      <c r="C262" s="154">
        <v>17</v>
      </c>
      <c r="D262" s="154" t="s">
        <v>380</v>
      </c>
      <c r="E262" s="154" t="s">
        <v>355</v>
      </c>
      <c r="F262" s="154">
        <v>17.288</v>
      </c>
      <c r="G262" s="154">
        <v>-0.30499999999999999</v>
      </c>
      <c r="H262" s="21">
        <v>16.707000000000001</v>
      </c>
      <c r="I262" s="21">
        <v>-0.67700000000000005</v>
      </c>
      <c r="J262" s="21">
        <v>-0.42199999999999999</v>
      </c>
      <c r="K262" s="21">
        <v>-0.38600000000000001</v>
      </c>
      <c r="L262" s="21">
        <v>-90.617999999999995</v>
      </c>
      <c r="M262" s="21">
        <v>-54.26</v>
      </c>
      <c r="N262" s="21">
        <f t="shared" si="396"/>
        <v>17.129000000000001</v>
      </c>
      <c r="O262" s="21">
        <f t="shared" si="397"/>
        <v>-1.0630000000000002</v>
      </c>
      <c r="P262" s="21">
        <f t="shared" si="398"/>
        <v>17.447900000000001</v>
      </c>
      <c r="Q262" s="21">
        <f t="shared" si="399"/>
        <v>-6.2017000000000007</v>
      </c>
      <c r="R262" s="21">
        <f t="shared" si="400"/>
        <v>17.447900000000001</v>
      </c>
      <c r="S262" s="21">
        <f t="shared" si="401"/>
        <v>-36.812100000000001</v>
      </c>
      <c r="T262" s="21">
        <f t="shared" si="402"/>
        <v>-71.707899999999995</v>
      </c>
      <c r="U262" s="154">
        <f t="shared" si="403"/>
        <v>16</v>
      </c>
      <c r="V262" s="319">
        <f t="shared" si="404"/>
        <v>30</v>
      </c>
      <c r="W262" s="21">
        <f t="shared" ref="W262:X262" si="411">IF(OR($E262="Msin",$E262="Mdes"),(ABS(S262)-ABS(S264*$V262/200))*SIGN(S262),)</f>
        <v>-25.695869999999999</v>
      </c>
      <c r="X262" s="21">
        <f t="shared" si="411"/>
        <v>-57.894129999999997</v>
      </c>
      <c r="Y262" s="188">
        <f t="shared" si="318"/>
        <v>-25.695869999999999</v>
      </c>
      <c r="Z262" s="188">
        <f t="shared" si="319"/>
        <v>-57.894129999999997</v>
      </c>
      <c r="AA262" s="21">
        <f t="shared" si="406"/>
        <v>0.3</v>
      </c>
      <c r="AB262" s="251">
        <f t="shared" si="407"/>
        <v>0.5</v>
      </c>
      <c r="AC262" s="21">
        <f>IF(OR(AND($W262=0,$X262=0)),"",(MAX($W262:$X262))/(0.9*($AB262-0.04)*materiali!$C$3)*10000)</f>
        <v>-1.5861648148148146</v>
      </c>
      <c r="AD262" s="21">
        <f t="shared" ref="AD262:AD325" si="412">IF(OR($E262="Msin",$E262="Mdes"),($AA262*($AB262-0.04)^2)/(0.0197^2),"")</f>
        <v>163.57030585688887</v>
      </c>
      <c r="AE262" s="190" t="str">
        <f t="shared" si="320"/>
        <v>Verifica</v>
      </c>
      <c r="AF262" s="190" t="str">
        <f t="shared" si="322"/>
        <v>Verifica</v>
      </c>
      <c r="AG262" s="21">
        <f t="shared" ref="AG262:AG325" si="413">IF(OR($E262="Msin",$E262="Mdes"),($AA262*($AB262-0.04)^2)/(0.0171^2),"")</f>
        <v>217.09243869908687</v>
      </c>
      <c r="AH262" s="21" t="str">
        <f t="shared" si="408"/>
        <v>Verifica</v>
      </c>
      <c r="AI262" s="21">
        <f>((ABS(MIN(W262:X262)))/(0.9*($AB262-0.04)*materiali!$C$3))*10000</f>
        <v>3.573711728395061</v>
      </c>
      <c r="AJ262" s="276">
        <f>IF($AC262&lt;6.03,0.9*(6.03/10000)*materiali!$C$3*('inviluppo trave'!$AB262-0.04),IF($AC262&lt;9.17,0.9*(9.17/10000)*materiali!$C$3*('inviluppo trave'!$AB262-0.04),IF($AC262&lt;12.32,0.9*(12.32/10000)*materiali!$C$3*('inviluppo trave'!$AB262-0.04),0.9*(13.45/10000)*materiali!$C$3*('inviluppo trave'!$AB262-0.04))))</f>
        <v>97.686000000000007</v>
      </c>
      <c r="AK262" s="276">
        <f>IF($AI262&lt;6.03,0.9*(6.03/10000)*materiali!$C$3*('inviluppo trave'!$AB262-0.04),IF($AI262&lt;9.17,0.9*(9.17/10000)*materiali!$C$3*('inviluppo trave'!$AB262-0.04),IF($AI262&lt;12.32,0.9*(12.32/10000)*materiali!$C$3*('inviluppo trave'!$AB262-0.04),0.9*(13.45/10000)*materiali!$C$3*('inviluppo trave'!$AB262-0.04))))</f>
        <v>97.686000000000007</v>
      </c>
      <c r="AL262" s="21">
        <f t="shared" ref="AL262:AL263" si="414">IF(AND(B262=1,C262=2),3.7,IF(AND(B262=2,C262=3),3.6,IF(AND(B262=3,C262=4),3.65,IF(AND(B262=4,C262=5),4.05,IF(AND(B262=6,C262=7),5.35,IF(AND(B262=7,C262=8),3.7,IF(AND(B262=8,C262=9),3.6,IF(AND(B262=9,C262=10),3.45,IF(AND(B262=10,C262=11),4.25,IF(AND(B262=12,C262=13),5.35,IF(AND(B262=13,C262=14),3.7,IF(AND(B262=14,C262=15),3.9,IF(AND(B262=15,C262=16),3.45,IF(AND(B262=16,C262=17),4.25,IF(AND(B262=18,C262=19),5.35,IF(AND(B262=19,C262=20),3.1,IF(AND(B262=21,C262=22),4.9,IF(AND(B262=22,C262=23),3.25,IF(AND(B262=6,C262=12),3.65,IF(AND(B262=12,C262=18),4.7,IF(AND(B262=18,C262=21),4.45,IF(AND(B262=1,C262=7),5.05,IF(AND(B262=7,C262=13),3.65,IF(AND(B262=13,C262=19),4.95,IF(AND(B262=19,C262=22),4.45,IF(AND(B262=2,C262=8),5.35,IF(AND(B262=14,C262=20),4.65,IF(AND(B262=20,C262=23),4.45,IF(AND(B262=3,C262=9),5.35,IF(AND(B262=9,C262=15),4.25,IF(AND(B262=4,C262=10),5.35,IF(AND(B262=10,C262=16),3.65,IF(AND(B262=5,C262=11),5.05,IF(AND(B262=11,C262=17),3.65,"Errore"))))))))))))))))))))))))))))))))))</f>
        <v>4.25</v>
      </c>
      <c r="AM262" s="396">
        <f>'carichi travi'!$D$53</f>
        <v>34.822920892778988</v>
      </c>
      <c r="AN262" s="396">
        <f>$AM262*$AL262/2+1.2*($AK263+$AJ262)/$AL262</f>
        <v>129.16256572068477</v>
      </c>
      <c r="AO262" s="396">
        <f>$AM262*$AL262/2+1.2*($AK262+$AJ263)/$AL262</f>
        <v>129.16256572068477</v>
      </c>
      <c r="AP262" s="396">
        <f>(MAX(AN262:AO263)/(0.9*(AB262-0.04)*materiali!$C$3))*10000</f>
        <v>7.9729978839928854</v>
      </c>
      <c r="AQ262" s="393">
        <f>IF(AB262=0.24,0.8*(AB262-0.04)*100,MIN((AB263-0.04)/4,0.175,6*0.016,24*0.008)*100)</f>
        <v>9.6</v>
      </c>
      <c r="AR262" s="393">
        <f>IF(AP262&gt;10,0.5*2*(100/8.4),IF(AB262=0.24,0.5*2*(100/15),0.5*2*10))</f>
        <v>10</v>
      </c>
      <c r="AS262" s="397" t="str">
        <f>IF(AR262&gt;AP262,"Verifica","Non Verifica")</f>
        <v>Verifica</v>
      </c>
      <c r="AT262" s="395">
        <f>IF(AR262=10,10,IF(AR262&lt;7,15,8.4))</f>
        <v>10</v>
      </c>
      <c r="AU262" s="396">
        <f>(MAX(AN262:AO263)/(0.9*($AB262-0.04)*materiali!$C$3*2))*10000</f>
        <v>3.9864989419964427</v>
      </c>
      <c r="AV262" s="396">
        <f>IF(AU262&lt;5,0.5*2*(100/20),IF(AU262&gt;6.67,0.5*2*(100/10),0.5*2*(100/15)))</f>
        <v>5</v>
      </c>
      <c r="AW262" s="397" t="str">
        <f>IF(AV262&gt;AU262,"Verifica","Non Verifica")</f>
        <v>Verifica</v>
      </c>
      <c r="AX262" s="393">
        <f>IF(AV262=5,20,IF(AV262=10,10,15))</f>
        <v>20</v>
      </c>
      <c r="AY262" s="394" t="str">
        <f>IF(AZ262&lt;3.08,"2F14",IF(AZ262&lt;4.02,"2F16","2F20"))</f>
        <v>2F14</v>
      </c>
      <c r="AZ262" s="393">
        <f>(((1.2*($AK263+$AJ262)/$AL262)/materiali!$C$3)*10000)</f>
        <v>1.4097430588235296</v>
      </c>
    </row>
    <row r="263" spans="1:52" ht="15" hidden="1" customHeight="1" x14ac:dyDescent="0.25">
      <c r="A263" s="154">
        <v>3</v>
      </c>
      <c r="B263" s="154">
        <v>16</v>
      </c>
      <c r="C263" s="154">
        <v>17</v>
      </c>
      <c r="D263" s="154" t="s">
        <v>380</v>
      </c>
      <c r="E263" s="154" t="s">
        <v>356</v>
      </c>
      <c r="F263" s="154">
        <v>-23.297999999999998</v>
      </c>
      <c r="G263" s="154">
        <v>0.435</v>
      </c>
      <c r="H263" s="21">
        <v>-22.622</v>
      </c>
      <c r="I263" s="21">
        <v>0.94199999999999995</v>
      </c>
      <c r="J263" s="21">
        <v>0.58499999999999996</v>
      </c>
      <c r="K263" s="21">
        <v>0.53600000000000003</v>
      </c>
      <c r="L263" s="21">
        <v>-63.371000000000002</v>
      </c>
      <c r="M263" s="21">
        <v>-38.097000000000001</v>
      </c>
      <c r="N263" s="21">
        <f t="shared" si="396"/>
        <v>-23.207000000000001</v>
      </c>
      <c r="O263" s="21">
        <f t="shared" si="397"/>
        <v>1.478</v>
      </c>
      <c r="P263" s="21">
        <f t="shared" si="398"/>
        <v>-23.650400000000001</v>
      </c>
      <c r="Q263" s="21">
        <f t="shared" si="399"/>
        <v>8.440100000000001</v>
      </c>
      <c r="R263" s="21">
        <f t="shared" si="400"/>
        <v>-23.650400000000001</v>
      </c>
      <c r="S263" s="21">
        <f t="shared" si="401"/>
        <v>-61.747399999999999</v>
      </c>
      <c r="T263" s="21">
        <f t="shared" si="402"/>
        <v>-14.4466</v>
      </c>
      <c r="U263" s="154">
        <f t="shared" si="403"/>
        <v>17</v>
      </c>
      <c r="V263" s="319">
        <f t="shared" si="404"/>
        <v>30</v>
      </c>
      <c r="W263" s="21">
        <f t="shared" ref="W263:X263" si="415">IF(OR($E263="Msin",$E263="Mdes"),(ABS(S263)-ABS(S265*$V263/200))*SIGN(S263),)</f>
        <v>-48.994579999999999</v>
      </c>
      <c r="X263" s="21">
        <f t="shared" si="415"/>
        <v>-4.3913200000000003</v>
      </c>
      <c r="Y263" s="188">
        <f t="shared" ref="Y263:Y326" si="416">MAX($W263:$X263)</f>
        <v>-4.3913200000000003</v>
      </c>
      <c r="Z263" s="188">
        <f t="shared" ref="Z263:Z326" si="417">MIN($W263:$X263)</f>
        <v>-48.994579999999999</v>
      </c>
      <c r="AA263" s="21">
        <f t="shared" si="406"/>
        <v>0.3</v>
      </c>
      <c r="AB263" s="251">
        <f t="shared" si="407"/>
        <v>0.5</v>
      </c>
      <c r="AC263" s="21">
        <f>IF(OR(AND($W263=0,$X263=0)),"",(MAX($W263:$X263))/(0.9*($AB263-0.04)*materiali!$C$3)*10000)</f>
        <v>-0.27106913580246911</v>
      </c>
      <c r="AD263" s="21">
        <f t="shared" si="412"/>
        <v>163.57030585688887</v>
      </c>
      <c r="AE263" s="190" t="str">
        <f t="shared" ref="AE263:AE326" si="418">IF(OR($E263="Msin",$E263="Mdes"),IF($AD263&gt;$Y263,"Verifica","Non Verifica"),"")</f>
        <v>Verifica</v>
      </c>
      <c r="AF263" s="190" t="str">
        <f t="shared" si="322"/>
        <v>Verifica</v>
      </c>
      <c r="AG263" s="21">
        <f t="shared" si="413"/>
        <v>217.09243869908687</v>
      </c>
      <c r="AH263" s="21" t="str">
        <f t="shared" si="408"/>
        <v>Verifica</v>
      </c>
      <c r="AI263" s="21">
        <f>((ABS(MIN(W263:X263)))/(0.9*($AB263-0.04)*materiali!$C$3))*10000</f>
        <v>3.0243567901234565</v>
      </c>
      <c r="AJ263" s="276">
        <f>IF($AC263&lt;6.03,0.9*(6.03/10000)*materiali!$C$3*('inviluppo trave'!$AB263-0.04),IF($AC263&lt;9.17,0.9*(9.17/10000)*materiali!$C$3*('inviluppo trave'!$AB263-0.04),IF($AC263&lt;12.32,0.9*(12.32/10000)*materiali!$C$3*('inviluppo trave'!$AB263-0.04),0.9*(13.45/10000)*materiali!$C$3*('inviluppo trave'!$AB263-0.04))))</f>
        <v>97.686000000000007</v>
      </c>
      <c r="AK263" s="276">
        <f>IF($AI263&lt;6.03,0.9*(6.03/10000)*materiali!$C$3*('inviluppo trave'!$AB263-0.04),IF($AI263&lt;9.17,0.9*(9.17/10000)*materiali!$C$3*('inviluppo trave'!$AB263-0.04),IF($AI263&lt;12.32,0.9*(12.32/10000)*materiali!$C$3*('inviluppo trave'!$AB263-0.04),0.9*(13.45/10000)*materiali!$C$3*('inviluppo trave'!$AB263-0.04))))</f>
        <v>97.686000000000007</v>
      </c>
      <c r="AL263" s="21">
        <f t="shared" si="414"/>
        <v>4.25</v>
      </c>
      <c r="AM263" s="393"/>
      <c r="AN263" s="396"/>
      <c r="AO263" s="396"/>
      <c r="AP263" s="396"/>
      <c r="AQ263" s="393"/>
      <c r="AR263" s="393"/>
      <c r="AS263" s="397"/>
      <c r="AT263" s="395"/>
      <c r="AU263" s="396"/>
      <c r="AV263" s="396"/>
      <c r="AW263" s="397"/>
      <c r="AX263" s="393"/>
      <c r="AY263" s="394"/>
      <c r="AZ263" s="393"/>
    </row>
    <row r="264" spans="1:52" ht="15" hidden="1" customHeight="1" x14ac:dyDescent="0.25">
      <c r="A264" s="154">
        <v>3</v>
      </c>
      <c r="B264" s="154">
        <v>16</v>
      </c>
      <c r="C264" s="154">
        <v>17</v>
      </c>
      <c r="D264" s="154" t="s">
        <v>380</v>
      </c>
      <c r="E264" s="154" t="s">
        <v>357</v>
      </c>
      <c r="F264" s="154">
        <v>-8.8810000000000002</v>
      </c>
      <c r="G264" s="154">
        <v>0.16200000000000001</v>
      </c>
      <c r="H264" s="21">
        <v>-8.6050000000000004</v>
      </c>
      <c r="I264" s="21">
        <v>0.35399999999999998</v>
      </c>
      <c r="J264" s="21">
        <v>0.22</v>
      </c>
      <c r="K264" s="21">
        <v>0.20200000000000001</v>
      </c>
      <c r="L264" s="21">
        <v>138.81200000000001</v>
      </c>
      <c r="M264" s="21">
        <v>83.1</v>
      </c>
      <c r="N264" s="21">
        <f t="shared" si="396"/>
        <v>-8.8250000000000011</v>
      </c>
      <c r="O264" s="21">
        <f t="shared" si="397"/>
        <v>0.55600000000000005</v>
      </c>
      <c r="P264" s="21">
        <f t="shared" si="398"/>
        <v>-8.9918000000000013</v>
      </c>
      <c r="Q264" s="21">
        <f t="shared" si="399"/>
        <v>3.2035000000000005</v>
      </c>
      <c r="R264" s="21">
        <f t="shared" si="400"/>
        <v>-8.9918000000000013</v>
      </c>
      <c r="S264" s="21">
        <f t="shared" si="401"/>
        <v>74.108199999999997</v>
      </c>
      <c r="T264" s="21">
        <f t="shared" si="402"/>
        <v>92.091799999999992</v>
      </c>
      <c r="U264" s="154">
        <f t="shared" si="403"/>
        <v>16</v>
      </c>
      <c r="V264" s="319">
        <f t="shared" si="404"/>
        <v>30</v>
      </c>
      <c r="W264" s="21">
        <f t="shared" ref="W264:X264" si="419">IF(OR($E264="Msin",$E264="Mdes"),(ABS(S264)-ABS(S266*$V264/200))*SIGN(S264),)</f>
        <v>0</v>
      </c>
      <c r="X264" s="21">
        <f t="shared" si="419"/>
        <v>0</v>
      </c>
      <c r="Y264" s="188">
        <f t="shared" si="416"/>
        <v>0</v>
      </c>
      <c r="Z264" s="188">
        <f t="shared" si="417"/>
        <v>0</v>
      </c>
      <c r="AA264" s="21">
        <f t="shared" si="406"/>
        <v>0.3</v>
      </c>
      <c r="AB264" s="251">
        <f t="shared" si="407"/>
        <v>0.5</v>
      </c>
      <c r="AC264" s="21" t="str">
        <f>IF(OR(AND($W264=0,$X264=0)),"",(MAX($W264:$X264))/(0.9*($AB264-0.04)*materiali!$C$3)*10000)</f>
        <v/>
      </c>
      <c r="AD264" s="21" t="str">
        <f t="shared" si="412"/>
        <v/>
      </c>
      <c r="AE264" s="190" t="str">
        <f t="shared" si="418"/>
        <v/>
      </c>
      <c r="AF264" s="190" t="str">
        <f t="shared" ref="AF264:AF327" si="420">IF(OR($E264="Msin",$E264="Mdes"),IF($AD264&gt;ABS($Z264),"Verifica","Non Verifica"),"")</f>
        <v/>
      </c>
      <c r="AG264" s="21" t="str">
        <f t="shared" si="413"/>
        <v/>
      </c>
      <c r="AH264" s="21" t="str">
        <f t="shared" si="408"/>
        <v/>
      </c>
      <c r="AI264" s="21">
        <f>IF(AF264="Non Verifica",((ABS(MIN(W264:X264))-AD264)/((AB264-0.04-0.04)*1*materiali!$C$3))*10000,((ABS(MIN(W264:X264)))/(0.9*($AB264-0.04)*materiali!$C$3)*10000))</f>
        <v>0</v>
      </c>
      <c r="AL264" s="154"/>
      <c r="AM264" s="393"/>
      <c r="AN264" s="393"/>
      <c r="AO264" s="393"/>
      <c r="AP264" s="154"/>
    </row>
    <row r="265" spans="1:52" ht="15" hidden="1" customHeight="1" x14ac:dyDescent="0.25">
      <c r="A265" s="154">
        <v>3</v>
      </c>
      <c r="B265" s="154">
        <v>16</v>
      </c>
      <c r="C265" s="154">
        <v>17</v>
      </c>
      <c r="D265" s="154" t="s">
        <v>380</v>
      </c>
      <c r="E265" s="154" t="s">
        <v>358</v>
      </c>
      <c r="F265" s="154">
        <v>-8.8810000000000002</v>
      </c>
      <c r="G265" s="154">
        <v>0.16200000000000001</v>
      </c>
      <c r="H265" s="21">
        <v>-8.6050000000000004</v>
      </c>
      <c r="I265" s="21">
        <v>0.35399999999999998</v>
      </c>
      <c r="J265" s="21">
        <v>0.22</v>
      </c>
      <c r="K265" s="21">
        <v>0.20200000000000001</v>
      </c>
      <c r="L265" s="21">
        <v>-126.88800000000001</v>
      </c>
      <c r="M265" s="21">
        <v>-76.027000000000001</v>
      </c>
      <c r="N265" s="21">
        <f t="shared" si="396"/>
        <v>-8.8250000000000011</v>
      </c>
      <c r="O265" s="21">
        <f t="shared" si="397"/>
        <v>0.55600000000000005</v>
      </c>
      <c r="P265" s="21">
        <f t="shared" si="398"/>
        <v>-8.9918000000000013</v>
      </c>
      <c r="Q265" s="21">
        <f t="shared" si="399"/>
        <v>3.2035000000000005</v>
      </c>
      <c r="R265" s="21">
        <f t="shared" si="400"/>
        <v>-8.9918000000000013</v>
      </c>
      <c r="S265" s="21">
        <f t="shared" si="401"/>
        <v>-85.018799999999999</v>
      </c>
      <c r="T265" s="21">
        <f t="shared" si="402"/>
        <v>-67.035200000000003</v>
      </c>
      <c r="U265" s="154">
        <f t="shared" si="403"/>
        <v>17</v>
      </c>
      <c r="V265" s="319">
        <f t="shared" si="404"/>
        <v>30</v>
      </c>
      <c r="W265" s="21">
        <f t="shared" ref="W265:X265" si="421">IF(OR($E265="Msin",$E265="Mdes"),(ABS(S265)-ABS(S267*$V265/200))*SIGN(S265),)</f>
        <v>0</v>
      </c>
      <c r="X265" s="21">
        <f t="shared" si="421"/>
        <v>0</v>
      </c>
      <c r="Y265" s="188">
        <f t="shared" si="416"/>
        <v>0</v>
      </c>
      <c r="Z265" s="188">
        <f t="shared" si="417"/>
        <v>0</v>
      </c>
      <c r="AA265" s="21">
        <f t="shared" si="406"/>
        <v>0.3</v>
      </c>
      <c r="AB265" s="251">
        <f t="shared" si="407"/>
        <v>0.5</v>
      </c>
      <c r="AC265" s="21" t="str">
        <f>IF(OR(AND($W265=0,$X265=0)),"",(MAX($W265:$X265))/(0.9*($AB265-0.04)*materiali!$C$3)*10000)</f>
        <v/>
      </c>
      <c r="AD265" s="21" t="str">
        <f t="shared" si="412"/>
        <v/>
      </c>
      <c r="AE265" s="190" t="str">
        <f t="shared" si="418"/>
        <v/>
      </c>
      <c r="AF265" s="190" t="str">
        <f t="shared" si="420"/>
        <v/>
      </c>
      <c r="AG265" s="21" t="str">
        <f t="shared" si="413"/>
        <v/>
      </c>
      <c r="AH265" s="21" t="str">
        <f t="shared" si="408"/>
        <v/>
      </c>
      <c r="AI265" s="21">
        <f>IF(AF265="Non Verifica",((ABS(MIN(W265:X265))-AD265)/((AB265-0.04-0.04)*1*materiali!$C$3))*10000,((ABS(MIN(W265:X265)))/(0.9*($AB265-0.04)*materiali!$C$3)*10000))</f>
        <v>0</v>
      </c>
      <c r="AL265" s="154"/>
      <c r="AM265" s="393"/>
      <c r="AN265" s="393"/>
      <c r="AO265" s="393"/>
      <c r="AP265" s="154"/>
    </row>
    <row r="266" spans="1:52" ht="15" hidden="1" customHeight="1" x14ac:dyDescent="0.25">
      <c r="A266" s="154">
        <v>3</v>
      </c>
      <c r="B266" s="154">
        <v>16</v>
      </c>
      <c r="C266" s="154">
        <v>17</v>
      </c>
      <c r="D266" s="154" t="s">
        <v>381</v>
      </c>
      <c r="E266" s="154" t="s">
        <v>355</v>
      </c>
      <c r="F266" s="154">
        <v>42.594999999999999</v>
      </c>
      <c r="G266" s="154">
        <v>-0.623</v>
      </c>
      <c r="H266" s="21">
        <v>40.893999999999998</v>
      </c>
      <c r="I266" s="21">
        <v>-1.5189999999999999</v>
      </c>
      <c r="J266" s="21">
        <v>-0.94699999999999995</v>
      </c>
      <c r="K266" s="21">
        <v>-0.86699999999999999</v>
      </c>
      <c r="L266" s="21">
        <v>-91.578000000000003</v>
      </c>
      <c r="M266" s="21">
        <v>-55.871000000000002</v>
      </c>
      <c r="N266" s="21">
        <f t="shared" si="396"/>
        <v>41.841000000000001</v>
      </c>
      <c r="O266" s="21">
        <f t="shared" si="397"/>
        <v>-2.3860000000000001</v>
      </c>
      <c r="P266" s="21">
        <f t="shared" si="398"/>
        <v>42.556800000000003</v>
      </c>
      <c r="Q266" s="21">
        <f t="shared" si="399"/>
        <v>-14.938300000000002</v>
      </c>
      <c r="R266" s="21">
        <f t="shared" si="400"/>
        <v>42.556800000000003</v>
      </c>
      <c r="S266" s="21">
        <f t="shared" si="401"/>
        <v>-13.3142</v>
      </c>
      <c r="T266" s="21">
        <f t="shared" si="402"/>
        <v>-98.427800000000005</v>
      </c>
      <c r="U266" s="154">
        <f t="shared" si="403"/>
        <v>16</v>
      </c>
      <c r="V266" s="319">
        <f t="shared" si="404"/>
        <v>30</v>
      </c>
      <c r="W266" s="21">
        <f t="shared" ref="W266:X266" si="422">IF(OR($E266="Msin",$E266="Mdes"),(ABS(S266)-ABS(S268*$V266/200))*SIGN(S266),)</f>
        <v>-3.0594049999999999</v>
      </c>
      <c r="X266" s="21">
        <f t="shared" si="422"/>
        <v>-81.558695</v>
      </c>
      <c r="Y266" s="188">
        <f t="shared" si="416"/>
        <v>-3.0594049999999999</v>
      </c>
      <c r="Z266" s="188">
        <f t="shared" si="417"/>
        <v>-81.558695</v>
      </c>
      <c r="AA266" s="21">
        <f t="shared" si="406"/>
        <v>0.3</v>
      </c>
      <c r="AB266" s="251">
        <f t="shared" si="407"/>
        <v>0.6</v>
      </c>
      <c r="AC266" s="21">
        <f>IF(OR(AND($W266=0,$X266=0)),"",(MAX($W266:$X266))/(0.9*($AB266-0.04)*materiali!$C$3)*10000)</f>
        <v>-0.15512856040564371</v>
      </c>
      <c r="AD266" s="21">
        <f t="shared" si="412"/>
        <v>242.41799582571051</v>
      </c>
      <c r="AE266" s="190" t="str">
        <f t="shared" si="418"/>
        <v>Verifica</v>
      </c>
      <c r="AF266" s="190" t="str">
        <f t="shared" si="420"/>
        <v>Verifica</v>
      </c>
      <c r="AG266" s="21">
        <f t="shared" si="413"/>
        <v>321.74002257104746</v>
      </c>
      <c r="AH266" s="21" t="str">
        <f t="shared" si="408"/>
        <v>Verifica</v>
      </c>
      <c r="AI266" s="21">
        <f>IF(AF266="Non Verifica",((ABS(MIN(W266:X266))-AD266)/((AB266-0.04-0.04)*1*materiali!$C$3))*10000,((ABS(MIN(W266:X266)))/(0.9*($AB266-0.04)*materiali!$C$3)*10000))</f>
        <v>4.1354717482363315</v>
      </c>
      <c r="AJ266" s="276">
        <f>IF($AC266&lt;6.03,0.9*(6.03/10000)*materiali!$C$3*('inviluppo trave'!$AB266-0.04),IF($AC266&lt;9.17,0.9*(9.17/10000)*materiali!$C$3*('inviluppo trave'!$AB266-0.04),IF($AC266&lt;12.32,0.9*(12.32/10000)*materiali!$C$3*('inviluppo trave'!$AB266-0.04),0.9*(13.45/10000)*materiali!$C$3*('inviluppo trave'!$AB266-0.04))))</f>
        <v>118.92208695652172</v>
      </c>
      <c r="AK266" s="276">
        <f>IF($AI266&lt;6.03,0.9*(6.03/10000)*materiali!$C$3*('inviluppo trave'!$AB266-0.04),IF($AI266&lt;9.17,0.9*(9.17/10000)*materiali!$C$3*('inviluppo trave'!$AB266-0.04),IF($AI266&lt;12.32,0.9*(12.32/10000)*materiali!$C$3*('inviluppo trave'!$AB266-0.04),0.9*(13.45/10000)*materiali!$C$3*('inviluppo trave'!$AB266-0.04))))</f>
        <v>118.92208695652172</v>
      </c>
      <c r="AL266" s="21">
        <f t="shared" ref="AL266:AL267" si="423">IF(AND(B266=1,C266=2),3.7,IF(AND(B266=2,C266=3),3.6,IF(AND(B266=3,C266=4),3.65,IF(AND(B266=4,C266=5),4.05,IF(AND(B266=6,C266=7),5.35,IF(AND(B266=7,C266=8),3.7,IF(AND(B266=8,C266=9),3.6,IF(AND(B266=9,C266=10),3.45,IF(AND(B266=10,C266=11),4.25,IF(AND(B266=12,C266=13),5.35,IF(AND(B266=13,C266=14),3.7,IF(AND(B266=14,C266=15),3.9,IF(AND(B266=15,C266=16),3.45,IF(AND(B266=16,C266=17),4.25,IF(AND(B266=18,C266=19),5.35,IF(AND(B266=19,C266=20),3.1,IF(AND(B266=21,C266=22),4.9,IF(AND(B266=22,C266=23),3.25,IF(AND(B266=6,C266=12),3.65,IF(AND(B266=12,C266=18),4.7,IF(AND(B266=18,C266=21),4.45,IF(AND(B266=1,C266=7),5.05,IF(AND(B266=7,C266=13),3.65,IF(AND(B266=13,C266=19),4.95,IF(AND(B266=19,C266=22),4.45,IF(AND(B266=2,C266=8),5.35,IF(AND(B266=14,C266=20),4.65,IF(AND(B266=20,C266=23),4.45,IF(AND(B266=3,C266=9),5.35,IF(AND(B266=9,C266=15),4.25,IF(AND(B266=4,C266=10),5.35,IF(AND(B266=10,C266=16),3.65,IF(AND(B266=5,C266=11),5.05,IF(AND(B266=11,C266=17),3.65,"Errore"))))))))))))))))))))))))))))))))))</f>
        <v>4.25</v>
      </c>
      <c r="AM266" s="396">
        <f>'carichi travi'!$D$16</f>
        <v>39.563270892778988</v>
      </c>
      <c r="AN266" s="396">
        <f>$AM266*$AL266/2+1.2*($AK267+$AJ266)/$AL266</f>
        <v>151.22795269319113</v>
      </c>
      <c r="AO266" s="396">
        <f>$AM266*$AL266/2+1.2*($AK266+$AJ267)/$AL266</f>
        <v>151.22795269319113</v>
      </c>
      <c r="AP266" s="396">
        <f>(MAX(AN266:AO267)/(0.9*(AB266-0.04)*materiali!$C$3))*10000</f>
        <v>7.668084021039232</v>
      </c>
      <c r="AQ266" s="393">
        <f>IF(AB266=0.24,0.8*(AB266-0.04)*100,MIN((AB267-0.04)/4,0.175,6*0.016,24*0.008)*100)</f>
        <v>9.6</v>
      </c>
      <c r="AR266" s="393">
        <f>IF(AP266&gt;10,0.5*2*(100/8.4),IF(AB266=0.24,0.5*2*(100/15),0.5*2*10))</f>
        <v>10</v>
      </c>
      <c r="AS266" s="397" t="str">
        <f>IF(AR266&gt;AP266,"Verifica","Non Verifica")</f>
        <v>Verifica</v>
      </c>
      <c r="AT266" s="395">
        <f>IF(AR266=10,10,IF(AR266&lt;7,15,8.4))</f>
        <v>10</v>
      </c>
      <c r="AU266" s="396">
        <f>(MAX(AN266:AO267)/(0.9*($AB266-0.04)*materiali!$C$3*2))*10000</f>
        <v>3.834042010519616</v>
      </c>
      <c r="AV266" s="396">
        <f>IF(AU266&lt;5,0.5*2*(100/20),IF(AU266&gt;6.67,0.5*2*(100/10),0.5*2*(100/15)))</f>
        <v>5</v>
      </c>
      <c r="AW266" s="397" t="str">
        <f>IF(AV266&gt;AU266,"Verifica","Non Verifica")</f>
        <v>Verifica</v>
      </c>
      <c r="AX266" s="393">
        <f>IF(AV266=5,20,IF(AV266=10,10,15))</f>
        <v>20</v>
      </c>
      <c r="AY266" s="394" t="str">
        <f>IF(AZ266&lt;3.08,"2F14",IF(AZ266&lt;4.02,"2F16","2F20"))</f>
        <v>2F14</v>
      </c>
      <c r="AZ266" s="393">
        <f>(((1.2*($AK267+$AJ266)/$AL266)/materiali!$C$3)*10000)</f>
        <v>1.71620894117647</v>
      </c>
    </row>
    <row r="267" spans="1:52" ht="15" hidden="1" customHeight="1" x14ac:dyDescent="0.25">
      <c r="A267" s="154">
        <v>3</v>
      </c>
      <c r="B267" s="154">
        <v>16</v>
      </c>
      <c r="C267" s="154">
        <v>17</v>
      </c>
      <c r="D267" s="154" t="s">
        <v>381</v>
      </c>
      <c r="E267" s="154" t="s">
        <v>356</v>
      </c>
      <c r="F267" s="154">
        <v>-58.186</v>
      </c>
      <c r="G267" s="154">
        <v>0.86499999999999999</v>
      </c>
      <c r="H267" s="21">
        <v>-55.923000000000002</v>
      </c>
      <c r="I267" s="21">
        <v>2.0880000000000001</v>
      </c>
      <c r="J267" s="21">
        <v>1.2989999999999999</v>
      </c>
      <c r="K267" s="21">
        <v>1.19</v>
      </c>
      <c r="L267" s="21">
        <v>-92.031000000000006</v>
      </c>
      <c r="M267" s="21">
        <v>-55.786999999999999</v>
      </c>
      <c r="N267" s="21">
        <f t="shared" si="396"/>
        <v>-57.222000000000001</v>
      </c>
      <c r="O267" s="21">
        <f t="shared" si="397"/>
        <v>3.278</v>
      </c>
      <c r="P267" s="21">
        <f t="shared" si="398"/>
        <v>-58.205400000000004</v>
      </c>
      <c r="Q267" s="21">
        <f t="shared" si="399"/>
        <v>20.444599999999998</v>
      </c>
      <c r="R267" s="21">
        <f t="shared" si="400"/>
        <v>-58.205400000000004</v>
      </c>
      <c r="S267" s="21">
        <f t="shared" si="401"/>
        <v>-113.9924</v>
      </c>
      <c r="T267" s="21">
        <f t="shared" si="402"/>
        <v>2.4184000000000054</v>
      </c>
      <c r="U267" s="154">
        <f t="shared" si="403"/>
        <v>17</v>
      </c>
      <c r="V267" s="319">
        <f t="shared" si="404"/>
        <v>30</v>
      </c>
      <c r="W267" s="21">
        <f t="shared" ref="W267:X267" si="424">IF(OR($E267="Msin",$E267="Mdes"),(ABS(S267)-ABS(S269*$V267/200))*SIGN(S267),)</f>
        <v>-97.128845000000013</v>
      </c>
      <c r="X267" s="21">
        <f t="shared" si="424"/>
        <v>-7.8308449999999947</v>
      </c>
      <c r="Y267" s="188">
        <f t="shared" si="416"/>
        <v>-7.8308449999999947</v>
      </c>
      <c r="Z267" s="188">
        <f t="shared" si="417"/>
        <v>-97.128845000000013</v>
      </c>
      <c r="AA267" s="21">
        <f t="shared" si="406"/>
        <v>0.3</v>
      </c>
      <c r="AB267" s="251">
        <f t="shared" si="407"/>
        <v>0.6</v>
      </c>
      <c r="AC267" s="21">
        <f>IF(OR(AND($W267=0,$X267=0)),"",(MAX($W267:$X267))/(0.9*($AB267-0.04)*materiali!$C$3)*10000)</f>
        <v>-0.39706665564373866</v>
      </c>
      <c r="AD267" s="21">
        <f t="shared" si="412"/>
        <v>242.41799582571051</v>
      </c>
      <c r="AE267" s="190" t="str">
        <f t="shared" si="418"/>
        <v>Verifica</v>
      </c>
      <c r="AF267" s="190" t="str">
        <f t="shared" si="420"/>
        <v>Verifica</v>
      </c>
      <c r="AG267" s="21">
        <f t="shared" si="413"/>
        <v>321.74002257104746</v>
      </c>
      <c r="AH267" s="21" t="str">
        <f t="shared" si="408"/>
        <v>Verifica</v>
      </c>
      <c r="AI267" s="21">
        <f>IF(AF267="Non Verifica",((ABS(MIN(W267:X267))-AD267)/((AB267-0.04-0.04)*1*materiali!$C$3))*10000,((ABS(MIN(W267:X267)))/(0.9*($AB267-0.04)*materiali!$C$3)*10000))</f>
        <v>4.9249634810405647</v>
      </c>
      <c r="AJ267" s="276">
        <f>IF($AC267&lt;6.03,0.9*(6.03/10000)*materiali!$C$3*('inviluppo trave'!$AB267-0.04),IF($AC267&lt;9.17,0.9*(9.17/10000)*materiali!$C$3*('inviluppo trave'!$AB267-0.04),IF($AC267&lt;12.32,0.9*(12.32/10000)*materiali!$C$3*('inviluppo trave'!$AB267-0.04),0.9*(13.45/10000)*materiali!$C$3*('inviluppo trave'!$AB267-0.04))))</f>
        <v>118.92208695652172</v>
      </c>
      <c r="AK267" s="276">
        <f>IF($AI267&lt;6.03,0.9*(6.03/10000)*materiali!$C$3*('inviluppo trave'!$AB267-0.04),IF($AI267&lt;9.17,0.9*(9.17/10000)*materiali!$C$3*('inviluppo trave'!$AB267-0.04),IF($AI267&lt;12.32,0.9*(12.32/10000)*materiali!$C$3*('inviluppo trave'!$AB267-0.04),0.9*(13.45/10000)*materiali!$C$3*('inviluppo trave'!$AB267-0.04))))</f>
        <v>118.92208695652172</v>
      </c>
      <c r="AL267" s="21">
        <f t="shared" si="423"/>
        <v>4.25</v>
      </c>
      <c r="AM267" s="393"/>
      <c r="AN267" s="396"/>
      <c r="AO267" s="396"/>
      <c r="AP267" s="396"/>
      <c r="AQ267" s="393"/>
      <c r="AR267" s="393"/>
      <c r="AS267" s="397"/>
      <c r="AT267" s="395"/>
      <c r="AU267" s="396"/>
      <c r="AV267" s="396"/>
      <c r="AW267" s="397"/>
      <c r="AX267" s="393"/>
      <c r="AY267" s="394"/>
      <c r="AZ267" s="393"/>
    </row>
    <row r="268" spans="1:52" ht="15" hidden="1" customHeight="1" x14ac:dyDescent="0.25">
      <c r="A268" s="154">
        <v>3</v>
      </c>
      <c r="B268" s="154">
        <v>16</v>
      </c>
      <c r="C268" s="154">
        <v>17</v>
      </c>
      <c r="D268" s="154" t="s">
        <v>381</v>
      </c>
      <c r="E268" s="154" t="s">
        <v>357</v>
      </c>
      <c r="F268" s="154">
        <v>-22.053000000000001</v>
      </c>
      <c r="G268" s="154">
        <v>0.32600000000000001</v>
      </c>
      <c r="H268" s="21">
        <v>-21.184999999999999</v>
      </c>
      <c r="I268" s="21">
        <v>0.78900000000000003</v>
      </c>
      <c r="J268" s="21">
        <v>0.49099999999999999</v>
      </c>
      <c r="K268" s="21">
        <v>0.45</v>
      </c>
      <c r="L268" s="21">
        <v>148.654</v>
      </c>
      <c r="M268" s="21">
        <v>90.412999999999997</v>
      </c>
      <c r="N268" s="21">
        <f t="shared" si="396"/>
        <v>-21.675999999999998</v>
      </c>
      <c r="O268" s="21">
        <f t="shared" si="397"/>
        <v>1.2390000000000001</v>
      </c>
      <c r="P268" s="21">
        <f t="shared" si="398"/>
        <v>-22.047699999999999</v>
      </c>
      <c r="Q268" s="21">
        <f t="shared" si="399"/>
        <v>7.7417999999999996</v>
      </c>
      <c r="R268" s="21">
        <f t="shared" si="400"/>
        <v>-22.047699999999999</v>
      </c>
      <c r="S268" s="21">
        <f t="shared" si="401"/>
        <v>68.365299999999991</v>
      </c>
      <c r="T268" s="21">
        <f t="shared" si="402"/>
        <v>112.4607</v>
      </c>
      <c r="U268" s="154">
        <f t="shared" si="403"/>
        <v>16</v>
      </c>
      <c r="V268" s="319">
        <f t="shared" si="404"/>
        <v>30</v>
      </c>
      <c r="W268" s="21">
        <f t="shared" ref="W268:X268" si="425">IF(OR($E268="Msin",$E268="Mdes"),(ABS(S268)-ABS(S270*$V268/200))*SIGN(S268),)</f>
        <v>0</v>
      </c>
      <c r="X268" s="21">
        <f t="shared" si="425"/>
        <v>0</v>
      </c>
      <c r="Y268" s="188">
        <f t="shared" si="416"/>
        <v>0</v>
      </c>
      <c r="Z268" s="188">
        <f t="shared" si="417"/>
        <v>0</v>
      </c>
      <c r="AA268" s="21">
        <f t="shared" si="406"/>
        <v>0.3</v>
      </c>
      <c r="AB268" s="251">
        <f t="shared" si="407"/>
        <v>0.6</v>
      </c>
      <c r="AC268" s="21" t="str">
        <f>IF(OR(AND($W268=0,$X268=0)),"",(MAX($W268:$X268))/(0.9*($AB268-0.04)*materiali!$C$3)*10000)</f>
        <v/>
      </c>
      <c r="AD268" s="21" t="str">
        <f t="shared" si="412"/>
        <v/>
      </c>
      <c r="AE268" s="190" t="str">
        <f t="shared" si="418"/>
        <v/>
      </c>
      <c r="AF268" s="190" t="str">
        <f t="shared" si="420"/>
        <v/>
      </c>
      <c r="AG268" s="21" t="str">
        <f t="shared" si="413"/>
        <v/>
      </c>
      <c r="AH268" s="21" t="str">
        <f t="shared" si="408"/>
        <v/>
      </c>
      <c r="AI268" s="21">
        <f>IF(AF268="Non Verifica",((ABS(MIN(W268:X268))-AD268)/((AB268-0.04-0.04)*1*materiali!$C$3))*10000,((ABS(MIN(W268:X268)))/(0.9*($AB268-0.04)*materiali!$C$3)*10000))</f>
        <v>0</v>
      </c>
      <c r="AL268" s="154"/>
      <c r="AM268" s="393"/>
      <c r="AN268" s="393"/>
      <c r="AO268" s="393"/>
      <c r="AP268" s="154"/>
    </row>
    <row r="269" spans="1:52" ht="15" hidden="1" customHeight="1" x14ac:dyDescent="0.25">
      <c r="A269" s="154">
        <v>3</v>
      </c>
      <c r="B269" s="154">
        <v>16</v>
      </c>
      <c r="C269" s="154">
        <v>17</v>
      </c>
      <c r="D269" s="154" t="s">
        <v>381</v>
      </c>
      <c r="E269" s="154" t="s">
        <v>358</v>
      </c>
      <c r="F269" s="154">
        <v>-22.053000000000001</v>
      </c>
      <c r="G269" s="154">
        <v>0.32600000000000001</v>
      </c>
      <c r="H269" s="21">
        <v>-21.184999999999999</v>
      </c>
      <c r="I269" s="21">
        <v>0.78900000000000003</v>
      </c>
      <c r="J269" s="21">
        <v>0.49099999999999999</v>
      </c>
      <c r="K269" s="21">
        <v>0.45</v>
      </c>
      <c r="L269" s="21">
        <v>-148.85300000000001</v>
      </c>
      <c r="M269" s="21">
        <v>-90.376000000000005</v>
      </c>
      <c r="N269" s="21">
        <f t="shared" si="396"/>
        <v>-21.675999999999998</v>
      </c>
      <c r="O269" s="21">
        <f t="shared" si="397"/>
        <v>1.2390000000000001</v>
      </c>
      <c r="P269" s="21">
        <f t="shared" si="398"/>
        <v>-22.047699999999999</v>
      </c>
      <c r="Q269" s="21">
        <f t="shared" si="399"/>
        <v>7.7417999999999996</v>
      </c>
      <c r="R269" s="21">
        <f t="shared" si="400"/>
        <v>-22.047699999999999</v>
      </c>
      <c r="S269" s="21">
        <f t="shared" si="401"/>
        <v>-112.4237</v>
      </c>
      <c r="T269" s="21">
        <f t="shared" si="402"/>
        <v>-68.328300000000013</v>
      </c>
      <c r="U269" s="154">
        <f t="shared" si="403"/>
        <v>17</v>
      </c>
      <c r="V269" s="319">
        <f t="shared" si="404"/>
        <v>30</v>
      </c>
      <c r="W269" s="21">
        <f t="shared" ref="W269:X269" si="426">IF(OR($E269="Msin",$E269="Mdes"),(ABS(S269)-ABS(S271*$V269/200))*SIGN(S269),)</f>
        <v>0</v>
      </c>
      <c r="X269" s="21">
        <f t="shared" si="426"/>
        <v>0</v>
      </c>
      <c r="Y269" s="188">
        <f t="shared" si="416"/>
        <v>0</v>
      </c>
      <c r="Z269" s="188">
        <f t="shared" si="417"/>
        <v>0</v>
      </c>
      <c r="AA269" s="21">
        <f t="shared" si="406"/>
        <v>0.3</v>
      </c>
      <c r="AB269" s="251">
        <f t="shared" si="407"/>
        <v>0.6</v>
      </c>
      <c r="AC269" s="21" t="str">
        <f>IF(OR(AND($W269=0,$X269=0)),"",(MAX($W269:$X269))/(0.9*($AB269-0.04)*materiali!$C$3)*10000)</f>
        <v/>
      </c>
      <c r="AD269" s="21" t="str">
        <f t="shared" si="412"/>
        <v/>
      </c>
      <c r="AE269" s="190" t="str">
        <f t="shared" si="418"/>
        <v/>
      </c>
      <c r="AF269" s="190" t="str">
        <f t="shared" si="420"/>
        <v/>
      </c>
      <c r="AG269" s="21" t="str">
        <f t="shared" si="413"/>
        <v/>
      </c>
      <c r="AH269" s="21" t="str">
        <f t="shared" si="408"/>
        <v/>
      </c>
      <c r="AI269" s="21">
        <f>IF(AF269="Non Verifica",((ABS(MIN(W269:X269))-AD269)/((AB269-0.04-0.04)*1*materiali!$C$3))*10000,((ABS(MIN(W269:X269)))/(0.9*($AB269-0.04)*materiali!$C$3)*10000))</f>
        <v>0</v>
      </c>
      <c r="AL269" s="154"/>
      <c r="AM269" s="393"/>
      <c r="AN269" s="393"/>
      <c r="AO269" s="393"/>
      <c r="AP269" s="154"/>
    </row>
    <row r="270" spans="1:52" ht="15" hidden="1" customHeight="1" x14ac:dyDescent="0.25">
      <c r="A270" s="154">
        <v>3</v>
      </c>
      <c r="B270" s="154">
        <v>16</v>
      </c>
      <c r="C270" s="154">
        <v>17</v>
      </c>
      <c r="D270" s="154" t="s">
        <v>382</v>
      </c>
      <c r="E270" s="154" t="s">
        <v>355</v>
      </c>
      <c r="F270" s="154">
        <v>58.328000000000003</v>
      </c>
      <c r="G270" s="154">
        <v>-0.65800000000000003</v>
      </c>
      <c r="H270" s="21">
        <v>56.201999999999998</v>
      </c>
      <c r="I270" s="21">
        <v>-1.883</v>
      </c>
      <c r="J270" s="21">
        <v>-1.1839999999999999</v>
      </c>
      <c r="K270" s="21">
        <v>-1.085</v>
      </c>
      <c r="L270" s="21">
        <v>-95.677999999999997</v>
      </c>
      <c r="M270" s="21">
        <v>-58.33</v>
      </c>
      <c r="N270" s="21">
        <f t="shared" si="396"/>
        <v>57.385999999999996</v>
      </c>
      <c r="O270" s="21">
        <f t="shared" si="397"/>
        <v>-2.968</v>
      </c>
      <c r="P270" s="21">
        <f t="shared" si="398"/>
        <v>58.276399999999995</v>
      </c>
      <c r="Q270" s="21">
        <f t="shared" si="399"/>
        <v>-20.183799999999998</v>
      </c>
      <c r="R270" s="21">
        <f t="shared" si="400"/>
        <v>58.276399999999995</v>
      </c>
      <c r="S270" s="21">
        <f t="shared" si="401"/>
        <v>-5.3600000000002979E-2</v>
      </c>
      <c r="T270" s="21">
        <f t="shared" si="402"/>
        <v>-116.60639999999999</v>
      </c>
      <c r="U270" s="154">
        <f t="shared" si="403"/>
        <v>16</v>
      </c>
      <c r="V270" s="319">
        <f t="shared" si="404"/>
        <v>30</v>
      </c>
      <c r="W270" s="21">
        <f t="shared" ref="W270:X270" si="427">IF(OR($E270="Msin",$E270="Mdes"),(ABS(S270)-ABS(S272*$V270/200))*SIGN(S270),)</f>
        <v>9.1283199999999951</v>
      </c>
      <c r="X270" s="21">
        <f t="shared" si="427"/>
        <v>-98.268119999999996</v>
      </c>
      <c r="Y270" s="188">
        <f t="shared" si="416"/>
        <v>9.1283199999999951</v>
      </c>
      <c r="Z270" s="188">
        <f t="shared" si="417"/>
        <v>-98.268119999999996</v>
      </c>
      <c r="AA270" s="21">
        <f t="shared" si="406"/>
        <v>0.3</v>
      </c>
      <c r="AB270" s="251">
        <f t="shared" si="407"/>
        <v>0.6</v>
      </c>
      <c r="AC270" s="21">
        <f>IF(OR(AND($W270=0,$X270=0)),"",(MAX($W270:$X270))/(0.9*($AB270-0.04)*materiali!$C$3)*10000)</f>
        <v>0.46285573192239826</v>
      </c>
      <c r="AD270" s="21">
        <f t="shared" si="412"/>
        <v>242.41799582571051</v>
      </c>
      <c r="AE270" s="190" t="str">
        <f t="shared" si="418"/>
        <v>Verifica</v>
      </c>
      <c r="AF270" s="190" t="str">
        <f t="shared" si="420"/>
        <v>Verifica</v>
      </c>
      <c r="AG270" s="21">
        <f t="shared" si="413"/>
        <v>321.74002257104746</v>
      </c>
      <c r="AH270" s="21" t="str">
        <f t="shared" si="408"/>
        <v>Verifica</v>
      </c>
      <c r="AI270" s="21">
        <f>IF(AF270="Non Verifica",((ABS(MIN(W270:X270))-AD270)/((AB270-0.04-0.04)*1*materiali!$C$3))*10000,((ABS(MIN(W270:X270)))/(0.9*($AB270-0.04)*materiali!$C$3)*10000))</f>
        <v>4.982730952380952</v>
      </c>
      <c r="AJ270" s="276">
        <f>IF($AC270&lt;6.03,0.9*(6.03/10000)*materiali!$C$3*('inviluppo trave'!$AB270-0.04),IF($AC270&lt;9.17,0.9*(9.17/10000)*materiali!$C$3*('inviluppo trave'!$AB270-0.04),IF($AC270&lt;12.32,0.9*(12.32/10000)*materiali!$C$3*('inviluppo trave'!$AB270-0.04),0.9*(13.45/10000)*materiali!$C$3*('inviluppo trave'!$AB270-0.04))))</f>
        <v>118.92208695652172</v>
      </c>
      <c r="AK270" s="276">
        <f>IF($AI270&lt;6.03,0.9*(6.03/10000)*materiali!$C$3*('inviluppo trave'!$AB270-0.04),IF($AI270&lt;9.17,0.9*(9.17/10000)*materiali!$C$3*('inviluppo trave'!$AB270-0.04),IF($AI270&lt;12.32,0.9*(12.32/10000)*materiali!$C$3*('inviluppo trave'!$AB270-0.04),0.9*(13.45/10000)*materiali!$C$3*('inviluppo trave'!$AB270-0.04))))</f>
        <v>118.92208695652172</v>
      </c>
      <c r="AL270" s="21">
        <f t="shared" ref="AL270:AL271" si="428">IF(AND(B270=1,C270=2),3.7,IF(AND(B270=2,C270=3),3.6,IF(AND(B270=3,C270=4),3.65,IF(AND(B270=4,C270=5),4.05,IF(AND(B270=6,C270=7),5.35,IF(AND(B270=7,C270=8),3.7,IF(AND(B270=8,C270=9),3.6,IF(AND(B270=9,C270=10),3.45,IF(AND(B270=10,C270=11),4.25,IF(AND(B270=12,C270=13),5.35,IF(AND(B270=13,C270=14),3.7,IF(AND(B270=14,C270=15),3.9,IF(AND(B270=15,C270=16),3.45,IF(AND(B270=16,C270=17),4.25,IF(AND(B270=18,C270=19),5.35,IF(AND(B270=19,C270=20),3.1,IF(AND(B270=21,C270=22),4.9,IF(AND(B270=22,C270=23),3.25,IF(AND(B270=6,C270=12),3.65,IF(AND(B270=12,C270=18),4.7,IF(AND(B270=18,C270=21),4.45,IF(AND(B270=1,C270=7),5.05,IF(AND(B270=7,C270=13),3.65,IF(AND(B270=13,C270=19),4.95,IF(AND(B270=19,C270=22),4.45,IF(AND(B270=2,C270=8),5.35,IF(AND(B270=14,C270=20),4.65,IF(AND(B270=20,C270=23),4.45,IF(AND(B270=3,C270=9),5.35,IF(AND(B270=9,C270=15),4.25,IF(AND(B270=4,C270=10),5.35,IF(AND(B270=10,C270=16),3.65,IF(AND(B270=5,C270=11),5.05,IF(AND(B270=11,C270=17),3.65,"Errore"))))))))))))))))))))))))))))))))))</f>
        <v>4.25</v>
      </c>
      <c r="AM270" s="396">
        <f>'carichi travi'!$D$16</f>
        <v>39.563270892778988</v>
      </c>
      <c r="AN270" s="396">
        <f>$AM270*$AL270/2+1.2*($AK271+$AJ270)/$AL270</f>
        <v>151.22795269319113</v>
      </c>
      <c r="AO270" s="396">
        <f>$AM270*$AL270/2+1.2*($AK270+$AJ271)/$AL270</f>
        <v>151.22795269319113</v>
      </c>
      <c r="AP270" s="396">
        <f>(MAX(AN270:AO271)/(0.9*(AB270-0.04)*materiali!$C$3))*10000</f>
        <v>7.668084021039232</v>
      </c>
      <c r="AQ270" s="393">
        <f>IF(AB270=0.24,0.8*(AB270-0.04)*100,MIN((AB271-0.04)/4,0.175,6*0.016,24*0.008)*100)</f>
        <v>9.6</v>
      </c>
      <c r="AR270" s="393">
        <f>IF(AP270&gt;10,0.5*2*(100/8.4),IF(AB270=0.24,0.5*2*(100/15),0.5*2*10))</f>
        <v>10</v>
      </c>
      <c r="AS270" s="397" t="str">
        <f>IF(AR270&gt;AP270,"Verifica","Non Verifica")</f>
        <v>Verifica</v>
      </c>
      <c r="AT270" s="395">
        <f>IF(AR270=10,10,IF(AR270&lt;7,15,8.4))</f>
        <v>10</v>
      </c>
      <c r="AU270" s="396">
        <f>(MAX(AN270:AO271)/(0.9*($AB270-0.04)*materiali!$C$3*2))*10000</f>
        <v>3.834042010519616</v>
      </c>
      <c r="AV270" s="396">
        <f>IF(AU270&lt;5,0.5*2*(100/20),IF(AU270&gt;6.67,0.5*2*(100/10),0.5*2*(100/15)))</f>
        <v>5</v>
      </c>
      <c r="AW270" s="397" t="str">
        <f>IF(AV270&gt;AU270,"Verifica","Non Verifica")</f>
        <v>Verifica</v>
      </c>
      <c r="AX270" s="393">
        <f>IF(AV270=5,20,IF(AV270=10,10,15))</f>
        <v>20</v>
      </c>
      <c r="AY270" s="394" t="str">
        <f>IF(AZ270&lt;3.08,"2F14",IF(AZ270&lt;4.02,"2F16","2F20"))</f>
        <v>2F14</v>
      </c>
      <c r="AZ270" s="393">
        <f>(((1.2*($AK271+$AJ270)/$AL270)/materiali!$C$3)*10000)</f>
        <v>1.71620894117647</v>
      </c>
    </row>
    <row r="271" spans="1:52" ht="15" hidden="1" customHeight="1" x14ac:dyDescent="0.25">
      <c r="A271" s="154">
        <v>3</v>
      </c>
      <c r="B271" s="154">
        <v>16</v>
      </c>
      <c r="C271" s="154">
        <v>17</v>
      </c>
      <c r="D271" s="154" t="s">
        <v>382</v>
      </c>
      <c r="E271" s="154" t="s">
        <v>356</v>
      </c>
      <c r="F271" s="154">
        <v>-81.204999999999998</v>
      </c>
      <c r="G271" s="154">
        <v>0.91900000000000004</v>
      </c>
      <c r="H271" s="21">
        <v>-78.314999999999998</v>
      </c>
      <c r="I271" s="21">
        <v>2.6240000000000001</v>
      </c>
      <c r="J271" s="21">
        <v>1.6479999999999999</v>
      </c>
      <c r="K271" s="21">
        <v>1.51</v>
      </c>
      <c r="L271" s="21">
        <v>-85.963999999999999</v>
      </c>
      <c r="M271" s="21">
        <v>-52.207999999999998</v>
      </c>
      <c r="N271" s="21">
        <f t="shared" si="396"/>
        <v>-79.962999999999994</v>
      </c>
      <c r="O271" s="21">
        <f t="shared" si="397"/>
        <v>4.1340000000000003</v>
      </c>
      <c r="P271" s="21">
        <f t="shared" si="398"/>
        <v>-81.203199999999995</v>
      </c>
      <c r="Q271" s="21">
        <f t="shared" si="399"/>
        <v>28.122899999999998</v>
      </c>
      <c r="R271" s="21">
        <f t="shared" si="400"/>
        <v>-81.203199999999995</v>
      </c>
      <c r="S271" s="21">
        <f t="shared" si="401"/>
        <v>-133.41120000000001</v>
      </c>
      <c r="T271" s="21">
        <f t="shared" si="402"/>
        <v>28.995199999999997</v>
      </c>
      <c r="U271" s="154">
        <f t="shared" si="403"/>
        <v>17</v>
      </c>
      <c r="V271" s="319">
        <f t="shared" si="404"/>
        <v>30</v>
      </c>
      <c r="W271" s="21">
        <f t="shared" ref="W271:X271" si="429">IF(OR($E271="Msin",$E271="Mdes"),(ABS(S271)-ABS(S273*$V271/200))*SIGN(S271),)</f>
        <v>-115.47477000000001</v>
      </c>
      <c r="X271" s="21">
        <f t="shared" si="429"/>
        <v>20.215129999999995</v>
      </c>
      <c r="Y271" s="188">
        <f t="shared" si="416"/>
        <v>20.215129999999995</v>
      </c>
      <c r="Z271" s="188">
        <f t="shared" si="417"/>
        <v>-115.47477000000001</v>
      </c>
      <c r="AA271" s="21">
        <f t="shared" si="406"/>
        <v>0.3</v>
      </c>
      <c r="AB271" s="251">
        <f t="shared" si="407"/>
        <v>0.6</v>
      </c>
      <c r="AC271" s="21">
        <f>IF(OR(AND($W271=0,$X271=0)),"",(MAX($W271:$X271))/(0.9*($AB271-0.04)*materiali!$C$3)*10000)</f>
        <v>1.0250176146384475</v>
      </c>
      <c r="AD271" s="21">
        <f t="shared" si="412"/>
        <v>242.41799582571051</v>
      </c>
      <c r="AE271" s="190" t="str">
        <f t="shared" si="418"/>
        <v>Verifica</v>
      </c>
      <c r="AF271" s="190" t="str">
        <f t="shared" si="420"/>
        <v>Verifica</v>
      </c>
      <c r="AG271" s="21">
        <f t="shared" si="413"/>
        <v>321.74002257104746</v>
      </c>
      <c r="AH271" s="21" t="str">
        <f t="shared" si="408"/>
        <v>Verifica</v>
      </c>
      <c r="AI271" s="21">
        <f>IF(AF271="Non Verifica",((ABS(MIN(W271:X271))-AD271)/((AB271-0.04-0.04)*1*materiali!$C$3))*10000,((ABS(MIN(W271:X271)))/(0.9*($AB271-0.04)*materiali!$C$3)*10000))</f>
        <v>5.8552021825396823</v>
      </c>
      <c r="AJ271" s="276">
        <f>IF($AC271&lt;6.03,0.9*(6.03/10000)*materiali!$C$3*('inviluppo trave'!$AB271-0.04),IF($AC271&lt;9.17,0.9*(9.17/10000)*materiali!$C$3*('inviluppo trave'!$AB271-0.04),IF($AC271&lt;12.32,0.9*(12.32/10000)*materiali!$C$3*('inviluppo trave'!$AB271-0.04),0.9*(13.45/10000)*materiali!$C$3*('inviluppo trave'!$AB271-0.04))))</f>
        <v>118.92208695652172</v>
      </c>
      <c r="AK271" s="276">
        <f>IF($AI271&lt;6.03,0.9*(6.03/10000)*materiali!$C$3*('inviluppo trave'!$AB271-0.04),IF($AI271&lt;9.17,0.9*(9.17/10000)*materiali!$C$3*('inviluppo trave'!$AB271-0.04),IF($AI271&lt;12.32,0.9*(12.32/10000)*materiali!$C$3*('inviluppo trave'!$AB271-0.04),0.9*(13.45/10000)*materiali!$C$3*('inviluppo trave'!$AB271-0.04))))</f>
        <v>118.92208695652172</v>
      </c>
      <c r="AL271" s="21">
        <f t="shared" si="428"/>
        <v>4.25</v>
      </c>
      <c r="AM271" s="393"/>
      <c r="AN271" s="396"/>
      <c r="AO271" s="396"/>
      <c r="AP271" s="396"/>
      <c r="AQ271" s="393"/>
      <c r="AR271" s="393"/>
      <c r="AS271" s="397"/>
      <c r="AT271" s="395"/>
      <c r="AU271" s="396"/>
      <c r="AV271" s="396"/>
      <c r="AW271" s="397"/>
      <c r="AX271" s="393"/>
      <c r="AY271" s="394"/>
      <c r="AZ271" s="393"/>
    </row>
    <row r="272" spans="1:52" ht="15" hidden="1" customHeight="1" x14ac:dyDescent="0.25">
      <c r="A272" s="154">
        <v>3</v>
      </c>
      <c r="B272" s="154">
        <v>16</v>
      </c>
      <c r="C272" s="154">
        <v>17</v>
      </c>
      <c r="D272" s="154" t="s">
        <v>382</v>
      </c>
      <c r="E272" s="154" t="s">
        <v>357</v>
      </c>
      <c r="F272" s="154">
        <v>-30.532</v>
      </c>
      <c r="G272" s="154">
        <v>0.34499999999999997</v>
      </c>
      <c r="H272" s="21">
        <v>-29.434999999999999</v>
      </c>
      <c r="I272" s="21">
        <v>0.98599999999999999</v>
      </c>
      <c r="J272" s="21">
        <v>0.62</v>
      </c>
      <c r="K272" s="21">
        <v>0.56799999999999995</v>
      </c>
      <c r="L272" s="21">
        <v>150.87899999999999</v>
      </c>
      <c r="M272" s="21">
        <v>91.733999999999995</v>
      </c>
      <c r="N272" s="21">
        <f t="shared" si="396"/>
        <v>-30.055</v>
      </c>
      <c r="O272" s="21">
        <f t="shared" si="397"/>
        <v>1.5539999999999998</v>
      </c>
      <c r="P272" s="21">
        <f t="shared" si="398"/>
        <v>-30.5212</v>
      </c>
      <c r="Q272" s="21">
        <f t="shared" si="399"/>
        <v>10.570499999999999</v>
      </c>
      <c r="R272" s="21">
        <f t="shared" si="400"/>
        <v>-30.5212</v>
      </c>
      <c r="S272" s="21">
        <f t="shared" si="401"/>
        <v>61.212799999999994</v>
      </c>
      <c r="T272" s="21">
        <f t="shared" si="402"/>
        <v>122.2552</v>
      </c>
      <c r="U272" s="154">
        <f t="shared" si="403"/>
        <v>16</v>
      </c>
      <c r="V272" s="319">
        <f t="shared" si="404"/>
        <v>30</v>
      </c>
      <c r="W272" s="21">
        <f t="shared" ref="W272:X272" si="430">IF(OR($E272="Msin",$E272="Mdes"),(ABS(S272)-ABS(S274*$V272/200))*SIGN(S272),)</f>
        <v>0</v>
      </c>
      <c r="X272" s="21">
        <f t="shared" si="430"/>
        <v>0</v>
      </c>
      <c r="Y272" s="188">
        <f t="shared" si="416"/>
        <v>0</v>
      </c>
      <c r="Z272" s="188">
        <f t="shared" si="417"/>
        <v>0</v>
      </c>
      <c r="AA272" s="21">
        <f t="shared" si="406"/>
        <v>0.3</v>
      </c>
      <c r="AB272" s="251">
        <f t="shared" si="407"/>
        <v>0.6</v>
      </c>
      <c r="AC272" s="21" t="str">
        <f>IF(OR(AND($W272=0,$X272=0)),"",(MAX($W272:$X272))/(0.9*($AB272-0.04)*materiali!$C$3)*10000)</f>
        <v/>
      </c>
      <c r="AD272" s="21" t="str">
        <f t="shared" si="412"/>
        <v/>
      </c>
      <c r="AE272" s="190" t="str">
        <f t="shared" si="418"/>
        <v/>
      </c>
      <c r="AF272" s="190" t="str">
        <f t="shared" si="420"/>
        <v/>
      </c>
      <c r="AG272" s="21" t="str">
        <f t="shared" si="413"/>
        <v/>
      </c>
      <c r="AH272" s="21" t="str">
        <f t="shared" si="408"/>
        <v/>
      </c>
      <c r="AI272" s="21">
        <f>IF(AF272="Non Verifica",((ABS(MIN(W272:X272))-AD272)/((AB272-0.04-0.04)*1*materiali!$C$3))*10000,((ABS(MIN(W272:X272)))/(0.9*($AB272-0.04)*materiali!$C$3)*10000))</f>
        <v>0</v>
      </c>
      <c r="AL272" s="154"/>
      <c r="AM272" s="393"/>
      <c r="AN272" s="393"/>
      <c r="AO272" s="393"/>
      <c r="AP272" s="154"/>
    </row>
    <row r="273" spans="1:52" ht="15" hidden="1" customHeight="1" x14ac:dyDescent="0.25">
      <c r="A273" s="154">
        <v>3</v>
      </c>
      <c r="B273" s="154">
        <v>16</v>
      </c>
      <c r="C273" s="154">
        <v>17</v>
      </c>
      <c r="D273" s="154" t="s">
        <v>382</v>
      </c>
      <c r="E273" s="154" t="s">
        <v>358</v>
      </c>
      <c r="F273" s="154">
        <v>-30.532</v>
      </c>
      <c r="G273" s="154">
        <v>0.34499999999999997</v>
      </c>
      <c r="H273" s="21">
        <v>-29.434999999999999</v>
      </c>
      <c r="I273" s="21">
        <v>0.98599999999999999</v>
      </c>
      <c r="J273" s="21">
        <v>0.62</v>
      </c>
      <c r="K273" s="21">
        <v>0.56799999999999995</v>
      </c>
      <c r="L273" s="21">
        <v>-146.62799999999999</v>
      </c>
      <c r="M273" s="21">
        <v>-89.055000000000007</v>
      </c>
      <c r="N273" s="21">
        <f t="shared" si="396"/>
        <v>-30.055</v>
      </c>
      <c r="O273" s="21">
        <f t="shared" si="397"/>
        <v>1.5539999999999998</v>
      </c>
      <c r="P273" s="21">
        <f t="shared" si="398"/>
        <v>-30.5212</v>
      </c>
      <c r="Q273" s="21">
        <f t="shared" si="399"/>
        <v>10.570499999999999</v>
      </c>
      <c r="R273" s="21">
        <f t="shared" si="400"/>
        <v>-30.5212</v>
      </c>
      <c r="S273" s="21">
        <f t="shared" si="401"/>
        <v>-119.5762</v>
      </c>
      <c r="T273" s="21">
        <f t="shared" si="402"/>
        <v>-58.533800000000006</v>
      </c>
      <c r="U273" s="154">
        <f t="shared" si="403"/>
        <v>17</v>
      </c>
      <c r="V273" s="319">
        <f t="shared" si="404"/>
        <v>30</v>
      </c>
      <c r="W273" s="21">
        <f t="shared" ref="W273:X273" si="431">IF(OR($E273="Msin",$E273="Mdes"),(ABS(S273)-ABS(S275*$V273/200))*SIGN(S273),)</f>
        <v>0</v>
      </c>
      <c r="X273" s="21">
        <f t="shared" si="431"/>
        <v>0</v>
      </c>
      <c r="Y273" s="188">
        <f t="shared" si="416"/>
        <v>0</v>
      </c>
      <c r="Z273" s="188">
        <f t="shared" si="417"/>
        <v>0</v>
      </c>
      <c r="AA273" s="21">
        <f t="shared" si="406"/>
        <v>0.3</v>
      </c>
      <c r="AB273" s="251">
        <f t="shared" si="407"/>
        <v>0.6</v>
      </c>
      <c r="AC273" s="21" t="str">
        <f>IF(OR(AND($W273=0,$X273=0)),"",(MAX($W273:$X273))/(0.9*($AB273-0.04)*materiali!$C$3)*10000)</f>
        <v/>
      </c>
      <c r="AD273" s="21" t="str">
        <f t="shared" si="412"/>
        <v/>
      </c>
      <c r="AE273" s="190" t="str">
        <f t="shared" si="418"/>
        <v/>
      </c>
      <c r="AF273" s="190" t="str">
        <f t="shared" si="420"/>
        <v/>
      </c>
      <c r="AG273" s="21" t="str">
        <f t="shared" si="413"/>
        <v/>
      </c>
      <c r="AH273" s="21" t="str">
        <f t="shared" si="408"/>
        <v/>
      </c>
      <c r="AI273" s="21">
        <f>IF(AF273="Non Verifica",((ABS(MIN(W273:X273))-AD273)/((AB273-0.04-0.04)*1*materiali!$C$3))*10000,((ABS(MIN(W273:X273)))/(0.9*($AB273-0.04)*materiali!$C$3)*10000))</f>
        <v>0</v>
      </c>
      <c r="AL273" s="154"/>
      <c r="AM273" s="393"/>
      <c r="AN273" s="393"/>
      <c r="AO273" s="393"/>
      <c r="AP273" s="154"/>
    </row>
    <row r="274" spans="1:52" ht="15" hidden="1" customHeight="1" x14ac:dyDescent="0.25">
      <c r="A274" s="154">
        <v>3</v>
      </c>
      <c r="B274" s="154">
        <v>16</v>
      </c>
      <c r="C274" s="154">
        <v>17</v>
      </c>
      <c r="D274" s="154" t="s">
        <v>383</v>
      </c>
      <c r="E274" s="154" t="s">
        <v>355</v>
      </c>
      <c r="F274" s="154">
        <v>70.436000000000007</v>
      </c>
      <c r="G274" s="154">
        <v>-0.57899999999999996</v>
      </c>
      <c r="H274" s="21">
        <v>68.331999999999994</v>
      </c>
      <c r="I274" s="21">
        <v>-2.0579999999999998</v>
      </c>
      <c r="J274" s="21">
        <v>-1.304</v>
      </c>
      <c r="K274" s="21">
        <v>-1.1950000000000001</v>
      </c>
      <c r="L274" s="21">
        <v>-100.316</v>
      </c>
      <c r="M274" s="21">
        <v>-61.124000000000002</v>
      </c>
      <c r="N274" s="21">
        <f t="shared" si="396"/>
        <v>69.635999999999996</v>
      </c>
      <c r="O274" s="21">
        <f t="shared" si="397"/>
        <v>-3.2530000000000001</v>
      </c>
      <c r="P274" s="21">
        <f t="shared" si="398"/>
        <v>70.611899999999991</v>
      </c>
      <c r="Q274" s="21">
        <f t="shared" si="399"/>
        <v>-24.143799999999999</v>
      </c>
      <c r="R274" s="21">
        <f t="shared" si="400"/>
        <v>70.611899999999991</v>
      </c>
      <c r="S274" s="21">
        <f t="shared" si="401"/>
        <v>9.4878999999999891</v>
      </c>
      <c r="T274" s="21">
        <f t="shared" si="402"/>
        <v>-131.73589999999999</v>
      </c>
      <c r="U274" s="154">
        <f t="shared" si="403"/>
        <v>16</v>
      </c>
      <c r="V274" s="319">
        <f t="shared" si="404"/>
        <v>30</v>
      </c>
      <c r="W274" s="21">
        <f t="shared" ref="W274:X274" si="432">IF(OR($E274="Msin",$E274="Mdes"),(ABS(S274)-ABS(S276*$V274/200))*SIGN(S274),)</f>
        <v>1.1645799999999884</v>
      </c>
      <c r="X274" s="21">
        <f t="shared" si="432"/>
        <v>-112.36951999999998</v>
      </c>
      <c r="Y274" s="188">
        <f t="shared" si="416"/>
        <v>1.1645799999999884</v>
      </c>
      <c r="Z274" s="188">
        <f t="shared" si="417"/>
        <v>-112.36951999999998</v>
      </c>
      <c r="AA274" s="21">
        <f t="shared" si="406"/>
        <v>0.3</v>
      </c>
      <c r="AB274" s="251">
        <f t="shared" si="407"/>
        <v>0.6</v>
      </c>
      <c r="AC274" s="21">
        <f>IF(OR(AND($W274=0,$X274=0)),"",(MAX($W274:$X274))/(0.9*($AB274-0.04)*materiali!$C$3)*10000)</f>
        <v>5.9050573192239268E-2</v>
      </c>
      <c r="AD274" s="21">
        <f t="shared" si="412"/>
        <v>242.41799582571051</v>
      </c>
      <c r="AE274" s="190" t="str">
        <f t="shared" si="418"/>
        <v>Verifica</v>
      </c>
      <c r="AF274" s="190" t="str">
        <f t="shared" si="420"/>
        <v>Verifica</v>
      </c>
      <c r="AG274" s="21">
        <f t="shared" si="413"/>
        <v>321.74002257104746</v>
      </c>
      <c r="AH274" s="21" t="str">
        <f t="shared" si="408"/>
        <v>Verifica</v>
      </c>
      <c r="AI274" s="21">
        <f>IF(AF274="Non Verifica",((ABS(MIN(W274:X274))-AD274)/((AB274-0.04-0.04)*1*materiali!$C$3))*10000,((ABS(MIN(W274:X274)))/(0.9*($AB274-0.04)*materiali!$C$3)*10000))</f>
        <v>5.6977490299823614</v>
      </c>
      <c r="AJ274" s="276">
        <f>IF($AC274&lt;6.03,0.9*(6.03/10000)*materiali!$C$3*('inviluppo trave'!$AB274-0.04),IF($AC274&lt;9.17,0.9*(9.17/10000)*materiali!$C$3*('inviluppo trave'!$AB274-0.04),IF($AC274&lt;12.32,0.9*(12.32/10000)*materiali!$C$3*('inviluppo trave'!$AB274-0.04),0.9*(13.45/10000)*materiali!$C$3*('inviluppo trave'!$AB274-0.04))))</f>
        <v>118.92208695652172</v>
      </c>
      <c r="AK274" s="276">
        <f>IF($AI274&lt;6.03,0.9*(6.03/10000)*materiali!$C$3*('inviluppo trave'!$AB274-0.04),IF($AI274&lt;9.17,0.9*(9.17/10000)*materiali!$C$3*('inviluppo trave'!$AB274-0.04),IF($AI274&lt;12.32,0.9*(12.32/10000)*materiali!$C$3*('inviluppo trave'!$AB274-0.04),0.9*(13.45/10000)*materiali!$C$3*('inviluppo trave'!$AB274-0.04))))</f>
        <v>118.92208695652172</v>
      </c>
      <c r="AL274" s="21">
        <f t="shared" ref="AL274:AL275" si="433">IF(AND(B274=1,C274=2),3.7,IF(AND(B274=2,C274=3),3.6,IF(AND(B274=3,C274=4),3.65,IF(AND(B274=4,C274=5),4.05,IF(AND(B274=6,C274=7),5.35,IF(AND(B274=7,C274=8),3.7,IF(AND(B274=8,C274=9),3.6,IF(AND(B274=9,C274=10),3.45,IF(AND(B274=10,C274=11),4.25,IF(AND(B274=12,C274=13),5.35,IF(AND(B274=13,C274=14),3.7,IF(AND(B274=14,C274=15),3.9,IF(AND(B274=15,C274=16),3.45,IF(AND(B274=16,C274=17),4.25,IF(AND(B274=18,C274=19),5.35,IF(AND(B274=19,C274=20),3.1,IF(AND(B274=21,C274=22),4.9,IF(AND(B274=22,C274=23),3.25,IF(AND(B274=6,C274=12),3.65,IF(AND(B274=12,C274=18),4.7,IF(AND(B274=18,C274=21),4.45,IF(AND(B274=1,C274=7),5.05,IF(AND(B274=7,C274=13),3.65,IF(AND(B274=13,C274=19),4.95,IF(AND(B274=19,C274=22),4.45,IF(AND(B274=2,C274=8),5.35,IF(AND(B274=14,C274=20),4.65,IF(AND(B274=20,C274=23),4.45,IF(AND(B274=3,C274=9),5.35,IF(AND(B274=9,C274=15),4.25,IF(AND(B274=4,C274=10),5.35,IF(AND(B274=10,C274=16),3.65,IF(AND(B274=5,C274=11),5.05,IF(AND(B274=11,C274=17),3.65,"Errore"))))))))))))))))))))))))))))))))))</f>
        <v>4.25</v>
      </c>
      <c r="AM274" s="396">
        <f>'carichi travi'!$D$16</f>
        <v>39.563270892778988</v>
      </c>
      <c r="AN274" s="396">
        <f>$AM274*$AL274/2+1.2*($AK275+$AJ274)/$AL274</f>
        <v>168.71301458577426</v>
      </c>
      <c r="AO274" s="396">
        <f>$AM274*$AL274/2+1.2*($AK274+$AJ275)/$AL274</f>
        <v>151.22795269319113</v>
      </c>
      <c r="AP274" s="396">
        <f>(MAX(AN274:AO275)/(0.9*(AB274-0.04)*materiali!$C$3))*10000</f>
        <v>8.5546722563333493</v>
      </c>
      <c r="AQ274" s="393">
        <f>IF(AB274=0.24,0.8*(AB274-0.04)*100,MIN((AB275-0.04)/4,0.175,6*0.016,24*0.008)*100)</f>
        <v>9.6</v>
      </c>
      <c r="AR274" s="393">
        <f>IF(AP274&gt;10,0.5*2*(100/8.4),IF(AB274=0.24,0.5*2*(100/15),0.5*2*10))</f>
        <v>10</v>
      </c>
      <c r="AS274" s="397" t="str">
        <f>IF(AR274&gt;AP274,"Verifica","Non Verifica")</f>
        <v>Verifica</v>
      </c>
      <c r="AT274" s="395">
        <f>IF(AR274=10,10,IF(AR274&lt;7,15,8.4))</f>
        <v>10</v>
      </c>
      <c r="AU274" s="396">
        <f>(MAX(AN274:AO275)/(0.9*($AB274-0.04)*materiali!$C$3*2))*10000</f>
        <v>4.2773361281666746</v>
      </c>
      <c r="AV274" s="396">
        <f>IF(AU274&lt;5,0.5*2*(100/20),IF(AU274&gt;6.67,0.5*2*(100/10),0.5*2*(100/15)))</f>
        <v>5</v>
      </c>
      <c r="AW274" s="397" t="str">
        <f>IF(AV274&gt;AU274,"Verifica","Non Verifica")</f>
        <v>Verifica</v>
      </c>
      <c r="AX274" s="393">
        <f>IF(AV274=5,20,IF(AV274=10,10,15))</f>
        <v>20</v>
      </c>
      <c r="AY274" s="394" t="str">
        <f>IF(AZ274&lt;3.08,"2F14",IF(AZ274&lt;4.02,"2F16","2F20"))</f>
        <v>2F14</v>
      </c>
      <c r="AZ274" s="393">
        <f>(((1.2*($AK275+$AJ274)/$AL274)/materiali!$C$3)*10000)</f>
        <v>2.1630494117647054</v>
      </c>
    </row>
    <row r="275" spans="1:52" ht="15" hidden="1" customHeight="1" x14ac:dyDescent="0.25">
      <c r="A275" s="154">
        <v>3</v>
      </c>
      <c r="B275" s="154">
        <v>16</v>
      </c>
      <c r="C275" s="154">
        <v>17</v>
      </c>
      <c r="D275" s="154" t="s">
        <v>383</v>
      </c>
      <c r="E275" s="154" t="s">
        <v>356</v>
      </c>
      <c r="F275" s="154">
        <v>-97.238</v>
      </c>
      <c r="G275" s="154">
        <v>0.81</v>
      </c>
      <c r="H275" s="21">
        <v>-94.430999999999997</v>
      </c>
      <c r="I275" s="21">
        <v>2.8620000000000001</v>
      </c>
      <c r="J275" s="21">
        <v>1.823</v>
      </c>
      <c r="K275" s="21">
        <v>1.671</v>
      </c>
      <c r="L275" s="21">
        <v>-86.325000000000003</v>
      </c>
      <c r="M275" s="21">
        <v>-52.42</v>
      </c>
      <c r="N275" s="21">
        <f t="shared" si="396"/>
        <v>-96.253999999999991</v>
      </c>
      <c r="O275" s="21">
        <f t="shared" si="397"/>
        <v>4.5330000000000004</v>
      </c>
      <c r="P275" s="21">
        <f t="shared" si="398"/>
        <v>-97.613899999999987</v>
      </c>
      <c r="Q275" s="21">
        <f t="shared" si="399"/>
        <v>33.409199999999998</v>
      </c>
      <c r="R275" s="21">
        <f t="shared" si="400"/>
        <v>-97.613899999999987</v>
      </c>
      <c r="S275" s="21">
        <f t="shared" si="401"/>
        <v>-150.03389999999999</v>
      </c>
      <c r="T275" s="21">
        <f t="shared" si="402"/>
        <v>45.193899999999985</v>
      </c>
      <c r="U275" s="154">
        <f t="shared" si="403"/>
        <v>17</v>
      </c>
      <c r="V275" s="319">
        <f t="shared" si="404"/>
        <v>30</v>
      </c>
      <c r="W275" s="21">
        <f t="shared" ref="W275:X275" si="434">IF(OR($E275="Msin",$E275="Mdes"),(ABS(S275)-ABS(S277*$V275/200))*SIGN(S275),)</f>
        <v>-131.23886999999999</v>
      </c>
      <c r="X275" s="21">
        <f t="shared" si="434"/>
        <v>37.441929999999985</v>
      </c>
      <c r="Y275" s="188">
        <f t="shared" si="416"/>
        <v>37.441929999999985</v>
      </c>
      <c r="Z275" s="188">
        <f t="shared" si="417"/>
        <v>-131.23886999999999</v>
      </c>
      <c r="AA275" s="21">
        <f t="shared" si="406"/>
        <v>0.3</v>
      </c>
      <c r="AB275" s="251">
        <f t="shared" si="407"/>
        <v>0.6</v>
      </c>
      <c r="AC275" s="21">
        <f>IF(OR(AND($W275=0,$X275=0)),"",(MAX($W275:$X275))/(0.9*($AB275-0.04)*materiali!$C$3)*10000)</f>
        <v>1.8985105599647256</v>
      </c>
      <c r="AD275" s="21">
        <f t="shared" si="412"/>
        <v>242.41799582571051</v>
      </c>
      <c r="AE275" s="190" t="str">
        <f t="shared" si="418"/>
        <v>Verifica</v>
      </c>
      <c r="AF275" s="190" t="str">
        <f t="shared" si="420"/>
        <v>Verifica</v>
      </c>
      <c r="AG275" s="21">
        <f t="shared" si="413"/>
        <v>321.74002257104746</v>
      </c>
      <c r="AH275" s="21" t="str">
        <f t="shared" si="408"/>
        <v>Verifica</v>
      </c>
      <c r="AI275" s="21">
        <f>IF(AF275="Non Verifica",((ABS(MIN(W275:X275))-AD275)/((AB275-0.04-0.04)*1*materiali!$C$3))*10000,((ABS(MIN(W275:X275)))/(0.9*($AB275-0.04)*materiali!$C$3)*10000))</f>
        <v>6.6545282407407402</v>
      </c>
      <c r="AJ275" s="276">
        <f>IF($AC275&lt;6.03,0.9*(6.03/10000)*materiali!$C$3*('inviluppo trave'!$AB275-0.04),IF($AC275&lt;9.17,0.9*(9.17/10000)*materiali!$C$3*('inviluppo trave'!$AB275-0.04),IF($AC275&lt;12.32,0.9*(12.32/10000)*materiali!$C$3*('inviluppo trave'!$AB275-0.04),0.9*(13.45/10000)*materiali!$C$3*('inviluppo trave'!$AB275-0.04))))</f>
        <v>118.92208695652172</v>
      </c>
      <c r="AK275" s="276">
        <f>IF($AI275&lt;6.03,0.9*(6.03/10000)*materiali!$C$3*('inviluppo trave'!$AB275-0.04),IF($AI275&lt;9.17,0.9*(9.17/10000)*materiali!$C$3*('inviluppo trave'!$AB275-0.04),IF($AI275&lt;12.32,0.9*(12.32/10000)*materiali!$C$3*('inviluppo trave'!$AB275-0.04),0.9*(13.45/10000)*materiali!$C$3*('inviluppo trave'!$AB275-0.04))))</f>
        <v>180.84834782608692</v>
      </c>
      <c r="AL275" s="21">
        <f t="shared" si="433"/>
        <v>4.25</v>
      </c>
      <c r="AM275" s="393"/>
      <c r="AN275" s="396"/>
      <c r="AO275" s="396"/>
      <c r="AP275" s="396"/>
      <c r="AQ275" s="393"/>
      <c r="AR275" s="393"/>
      <c r="AS275" s="397"/>
      <c r="AT275" s="395"/>
      <c r="AU275" s="396"/>
      <c r="AV275" s="396"/>
      <c r="AW275" s="397"/>
      <c r="AX275" s="393"/>
      <c r="AY275" s="394"/>
      <c r="AZ275" s="393"/>
    </row>
    <row r="276" spans="1:52" ht="15" hidden="1" customHeight="1" x14ac:dyDescent="0.25">
      <c r="A276" s="154">
        <v>3</v>
      </c>
      <c r="B276" s="154">
        <v>16</v>
      </c>
      <c r="C276" s="154">
        <v>17</v>
      </c>
      <c r="D276" s="154" t="s">
        <v>383</v>
      </c>
      <c r="E276" s="154" t="s">
        <v>357</v>
      </c>
      <c r="F276" s="154">
        <v>-36.69</v>
      </c>
      <c r="G276" s="154">
        <v>0.30399999999999999</v>
      </c>
      <c r="H276" s="21">
        <v>-35.615000000000002</v>
      </c>
      <c r="I276" s="21">
        <v>1.077</v>
      </c>
      <c r="J276" s="21">
        <v>0.68400000000000005</v>
      </c>
      <c r="K276" s="21">
        <v>0.627</v>
      </c>
      <c r="L276" s="21">
        <v>151.815</v>
      </c>
      <c r="M276" s="21">
        <v>92.299000000000007</v>
      </c>
      <c r="N276" s="21">
        <f t="shared" si="396"/>
        <v>-36.298999999999999</v>
      </c>
      <c r="O276" s="21">
        <f t="shared" si="397"/>
        <v>1.704</v>
      </c>
      <c r="P276" s="21">
        <f t="shared" si="398"/>
        <v>-36.810200000000002</v>
      </c>
      <c r="Q276" s="21">
        <f t="shared" si="399"/>
        <v>12.5937</v>
      </c>
      <c r="R276" s="21">
        <f t="shared" si="400"/>
        <v>-36.810200000000002</v>
      </c>
      <c r="S276" s="21">
        <f t="shared" si="401"/>
        <v>55.488800000000005</v>
      </c>
      <c r="T276" s="21">
        <f t="shared" si="402"/>
        <v>129.10920000000002</v>
      </c>
      <c r="U276" s="154">
        <f t="shared" si="403"/>
        <v>16</v>
      </c>
      <c r="V276" s="319">
        <f t="shared" si="404"/>
        <v>30</v>
      </c>
      <c r="W276" s="21">
        <f t="shared" ref="W276:X276" si="435">IF(OR($E276="Msin",$E276="Mdes"),(ABS(S276)-ABS(S278*$V276/200))*SIGN(S276),)</f>
        <v>0</v>
      </c>
      <c r="X276" s="21">
        <f t="shared" si="435"/>
        <v>0</v>
      </c>
      <c r="Y276" s="188">
        <f t="shared" si="416"/>
        <v>0</v>
      </c>
      <c r="Z276" s="188">
        <f t="shared" si="417"/>
        <v>0</v>
      </c>
      <c r="AA276" s="21">
        <f t="shared" si="406"/>
        <v>0.3</v>
      </c>
      <c r="AB276" s="251">
        <f t="shared" si="407"/>
        <v>0.6</v>
      </c>
      <c r="AC276" s="21" t="str">
        <f>IF(OR(AND($W276=0,$X276=0)),"",(MAX($W276:$X276))/(0.9*($AB276-0.04)*materiali!$C$3)*10000)</f>
        <v/>
      </c>
      <c r="AD276" s="21" t="str">
        <f t="shared" si="412"/>
        <v/>
      </c>
      <c r="AE276" s="190" t="str">
        <f t="shared" si="418"/>
        <v/>
      </c>
      <c r="AF276" s="190" t="str">
        <f t="shared" si="420"/>
        <v/>
      </c>
      <c r="AG276" s="21" t="str">
        <f t="shared" si="413"/>
        <v/>
      </c>
      <c r="AH276" s="21" t="str">
        <f t="shared" si="408"/>
        <v/>
      </c>
      <c r="AI276" s="21">
        <f>IF(AF276="Non Verifica",((ABS(MIN(W276:X276))-AD276)/((AB276-0.04-0.04)*1*materiali!$C$3))*10000,((ABS(MIN(W276:X276)))/(0.9*($AB276-0.04)*materiali!$C$3)*10000))</f>
        <v>0</v>
      </c>
      <c r="AL276" s="154"/>
      <c r="AM276" s="393"/>
      <c r="AN276" s="393"/>
      <c r="AO276" s="393"/>
      <c r="AP276" s="154"/>
    </row>
    <row r="277" spans="1:52" ht="15" hidden="1" customHeight="1" x14ac:dyDescent="0.25">
      <c r="A277" s="154">
        <v>3</v>
      </c>
      <c r="B277" s="154">
        <v>16</v>
      </c>
      <c r="C277" s="154">
        <v>17</v>
      </c>
      <c r="D277" s="154" t="s">
        <v>383</v>
      </c>
      <c r="E277" s="154" t="s">
        <v>358</v>
      </c>
      <c r="F277" s="154">
        <v>-36.69</v>
      </c>
      <c r="G277" s="154">
        <v>0.30399999999999999</v>
      </c>
      <c r="H277" s="21">
        <v>-35.615000000000002</v>
      </c>
      <c r="I277" s="21">
        <v>1.077</v>
      </c>
      <c r="J277" s="21">
        <v>0.68400000000000005</v>
      </c>
      <c r="K277" s="21">
        <v>0.627</v>
      </c>
      <c r="L277" s="21">
        <v>-145.69200000000001</v>
      </c>
      <c r="M277" s="21">
        <v>-88.49</v>
      </c>
      <c r="N277" s="21">
        <f t="shared" si="396"/>
        <v>-36.298999999999999</v>
      </c>
      <c r="O277" s="21">
        <f t="shared" si="397"/>
        <v>1.704</v>
      </c>
      <c r="P277" s="21">
        <f t="shared" si="398"/>
        <v>-36.810200000000002</v>
      </c>
      <c r="Q277" s="21">
        <f t="shared" si="399"/>
        <v>12.5937</v>
      </c>
      <c r="R277" s="21">
        <f t="shared" si="400"/>
        <v>-36.810200000000002</v>
      </c>
      <c r="S277" s="21">
        <f t="shared" si="401"/>
        <v>-125.30019999999999</v>
      </c>
      <c r="T277" s="21">
        <f t="shared" si="402"/>
        <v>-51.679799999999993</v>
      </c>
      <c r="U277" s="154">
        <f t="shared" si="403"/>
        <v>17</v>
      </c>
      <c r="V277" s="319">
        <f t="shared" si="404"/>
        <v>30</v>
      </c>
      <c r="W277" s="21">
        <f t="shared" ref="W277:X277" si="436">IF(OR($E277="Msin",$E277="Mdes"),(ABS(S277)-ABS(S279*$V277/200))*SIGN(S277),)</f>
        <v>0</v>
      </c>
      <c r="X277" s="21">
        <f t="shared" si="436"/>
        <v>0</v>
      </c>
      <c r="Y277" s="188">
        <f t="shared" si="416"/>
        <v>0</v>
      </c>
      <c r="Z277" s="188">
        <f t="shared" si="417"/>
        <v>0</v>
      </c>
      <c r="AA277" s="21">
        <f t="shared" si="406"/>
        <v>0.3</v>
      </c>
      <c r="AB277" s="251">
        <f t="shared" si="407"/>
        <v>0.6</v>
      </c>
      <c r="AC277" s="21" t="str">
        <f>IF(OR(AND($W277=0,$X277=0)),"",(MAX($W277:$X277))/(0.9*($AB277-0.04)*materiali!$C$3)*10000)</f>
        <v/>
      </c>
      <c r="AD277" s="21" t="str">
        <f t="shared" si="412"/>
        <v/>
      </c>
      <c r="AE277" s="190" t="str">
        <f t="shared" si="418"/>
        <v/>
      </c>
      <c r="AF277" s="190" t="str">
        <f t="shared" si="420"/>
        <v/>
      </c>
      <c r="AG277" s="21" t="str">
        <f t="shared" si="413"/>
        <v/>
      </c>
      <c r="AH277" s="21" t="str">
        <f t="shared" si="408"/>
        <v/>
      </c>
      <c r="AI277" s="21">
        <f>IF(AF277="Non Verifica",((ABS(MIN(W277:X277))-AD277)/((AB277-0.04-0.04)*1*materiali!$C$3))*10000,((ABS(MIN(W277:X277)))/(0.9*($AB277-0.04)*materiali!$C$3)*10000))</f>
        <v>0</v>
      </c>
      <c r="AL277" s="154"/>
      <c r="AM277" s="393"/>
      <c r="AN277" s="393"/>
      <c r="AO277" s="393"/>
      <c r="AP277" s="154"/>
    </row>
    <row r="278" spans="1:52" ht="15" hidden="1" customHeight="1" x14ac:dyDescent="0.25">
      <c r="A278" s="154">
        <v>3</v>
      </c>
      <c r="B278" s="154">
        <v>16</v>
      </c>
      <c r="C278" s="154">
        <v>17</v>
      </c>
      <c r="D278" s="154" t="s">
        <v>384</v>
      </c>
      <c r="E278" s="154" t="s">
        <v>355</v>
      </c>
      <c r="F278" s="154">
        <v>60.793999999999997</v>
      </c>
      <c r="G278" s="154">
        <v>-0.29899999999999999</v>
      </c>
      <c r="H278" s="21">
        <v>59.238</v>
      </c>
      <c r="I278" s="21">
        <v>-1.546</v>
      </c>
      <c r="J278" s="21">
        <v>-0.91700000000000004</v>
      </c>
      <c r="K278" s="21">
        <v>-0.84</v>
      </c>
      <c r="L278" s="21">
        <v>-108.965</v>
      </c>
      <c r="M278" s="21">
        <v>-66.358999999999995</v>
      </c>
      <c r="N278" s="21">
        <f t="shared" si="396"/>
        <v>60.155000000000001</v>
      </c>
      <c r="O278" s="21">
        <f t="shared" si="397"/>
        <v>-2.3860000000000001</v>
      </c>
      <c r="P278" s="21">
        <f t="shared" si="398"/>
        <v>60.870800000000003</v>
      </c>
      <c r="Q278" s="21">
        <f t="shared" si="399"/>
        <v>-20.432499999999997</v>
      </c>
      <c r="R278" s="21">
        <f t="shared" si="400"/>
        <v>60.870800000000003</v>
      </c>
      <c r="S278" s="21">
        <f t="shared" si="401"/>
        <v>-5.488199999999992</v>
      </c>
      <c r="T278" s="21">
        <f t="shared" si="402"/>
        <v>-127.2298</v>
      </c>
      <c r="U278" s="154">
        <f t="shared" si="403"/>
        <v>16</v>
      </c>
      <c r="V278" s="319">
        <f t="shared" si="404"/>
        <v>30</v>
      </c>
      <c r="W278" s="21">
        <f t="shared" ref="W278:X278" si="437">IF(OR($E278="Msin",$E278="Mdes"),(ABS(S278)-ABS(S280*$V278/200))*SIGN(S278),)</f>
        <v>3.8171100000000084</v>
      </c>
      <c r="X278" s="21">
        <f t="shared" si="437"/>
        <v>-107.91991</v>
      </c>
      <c r="Y278" s="188">
        <f t="shared" si="416"/>
        <v>3.8171100000000084</v>
      </c>
      <c r="Z278" s="188">
        <f t="shared" si="417"/>
        <v>-107.91991</v>
      </c>
      <c r="AA278" s="21">
        <f t="shared" si="406"/>
        <v>0.3</v>
      </c>
      <c r="AB278" s="251">
        <f t="shared" si="407"/>
        <v>0.6</v>
      </c>
      <c r="AC278" s="21">
        <f>IF(OR(AND($W278=0,$X278=0)),"",(MAX($W278:$X278))/(0.9*($AB278-0.04)*materiali!$C$3)*10000)</f>
        <v>0.19354834656084696</v>
      </c>
      <c r="AD278" s="21">
        <f t="shared" si="412"/>
        <v>242.41799582571051</v>
      </c>
      <c r="AE278" s="190" t="str">
        <f t="shared" si="418"/>
        <v>Verifica</v>
      </c>
      <c r="AF278" s="190" t="str">
        <f t="shared" si="420"/>
        <v>Verifica</v>
      </c>
      <c r="AG278" s="21">
        <f t="shared" si="413"/>
        <v>321.74002257104746</v>
      </c>
      <c r="AH278" s="21" t="str">
        <f t="shared" si="408"/>
        <v>Verifica</v>
      </c>
      <c r="AI278" s="21">
        <f>((ABS(MIN(W278:X278)))/(0.9*($AB278-0.04)*materiali!$C$3))*10000</f>
        <v>5.4721294753086411</v>
      </c>
      <c r="AJ278" s="276">
        <f>IF($AC278&lt;6.03,0.9*(6.03/10000)*materiali!$C$3*('inviluppo trave'!$AB278-0.04),IF($AC278&lt;9.17,0.9*(9.17/10000)*materiali!$C$3*('inviluppo trave'!$AB278-0.04),IF($AC278&lt;12.32,0.9*(12.32/10000)*materiali!$C$3*('inviluppo trave'!$AB278-0.04),0.9*(13.45/10000)*materiali!$C$3*('inviluppo trave'!$AB278-0.04))))</f>
        <v>118.92208695652172</v>
      </c>
      <c r="AK278" s="276">
        <f>IF($AI278&lt;6.03,0.9*(6.03/10000)*materiali!$C$3*('inviluppo trave'!$AB278-0.04),IF($AI278&lt;9.17,0.9*(9.17/10000)*materiali!$C$3*('inviluppo trave'!$AB278-0.04),IF($AI278&lt;12.32,0.9*(12.32/10000)*materiali!$C$3*('inviluppo trave'!$AB278-0.04),0.9*(13.45/10000)*materiali!$C$3*('inviluppo trave'!$AB278-0.04))))</f>
        <v>118.92208695652172</v>
      </c>
      <c r="AL278" s="21">
        <f t="shared" ref="AL278:AL279" si="438">IF(AND(B278=1,C278=2),3.7,IF(AND(B278=2,C278=3),3.6,IF(AND(B278=3,C278=4),3.65,IF(AND(B278=4,C278=5),4.05,IF(AND(B278=6,C278=7),5.35,IF(AND(B278=7,C278=8),3.7,IF(AND(B278=8,C278=9),3.6,IF(AND(B278=9,C278=10),3.45,IF(AND(B278=10,C278=11),4.25,IF(AND(B278=12,C278=13),5.35,IF(AND(B278=13,C278=14),3.7,IF(AND(B278=14,C278=15),3.9,IF(AND(B278=15,C278=16),3.45,IF(AND(B278=16,C278=17),4.25,IF(AND(B278=18,C278=19),5.35,IF(AND(B278=19,C278=20),3.1,IF(AND(B278=21,C278=22),4.9,IF(AND(B278=22,C278=23),3.25,IF(AND(B278=6,C278=12),3.65,IF(AND(B278=12,C278=18),4.7,IF(AND(B278=18,C278=21),4.45,IF(AND(B278=1,C278=7),5.05,IF(AND(B278=7,C278=13),3.65,IF(AND(B278=13,C278=19),4.95,IF(AND(B278=19,C278=22),4.45,IF(AND(B278=2,C278=8),5.35,IF(AND(B278=14,C278=20),4.65,IF(AND(B278=20,C278=23),4.45,IF(AND(B278=3,C278=9),5.35,IF(AND(B278=9,C278=15),4.25,IF(AND(B278=4,C278=10),5.35,IF(AND(B278=10,C278=16),3.65,IF(AND(B278=5,C278=11),5.05,IF(AND(B278=11,C278=17),3.65,"Errore"))))))))))))))))))))))))))))))))))</f>
        <v>4.25</v>
      </c>
      <c r="AM278" s="396">
        <f>'carichi travi'!$D$16</f>
        <v>39.563270892778988</v>
      </c>
      <c r="AN278" s="396">
        <f>$AM278*$AL278/2+1.2*($AK279+$AJ278)/$AL278</f>
        <v>151.22795269319113</v>
      </c>
      <c r="AO278" s="396">
        <f>$AM278*$AL278/2+1.2*($AK278+$AJ279)/$AL278</f>
        <v>151.22795269319113</v>
      </c>
      <c r="AP278" s="396">
        <f>(MAX(AN278:AO279)/(0.9*(AB278-0.04)*materiali!$C$3))*10000</f>
        <v>7.668084021039232</v>
      </c>
      <c r="AQ278" s="393">
        <f>IF(AB278=0.24,0.8*(AB278-0.04)*100,MIN((AB279-0.04)/4,0.175,6*0.016,24*0.008)*100)</f>
        <v>9.6</v>
      </c>
      <c r="AR278" s="393">
        <f>IF(AP278&gt;10,0.5*2*(100/8.4),IF(AB278=0.24,0.5*2*(100/15),0.5*2*10))</f>
        <v>10</v>
      </c>
      <c r="AS278" s="397" t="str">
        <f>IF(AR278&gt;AP278,"Verifica","Non Verifica")</f>
        <v>Verifica</v>
      </c>
      <c r="AT278" s="395">
        <f>IF(AR278=10,10,IF(AR278&lt;7,15,8.4))</f>
        <v>10</v>
      </c>
      <c r="AU278" s="396">
        <f>(MAX(AN278:AO279)/(0.9*($AB278-0.04)*materiali!$C$3*2))*10000</f>
        <v>3.834042010519616</v>
      </c>
      <c r="AV278" s="396">
        <f>IF(AU278&lt;5,0.5*2*(100/20),IF(AU278&gt;6.67,0.5*2*(100/10),0.5*2*(100/15)))</f>
        <v>5</v>
      </c>
      <c r="AW278" s="397" t="str">
        <f>IF(AV278&gt;AU278,"Verifica","Non Verifica")</f>
        <v>Verifica</v>
      </c>
      <c r="AX278" s="393">
        <f>IF(AV278=5,20,IF(AV278=10,10,15))</f>
        <v>20</v>
      </c>
      <c r="AY278" s="394" t="str">
        <f>IF(AZ278&lt;3.08,"2F14",IF(AZ278&lt;4.02,"2F16","2F20"))</f>
        <v>2F14</v>
      </c>
      <c r="AZ278" s="393">
        <f>(((1.2*($AK279+$AJ278)/$AL278)/materiali!$C$3)*10000)</f>
        <v>1.71620894117647</v>
      </c>
    </row>
    <row r="279" spans="1:52" ht="15" hidden="1" customHeight="1" x14ac:dyDescent="0.25">
      <c r="A279" s="154">
        <v>3</v>
      </c>
      <c r="B279" s="154">
        <v>16</v>
      </c>
      <c r="C279" s="154">
        <v>17</v>
      </c>
      <c r="D279" s="154" t="s">
        <v>384</v>
      </c>
      <c r="E279" s="154" t="s">
        <v>356</v>
      </c>
      <c r="F279" s="154">
        <v>-91.394999999999996</v>
      </c>
      <c r="G279" s="154">
        <v>0.41499999999999998</v>
      </c>
      <c r="H279" s="21">
        <v>-89.135999999999996</v>
      </c>
      <c r="I279" s="21">
        <v>2.2869999999999999</v>
      </c>
      <c r="J279" s="21">
        <v>1.341</v>
      </c>
      <c r="K279" s="21">
        <v>1.2290000000000001</v>
      </c>
      <c r="L279" s="21">
        <v>-71.721999999999994</v>
      </c>
      <c r="M279" s="21">
        <v>-43.558</v>
      </c>
      <c r="N279" s="21">
        <f t="shared" si="396"/>
        <v>-90.47699999999999</v>
      </c>
      <c r="O279" s="21">
        <f t="shared" si="397"/>
        <v>3.516</v>
      </c>
      <c r="P279" s="21">
        <f t="shared" si="398"/>
        <v>-91.53179999999999</v>
      </c>
      <c r="Q279" s="21">
        <f t="shared" si="399"/>
        <v>30.659099999999995</v>
      </c>
      <c r="R279" s="21">
        <f t="shared" si="400"/>
        <v>-91.53179999999999</v>
      </c>
      <c r="S279" s="21">
        <f t="shared" si="401"/>
        <v>-135.0898</v>
      </c>
      <c r="T279" s="21">
        <f t="shared" si="402"/>
        <v>47.97379999999999</v>
      </c>
      <c r="U279" s="154">
        <f t="shared" si="403"/>
        <v>17</v>
      </c>
      <c r="V279" s="319">
        <f t="shared" si="404"/>
        <v>30</v>
      </c>
      <c r="W279" s="21">
        <f t="shared" ref="W279:X279" si="439">IF(OR($E279="Msin",$E279="Mdes"),(ABS(S279)-ABS(S281*$V279/200))*SIGN(S279),)</f>
        <v>-117.27676</v>
      </c>
      <c r="X279" s="21">
        <f t="shared" si="439"/>
        <v>40.165339999999986</v>
      </c>
      <c r="Y279" s="188">
        <f t="shared" si="416"/>
        <v>40.165339999999986</v>
      </c>
      <c r="Z279" s="188">
        <f t="shared" si="417"/>
        <v>-117.27676</v>
      </c>
      <c r="AA279" s="21">
        <f t="shared" si="406"/>
        <v>0.3</v>
      </c>
      <c r="AB279" s="251">
        <f t="shared" si="407"/>
        <v>0.6</v>
      </c>
      <c r="AC279" s="21">
        <f>IF(OR(AND($W279=0,$X279=0)),"",(MAX($W279:$X279))/(0.9*($AB279-0.04)*materiali!$C$3)*10000)</f>
        <v>2.0366023368606694</v>
      </c>
      <c r="AD279" s="21">
        <f t="shared" si="412"/>
        <v>242.41799582571051</v>
      </c>
      <c r="AE279" s="190" t="str">
        <f t="shared" si="418"/>
        <v>Verifica</v>
      </c>
      <c r="AF279" s="190" t="str">
        <f t="shared" si="420"/>
        <v>Verifica</v>
      </c>
      <c r="AG279" s="21">
        <f t="shared" si="413"/>
        <v>321.74002257104746</v>
      </c>
      <c r="AH279" s="21" t="str">
        <f t="shared" si="408"/>
        <v>Verifica</v>
      </c>
      <c r="AI279" s="21">
        <f>((ABS(MIN(W279:X279)))/(0.9*($AB279-0.04)*materiali!$C$3))*10000</f>
        <v>5.9465729276895942</v>
      </c>
      <c r="AJ279" s="276">
        <f>IF($AC279&lt;6.03,0.9*(6.03/10000)*materiali!$C$3*('inviluppo trave'!$AB279-0.04),IF($AC279&lt;9.17,0.9*(9.17/10000)*materiali!$C$3*('inviluppo trave'!$AB279-0.04),IF($AC279&lt;12.32,0.9*(12.32/10000)*materiali!$C$3*('inviluppo trave'!$AB279-0.04),0.9*(13.45/10000)*materiali!$C$3*('inviluppo trave'!$AB279-0.04))))</f>
        <v>118.92208695652172</v>
      </c>
      <c r="AK279" s="276">
        <f>IF($AI279&lt;6.03,0.9*(6.03/10000)*materiali!$C$3*('inviluppo trave'!$AB279-0.04),IF($AI279&lt;9.17,0.9*(9.17/10000)*materiali!$C$3*('inviluppo trave'!$AB279-0.04),IF($AI279&lt;12.32,0.9*(12.32/10000)*materiali!$C$3*('inviluppo trave'!$AB279-0.04),0.9*(13.45/10000)*materiali!$C$3*('inviluppo trave'!$AB279-0.04))))</f>
        <v>118.92208695652172</v>
      </c>
      <c r="AL279" s="21">
        <f t="shared" si="438"/>
        <v>4.25</v>
      </c>
      <c r="AM279" s="393"/>
      <c r="AN279" s="396"/>
      <c r="AO279" s="396"/>
      <c r="AP279" s="396"/>
      <c r="AQ279" s="393"/>
      <c r="AR279" s="393"/>
      <c r="AS279" s="397"/>
      <c r="AT279" s="395"/>
      <c r="AU279" s="396"/>
      <c r="AV279" s="396"/>
      <c r="AW279" s="397"/>
      <c r="AX279" s="393"/>
      <c r="AY279" s="394"/>
      <c r="AZ279" s="393"/>
    </row>
    <row r="280" spans="1:52" ht="15" hidden="1" customHeight="1" x14ac:dyDescent="0.25">
      <c r="A280" s="154">
        <v>3</v>
      </c>
      <c r="B280" s="154">
        <v>16</v>
      </c>
      <c r="C280" s="154">
        <v>17</v>
      </c>
      <c r="D280" s="154" t="s">
        <v>384</v>
      </c>
      <c r="E280" s="154" t="s">
        <v>357</v>
      </c>
      <c r="F280" s="154">
        <v>-33.302</v>
      </c>
      <c r="G280" s="154">
        <v>0.156</v>
      </c>
      <c r="H280" s="21">
        <v>-32.466999999999999</v>
      </c>
      <c r="I280" s="21">
        <v>0.83899999999999997</v>
      </c>
      <c r="J280" s="21">
        <v>0.49399999999999999</v>
      </c>
      <c r="K280" s="21">
        <v>0.45300000000000001</v>
      </c>
      <c r="L280" s="21">
        <v>156.90299999999999</v>
      </c>
      <c r="M280" s="21">
        <v>95.384</v>
      </c>
      <c r="N280" s="21">
        <f t="shared" si="396"/>
        <v>-32.960999999999999</v>
      </c>
      <c r="O280" s="21">
        <f t="shared" si="397"/>
        <v>1.292</v>
      </c>
      <c r="P280" s="21">
        <f t="shared" si="398"/>
        <v>-33.348599999999998</v>
      </c>
      <c r="Q280" s="21">
        <f t="shared" si="399"/>
        <v>11.180299999999999</v>
      </c>
      <c r="R280" s="21">
        <f t="shared" si="400"/>
        <v>-33.348599999999998</v>
      </c>
      <c r="S280" s="21">
        <f t="shared" si="401"/>
        <v>62.035400000000003</v>
      </c>
      <c r="T280" s="21">
        <f t="shared" si="402"/>
        <v>128.73259999999999</v>
      </c>
      <c r="U280" s="154">
        <f t="shared" si="403"/>
        <v>16</v>
      </c>
      <c r="V280" s="319">
        <f t="shared" si="404"/>
        <v>30</v>
      </c>
      <c r="W280" s="21">
        <f t="shared" ref="W280:X280" si="440">IF(OR($E280="Msin",$E280="Mdes"),(ABS(S280)-ABS(S282*$V280/200))*SIGN(S280),)</f>
        <v>0</v>
      </c>
      <c r="X280" s="21">
        <f t="shared" si="440"/>
        <v>0</v>
      </c>
      <c r="Y280" s="188">
        <f t="shared" si="416"/>
        <v>0</v>
      </c>
      <c r="Z280" s="188">
        <f t="shared" si="417"/>
        <v>0</v>
      </c>
      <c r="AA280" s="21">
        <f t="shared" si="406"/>
        <v>0.3</v>
      </c>
      <c r="AB280" s="251">
        <f t="shared" si="407"/>
        <v>0.6</v>
      </c>
      <c r="AC280" s="21" t="str">
        <f>IF(OR(AND($W280=0,$X280=0)),"",(MAX($W280:$X280))/(0.9*($AB280-0.04)*materiali!$C$3)*10000)</f>
        <v/>
      </c>
      <c r="AD280" s="21" t="str">
        <f t="shared" si="412"/>
        <v/>
      </c>
      <c r="AE280" s="190" t="str">
        <f t="shared" si="418"/>
        <v/>
      </c>
      <c r="AF280" s="190" t="str">
        <f t="shared" si="420"/>
        <v/>
      </c>
      <c r="AG280" s="21" t="str">
        <f t="shared" si="413"/>
        <v/>
      </c>
      <c r="AH280" s="21" t="str">
        <f t="shared" si="408"/>
        <v/>
      </c>
      <c r="AI280" s="21">
        <f>IF(AF280="Non Verifica",((ABS(MIN(W280:X280))-AD280)/((AB280-0.04-0.04)*1*materiali!$C$3))*10000,((ABS(MIN(W280:X280)))/(0.9*($AB280-0.04)*materiali!$C$3)*10000))</f>
        <v>0</v>
      </c>
      <c r="AL280" s="154"/>
      <c r="AM280" s="393"/>
      <c r="AN280" s="393"/>
      <c r="AO280" s="393"/>
      <c r="AP280" s="154"/>
    </row>
    <row r="281" spans="1:52" ht="15" hidden="1" customHeight="1" x14ac:dyDescent="0.25">
      <c r="A281" s="154">
        <v>3</v>
      </c>
      <c r="B281" s="154">
        <v>16</v>
      </c>
      <c r="C281" s="154">
        <v>17</v>
      </c>
      <c r="D281" s="154" t="s">
        <v>384</v>
      </c>
      <c r="E281" s="154" t="s">
        <v>358</v>
      </c>
      <c r="F281" s="154">
        <v>-33.302</v>
      </c>
      <c r="G281" s="154">
        <v>0.156</v>
      </c>
      <c r="H281" s="21">
        <v>-32.466999999999999</v>
      </c>
      <c r="I281" s="21">
        <v>0.83899999999999997</v>
      </c>
      <c r="J281" s="21">
        <v>0.49399999999999999</v>
      </c>
      <c r="K281" s="21">
        <v>0.45300000000000001</v>
      </c>
      <c r="L281" s="21">
        <v>-140.60400000000001</v>
      </c>
      <c r="M281" s="21">
        <v>-85.405000000000001</v>
      </c>
      <c r="N281" s="21">
        <f t="shared" si="396"/>
        <v>-32.960999999999999</v>
      </c>
      <c r="O281" s="21">
        <f t="shared" si="397"/>
        <v>1.292</v>
      </c>
      <c r="P281" s="21">
        <f t="shared" si="398"/>
        <v>-33.348599999999998</v>
      </c>
      <c r="Q281" s="21">
        <f t="shared" si="399"/>
        <v>11.180299999999999</v>
      </c>
      <c r="R281" s="21">
        <f t="shared" si="400"/>
        <v>-33.348599999999998</v>
      </c>
      <c r="S281" s="21">
        <f t="shared" si="401"/>
        <v>-118.75360000000001</v>
      </c>
      <c r="T281" s="21">
        <f t="shared" si="402"/>
        <v>-52.056400000000004</v>
      </c>
      <c r="U281" s="154">
        <f t="shared" si="403"/>
        <v>17</v>
      </c>
      <c r="V281" s="319">
        <f t="shared" si="404"/>
        <v>30</v>
      </c>
      <c r="W281" s="21">
        <f t="shared" ref="W281:X281" si="441">IF(OR($E281="Msin",$E281="Mdes"),(ABS(S281)-ABS(S283*$V281/200))*SIGN(S281),)</f>
        <v>0</v>
      </c>
      <c r="X281" s="21">
        <f t="shared" si="441"/>
        <v>0</v>
      </c>
      <c r="Y281" s="188">
        <f t="shared" si="416"/>
        <v>0</v>
      </c>
      <c r="Z281" s="188">
        <f t="shared" si="417"/>
        <v>0</v>
      </c>
      <c r="AA281" s="21">
        <f t="shared" si="406"/>
        <v>0.3</v>
      </c>
      <c r="AB281" s="251">
        <f t="shared" si="407"/>
        <v>0.6</v>
      </c>
      <c r="AC281" s="21" t="str">
        <f>IF(OR(AND($W281=0,$X281=0)),"",(MAX($W281:$X281))/(0.9*($AB281-0.04)*materiali!$C$3)*10000)</f>
        <v/>
      </c>
      <c r="AD281" s="21" t="str">
        <f t="shared" si="412"/>
        <v/>
      </c>
      <c r="AE281" s="190" t="str">
        <f t="shared" si="418"/>
        <v/>
      </c>
      <c r="AF281" s="190" t="str">
        <f t="shared" si="420"/>
        <v/>
      </c>
      <c r="AG281" s="21" t="str">
        <f t="shared" si="413"/>
        <v/>
      </c>
      <c r="AH281" s="21" t="str">
        <f t="shared" si="408"/>
        <v/>
      </c>
      <c r="AI281" s="21">
        <f>IF(AF281="Non Verifica",((ABS(MIN(W281:X281))-AD281)/((AB281-0.04-0.04)*1*materiali!$C$3))*10000,((ABS(MIN(W281:X281)))/(0.9*($AB281-0.04)*materiali!$C$3)*10000))</f>
        <v>0</v>
      </c>
      <c r="AL281" s="154"/>
      <c r="AM281" s="393"/>
      <c r="AN281" s="393"/>
      <c r="AO281" s="393"/>
      <c r="AP281" s="154"/>
    </row>
    <row r="282" spans="1:52" ht="15" hidden="1" customHeight="1" x14ac:dyDescent="0.25">
      <c r="A282" s="154">
        <v>4</v>
      </c>
      <c r="B282" s="154">
        <v>18</v>
      </c>
      <c r="C282" s="154">
        <v>19</v>
      </c>
      <c r="D282" s="154" t="s">
        <v>380</v>
      </c>
      <c r="E282" s="154" t="s">
        <v>355</v>
      </c>
      <c r="F282" s="154">
        <v>7.226</v>
      </c>
      <c r="G282" s="154">
        <v>-0.435</v>
      </c>
      <c r="H282" s="21">
        <v>7.1379999999999999</v>
      </c>
      <c r="I282" s="21">
        <v>-0.75800000000000001</v>
      </c>
      <c r="J282" s="21">
        <v>-0.53400000000000003</v>
      </c>
      <c r="K282" s="21">
        <v>-0.49</v>
      </c>
      <c r="L282" s="21">
        <v>-3.0990000000000002</v>
      </c>
      <c r="M282" s="21">
        <v>-2.3980000000000001</v>
      </c>
      <c r="N282" s="21">
        <f t="shared" si="396"/>
        <v>7.6719999999999997</v>
      </c>
      <c r="O282" s="21">
        <f t="shared" si="397"/>
        <v>-1.248</v>
      </c>
      <c r="P282" s="21">
        <f t="shared" si="398"/>
        <v>8.0464000000000002</v>
      </c>
      <c r="Q282" s="21">
        <f t="shared" si="399"/>
        <v>-3.5495999999999999</v>
      </c>
      <c r="R282" s="21">
        <f t="shared" si="400"/>
        <v>8.0464000000000002</v>
      </c>
      <c r="S282" s="21">
        <f t="shared" si="401"/>
        <v>5.6484000000000005</v>
      </c>
      <c r="T282" s="21">
        <f t="shared" si="402"/>
        <v>-10.4444</v>
      </c>
      <c r="U282" s="154">
        <f t="shared" si="403"/>
        <v>18</v>
      </c>
      <c r="V282" s="319">
        <f t="shared" si="404"/>
        <v>30</v>
      </c>
      <c r="W282" s="21">
        <f t="shared" ref="W282:X282" si="442">IF(OR($E282="Msin",$E282="Mdes"),(ABS(S282)-ABS(S284*$V282/200))*SIGN(S282),)</f>
        <v>5.6445300000000005</v>
      </c>
      <c r="X282" s="21">
        <f t="shared" si="442"/>
        <v>-9.5785699999999991</v>
      </c>
      <c r="Y282" s="188">
        <f t="shared" si="416"/>
        <v>5.6445300000000005</v>
      </c>
      <c r="Z282" s="188">
        <f t="shared" si="417"/>
        <v>-9.5785699999999991</v>
      </c>
      <c r="AA282" s="21">
        <f t="shared" si="406"/>
        <v>0.4</v>
      </c>
      <c r="AB282" s="251">
        <f t="shared" si="407"/>
        <v>0.24</v>
      </c>
      <c r="AC282" s="21">
        <f>IF(OR(AND($W282=0,$X282=0)),"",(MAX($W282:$X282))/(0.9*($AB282-0.04)*materiali!$C$3)*10000)</f>
        <v>0.80138388888888901</v>
      </c>
      <c r="AD282" s="21">
        <f t="shared" si="412"/>
        <v>41.227550310494983</v>
      </c>
      <c r="AE282" s="190" t="str">
        <f t="shared" si="418"/>
        <v>Verifica</v>
      </c>
      <c r="AF282" s="190" t="str">
        <f t="shared" si="420"/>
        <v>Verifica</v>
      </c>
      <c r="AG282" s="21">
        <f t="shared" si="413"/>
        <v>54.717690913443441</v>
      </c>
      <c r="AH282" s="21" t="str">
        <f t="shared" si="408"/>
        <v>Verifica</v>
      </c>
      <c r="AI282" s="21">
        <f>((ABS(MIN(W282:X282)))/(0.9*($AB282-0.04)*materiali!$C$3))*10000</f>
        <v>1.3599204320987655</v>
      </c>
      <c r="AJ282" s="276">
        <f>IF($AC282&lt;6.03,0.9*(6.03/10000)*materiali!$C$3*('inviluppo trave'!$AB282-0.04),IF($AC282&lt;9.17,0.9*(9.17/10000)*materiali!$C$3*('inviluppo trave'!$AB282-0.04),IF($AC282&lt;12.32,0.9*(12.32/10000)*materiali!$C$3*('inviluppo trave'!$AB282-0.04),0.9*(13.45/10000)*materiali!$C$3*('inviluppo trave'!$AB282-0.04))))</f>
        <v>42.472173913043477</v>
      </c>
      <c r="AK282" s="276">
        <f>IF($AI282&lt;6.03,0.9*(6.03/10000)*materiali!$C$3*('inviluppo trave'!$AB282-0.04),IF($AI282&lt;9.17,0.9*(9.17/10000)*materiali!$C$3*('inviluppo trave'!$AB282-0.04),IF($AI282&lt;12.32,0.9*(12.32/10000)*materiali!$C$3*('inviluppo trave'!$AB282-0.04),0.9*(13.45/10000)*materiali!$C$3*('inviluppo trave'!$AB282-0.04))))</f>
        <v>42.472173913043477</v>
      </c>
      <c r="AL282" s="21">
        <f t="shared" ref="AL282:AL283" si="443">IF(AND(B282=1,C282=2),3.7,IF(AND(B282=2,C282=3),3.6,IF(AND(B282=3,C282=4),3.65,IF(AND(B282=4,C282=5),4.05,IF(AND(B282=6,C282=7),5.35,IF(AND(B282=7,C282=8),3.7,IF(AND(B282=8,C282=9),3.6,IF(AND(B282=9,C282=10),3.45,IF(AND(B282=10,C282=11),4.25,IF(AND(B282=12,C282=13),5.35,IF(AND(B282=13,C282=14),3.7,IF(AND(B282=14,C282=15),3.9,IF(AND(B282=15,C282=16),3.45,IF(AND(B282=16,C282=17),4.25,IF(AND(B282=18,C282=19),5.35,IF(AND(B282=19,C282=20),3.1,IF(AND(B282=21,C282=22),4.9,IF(AND(B282=22,C282=23),3.25,IF(AND(B282=6,C282=12),3.65,IF(AND(B282=12,C282=18),4.7,IF(AND(B282=18,C282=21),4.45,IF(AND(B282=1,C282=7),5.05,IF(AND(B282=7,C282=13),3.65,IF(AND(B282=13,C282=19),4.95,IF(AND(B282=19,C282=22),4.45,IF(AND(B282=2,C282=8),5.35,IF(AND(B282=14,C282=20),4.65,IF(AND(B282=20,C282=23),4.45,IF(AND(B282=3,C282=9),5.35,IF(AND(B282=9,C282=15),4.25,IF(AND(B282=4,C282=10),5.35,IF(AND(B282=10,C282=16),3.65,IF(AND(B282=5,C282=11),5.05,IF(AND(B282=11,C282=17),3.65,"Errore"))))))))))))))))))))))))))))))))))</f>
        <v>5.35</v>
      </c>
      <c r="AM282" s="396">
        <f>'carichi travi'!$D$54</f>
        <v>1.0659999999999996</v>
      </c>
      <c r="AN282" s="396">
        <f>$AM282*$AL282/2+1.2*($AK283+$AJ282)/$AL282</f>
        <v>21.904487830150345</v>
      </c>
      <c r="AO282" s="396">
        <f>$AM282*$AL282/2+1.2*($AK282+$AJ283)/$AL282</f>
        <v>21.904487830150345</v>
      </c>
      <c r="AP282" s="396">
        <f>(MAX(AN282:AO283)/(0.9*(AB282-0.04)*materiali!$C$3))*10000</f>
        <v>3.1098964203299873</v>
      </c>
      <c r="AQ282" s="393">
        <f>IF(AB282=0.24,0.8*(AB282-0.04)*100,MIN((AB283-0.04)/4,0.175,6*0.016,24*0.008)*100)</f>
        <v>16</v>
      </c>
      <c r="AR282" s="393">
        <f>IF(AP282&gt;10,0.5*2*(100/8.4),IF(AB282=0.24,0.5*2*(100/15),0.5*2*10))</f>
        <v>6.666666666666667</v>
      </c>
      <c r="AS282" s="397" t="str">
        <f>IF(AR282&gt;AP282,"Verifica","Non Verifica")</f>
        <v>Verifica</v>
      </c>
      <c r="AT282" s="395">
        <f>IF(AR282=10,10,IF(AR282&lt;7,15,8.4))</f>
        <v>15</v>
      </c>
      <c r="AU282" s="396">
        <f>(MAX(AN282:AO283)/(0.9*($AB282-0.04)*materiali!$C$3*2))*10000</f>
        <v>1.5549482101649936</v>
      </c>
      <c r="AV282" s="396">
        <f>IF(AU282&lt;5,0.5*2*(100/20),IF(AU282&gt;6.67,0.5*2*(100/10),0.5*2*(100/15)))</f>
        <v>5</v>
      </c>
      <c r="AW282" s="397" t="str">
        <f>IF(AV282&gt;AU282,"Verifica","Non Verifica")</f>
        <v>Verifica</v>
      </c>
      <c r="AX282" s="393">
        <f>IF(AV282=5,20,IF(AV282=10,10,15))</f>
        <v>20</v>
      </c>
      <c r="AY282" s="394" t="str">
        <f>IF(AZ282&lt;3.08,"2F14",IF(AZ282&lt;4.02,"2F16","2F20"))</f>
        <v>2F14</v>
      </c>
      <c r="AZ282" s="393">
        <f>(((1.2*($AK283+$AJ282)/$AL282)/materiali!$C$3)*10000)</f>
        <v>0.48690841121495326</v>
      </c>
    </row>
    <row r="283" spans="1:52" ht="15" hidden="1" customHeight="1" x14ac:dyDescent="0.25">
      <c r="A283" s="154">
        <v>4</v>
      </c>
      <c r="B283" s="154">
        <v>18</v>
      </c>
      <c r="C283" s="154">
        <v>19</v>
      </c>
      <c r="D283" s="154" t="s">
        <v>380</v>
      </c>
      <c r="E283" s="154" t="s">
        <v>356</v>
      </c>
      <c r="F283" s="154">
        <v>-7.3659999999999997</v>
      </c>
      <c r="G283" s="154">
        <v>0.434</v>
      </c>
      <c r="H283" s="21">
        <v>-7.2640000000000002</v>
      </c>
      <c r="I283" s="21">
        <v>0.76300000000000001</v>
      </c>
      <c r="J283" s="21">
        <v>0.54200000000000004</v>
      </c>
      <c r="K283" s="21">
        <v>0.497</v>
      </c>
      <c r="L283" s="21">
        <v>-4.04</v>
      </c>
      <c r="M283" s="21">
        <v>-3.097</v>
      </c>
      <c r="N283" s="21">
        <f t="shared" si="396"/>
        <v>-7.806</v>
      </c>
      <c r="O283" s="21">
        <f t="shared" si="397"/>
        <v>1.26</v>
      </c>
      <c r="P283" s="21">
        <f t="shared" si="398"/>
        <v>-8.1839999999999993</v>
      </c>
      <c r="Q283" s="21">
        <f t="shared" si="399"/>
        <v>3.6017999999999999</v>
      </c>
      <c r="R283" s="21">
        <f t="shared" si="400"/>
        <v>-8.1839999999999993</v>
      </c>
      <c r="S283" s="21">
        <f t="shared" si="401"/>
        <v>-11.280999999999999</v>
      </c>
      <c r="T283" s="21">
        <f t="shared" si="402"/>
        <v>5.0869999999999997</v>
      </c>
      <c r="U283" s="154">
        <f t="shared" si="403"/>
        <v>19</v>
      </c>
      <c r="V283" s="319">
        <f t="shared" si="404"/>
        <v>70</v>
      </c>
      <c r="W283" s="21">
        <f t="shared" ref="W283:X283" si="444">IF(OR($E283="Msin",$E283="Mdes"),(ABS(S283)-ABS(S285*$V283/200))*SIGN(S283),)</f>
        <v>-9.1742799999999995</v>
      </c>
      <c r="X283" s="21">
        <f t="shared" si="444"/>
        <v>4.9915199999999995</v>
      </c>
      <c r="Y283" s="188">
        <f t="shared" si="416"/>
        <v>4.9915199999999995</v>
      </c>
      <c r="Z283" s="188">
        <f t="shared" si="417"/>
        <v>-9.1742799999999995</v>
      </c>
      <c r="AA283" s="21">
        <f t="shared" si="406"/>
        <v>0.4</v>
      </c>
      <c r="AB283" s="251">
        <f t="shared" si="407"/>
        <v>0.24</v>
      </c>
      <c r="AC283" s="21">
        <f>IF(OR(AND($W283=0,$X283=0)),"",(MAX($W283:$X283))/(0.9*($AB283-0.04)*materiali!$C$3)*10000)</f>
        <v>0.70867259259259252</v>
      </c>
      <c r="AD283" s="21">
        <f t="shared" si="412"/>
        <v>41.227550310494983</v>
      </c>
      <c r="AE283" s="190" t="str">
        <f t="shared" si="418"/>
        <v>Verifica</v>
      </c>
      <c r="AF283" s="190" t="str">
        <f t="shared" si="420"/>
        <v>Verifica</v>
      </c>
      <c r="AG283" s="21">
        <f t="shared" si="413"/>
        <v>54.717690913443441</v>
      </c>
      <c r="AH283" s="21" t="str">
        <f t="shared" si="408"/>
        <v>Verifica</v>
      </c>
      <c r="AI283" s="21">
        <f>((ABS(MIN(W283:X283)))/(0.9*($AB283-0.04)*materiali!$C$3))*10000</f>
        <v>1.3025212345679011</v>
      </c>
      <c r="AJ283" s="276">
        <f>IF($AC283&lt;6.03,0.9*(6.03/10000)*materiali!$C$3*('inviluppo trave'!$AB283-0.04),IF($AC283&lt;9.17,0.9*(9.17/10000)*materiali!$C$3*('inviluppo trave'!$AB283-0.04),IF($AC283&lt;12.32,0.9*(12.32/10000)*materiali!$C$3*('inviluppo trave'!$AB283-0.04),0.9*(13.45/10000)*materiali!$C$3*('inviluppo trave'!$AB283-0.04))))</f>
        <v>42.472173913043477</v>
      </c>
      <c r="AK283" s="276">
        <f>IF($AI283&lt;6.03,0.9*(6.03/10000)*materiali!$C$3*('inviluppo trave'!$AB283-0.04),IF($AI283&lt;9.17,0.9*(9.17/10000)*materiali!$C$3*('inviluppo trave'!$AB283-0.04),IF($AI283&lt;12.32,0.9*(12.32/10000)*materiali!$C$3*('inviluppo trave'!$AB283-0.04),0.9*(13.45/10000)*materiali!$C$3*('inviluppo trave'!$AB283-0.04))))</f>
        <v>42.472173913043477</v>
      </c>
      <c r="AL283" s="21">
        <f t="shared" si="443"/>
        <v>5.35</v>
      </c>
      <c r="AM283" s="393"/>
      <c r="AN283" s="396"/>
      <c r="AO283" s="396"/>
      <c r="AP283" s="396"/>
      <c r="AQ283" s="393"/>
      <c r="AR283" s="393"/>
      <c r="AS283" s="397"/>
      <c r="AT283" s="395"/>
      <c r="AU283" s="396"/>
      <c r="AV283" s="396"/>
      <c r="AW283" s="397"/>
      <c r="AX283" s="393"/>
      <c r="AY283" s="394"/>
      <c r="AZ283" s="393"/>
    </row>
    <row r="284" spans="1:52" ht="15" hidden="1" customHeight="1" x14ac:dyDescent="0.25">
      <c r="A284" s="154">
        <v>4</v>
      </c>
      <c r="B284" s="154">
        <v>18</v>
      </c>
      <c r="C284" s="154">
        <v>19</v>
      </c>
      <c r="D284" s="154" t="s">
        <v>380</v>
      </c>
      <c r="E284" s="154" t="s">
        <v>357</v>
      </c>
      <c r="F284" s="154">
        <v>-2.5830000000000002</v>
      </c>
      <c r="G284" s="154">
        <v>0.154</v>
      </c>
      <c r="H284" s="21">
        <v>-2.5489999999999999</v>
      </c>
      <c r="I284" s="21">
        <v>0.26900000000000002</v>
      </c>
      <c r="J284" s="21">
        <v>0.191</v>
      </c>
      <c r="K284" s="21">
        <v>0.17499999999999999</v>
      </c>
      <c r="L284" s="21">
        <v>3.76</v>
      </c>
      <c r="M284" s="21">
        <v>2.899</v>
      </c>
      <c r="N284" s="21">
        <f t="shared" si="396"/>
        <v>-2.7399999999999998</v>
      </c>
      <c r="O284" s="21">
        <f t="shared" si="397"/>
        <v>0.44400000000000001</v>
      </c>
      <c r="P284" s="21">
        <f t="shared" si="398"/>
        <v>-2.8731999999999998</v>
      </c>
      <c r="Q284" s="21">
        <f t="shared" si="399"/>
        <v>1.266</v>
      </c>
      <c r="R284" s="21">
        <f t="shared" si="400"/>
        <v>-2.8731999999999998</v>
      </c>
      <c r="S284" s="21">
        <f t="shared" si="401"/>
        <v>2.5800000000000267E-2</v>
      </c>
      <c r="T284" s="21">
        <f t="shared" si="402"/>
        <v>5.7721999999999998</v>
      </c>
      <c r="U284" s="154">
        <f t="shared" si="403"/>
        <v>18</v>
      </c>
      <c r="V284" s="319">
        <f t="shared" si="404"/>
        <v>30</v>
      </c>
      <c r="W284" s="21">
        <f t="shared" ref="W284:X284" si="445">IF(OR($E284="Msin",$E284="Mdes"),(ABS(S284)-ABS(S286*$V284/200))*SIGN(S284),)</f>
        <v>0</v>
      </c>
      <c r="X284" s="21">
        <f t="shared" si="445"/>
        <v>0</v>
      </c>
      <c r="Y284" s="188">
        <f t="shared" si="416"/>
        <v>0</v>
      </c>
      <c r="Z284" s="188">
        <f t="shared" si="417"/>
        <v>0</v>
      </c>
      <c r="AA284" s="21">
        <f t="shared" si="406"/>
        <v>0.4</v>
      </c>
      <c r="AB284" s="251">
        <f t="shared" si="407"/>
        <v>0.24</v>
      </c>
      <c r="AC284" s="21" t="str">
        <f>IF(OR(AND($W284=0,$X284=0)),"",(MAX($W284:$X284))/(0.9*($AB284-0.04)*materiali!$C$3)*10000)</f>
        <v/>
      </c>
      <c r="AD284" s="21" t="str">
        <f t="shared" si="412"/>
        <v/>
      </c>
      <c r="AE284" s="190" t="str">
        <f t="shared" si="418"/>
        <v/>
      </c>
      <c r="AF284" s="190" t="str">
        <f t="shared" si="420"/>
        <v/>
      </c>
      <c r="AG284" s="21" t="str">
        <f t="shared" si="413"/>
        <v/>
      </c>
      <c r="AH284" s="21" t="str">
        <f t="shared" si="408"/>
        <v/>
      </c>
      <c r="AI284" s="21">
        <f>IF(AF284="Non Verifica",((ABS(MIN(W284:X284))-AD284)/((AB284-0.04-0.04)*1*materiali!$C$3))*10000,((ABS(MIN(W284:X284)))/(0.9*($AB284-0.04)*materiali!$C$3)*10000))</f>
        <v>0</v>
      </c>
      <c r="AL284" s="154"/>
      <c r="AM284" s="393"/>
      <c r="AN284" s="393"/>
      <c r="AO284" s="393"/>
      <c r="AP284" s="154"/>
    </row>
    <row r="285" spans="1:52" ht="15" hidden="1" customHeight="1" x14ac:dyDescent="0.25">
      <c r="A285" s="154">
        <v>4</v>
      </c>
      <c r="B285" s="154">
        <v>18</v>
      </c>
      <c r="C285" s="154">
        <v>19</v>
      </c>
      <c r="D285" s="154" t="s">
        <v>380</v>
      </c>
      <c r="E285" s="154" t="s">
        <v>358</v>
      </c>
      <c r="F285" s="154">
        <v>-2.5830000000000002</v>
      </c>
      <c r="G285" s="154">
        <v>0.154</v>
      </c>
      <c r="H285" s="21">
        <v>-2.5489999999999999</v>
      </c>
      <c r="I285" s="21">
        <v>0.26900000000000002</v>
      </c>
      <c r="J285" s="21">
        <v>0.191</v>
      </c>
      <c r="K285" s="21">
        <v>0.17499999999999999</v>
      </c>
      <c r="L285" s="21">
        <v>-4.093</v>
      </c>
      <c r="M285" s="21">
        <v>-3.1459999999999999</v>
      </c>
      <c r="N285" s="21">
        <f t="shared" si="396"/>
        <v>-2.7399999999999998</v>
      </c>
      <c r="O285" s="21">
        <f t="shared" si="397"/>
        <v>0.44400000000000001</v>
      </c>
      <c r="P285" s="21">
        <f t="shared" si="398"/>
        <v>-2.8731999999999998</v>
      </c>
      <c r="Q285" s="21">
        <f t="shared" si="399"/>
        <v>1.266</v>
      </c>
      <c r="R285" s="21">
        <f t="shared" si="400"/>
        <v>-2.8731999999999998</v>
      </c>
      <c r="S285" s="21">
        <f t="shared" si="401"/>
        <v>-6.0191999999999997</v>
      </c>
      <c r="T285" s="21">
        <f t="shared" si="402"/>
        <v>-0.27280000000000015</v>
      </c>
      <c r="U285" s="154">
        <f t="shared" si="403"/>
        <v>19</v>
      </c>
      <c r="V285" s="319">
        <f t="shared" si="404"/>
        <v>70</v>
      </c>
      <c r="W285" s="21">
        <f t="shared" ref="W285:X285" si="446">IF(OR($E285="Msin",$E285="Mdes"),(ABS(S285)-ABS(S287*$V285/200))*SIGN(S285),)</f>
        <v>0</v>
      </c>
      <c r="X285" s="21">
        <f t="shared" si="446"/>
        <v>0</v>
      </c>
      <c r="Y285" s="188">
        <f t="shared" si="416"/>
        <v>0</v>
      </c>
      <c r="Z285" s="188">
        <f t="shared" si="417"/>
        <v>0</v>
      </c>
      <c r="AA285" s="21">
        <f t="shared" si="406"/>
        <v>0.4</v>
      </c>
      <c r="AB285" s="251">
        <f t="shared" si="407"/>
        <v>0.24</v>
      </c>
      <c r="AC285" s="21" t="str">
        <f>IF(OR(AND($W285=0,$X285=0)),"",(MAX($W285:$X285))/(0.9*($AB285-0.04)*materiali!$C$3)*10000)</f>
        <v/>
      </c>
      <c r="AD285" s="21" t="str">
        <f t="shared" si="412"/>
        <v/>
      </c>
      <c r="AE285" s="190" t="str">
        <f t="shared" si="418"/>
        <v/>
      </c>
      <c r="AF285" s="190" t="str">
        <f t="shared" si="420"/>
        <v/>
      </c>
      <c r="AG285" s="21" t="str">
        <f t="shared" si="413"/>
        <v/>
      </c>
      <c r="AH285" s="21" t="str">
        <f t="shared" si="408"/>
        <v/>
      </c>
      <c r="AI285" s="21">
        <f>IF(AF285="Non Verifica",((ABS(MIN(W285:X285))-AD285)/((AB285-0.04-0.04)*1*materiali!$C$3))*10000,((ABS(MIN(W285:X285)))/(0.9*($AB285-0.04)*materiali!$C$3)*10000))</f>
        <v>0</v>
      </c>
      <c r="AL285" s="154"/>
      <c r="AM285" s="393"/>
      <c r="AN285" s="393"/>
      <c r="AO285" s="393"/>
      <c r="AP285" s="154"/>
    </row>
    <row r="286" spans="1:52" ht="15" hidden="1" customHeight="1" x14ac:dyDescent="0.25">
      <c r="A286" s="154">
        <v>4</v>
      </c>
      <c r="B286" s="154">
        <v>18</v>
      </c>
      <c r="C286" s="154">
        <v>19</v>
      </c>
      <c r="D286" s="154" t="s">
        <v>381</v>
      </c>
      <c r="E286" s="154" t="s">
        <v>355</v>
      </c>
      <c r="F286" s="154">
        <v>10.602</v>
      </c>
      <c r="G286" s="154">
        <v>-0.50800000000000001</v>
      </c>
      <c r="H286" s="21">
        <v>10.407999999999999</v>
      </c>
      <c r="I286" s="21">
        <v>-0.97899999999999998</v>
      </c>
      <c r="J286" s="21">
        <v>-0.748</v>
      </c>
      <c r="K286" s="21">
        <v>-0.68500000000000005</v>
      </c>
      <c r="L286" s="21">
        <v>-3.4510000000000001</v>
      </c>
      <c r="M286" s="21">
        <v>-2.6869999999999998</v>
      </c>
      <c r="N286" s="21">
        <f t="shared" si="396"/>
        <v>11.155999999999999</v>
      </c>
      <c r="O286" s="21">
        <f t="shared" si="397"/>
        <v>-1.6640000000000001</v>
      </c>
      <c r="P286" s="21">
        <f t="shared" si="398"/>
        <v>11.655199999999999</v>
      </c>
      <c r="Q286" s="21">
        <f t="shared" si="399"/>
        <v>-5.0107999999999997</v>
      </c>
      <c r="R286" s="21">
        <f t="shared" si="400"/>
        <v>11.655199999999999</v>
      </c>
      <c r="S286" s="21">
        <f t="shared" si="401"/>
        <v>8.9681999999999995</v>
      </c>
      <c r="T286" s="21">
        <f t="shared" si="402"/>
        <v>-14.342199999999998</v>
      </c>
      <c r="U286" s="154">
        <f t="shared" si="403"/>
        <v>18</v>
      </c>
      <c r="V286" s="319">
        <f t="shared" si="404"/>
        <v>30</v>
      </c>
      <c r="W286" s="21">
        <f t="shared" ref="W286:X286" si="447">IF(OR($E286="Msin",$E286="Mdes"),(ABS(S286)-ABS(S288*$V286/200))*SIGN(S286),)</f>
        <v>8.8062899999999988</v>
      </c>
      <c r="X286" s="21">
        <f t="shared" si="447"/>
        <v>-13.287489999999998</v>
      </c>
      <c r="Y286" s="188">
        <f t="shared" si="416"/>
        <v>8.8062899999999988</v>
      </c>
      <c r="Z286" s="188">
        <f t="shared" si="417"/>
        <v>-13.287489999999998</v>
      </c>
      <c r="AA286" s="21">
        <f t="shared" si="406"/>
        <v>0.4</v>
      </c>
      <c r="AB286" s="251">
        <f t="shared" si="407"/>
        <v>0.24</v>
      </c>
      <c r="AC286" s="21">
        <f>IF(OR(AND($W286=0,$X286=0)),"",(MAX($W286:$X286))/(0.9*($AB286-0.04)*materiali!$C$3)*10000)</f>
        <v>1.2502757407407405</v>
      </c>
      <c r="AD286" s="21">
        <f t="shared" si="412"/>
        <v>41.227550310494983</v>
      </c>
      <c r="AE286" s="190" t="str">
        <f t="shared" si="418"/>
        <v>Verifica</v>
      </c>
      <c r="AF286" s="190" t="str">
        <f t="shared" si="420"/>
        <v>Verifica</v>
      </c>
      <c r="AG286" s="21">
        <f t="shared" si="413"/>
        <v>54.717690913443441</v>
      </c>
      <c r="AH286" s="21" t="str">
        <f t="shared" si="408"/>
        <v>Verifica</v>
      </c>
      <c r="AI286" s="21">
        <f>IF(AF286="Non Verifica",((ABS(MIN(W286:X286))-AD286)/((AB286-0.04-0.04)*1*materiali!$C$3))*10000,((ABS(MIN(W286:X286)))/(0.9*($AB286-0.04)*materiali!$C$3)*10000))</f>
        <v>1.8864954938271603</v>
      </c>
      <c r="AJ286" s="276">
        <f>IF($AC286&lt;6.03,0.9*(6.03/10000)*materiali!$C$3*('inviluppo trave'!$AB286-0.04),IF($AC286&lt;9.17,0.9*(9.17/10000)*materiali!$C$3*('inviluppo trave'!$AB286-0.04),IF($AC286&lt;12.32,0.9*(12.32/10000)*materiali!$C$3*('inviluppo trave'!$AB286-0.04),0.9*(13.45/10000)*materiali!$C$3*('inviluppo trave'!$AB286-0.04))))</f>
        <v>42.472173913043477</v>
      </c>
      <c r="AK286" s="276">
        <f>IF($AI286&lt;6.03,0.9*(6.03/10000)*materiali!$C$3*('inviluppo trave'!$AB286-0.04),IF($AI286&lt;9.17,0.9*(9.17/10000)*materiali!$C$3*('inviluppo trave'!$AB286-0.04),IF($AI286&lt;12.32,0.9*(12.32/10000)*materiali!$C$3*('inviluppo trave'!$AB286-0.04),0.9*(13.45/10000)*materiali!$C$3*('inviluppo trave'!$AB286-0.04))))</f>
        <v>42.472173913043477</v>
      </c>
      <c r="AL286" s="21">
        <f t="shared" ref="AL286:AL287" si="448">IF(AND(B286=1,C286=2),3.7,IF(AND(B286=2,C286=3),3.6,IF(AND(B286=3,C286=4),3.65,IF(AND(B286=4,C286=5),4.05,IF(AND(B286=6,C286=7),5.35,IF(AND(B286=7,C286=8),3.7,IF(AND(B286=8,C286=9),3.6,IF(AND(B286=9,C286=10),3.45,IF(AND(B286=10,C286=11),4.25,IF(AND(B286=12,C286=13),5.35,IF(AND(B286=13,C286=14),3.7,IF(AND(B286=14,C286=15),3.9,IF(AND(B286=15,C286=16),3.45,IF(AND(B286=16,C286=17),4.25,IF(AND(B286=18,C286=19),5.35,IF(AND(B286=19,C286=20),3.1,IF(AND(B286=21,C286=22),4.9,IF(AND(B286=22,C286=23),3.25,IF(AND(B286=6,C286=12),3.65,IF(AND(B286=12,C286=18),4.7,IF(AND(B286=18,C286=21),4.45,IF(AND(B286=1,C286=7),5.05,IF(AND(B286=7,C286=13),3.65,IF(AND(B286=13,C286=19),4.95,IF(AND(B286=19,C286=22),4.45,IF(AND(B286=2,C286=8),5.35,IF(AND(B286=14,C286=20),4.65,IF(AND(B286=20,C286=23),4.45,IF(AND(B286=3,C286=9),5.35,IF(AND(B286=9,C286=15),4.25,IF(AND(B286=4,C286=10),5.35,IF(AND(B286=10,C286=16),3.65,IF(AND(B286=5,C286=11),5.05,IF(AND(B286=11,C286=17),3.65,"Errore"))))))))))))))))))))))))))))))))))</f>
        <v>5.35</v>
      </c>
      <c r="AM286" s="396">
        <f>'carichi travi'!$D$17</f>
        <v>1.0659999999999996</v>
      </c>
      <c r="AN286" s="396">
        <f>$AM286*$AL286/2+1.2*($AK287+$AJ286)/$AL286</f>
        <v>21.904487830150345</v>
      </c>
      <c r="AO286" s="396">
        <f>$AM286*$AL286/2+1.2*($AK286+$AJ287)/$AL286</f>
        <v>21.904487830150345</v>
      </c>
      <c r="AP286" s="396">
        <f>(MAX(AN286:AO287)/(0.9*(AB286-0.04)*materiali!$C$3))*10000</f>
        <v>3.1098964203299873</v>
      </c>
      <c r="AQ286" s="393">
        <f>IF(AB286=0.24,0.8*(AB286-0.04)*100,MIN((AB287-0.04)/4,0.175,6*0.016,24*0.008)*100)</f>
        <v>16</v>
      </c>
      <c r="AR286" s="393">
        <f>IF(AP286&gt;10,0.5*2*(100/8.4),IF(AB286=0.24,0.5*2*(100/15),0.5*2*10))</f>
        <v>6.666666666666667</v>
      </c>
      <c r="AS286" s="397" t="str">
        <f>IF(AR286&gt;AP286,"Verifica","Non Verifica")</f>
        <v>Verifica</v>
      </c>
      <c r="AT286" s="395">
        <f>IF(AR286=10,10,IF(AR286&lt;7,15,8.4))</f>
        <v>15</v>
      </c>
      <c r="AU286" s="396">
        <f>(MAX(AN286:AO287)/(0.9*($AB286-0.04)*materiali!$C$3*2))*10000</f>
        <v>1.5549482101649936</v>
      </c>
      <c r="AV286" s="396">
        <f>IF(AU286&lt;5,0.5*2*(100/20),IF(AU286&gt;6.67,0.5*2*(100/10),0.5*2*(100/15)))</f>
        <v>5</v>
      </c>
      <c r="AW286" s="397" t="str">
        <f>IF(AV286&gt;AU286,"Verifica","Non Verifica")</f>
        <v>Verifica</v>
      </c>
      <c r="AX286" s="393">
        <f>IF(AV286=5,20,IF(AV286=10,10,15))</f>
        <v>20</v>
      </c>
      <c r="AY286" s="394" t="str">
        <f>IF(AZ286&lt;3.08,"2F14",IF(AZ286&lt;4.02,"2F16","2F20"))</f>
        <v>2F14</v>
      </c>
      <c r="AZ286" s="393">
        <f>(((1.2*($AK287+$AJ286)/$AL286)/materiali!$C$3)*10000)</f>
        <v>0.48690841121495326</v>
      </c>
    </row>
    <row r="287" spans="1:52" ht="15" hidden="1" customHeight="1" x14ac:dyDescent="0.25">
      <c r="A287" s="154">
        <v>4</v>
      </c>
      <c r="B287" s="154">
        <v>18</v>
      </c>
      <c r="C287" s="154">
        <v>19</v>
      </c>
      <c r="D287" s="154" t="s">
        <v>381</v>
      </c>
      <c r="E287" s="154" t="s">
        <v>356</v>
      </c>
      <c r="F287" s="154">
        <v>-10.244999999999999</v>
      </c>
      <c r="G287" s="154">
        <v>0.48799999999999999</v>
      </c>
      <c r="H287" s="21">
        <v>-10.054</v>
      </c>
      <c r="I287" s="21">
        <v>0.94399999999999995</v>
      </c>
      <c r="J287" s="21">
        <v>0.72199999999999998</v>
      </c>
      <c r="K287" s="21">
        <v>0.66200000000000003</v>
      </c>
      <c r="L287" s="21">
        <v>-3.871</v>
      </c>
      <c r="M287" s="21">
        <v>-2.9510000000000001</v>
      </c>
      <c r="N287" s="21">
        <f t="shared" si="396"/>
        <v>-10.776</v>
      </c>
      <c r="O287" s="21">
        <f t="shared" si="397"/>
        <v>1.6059999999999999</v>
      </c>
      <c r="P287" s="21">
        <f t="shared" si="398"/>
        <v>-11.2578</v>
      </c>
      <c r="Q287" s="21">
        <f t="shared" si="399"/>
        <v>4.8387999999999991</v>
      </c>
      <c r="R287" s="21">
        <f t="shared" si="400"/>
        <v>-11.2578</v>
      </c>
      <c r="S287" s="21">
        <f t="shared" si="401"/>
        <v>-14.2088</v>
      </c>
      <c r="T287" s="21">
        <f t="shared" si="402"/>
        <v>8.3067999999999991</v>
      </c>
      <c r="U287" s="154">
        <f t="shared" si="403"/>
        <v>19</v>
      </c>
      <c r="V287" s="319">
        <f t="shared" si="404"/>
        <v>70</v>
      </c>
      <c r="W287" s="21">
        <f t="shared" ref="W287:X287" si="449">IF(OR($E287="Msin",$E287="Mdes"),(ABS(S287)-ABS(S289*$V287/200))*SIGN(S287),)</f>
        <v>-11.715260000000001</v>
      </c>
      <c r="X287" s="21">
        <f t="shared" si="449"/>
        <v>7.9615599999999995</v>
      </c>
      <c r="Y287" s="188">
        <f t="shared" si="416"/>
        <v>7.9615599999999995</v>
      </c>
      <c r="Z287" s="188">
        <f t="shared" si="417"/>
        <v>-11.715260000000001</v>
      </c>
      <c r="AA287" s="21">
        <f t="shared" si="406"/>
        <v>0.4</v>
      </c>
      <c r="AB287" s="251">
        <f t="shared" si="407"/>
        <v>0.24</v>
      </c>
      <c r="AC287" s="21">
        <f>IF(OR(AND($W287=0,$X287=0)),"",(MAX($W287:$X287))/(0.9*($AB287-0.04)*materiali!$C$3)*10000)</f>
        <v>1.1303449382716049</v>
      </c>
      <c r="AD287" s="21">
        <f t="shared" si="412"/>
        <v>41.227550310494983</v>
      </c>
      <c r="AE287" s="190" t="str">
        <f t="shared" si="418"/>
        <v>Verifica</v>
      </c>
      <c r="AF287" s="190" t="str">
        <f t="shared" si="420"/>
        <v>Verifica</v>
      </c>
      <c r="AG287" s="21">
        <f t="shared" si="413"/>
        <v>54.717690913443441</v>
      </c>
      <c r="AH287" s="21" t="str">
        <f t="shared" si="408"/>
        <v>Verifica</v>
      </c>
      <c r="AI287" s="21">
        <f>IF(AF287="Non Verifica",((ABS(MIN(W287:X287))-AD287)/((AB287-0.04-0.04)*1*materiali!$C$3))*10000,((ABS(MIN(W287:X287)))/(0.9*($AB287-0.04)*materiali!$C$3)*10000))</f>
        <v>1.6632776543209877</v>
      </c>
      <c r="AJ287" s="276">
        <f>IF($AC287&lt;6.03,0.9*(6.03/10000)*materiali!$C$3*('inviluppo trave'!$AB287-0.04),IF($AC287&lt;9.17,0.9*(9.17/10000)*materiali!$C$3*('inviluppo trave'!$AB287-0.04),IF($AC287&lt;12.32,0.9*(12.32/10000)*materiali!$C$3*('inviluppo trave'!$AB287-0.04),0.9*(13.45/10000)*materiali!$C$3*('inviluppo trave'!$AB287-0.04))))</f>
        <v>42.472173913043477</v>
      </c>
      <c r="AK287" s="276">
        <f>IF($AI287&lt;6.03,0.9*(6.03/10000)*materiali!$C$3*('inviluppo trave'!$AB287-0.04),IF($AI287&lt;9.17,0.9*(9.17/10000)*materiali!$C$3*('inviluppo trave'!$AB287-0.04),IF($AI287&lt;12.32,0.9*(12.32/10000)*materiali!$C$3*('inviluppo trave'!$AB287-0.04),0.9*(13.45/10000)*materiali!$C$3*('inviluppo trave'!$AB287-0.04))))</f>
        <v>42.472173913043477</v>
      </c>
      <c r="AL287" s="21">
        <f t="shared" si="448"/>
        <v>5.35</v>
      </c>
      <c r="AM287" s="393"/>
      <c r="AN287" s="396"/>
      <c r="AO287" s="396"/>
      <c r="AP287" s="396"/>
      <c r="AQ287" s="393"/>
      <c r="AR287" s="393"/>
      <c r="AS287" s="397"/>
      <c r="AT287" s="395"/>
      <c r="AU287" s="396"/>
      <c r="AV287" s="396"/>
      <c r="AW287" s="397"/>
      <c r="AX287" s="393"/>
      <c r="AY287" s="394"/>
      <c r="AZ287" s="393"/>
    </row>
    <row r="288" spans="1:52" ht="15" hidden="1" customHeight="1" x14ac:dyDescent="0.25">
      <c r="A288" s="154">
        <v>4</v>
      </c>
      <c r="B288" s="154">
        <v>18</v>
      </c>
      <c r="C288" s="154">
        <v>19</v>
      </c>
      <c r="D288" s="154" t="s">
        <v>381</v>
      </c>
      <c r="E288" s="154" t="s">
        <v>357</v>
      </c>
      <c r="F288" s="154">
        <v>-3.69</v>
      </c>
      <c r="G288" s="154">
        <v>0.17599999999999999</v>
      </c>
      <c r="H288" s="21">
        <v>-3.6219999999999999</v>
      </c>
      <c r="I288" s="21">
        <v>0.34</v>
      </c>
      <c r="J288" s="21">
        <v>0.26</v>
      </c>
      <c r="K288" s="21">
        <v>0.23799999999999999</v>
      </c>
      <c r="L288" s="21">
        <v>3.8530000000000002</v>
      </c>
      <c r="M288" s="21">
        <v>2.976</v>
      </c>
      <c r="N288" s="21">
        <f t="shared" si="396"/>
        <v>-3.8819999999999997</v>
      </c>
      <c r="O288" s="21">
        <f t="shared" si="397"/>
        <v>0.57800000000000007</v>
      </c>
      <c r="P288" s="21">
        <f t="shared" si="398"/>
        <v>-4.0553999999999997</v>
      </c>
      <c r="Q288" s="21">
        <f t="shared" si="399"/>
        <v>1.7425999999999999</v>
      </c>
      <c r="R288" s="21">
        <f t="shared" si="400"/>
        <v>-4.0553999999999997</v>
      </c>
      <c r="S288" s="21">
        <f t="shared" si="401"/>
        <v>-1.0793999999999997</v>
      </c>
      <c r="T288" s="21">
        <f t="shared" si="402"/>
        <v>7.0313999999999997</v>
      </c>
      <c r="U288" s="154">
        <f t="shared" si="403"/>
        <v>18</v>
      </c>
      <c r="V288" s="319">
        <f t="shared" si="404"/>
        <v>30</v>
      </c>
      <c r="W288" s="21">
        <f t="shared" ref="W288:X288" si="450">IF(OR($E288="Msin",$E288="Mdes"),(ABS(S288)-ABS(S290*$V288/200))*SIGN(S288),)</f>
        <v>0</v>
      </c>
      <c r="X288" s="21">
        <f t="shared" si="450"/>
        <v>0</v>
      </c>
      <c r="Y288" s="188">
        <f t="shared" si="416"/>
        <v>0</v>
      </c>
      <c r="Z288" s="188">
        <f t="shared" si="417"/>
        <v>0</v>
      </c>
      <c r="AA288" s="21">
        <f t="shared" si="406"/>
        <v>0.4</v>
      </c>
      <c r="AB288" s="251">
        <f t="shared" si="407"/>
        <v>0.24</v>
      </c>
      <c r="AC288" s="21" t="str">
        <f>IF(OR(AND($W288=0,$X288=0)),"",(MAX($W288:$X288))/(0.9*($AB288-0.04)*materiali!$C$3)*10000)</f>
        <v/>
      </c>
      <c r="AD288" s="21" t="str">
        <f t="shared" si="412"/>
        <v/>
      </c>
      <c r="AE288" s="190" t="str">
        <f t="shared" si="418"/>
        <v/>
      </c>
      <c r="AF288" s="190" t="str">
        <f t="shared" si="420"/>
        <v/>
      </c>
      <c r="AG288" s="21" t="str">
        <f t="shared" si="413"/>
        <v/>
      </c>
      <c r="AH288" s="21" t="str">
        <f t="shared" si="408"/>
        <v/>
      </c>
      <c r="AI288" s="21">
        <f>IF(AF288="Non Verifica",((ABS(MIN(W288:X288))-AD288)/((AB288-0.04-0.04)*1*materiali!$C$3))*10000,((ABS(MIN(W288:X288)))/(0.9*($AB288-0.04)*materiali!$C$3)*10000))</f>
        <v>0</v>
      </c>
      <c r="AL288" s="154"/>
      <c r="AM288" s="393"/>
      <c r="AN288" s="393"/>
      <c r="AO288" s="393"/>
      <c r="AP288" s="154"/>
    </row>
    <row r="289" spans="1:52" ht="15" hidden="1" customHeight="1" x14ac:dyDescent="0.25">
      <c r="A289" s="154">
        <v>4</v>
      </c>
      <c r="B289" s="154">
        <v>18</v>
      </c>
      <c r="C289" s="154">
        <v>19</v>
      </c>
      <c r="D289" s="154" t="s">
        <v>381</v>
      </c>
      <c r="E289" s="154" t="s">
        <v>358</v>
      </c>
      <c r="F289" s="154">
        <v>-3.69</v>
      </c>
      <c r="G289" s="154">
        <v>0.17599999999999999</v>
      </c>
      <c r="H289" s="21">
        <v>-3.6219999999999999</v>
      </c>
      <c r="I289" s="21">
        <v>0.34</v>
      </c>
      <c r="J289" s="21">
        <v>0.26</v>
      </c>
      <c r="K289" s="21">
        <v>0.23799999999999999</v>
      </c>
      <c r="L289" s="21">
        <v>-4.0010000000000003</v>
      </c>
      <c r="M289" s="21">
        <v>-3.069</v>
      </c>
      <c r="N289" s="21">
        <f t="shared" si="396"/>
        <v>-3.8819999999999997</v>
      </c>
      <c r="O289" s="21">
        <f t="shared" si="397"/>
        <v>0.57800000000000007</v>
      </c>
      <c r="P289" s="21">
        <f t="shared" si="398"/>
        <v>-4.0553999999999997</v>
      </c>
      <c r="Q289" s="21">
        <f t="shared" si="399"/>
        <v>1.7425999999999999</v>
      </c>
      <c r="R289" s="21">
        <f t="shared" si="400"/>
        <v>-4.0553999999999997</v>
      </c>
      <c r="S289" s="21">
        <f t="shared" si="401"/>
        <v>-7.1243999999999996</v>
      </c>
      <c r="T289" s="21">
        <f t="shared" si="402"/>
        <v>0.98639999999999972</v>
      </c>
      <c r="U289" s="154">
        <f t="shared" si="403"/>
        <v>19</v>
      </c>
      <c r="V289" s="319">
        <f t="shared" si="404"/>
        <v>70</v>
      </c>
      <c r="W289" s="21">
        <f t="shared" ref="W289:X289" si="451">IF(OR($E289="Msin",$E289="Mdes"),(ABS(S289)-ABS(S291*$V289/200))*SIGN(S289),)</f>
        <v>0</v>
      </c>
      <c r="X289" s="21">
        <f t="shared" si="451"/>
        <v>0</v>
      </c>
      <c r="Y289" s="188">
        <f t="shared" si="416"/>
        <v>0</v>
      </c>
      <c r="Z289" s="188">
        <f t="shared" si="417"/>
        <v>0</v>
      </c>
      <c r="AA289" s="21">
        <f t="shared" si="406"/>
        <v>0.4</v>
      </c>
      <c r="AB289" s="251">
        <f t="shared" si="407"/>
        <v>0.24</v>
      </c>
      <c r="AC289" s="21" t="str">
        <f>IF(OR(AND($W289=0,$X289=0)),"",(MAX($W289:$X289))/(0.9*($AB289-0.04)*materiali!$C$3)*10000)</f>
        <v/>
      </c>
      <c r="AD289" s="21" t="str">
        <f t="shared" si="412"/>
        <v/>
      </c>
      <c r="AE289" s="190" t="str">
        <f t="shared" si="418"/>
        <v/>
      </c>
      <c r="AF289" s="190" t="str">
        <f t="shared" si="420"/>
        <v/>
      </c>
      <c r="AG289" s="21" t="str">
        <f t="shared" si="413"/>
        <v/>
      </c>
      <c r="AH289" s="21" t="str">
        <f t="shared" si="408"/>
        <v/>
      </c>
      <c r="AI289" s="21">
        <f>IF(AF289="Non Verifica",((ABS(MIN(W289:X289))-AD289)/((AB289-0.04-0.04)*1*materiali!$C$3))*10000,((ABS(MIN(W289:X289)))/(0.9*($AB289-0.04)*materiali!$C$3)*10000))</f>
        <v>0</v>
      </c>
      <c r="AL289" s="154"/>
      <c r="AM289" s="393"/>
      <c r="AN289" s="393"/>
      <c r="AO289" s="393"/>
      <c r="AP289" s="154"/>
    </row>
    <row r="290" spans="1:52" ht="15" hidden="1" customHeight="1" x14ac:dyDescent="0.25">
      <c r="A290" s="154">
        <v>4</v>
      </c>
      <c r="B290" s="154">
        <v>18</v>
      </c>
      <c r="C290" s="154">
        <v>19</v>
      </c>
      <c r="D290" s="154" t="s">
        <v>382</v>
      </c>
      <c r="E290" s="154" t="s">
        <v>355</v>
      </c>
      <c r="F290" s="154">
        <v>13.952999999999999</v>
      </c>
      <c r="G290" s="154">
        <v>-0.53700000000000003</v>
      </c>
      <c r="H290" s="21">
        <v>13.757</v>
      </c>
      <c r="I290" s="21">
        <v>-1.1619999999999999</v>
      </c>
      <c r="J290" s="21">
        <v>-0.95</v>
      </c>
      <c r="K290" s="21">
        <v>-0.871</v>
      </c>
      <c r="L290" s="21">
        <v>-3.3879999999999999</v>
      </c>
      <c r="M290" s="21">
        <v>-2.649</v>
      </c>
      <c r="N290" s="21">
        <f t="shared" si="396"/>
        <v>14.706999999999999</v>
      </c>
      <c r="O290" s="21">
        <f t="shared" si="397"/>
        <v>-2.0329999999999999</v>
      </c>
      <c r="P290" s="21">
        <f t="shared" si="398"/>
        <v>15.316899999999999</v>
      </c>
      <c r="Q290" s="21">
        <f t="shared" si="399"/>
        <v>-6.4451000000000001</v>
      </c>
      <c r="R290" s="21">
        <f t="shared" si="400"/>
        <v>15.316899999999999</v>
      </c>
      <c r="S290" s="21">
        <f t="shared" si="401"/>
        <v>12.667899999999999</v>
      </c>
      <c r="T290" s="21">
        <f t="shared" si="402"/>
        <v>-17.965899999999998</v>
      </c>
      <c r="U290" s="154">
        <f t="shared" si="403"/>
        <v>18</v>
      </c>
      <c r="V290" s="319">
        <f t="shared" si="404"/>
        <v>30</v>
      </c>
      <c r="W290" s="21">
        <f t="shared" ref="W290:X290" si="452">IF(OR($E290="Msin",$E290="Mdes"),(ABS(S290)-ABS(S292*$V290/200))*SIGN(S290),)</f>
        <v>12.309999999999999</v>
      </c>
      <c r="X290" s="21">
        <f t="shared" si="452"/>
        <v>-16.717899999999997</v>
      </c>
      <c r="Y290" s="188">
        <f t="shared" si="416"/>
        <v>12.309999999999999</v>
      </c>
      <c r="Z290" s="188">
        <f t="shared" si="417"/>
        <v>-16.717899999999997</v>
      </c>
      <c r="AA290" s="21">
        <f t="shared" si="406"/>
        <v>0.4</v>
      </c>
      <c r="AB290" s="251">
        <f t="shared" si="407"/>
        <v>0.24</v>
      </c>
      <c r="AC290" s="21">
        <f>IF(OR(AND($W290=0,$X290=0)),"",(MAX($W290:$X290))/(0.9*($AB290-0.04)*materiali!$C$3)*10000)</f>
        <v>1.747716049382716</v>
      </c>
      <c r="AD290" s="21">
        <f t="shared" si="412"/>
        <v>41.227550310494983</v>
      </c>
      <c r="AE290" s="190" t="str">
        <f t="shared" si="418"/>
        <v>Verifica</v>
      </c>
      <c r="AF290" s="190" t="str">
        <f t="shared" si="420"/>
        <v>Verifica</v>
      </c>
      <c r="AG290" s="21">
        <f t="shared" si="413"/>
        <v>54.717690913443441</v>
      </c>
      <c r="AH290" s="21" t="str">
        <f t="shared" si="408"/>
        <v>Verifica</v>
      </c>
      <c r="AI290" s="21">
        <f>IF(AF290="Non Verifica",((ABS(MIN(W290:X290))-AD290)/((AB290-0.04-0.04)*1*materiali!$C$3))*10000,((ABS(MIN(W290:X290)))/(0.9*($AB290-0.04)*materiali!$C$3)*10000))</f>
        <v>2.3735290123456787</v>
      </c>
      <c r="AJ290" s="276">
        <f>IF($AC290&lt;6.03,0.9*(6.03/10000)*materiali!$C$3*('inviluppo trave'!$AB290-0.04),IF($AC290&lt;9.17,0.9*(9.17/10000)*materiali!$C$3*('inviluppo trave'!$AB290-0.04),IF($AC290&lt;12.32,0.9*(12.32/10000)*materiali!$C$3*('inviluppo trave'!$AB290-0.04),0.9*(13.45/10000)*materiali!$C$3*('inviluppo trave'!$AB290-0.04))))</f>
        <v>42.472173913043477</v>
      </c>
      <c r="AK290" s="276">
        <f>IF($AI290&lt;6.03,0.9*(6.03/10000)*materiali!$C$3*('inviluppo trave'!$AB290-0.04),IF($AI290&lt;9.17,0.9*(9.17/10000)*materiali!$C$3*('inviluppo trave'!$AB290-0.04),IF($AI290&lt;12.32,0.9*(12.32/10000)*materiali!$C$3*('inviluppo trave'!$AB290-0.04),0.9*(13.45/10000)*materiali!$C$3*('inviluppo trave'!$AB290-0.04))))</f>
        <v>42.472173913043477</v>
      </c>
      <c r="AL290" s="21">
        <f t="shared" ref="AL290:AL291" si="453">IF(AND(B290=1,C290=2),3.7,IF(AND(B290=2,C290=3),3.6,IF(AND(B290=3,C290=4),3.65,IF(AND(B290=4,C290=5),4.05,IF(AND(B290=6,C290=7),5.35,IF(AND(B290=7,C290=8),3.7,IF(AND(B290=8,C290=9),3.6,IF(AND(B290=9,C290=10),3.45,IF(AND(B290=10,C290=11),4.25,IF(AND(B290=12,C290=13),5.35,IF(AND(B290=13,C290=14),3.7,IF(AND(B290=14,C290=15),3.9,IF(AND(B290=15,C290=16),3.45,IF(AND(B290=16,C290=17),4.25,IF(AND(B290=18,C290=19),5.35,IF(AND(B290=19,C290=20),3.1,IF(AND(B290=21,C290=22),4.9,IF(AND(B290=22,C290=23),3.25,IF(AND(B290=6,C290=12),3.65,IF(AND(B290=12,C290=18),4.7,IF(AND(B290=18,C290=21),4.45,IF(AND(B290=1,C290=7),5.05,IF(AND(B290=7,C290=13),3.65,IF(AND(B290=13,C290=19),4.95,IF(AND(B290=19,C290=22),4.45,IF(AND(B290=2,C290=8),5.35,IF(AND(B290=14,C290=20),4.65,IF(AND(B290=20,C290=23),4.45,IF(AND(B290=3,C290=9),5.35,IF(AND(B290=9,C290=15),4.25,IF(AND(B290=4,C290=10),5.35,IF(AND(B290=10,C290=16),3.65,IF(AND(B290=5,C290=11),5.05,IF(AND(B290=11,C290=17),3.65,"Errore"))))))))))))))))))))))))))))))))))</f>
        <v>5.35</v>
      </c>
      <c r="AM290" s="396">
        <f>'carichi travi'!$D$17</f>
        <v>1.0659999999999996</v>
      </c>
      <c r="AN290" s="396">
        <f>$AM290*$AL290/2+1.2*($AK291+$AJ290)/$AL290</f>
        <v>21.904487830150345</v>
      </c>
      <c r="AO290" s="396">
        <f>$AM290*$AL290/2+1.2*($AK290+$AJ291)/$AL290</f>
        <v>21.904487830150345</v>
      </c>
      <c r="AP290" s="396">
        <f>(MAX(AN290:AO291)/(0.9*(AB290-0.04)*materiali!$C$3))*10000</f>
        <v>3.1098964203299873</v>
      </c>
      <c r="AQ290" s="393">
        <f>IF(AB290=0.24,0.8*(AB290-0.04)*100,MIN((AB291-0.04)/4,0.175,6*0.016,24*0.008)*100)</f>
        <v>16</v>
      </c>
      <c r="AR290" s="393">
        <f>IF(AP290&gt;10,0.5*2*(100/8.4),IF(AB290=0.24,0.5*2*(100/15),0.5*2*10))</f>
        <v>6.666666666666667</v>
      </c>
      <c r="AS290" s="397" t="str">
        <f>IF(AR290&gt;AP290,"Verifica","Non Verifica")</f>
        <v>Verifica</v>
      </c>
      <c r="AT290" s="395">
        <f>IF(AR290=10,10,IF(AR290&lt;7,15,8.4))</f>
        <v>15</v>
      </c>
      <c r="AU290" s="396">
        <f>(MAX(AN290:AO291)/(0.9*($AB290-0.04)*materiali!$C$3*2))*10000</f>
        <v>1.5549482101649936</v>
      </c>
      <c r="AV290" s="396">
        <f>IF(AU290&lt;5,0.5*2*(100/20),IF(AU290&gt;6.67,0.5*2*(100/10),0.5*2*(100/15)))</f>
        <v>5</v>
      </c>
      <c r="AW290" s="397" t="str">
        <f>IF(AV290&gt;AU290,"Verifica","Non Verifica")</f>
        <v>Verifica</v>
      </c>
      <c r="AX290" s="393">
        <f>IF(AV290=5,20,IF(AV290=10,10,15))</f>
        <v>20</v>
      </c>
      <c r="AY290" s="394" t="str">
        <f>IF(AZ290&lt;3.08,"2F14",IF(AZ290&lt;4.02,"2F16","2F20"))</f>
        <v>2F14</v>
      </c>
      <c r="AZ290" s="393">
        <f>(((1.2*($AK291+$AJ290)/$AL290)/materiali!$C$3)*10000)</f>
        <v>0.48690841121495326</v>
      </c>
    </row>
    <row r="291" spans="1:52" ht="15" hidden="1" customHeight="1" x14ac:dyDescent="0.25">
      <c r="A291" s="154">
        <v>4</v>
      </c>
      <c r="B291" s="154">
        <v>18</v>
      </c>
      <c r="C291" s="154">
        <v>19</v>
      </c>
      <c r="D291" s="154" t="s">
        <v>382</v>
      </c>
      <c r="E291" s="154" t="s">
        <v>356</v>
      </c>
      <c r="F291" s="154">
        <v>-13.602</v>
      </c>
      <c r="G291" s="154">
        <v>0.52400000000000002</v>
      </c>
      <c r="H291" s="21">
        <v>-13.41</v>
      </c>
      <c r="I291" s="21">
        <v>1.133</v>
      </c>
      <c r="J291" s="21">
        <v>0.92700000000000005</v>
      </c>
      <c r="K291" s="21">
        <v>0.84899999999999998</v>
      </c>
      <c r="L291" s="21">
        <v>-3.9</v>
      </c>
      <c r="M291" s="21">
        <v>-2.9620000000000002</v>
      </c>
      <c r="N291" s="21">
        <f t="shared" si="396"/>
        <v>-14.337</v>
      </c>
      <c r="O291" s="21">
        <f t="shared" si="397"/>
        <v>1.982</v>
      </c>
      <c r="P291" s="21">
        <f t="shared" si="398"/>
        <v>-14.9316</v>
      </c>
      <c r="Q291" s="21">
        <f t="shared" si="399"/>
        <v>6.2831000000000001</v>
      </c>
      <c r="R291" s="21">
        <f t="shared" si="400"/>
        <v>-14.9316</v>
      </c>
      <c r="S291" s="21">
        <f t="shared" si="401"/>
        <v>-17.893599999999999</v>
      </c>
      <c r="T291" s="21">
        <f t="shared" si="402"/>
        <v>11.9696</v>
      </c>
      <c r="U291" s="154">
        <f t="shared" si="403"/>
        <v>19</v>
      </c>
      <c r="V291" s="319">
        <f t="shared" si="404"/>
        <v>80</v>
      </c>
      <c r="W291" s="21">
        <f t="shared" ref="W291:X291" si="454">IF(OR($E291="Msin",$E291="Mdes"),(ABS(S291)-ABS(S293*$V291/200))*SIGN(S291),)</f>
        <v>-14.5212</v>
      </c>
      <c r="X291" s="21">
        <f t="shared" si="454"/>
        <v>11.0596</v>
      </c>
      <c r="Y291" s="188">
        <f t="shared" si="416"/>
        <v>11.0596</v>
      </c>
      <c r="Z291" s="188">
        <f t="shared" si="417"/>
        <v>-14.5212</v>
      </c>
      <c r="AA291" s="21">
        <f t="shared" si="406"/>
        <v>0.4</v>
      </c>
      <c r="AB291" s="251">
        <f t="shared" si="407"/>
        <v>0.24</v>
      </c>
      <c r="AC291" s="21">
        <f>IF(OR(AND($W291=0,$X291=0)),"",(MAX($W291:$X291))/(0.9*($AB291-0.04)*materiali!$C$3)*10000)</f>
        <v>1.5701901234567903</v>
      </c>
      <c r="AD291" s="21">
        <f t="shared" si="412"/>
        <v>41.227550310494983</v>
      </c>
      <c r="AE291" s="190" t="str">
        <f t="shared" si="418"/>
        <v>Verifica</v>
      </c>
      <c r="AF291" s="190" t="str">
        <f t="shared" si="420"/>
        <v>Verifica</v>
      </c>
      <c r="AG291" s="21">
        <f t="shared" si="413"/>
        <v>54.717690913443441</v>
      </c>
      <c r="AH291" s="21" t="str">
        <f t="shared" si="408"/>
        <v>Verifica</v>
      </c>
      <c r="AI291" s="21">
        <f>IF(AF291="Non Verifica",((ABS(MIN(W291:X291))-AD291)/((AB291-0.04-0.04)*1*materiali!$C$3))*10000,((ABS(MIN(W291:X291)))/(0.9*($AB291-0.04)*materiali!$C$3)*10000))</f>
        <v>2.0616518518518521</v>
      </c>
      <c r="AJ291" s="276">
        <f>IF($AC291&lt;6.03,0.9*(6.03/10000)*materiali!$C$3*('inviluppo trave'!$AB291-0.04),IF($AC291&lt;9.17,0.9*(9.17/10000)*materiali!$C$3*('inviluppo trave'!$AB291-0.04),IF($AC291&lt;12.32,0.9*(12.32/10000)*materiali!$C$3*('inviluppo trave'!$AB291-0.04),0.9*(13.45/10000)*materiali!$C$3*('inviluppo trave'!$AB291-0.04))))</f>
        <v>42.472173913043477</v>
      </c>
      <c r="AK291" s="276">
        <f>IF($AI291&lt;6.03,0.9*(6.03/10000)*materiali!$C$3*('inviluppo trave'!$AB291-0.04),IF($AI291&lt;9.17,0.9*(9.17/10000)*materiali!$C$3*('inviluppo trave'!$AB291-0.04),IF($AI291&lt;12.32,0.9*(12.32/10000)*materiali!$C$3*('inviluppo trave'!$AB291-0.04),0.9*(13.45/10000)*materiali!$C$3*('inviluppo trave'!$AB291-0.04))))</f>
        <v>42.472173913043477</v>
      </c>
      <c r="AL291" s="21">
        <f t="shared" si="453"/>
        <v>5.35</v>
      </c>
      <c r="AM291" s="393"/>
      <c r="AN291" s="396"/>
      <c r="AO291" s="396"/>
      <c r="AP291" s="396"/>
      <c r="AQ291" s="393"/>
      <c r="AR291" s="393"/>
      <c r="AS291" s="397"/>
      <c r="AT291" s="395"/>
      <c r="AU291" s="396"/>
      <c r="AV291" s="396"/>
      <c r="AW291" s="397"/>
      <c r="AX291" s="393"/>
      <c r="AY291" s="394"/>
      <c r="AZ291" s="393"/>
    </row>
    <row r="292" spans="1:52" ht="15" hidden="1" customHeight="1" x14ac:dyDescent="0.25">
      <c r="A292" s="154">
        <v>4</v>
      </c>
      <c r="B292" s="154">
        <v>18</v>
      </c>
      <c r="C292" s="154">
        <v>19</v>
      </c>
      <c r="D292" s="154" t="s">
        <v>382</v>
      </c>
      <c r="E292" s="154" t="s">
        <v>357</v>
      </c>
      <c r="F292" s="154">
        <v>-4.8769999999999998</v>
      </c>
      <c r="G292" s="154">
        <v>0.188</v>
      </c>
      <c r="H292" s="21">
        <v>-4.8079999999999998</v>
      </c>
      <c r="I292" s="21">
        <v>0.40600000000000003</v>
      </c>
      <c r="J292" s="21">
        <v>0.33200000000000002</v>
      </c>
      <c r="K292" s="21">
        <v>0.30399999999999999</v>
      </c>
      <c r="L292" s="21">
        <v>3.8359999999999999</v>
      </c>
      <c r="M292" s="21">
        <v>2.9670000000000001</v>
      </c>
      <c r="N292" s="21">
        <f t="shared" si="396"/>
        <v>-5.14</v>
      </c>
      <c r="O292" s="21">
        <f t="shared" si="397"/>
        <v>0.71</v>
      </c>
      <c r="P292" s="21">
        <f t="shared" si="398"/>
        <v>-5.3529999999999998</v>
      </c>
      <c r="Q292" s="21">
        <f t="shared" si="399"/>
        <v>2.2519999999999998</v>
      </c>
      <c r="R292" s="21">
        <f t="shared" si="400"/>
        <v>-5.3529999999999998</v>
      </c>
      <c r="S292" s="21">
        <f t="shared" si="401"/>
        <v>-2.3859999999999997</v>
      </c>
      <c r="T292" s="21">
        <f t="shared" si="402"/>
        <v>8.32</v>
      </c>
      <c r="U292" s="154">
        <f t="shared" si="403"/>
        <v>18</v>
      </c>
      <c r="V292" s="319">
        <f t="shared" si="404"/>
        <v>30</v>
      </c>
      <c r="W292" s="21">
        <f t="shared" ref="W292:X292" si="455">IF(OR($E292="Msin",$E292="Mdes"),(ABS(S292)-ABS(S294*$V292/200))*SIGN(S292),)</f>
        <v>0</v>
      </c>
      <c r="X292" s="21">
        <f t="shared" si="455"/>
        <v>0</v>
      </c>
      <c r="Y292" s="188">
        <f t="shared" si="416"/>
        <v>0</v>
      </c>
      <c r="Z292" s="188">
        <f t="shared" si="417"/>
        <v>0</v>
      </c>
      <c r="AA292" s="21">
        <f t="shared" si="406"/>
        <v>0.4</v>
      </c>
      <c r="AB292" s="251">
        <f t="shared" si="407"/>
        <v>0.24</v>
      </c>
      <c r="AC292" s="21" t="str">
        <f>IF(OR(AND($W292=0,$X292=0)),"",(MAX($W292:$X292))/(0.9*($AB292-0.04)*materiali!$C$3)*10000)</f>
        <v/>
      </c>
      <c r="AD292" s="21" t="str">
        <f t="shared" si="412"/>
        <v/>
      </c>
      <c r="AE292" s="190" t="str">
        <f t="shared" si="418"/>
        <v/>
      </c>
      <c r="AF292" s="190" t="str">
        <f t="shared" si="420"/>
        <v/>
      </c>
      <c r="AG292" s="21" t="str">
        <f t="shared" si="413"/>
        <v/>
      </c>
      <c r="AH292" s="21" t="str">
        <f t="shared" si="408"/>
        <v/>
      </c>
      <c r="AI292" s="21">
        <f>IF(AF292="Non Verifica",((ABS(MIN(W292:X292))-AD292)/((AB292-0.04-0.04)*1*materiali!$C$3))*10000,((ABS(MIN(W292:X292)))/(0.9*($AB292-0.04)*materiali!$C$3)*10000))</f>
        <v>0</v>
      </c>
      <c r="AL292" s="154"/>
      <c r="AM292" s="393"/>
      <c r="AN292" s="393"/>
      <c r="AO292" s="393"/>
      <c r="AP292" s="154"/>
    </row>
    <row r="293" spans="1:52" ht="15" hidden="1" customHeight="1" x14ac:dyDescent="0.25">
      <c r="A293" s="154">
        <v>4</v>
      </c>
      <c r="B293" s="154">
        <v>18</v>
      </c>
      <c r="C293" s="154">
        <v>19</v>
      </c>
      <c r="D293" s="154" t="s">
        <v>382</v>
      </c>
      <c r="E293" s="154" t="s">
        <v>358</v>
      </c>
      <c r="F293" s="154">
        <v>-4.8769999999999998</v>
      </c>
      <c r="G293" s="154">
        <v>0.188</v>
      </c>
      <c r="H293" s="21">
        <v>-4.8079999999999998</v>
      </c>
      <c r="I293" s="21">
        <v>0.40600000000000003</v>
      </c>
      <c r="J293" s="21">
        <v>0.33200000000000002</v>
      </c>
      <c r="K293" s="21">
        <v>0.30399999999999999</v>
      </c>
      <c r="L293" s="21">
        <v>-4.0170000000000003</v>
      </c>
      <c r="M293" s="21">
        <v>-3.0779999999999998</v>
      </c>
      <c r="N293" s="21">
        <f t="shared" si="396"/>
        <v>-5.14</v>
      </c>
      <c r="O293" s="21">
        <f t="shared" si="397"/>
        <v>0.71</v>
      </c>
      <c r="P293" s="21">
        <f t="shared" si="398"/>
        <v>-5.3529999999999998</v>
      </c>
      <c r="Q293" s="21">
        <f t="shared" si="399"/>
        <v>2.2519999999999998</v>
      </c>
      <c r="R293" s="21">
        <f t="shared" si="400"/>
        <v>-5.3529999999999998</v>
      </c>
      <c r="S293" s="21">
        <f t="shared" si="401"/>
        <v>-8.4309999999999992</v>
      </c>
      <c r="T293" s="21">
        <f t="shared" si="402"/>
        <v>2.2749999999999999</v>
      </c>
      <c r="U293" s="154">
        <f t="shared" si="403"/>
        <v>19</v>
      </c>
      <c r="V293" s="319">
        <f t="shared" si="404"/>
        <v>80</v>
      </c>
      <c r="W293" s="21">
        <f t="shared" ref="W293:X293" si="456">IF(OR($E293="Msin",$E293="Mdes"),(ABS(S293)-ABS(S295*$V293/200))*SIGN(S293),)</f>
        <v>0</v>
      </c>
      <c r="X293" s="21">
        <f t="shared" si="456"/>
        <v>0</v>
      </c>
      <c r="Y293" s="188">
        <f t="shared" si="416"/>
        <v>0</v>
      </c>
      <c r="Z293" s="188">
        <f t="shared" si="417"/>
        <v>0</v>
      </c>
      <c r="AA293" s="21">
        <f t="shared" si="406"/>
        <v>0.4</v>
      </c>
      <c r="AB293" s="251">
        <f t="shared" si="407"/>
        <v>0.24</v>
      </c>
      <c r="AC293" s="21" t="str">
        <f>IF(OR(AND($W293=0,$X293=0)),"",(MAX($W293:$X293))/(0.9*($AB293-0.04)*materiali!$C$3)*10000)</f>
        <v/>
      </c>
      <c r="AD293" s="21" t="str">
        <f t="shared" si="412"/>
        <v/>
      </c>
      <c r="AE293" s="190" t="str">
        <f t="shared" si="418"/>
        <v/>
      </c>
      <c r="AF293" s="190" t="str">
        <f t="shared" si="420"/>
        <v/>
      </c>
      <c r="AG293" s="21" t="str">
        <f t="shared" si="413"/>
        <v/>
      </c>
      <c r="AH293" s="21" t="str">
        <f t="shared" si="408"/>
        <v/>
      </c>
      <c r="AI293" s="21">
        <f>IF(AF293="Non Verifica",((ABS(MIN(W293:X293))-AD293)/((AB293-0.04-0.04)*1*materiali!$C$3))*10000,((ABS(MIN(W293:X293)))/(0.9*($AB293-0.04)*materiali!$C$3)*10000))</f>
        <v>0</v>
      </c>
      <c r="AL293" s="154"/>
      <c r="AM293" s="393"/>
      <c r="AN293" s="393"/>
      <c r="AO293" s="393"/>
      <c r="AP293" s="154"/>
    </row>
    <row r="294" spans="1:52" ht="15" hidden="1" customHeight="1" x14ac:dyDescent="0.25">
      <c r="A294" s="154">
        <v>4</v>
      </c>
      <c r="B294" s="154">
        <v>18</v>
      </c>
      <c r="C294" s="154">
        <v>19</v>
      </c>
      <c r="D294" s="154" t="s">
        <v>383</v>
      </c>
      <c r="E294" s="154" t="s">
        <v>355</v>
      </c>
      <c r="F294" s="154">
        <v>15.667</v>
      </c>
      <c r="G294" s="154">
        <v>-0.50600000000000001</v>
      </c>
      <c r="H294" s="21">
        <v>15.542999999999999</v>
      </c>
      <c r="I294" s="21">
        <v>-1.2110000000000001</v>
      </c>
      <c r="J294" s="21">
        <v>-1.0469999999999999</v>
      </c>
      <c r="K294" s="21">
        <v>-0.96</v>
      </c>
      <c r="L294" s="21">
        <v>-3.448</v>
      </c>
      <c r="M294" s="21">
        <v>-2.6859999999999999</v>
      </c>
      <c r="N294" s="21">
        <f t="shared" si="396"/>
        <v>16.59</v>
      </c>
      <c r="O294" s="21">
        <f t="shared" si="397"/>
        <v>-2.1710000000000003</v>
      </c>
      <c r="P294" s="21">
        <f t="shared" si="398"/>
        <v>17.241299999999999</v>
      </c>
      <c r="Q294" s="21">
        <f t="shared" si="399"/>
        <v>-7.1479999999999997</v>
      </c>
      <c r="R294" s="21">
        <f t="shared" si="400"/>
        <v>17.241299999999999</v>
      </c>
      <c r="S294" s="21">
        <f t="shared" si="401"/>
        <v>14.555299999999999</v>
      </c>
      <c r="T294" s="21">
        <f t="shared" si="402"/>
        <v>-19.927299999999999</v>
      </c>
      <c r="U294" s="154">
        <f t="shared" si="403"/>
        <v>18</v>
      </c>
      <c r="V294" s="319">
        <f t="shared" si="404"/>
        <v>30</v>
      </c>
      <c r="W294" s="21">
        <f t="shared" ref="W294:X294" si="457">IF(OR($E294="Msin",$E294="Mdes"),(ABS(S294)-ABS(S296*$V294/200))*SIGN(S294),)</f>
        <v>14.095699999999999</v>
      </c>
      <c r="X294" s="21">
        <f t="shared" si="457"/>
        <v>-18.5746</v>
      </c>
      <c r="Y294" s="188">
        <f t="shared" si="416"/>
        <v>14.095699999999999</v>
      </c>
      <c r="Z294" s="188">
        <f t="shared" si="417"/>
        <v>-18.5746</v>
      </c>
      <c r="AA294" s="21">
        <f t="shared" si="406"/>
        <v>0.4</v>
      </c>
      <c r="AB294" s="251">
        <f t="shared" si="407"/>
        <v>0.24</v>
      </c>
      <c r="AC294" s="21">
        <f>IF(OR(AND($W294=0,$X294=0)),"",(MAX($W294:$X294))/(0.9*($AB294-0.04)*materiali!$C$3)*10000)</f>
        <v>2.0012413580246915</v>
      </c>
      <c r="AD294" s="21">
        <f t="shared" si="412"/>
        <v>41.227550310494983</v>
      </c>
      <c r="AE294" s="190" t="str">
        <f t="shared" si="418"/>
        <v>Verifica</v>
      </c>
      <c r="AF294" s="190" t="str">
        <f t="shared" si="420"/>
        <v>Verifica</v>
      </c>
      <c r="AG294" s="21">
        <f t="shared" si="413"/>
        <v>54.717690913443441</v>
      </c>
      <c r="AH294" s="21" t="str">
        <f t="shared" si="408"/>
        <v>Verifica</v>
      </c>
      <c r="AI294" s="21">
        <f>IF(AF294="Non Verifica",((ABS(MIN(W294:X294))-AD294)/((AB294-0.04-0.04)*1*materiali!$C$3))*10000,((ABS(MIN(W294:X294)))/(0.9*($AB294-0.04)*materiali!$C$3)*10000))</f>
        <v>2.6371345679012346</v>
      </c>
      <c r="AJ294" s="276">
        <f>IF($AC294&lt;6.03,0.9*(6.03/10000)*materiali!$C$3*('inviluppo trave'!$AB294-0.04),IF($AC294&lt;9.17,0.9*(9.17/10000)*materiali!$C$3*('inviluppo trave'!$AB294-0.04),IF($AC294&lt;12.32,0.9*(12.32/10000)*materiali!$C$3*('inviluppo trave'!$AB294-0.04),0.9*(13.45/10000)*materiali!$C$3*('inviluppo trave'!$AB294-0.04))))</f>
        <v>42.472173913043477</v>
      </c>
      <c r="AK294" s="276">
        <f>IF($AI294&lt;6.03,0.9*(6.03/10000)*materiali!$C$3*('inviluppo trave'!$AB294-0.04),IF($AI294&lt;9.17,0.9*(9.17/10000)*materiali!$C$3*('inviluppo trave'!$AB294-0.04),IF($AI294&lt;12.32,0.9*(12.32/10000)*materiali!$C$3*('inviluppo trave'!$AB294-0.04),0.9*(13.45/10000)*materiali!$C$3*('inviluppo trave'!$AB294-0.04))))</f>
        <v>42.472173913043477</v>
      </c>
      <c r="AL294" s="21">
        <f t="shared" ref="AL294:AL295" si="458">IF(AND(B294=1,C294=2),3.7,IF(AND(B294=2,C294=3),3.6,IF(AND(B294=3,C294=4),3.65,IF(AND(B294=4,C294=5),4.05,IF(AND(B294=6,C294=7),5.35,IF(AND(B294=7,C294=8),3.7,IF(AND(B294=8,C294=9),3.6,IF(AND(B294=9,C294=10),3.45,IF(AND(B294=10,C294=11),4.25,IF(AND(B294=12,C294=13),5.35,IF(AND(B294=13,C294=14),3.7,IF(AND(B294=14,C294=15),3.9,IF(AND(B294=15,C294=16),3.45,IF(AND(B294=16,C294=17),4.25,IF(AND(B294=18,C294=19),5.35,IF(AND(B294=19,C294=20),3.1,IF(AND(B294=21,C294=22),4.9,IF(AND(B294=22,C294=23),3.25,IF(AND(B294=6,C294=12),3.65,IF(AND(B294=12,C294=18),4.7,IF(AND(B294=18,C294=21),4.45,IF(AND(B294=1,C294=7),5.05,IF(AND(B294=7,C294=13),3.65,IF(AND(B294=13,C294=19),4.95,IF(AND(B294=19,C294=22),4.45,IF(AND(B294=2,C294=8),5.35,IF(AND(B294=14,C294=20),4.65,IF(AND(B294=20,C294=23),4.45,IF(AND(B294=3,C294=9),5.35,IF(AND(B294=9,C294=15),4.25,IF(AND(B294=4,C294=10),5.35,IF(AND(B294=10,C294=16),3.65,IF(AND(B294=5,C294=11),5.05,IF(AND(B294=11,C294=17),3.65,"Errore"))))))))))))))))))))))))))))))))))</f>
        <v>5.35</v>
      </c>
      <c r="AM294" s="396">
        <f>'carichi travi'!$D$17</f>
        <v>1.0659999999999996</v>
      </c>
      <c r="AN294" s="396">
        <f>$AM294*$AL294/2+1.2*($AK295+$AJ294)/$AL294</f>
        <v>21.904487830150345</v>
      </c>
      <c r="AO294" s="396">
        <f>$AM294*$AL294/2+1.2*($AK294+$AJ295)/$AL294</f>
        <v>21.904487830150345</v>
      </c>
      <c r="AP294" s="396">
        <f>(MAX(AN294:AO295)/(0.9*(AB294-0.04)*materiali!$C$3))*10000</f>
        <v>3.1098964203299873</v>
      </c>
      <c r="AQ294" s="393">
        <f>IF(AB294=0.24,0.8*(AB294-0.04)*100,MIN((AB295-0.04)/4,0.175,6*0.016,24*0.008)*100)</f>
        <v>16</v>
      </c>
      <c r="AR294" s="393">
        <f>IF(AP294&gt;10,0.5*2*(100/8.4),IF(AB294=0.24,0.5*2*(100/15),0.5*2*10))</f>
        <v>6.666666666666667</v>
      </c>
      <c r="AS294" s="397" t="str">
        <f>IF(AR294&gt;AP294,"Verifica","Non Verifica")</f>
        <v>Verifica</v>
      </c>
      <c r="AT294" s="395">
        <f>IF(AR294=10,10,IF(AR294&lt;7,15,8.4))</f>
        <v>15</v>
      </c>
      <c r="AU294" s="396">
        <f>(MAX(AN294:AO295)/(0.9*($AB294-0.04)*materiali!$C$3*2))*10000</f>
        <v>1.5549482101649936</v>
      </c>
      <c r="AV294" s="396">
        <f>IF(AU294&lt;5,0.5*2*(100/20),IF(AU294&gt;6.67,0.5*2*(100/10),0.5*2*(100/15)))</f>
        <v>5</v>
      </c>
      <c r="AW294" s="397" t="str">
        <f>IF(AV294&gt;AU294,"Verifica","Non Verifica")</f>
        <v>Verifica</v>
      </c>
      <c r="AX294" s="393">
        <f>IF(AV294=5,20,IF(AV294=10,10,15))</f>
        <v>20</v>
      </c>
      <c r="AY294" s="394" t="str">
        <f>IF(AZ294&lt;3.08,"2F14",IF(AZ294&lt;4.02,"2F16","2F20"))</f>
        <v>2F14</v>
      </c>
      <c r="AZ294" s="393">
        <f>(((1.2*($AK295+$AJ294)/$AL294)/materiali!$C$3)*10000)</f>
        <v>0.48690841121495326</v>
      </c>
    </row>
    <row r="295" spans="1:52" ht="15" hidden="1" customHeight="1" x14ac:dyDescent="0.25">
      <c r="A295" s="154">
        <v>4</v>
      </c>
      <c r="B295" s="154">
        <v>18</v>
      </c>
      <c r="C295" s="154">
        <v>19</v>
      </c>
      <c r="D295" s="154" t="s">
        <v>383</v>
      </c>
      <c r="E295" s="154" t="s">
        <v>356</v>
      </c>
      <c r="F295" s="154">
        <v>-15.353</v>
      </c>
      <c r="G295" s="154">
        <v>0.49299999999999999</v>
      </c>
      <c r="H295" s="21">
        <v>-15.227</v>
      </c>
      <c r="I295" s="21">
        <v>1.1839999999999999</v>
      </c>
      <c r="J295" s="21">
        <v>1.0249999999999999</v>
      </c>
      <c r="K295" s="21">
        <v>0.94</v>
      </c>
      <c r="L295" s="21">
        <v>-3.867</v>
      </c>
      <c r="M295" s="21">
        <v>-2.9460000000000002</v>
      </c>
      <c r="N295" s="21">
        <f t="shared" si="396"/>
        <v>-16.251999999999999</v>
      </c>
      <c r="O295" s="21">
        <f t="shared" si="397"/>
        <v>2.1239999999999997</v>
      </c>
      <c r="P295" s="21">
        <f t="shared" si="398"/>
        <v>-16.889199999999999</v>
      </c>
      <c r="Q295" s="21">
        <f t="shared" si="399"/>
        <v>6.9995999999999992</v>
      </c>
      <c r="R295" s="21">
        <f t="shared" si="400"/>
        <v>-16.889199999999999</v>
      </c>
      <c r="S295" s="21">
        <f t="shared" si="401"/>
        <v>-19.8352</v>
      </c>
      <c r="T295" s="21">
        <f t="shared" si="402"/>
        <v>13.943199999999999</v>
      </c>
      <c r="U295" s="154">
        <f t="shared" si="403"/>
        <v>19</v>
      </c>
      <c r="V295" s="319">
        <f t="shared" si="404"/>
        <v>80</v>
      </c>
      <c r="W295" s="21">
        <f t="shared" ref="W295:X295" si="459">IF(OR($E295="Msin",$E295="Mdes"),(ABS(S295)-ABS(S297*$V295/200))*SIGN(S295),)</f>
        <v>-16.191200000000002</v>
      </c>
      <c r="X295" s="21">
        <f t="shared" si="459"/>
        <v>12.754399999999999</v>
      </c>
      <c r="Y295" s="188">
        <f t="shared" si="416"/>
        <v>12.754399999999999</v>
      </c>
      <c r="Z295" s="188">
        <f t="shared" si="417"/>
        <v>-16.191200000000002</v>
      </c>
      <c r="AA295" s="21">
        <f t="shared" si="406"/>
        <v>0.4</v>
      </c>
      <c r="AB295" s="251">
        <f t="shared" si="407"/>
        <v>0.24</v>
      </c>
      <c r="AC295" s="21">
        <f>IF(OR(AND($W295=0,$X295=0)),"",(MAX($W295:$X295))/(0.9*($AB295-0.04)*materiali!$C$3)*10000)</f>
        <v>1.8108098765432097</v>
      </c>
      <c r="AD295" s="21">
        <f t="shared" si="412"/>
        <v>41.227550310494983</v>
      </c>
      <c r="AE295" s="190" t="str">
        <f t="shared" si="418"/>
        <v>Verifica</v>
      </c>
      <c r="AF295" s="190" t="str">
        <f t="shared" si="420"/>
        <v>Verifica</v>
      </c>
      <c r="AG295" s="21">
        <f t="shared" si="413"/>
        <v>54.717690913443441</v>
      </c>
      <c r="AH295" s="21" t="str">
        <f t="shared" si="408"/>
        <v>Verifica</v>
      </c>
      <c r="AI295" s="21">
        <f>IF(AF295="Non Verifica",((ABS(MIN(W295:X295))-AD295)/((AB295-0.04-0.04)*1*materiali!$C$3))*10000,((ABS(MIN(W295:X295)))/(0.9*($AB295-0.04)*materiali!$C$3)*10000))</f>
        <v>2.2987506172839507</v>
      </c>
      <c r="AJ295" s="276">
        <f>IF($AC295&lt;6.03,0.9*(6.03/10000)*materiali!$C$3*('inviluppo trave'!$AB295-0.04),IF($AC295&lt;9.17,0.9*(9.17/10000)*materiali!$C$3*('inviluppo trave'!$AB295-0.04),IF($AC295&lt;12.32,0.9*(12.32/10000)*materiali!$C$3*('inviluppo trave'!$AB295-0.04),0.9*(13.45/10000)*materiali!$C$3*('inviluppo trave'!$AB295-0.04))))</f>
        <v>42.472173913043477</v>
      </c>
      <c r="AK295" s="276">
        <f>IF($AI295&lt;6.03,0.9*(6.03/10000)*materiali!$C$3*('inviluppo trave'!$AB295-0.04),IF($AI295&lt;9.17,0.9*(9.17/10000)*materiali!$C$3*('inviluppo trave'!$AB295-0.04),IF($AI295&lt;12.32,0.9*(12.32/10000)*materiali!$C$3*('inviluppo trave'!$AB295-0.04),0.9*(13.45/10000)*materiali!$C$3*('inviluppo trave'!$AB295-0.04))))</f>
        <v>42.472173913043477</v>
      </c>
      <c r="AL295" s="21">
        <f t="shared" si="458"/>
        <v>5.35</v>
      </c>
      <c r="AM295" s="393"/>
      <c r="AN295" s="396"/>
      <c r="AO295" s="396"/>
      <c r="AP295" s="396"/>
      <c r="AQ295" s="393"/>
      <c r="AR295" s="393"/>
      <c r="AS295" s="397"/>
      <c r="AT295" s="395"/>
      <c r="AU295" s="396"/>
      <c r="AV295" s="396"/>
      <c r="AW295" s="397"/>
      <c r="AX295" s="393"/>
      <c r="AY295" s="394"/>
      <c r="AZ295" s="393"/>
    </row>
    <row r="296" spans="1:52" ht="15" hidden="1" customHeight="1" x14ac:dyDescent="0.25">
      <c r="A296" s="154">
        <v>4</v>
      </c>
      <c r="B296" s="154">
        <v>18</v>
      </c>
      <c r="C296" s="154">
        <v>19</v>
      </c>
      <c r="D296" s="154" t="s">
        <v>383</v>
      </c>
      <c r="E296" s="154" t="s">
        <v>357</v>
      </c>
      <c r="F296" s="154">
        <v>-5.49</v>
      </c>
      <c r="G296" s="154">
        <v>0.17699999999999999</v>
      </c>
      <c r="H296" s="21">
        <v>-5.4459999999999997</v>
      </c>
      <c r="I296" s="21">
        <v>0.42399999999999999</v>
      </c>
      <c r="J296" s="21">
        <v>0.36699999999999999</v>
      </c>
      <c r="K296" s="21">
        <v>0.33600000000000002</v>
      </c>
      <c r="L296" s="21">
        <v>3.8530000000000002</v>
      </c>
      <c r="M296" s="21">
        <v>2.9769999999999999</v>
      </c>
      <c r="N296" s="21">
        <f t="shared" si="396"/>
        <v>-5.8129999999999997</v>
      </c>
      <c r="O296" s="21">
        <f t="shared" si="397"/>
        <v>0.76</v>
      </c>
      <c r="P296" s="21">
        <f t="shared" si="398"/>
        <v>-6.0409999999999995</v>
      </c>
      <c r="Q296" s="21">
        <f t="shared" si="399"/>
        <v>2.5038999999999998</v>
      </c>
      <c r="R296" s="21">
        <f t="shared" si="400"/>
        <v>-6.0409999999999995</v>
      </c>
      <c r="S296" s="21">
        <f t="shared" si="401"/>
        <v>-3.0639999999999996</v>
      </c>
      <c r="T296" s="21">
        <f t="shared" si="402"/>
        <v>9.0179999999999989</v>
      </c>
      <c r="U296" s="154">
        <f t="shared" si="403"/>
        <v>18</v>
      </c>
      <c r="V296" s="319">
        <f t="shared" si="404"/>
        <v>30</v>
      </c>
      <c r="W296" s="21">
        <f t="shared" ref="W296:X296" si="460">IF(OR($E296="Msin",$E296="Mdes"),(ABS(S296)-ABS(S298*$V296/200))*SIGN(S296),)</f>
        <v>0</v>
      </c>
      <c r="X296" s="21">
        <f t="shared" si="460"/>
        <v>0</v>
      </c>
      <c r="Y296" s="188">
        <f t="shared" si="416"/>
        <v>0</v>
      </c>
      <c r="Z296" s="188">
        <f t="shared" si="417"/>
        <v>0</v>
      </c>
      <c r="AA296" s="21">
        <f t="shared" si="406"/>
        <v>0.4</v>
      </c>
      <c r="AB296" s="251">
        <f t="shared" si="407"/>
        <v>0.24</v>
      </c>
      <c r="AC296" s="21" t="str">
        <f>IF(OR(AND($W296=0,$X296=0)),"",(MAX($W296:$X296))/(0.9*($AB296-0.04)*materiali!$C$3)*10000)</f>
        <v/>
      </c>
      <c r="AD296" s="21" t="str">
        <f t="shared" si="412"/>
        <v/>
      </c>
      <c r="AE296" s="190" t="str">
        <f t="shared" si="418"/>
        <v/>
      </c>
      <c r="AF296" s="190" t="str">
        <f t="shared" si="420"/>
        <v/>
      </c>
      <c r="AG296" s="21" t="str">
        <f t="shared" si="413"/>
        <v/>
      </c>
      <c r="AH296" s="21" t="str">
        <f t="shared" si="408"/>
        <v/>
      </c>
      <c r="AI296" s="21">
        <f>IF(AF296="Non Verifica",((ABS(MIN(W296:X296))-AD296)/((AB296-0.04-0.04)*1*materiali!$C$3))*10000,((ABS(MIN(W296:X296)))/(0.9*($AB296-0.04)*materiali!$C$3)*10000))</f>
        <v>0</v>
      </c>
      <c r="AL296" s="154"/>
      <c r="AM296" s="393"/>
      <c r="AN296" s="393"/>
      <c r="AO296" s="393"/>
      <c r="AP296" s="154"/>
    </row>
    <row r="297" spans="1:52" ht="15" hidden="1" customHeight="1" x14ac:dyDescent="0.25">
      <c r="A297" s="154">
        <v>4</v>
      </c>
      <c r="B297" s="154">
        <v>18</v>
      </c>
      <c r="C297" s="154">
        <v>19</v>
      </c>
      <c r="D297" s="154" t="s">
        <v>383</v>
      </c>
      <c r="E297" s="154" t="s">
        <v>358</v>
      </c>
      <c r="F297" s="154">
        <v>-5.49</v>
      </c>
      <c r="G297" s="154">
        <v>0.17699999999999999</v>
      </c>
      <c r="H297" s="21">
        <v>-5.4459999999999997</v>
      </c>
      <c r="I297" s="21">
        <v>0.42399999999999999</v>
      </c>
      <c r="J297" s="21">
        <v>0.36699999999999999</v>
      </c>
      <c r="K297" s="21">
        <v>0.33600000000000002</v>
      </c>
      <c r="L297" s="21">
        <v>-4.0010000000000003</v>
      </c>
      <c r="M297" s="21">
        <v>-3.069</v>
      </c>
      <c r="N297" s="21">
        <f t="shared" si="396"/>
        <v>-5.8129999999999997</v>
      </c>
      <c r="O297" s="21">
        <f t="shared" si="397"/>
        <v>0.76</v>
      </c>
      <c r="P297" s="21">
        <f t="shared" si="398"/>
        <v>-6.0409999999999995</v>
      </c>
      <c r="Q297" s="21">
        <f t="shared" si="399"/>
        <v>2.5038999999999998</v>
      </c>
      <c r="R297" s="21">
        <f t="shared" si="400"/>
        <v>-6.0409999999999995</v>
      </c>
      <c r="S297" s="21">
        <f t="shared" si="401"/>
        <v>-9.11</v>
      </c>
      <c r="T297" s="21">
        <f t="shared" si="402"/>
        <v>2.9719999999999995</v>
      </c>
      <c r="U297" s="154">
        <f t="shared" si="403"/>
        <v>19</v>
      </c>
      <c r="V297" s="319">
        <f t="shared" si="404"/>
        <v>80</v>
      </c>
      <c r="W297" s="21">
        <f t="shared" ref="W297:X297" si="461">IF(OR($E297="Msin",$E297="Mdes"),(ABS(S297)-ABS(S299*$V297/200))*SIGN(S297),)</f>
        <v>0</v>
      </c>
      <c r="X297" s="21">
        <f t="shared" si="461"/>
        <v>0</v>
      </c>
      <c r="Y297" s="188">
        <f t="shared" si="416"/>
        <v>0</v>
      </c>
      <c r="Z297" s="188">
        <f t="shared" si="417"/>
        <v>0</v>
      </c>
      <c r="AA297" s="21">
        <f t="shared" si="406"/>
        <v>0.4</v>
      </c>
      <c r="AB297" s="251">
        <f t="shared" si="407"/>
        <v>0.24</v>
      </c>
      <c r="AC297" s="21" t="str">
        <f>IF(OR(AND($W297=0,$X297=0)),"",(MAX($W297:$X297))/(0.9*($AB297-0.04)*materiali!$C$3)*10000)</f>
        <v/>
      </c>
      <c r="AD297" s="21" t="str">
        <f t="shared" si="412"/>
        <v/>
      </c>
      <c r="AE297" s="190" t="str">
        <f t="shared" si="418"/>
        <v/>
      </c>
      <c r="AF297" s="190" t="str">
        <f t="shared" si="420"/>
        <v/>
      </c>
      <c r="AG297" s="21" t="str">
        <f t="shared" si="413"/>
        <v/>
      </c>
      <c r="AH297" s="21" t="str">
        <f t="shared" si="408"/>
        <v/>
      </c>
      <c r="AI297" s="21">
        <f>IF(AF297="Non Verifica",((ABS(MIN(W297:X297))-AD297)/((AB297-0.04-0.04)*1*materiali!$C$3))*10000,((ABS(MIN(W297:X297)))/(0.9*($AB297-0.04)*materiali!$C$3)*10000))</f>
        <v>0</v>
      </c>
      <c r="AL297" s="154"/>
      <c r="AM297" s="393"/>
      <c r="AN297" s="393"/>
      <c r="AO297" s="393"/>
      <c r="AP297" s="154"/>
    </row>
    <row r="298" spans="1:52" ht="15" hidden="1" customHeight="1" x14ac:dyDescent="0.25">
      <c r="A298" s="154">
        <v>4</v>
      </c>
      <c r="B298" s="154">
        <v>18</v>
      </c>
      <c r="C298" s="154">
        <v>19</v>
      </c>
      <c r="D298" s="154" t="s">
        <v>384</v>
      </c>
      <c r="E298" s="154" t="s">
        <v>355</v>
      </c>
      <c r="F298" s="154">
        <v>16.164999999999999</v>
      </c>
      <c r="G298" s="154">
        <v>-0.21099999999999999</v>
      </c>
      <c r="H298" s="21">
        <v>16.074000000000002</v>
      </c>
      <c r="I298" s="21">
        <v>-0.94299999999999995</v>
      </c>
      <c r="J298" s="21">
        <v>-0.97399999999999998</v>
      </c>
      <c r="K298" s="21">
        <v>-0.89200000000000002</v>
      </c>
      <c r="L298" s="21">
        <v>-3.3940000000000001</v>
      </c>
      <c r="M298" s="21">
        <v>-2.6309999999999998</v>
      </c>
      <c r="N298" s="21">
        <f t="shared" si="396"/>
        <v>17.048000000000002</v>
      </c>
      <c r="O298" s="21">
        <f t="shared" si="397"/>
        <v>-1.835</v>
      </c>
      <c r="P298" s="21">
        <f t="shared" si="398"/>
        <v>17.598500000000001</v>
      </c>
      <c r="Q298" s="21">
        <f t="shared" si="399"/>
        <v>-6.9494000000000007</v>
      </c>
      <c r="R298" s="21">
        <f t="shared" si="400"/>
        <v>17.598500000000001</v>
      </c>
      <c r="S298" s="21">
        <f t="shared" si="401"/>
        <v>14.967500000000001</v>
      </c>
      <c r="T298" s="21">
        <f t="shared" si="402"/>
        <v>-20.229500000000002</v>
      </c>
      <c r="U298" s="154">
        <f t="shared" si="403"/>
        <v>18</v>
      </c>
      <c r="V298" s="319">
        <f t="shared" si="404"/>
        <v>30</v>
      </c>
      <c r="W298" s="21">
        <f t="shared" ref="W298:X298" si="462">IF(OR($E298="Msin",$E298="Mdes"),(ABS(S298)-ABS(S300*$V298/200))*SIGN(S298),)</f>
        <v>14.494145000000001</v>
      </c>
      <c r="X298" s="21">
        <f t="shared" si="462"/>
        <v>-18.867545</v>
      </c>
      <c r="Y298" s="188">
        <f t="shared" si="416"/>
        <v>14.494145000000001</v>
      </c>
      <c r="Z298" s="188">
        <f t="shared" si="417"/>
        <v>-18.867545</v>
      </c>
      <c r="AA298" s="21">
        <f t="shared" si="406"/>
        <v>0.4</v>
      </c>
      <c r="AB298" s="251">
        <f t="shared" si="407"/>
        <v>0.24</v>
      </c>
      <c r="AC298" s="21">
        <f>IF(OR(AND($W298=0,$X298=0)),"",(MAX($W298:$X298))/(0.9*($AB298-0.04)*materiali!$C$3)*10000)</f>
        <v>2.0578107098765437</v>
      </c>
      <c r="AD298" s="21">
        <f t="shared" si="412"/>
        <v>41.227550310494983</v>
      </c>
      <c r="AE298" s="190" t="str">
        <f t="shared" si="418"/>
        <v>Verifica</v>
      </c>
      <c r="AF298" s="190" t="str">
        <f t="shared" si="420"/>
        <v>Verifica</v>
      </c>
      <c r="AG298" s="21">
        <f t="shared" si="413"/>
        <v>54.717690913443441</v>
      </c>
      <c r="AH298" s="21" t="str">
        <f t="shared" si="408"/>
        <v>Verifica</v>
      </c>
      <c r="AI298" s="21">
        <f>((ABS(MIN(W298:X298)))/(0.9*($AB298-0.04)*materiali!$C$3))*10000</f>
        <v>2.6787255246913579</v>
      </c>
      <c r="AJ298" s="276">
        <f>IF($AC298&lt;6.03,0.9*(6.03/10000)*materiali!$C$3*('inviluppo trave'!$AB298-0.04),IF($AC298&lt;9.17,0.9*(9.17/10000)*materiali!$C$3*('inviluppo trave'!$AB298-0.04),IF($AC298&lt;12.32,0.9*(12.32/10000)*materiali!$C$3*('inviluppo trave'!$AB298-0.04),0.9*(13.45/10000)*materiali!$C$3*('inviluppo trave'!$AB298-0.04))))</f>
        <v>42.472173913043477</v>
      </c>
      <c r="AK298" s="276">
        <f>IF($AI298&lt;6.03,0.9*(6.03/10000)*materiali!$C$3*('inviluppo trave'!$AB298-0.04),IF($AI298&lt;9.17,0.9*(9.17/10000)*materiali!$C$3*('inviluppo trave'!$AB298-0.04),IF($AI298&lt;12.32,0.9*(12.32/10000)*materiali!$C$3*('inviluppo trave'!$AB298-0.04),0.9*(13.45/10000)*materiali!$C$3*('inviluppo trave'!$AB298-0.04))))</f>
        <v>42.472173913043477</v>
      </c>
      <c r="AL298" s="21">
        <f t="shared" ref="AL298:AL299" si="463">IF(AND(B298=1,C298=2),3.7,IF(AND(B298=2,C298=3),3.6,IF(AND(B298=3,C298=4),3.65,IF(AND(B298=4,C298=5),4.05,IF(AND(B298=6,C298=7),5.35,IF(AND(B298=7,C298=8),3.7,IF(AND(B298=8,C298=9),3.6,IF(AND(B298=9,C298=10),3.45,IF(AND(B298=10,C298=11),4.25,IF(AND(B298=12,C298=13),5.35,IF(AND(B298=13,C298=14),3.7,IF(AND(B298=14,C298=15),3.9,IF(AND(B298=15,C298=16),3.45,IF(AND(B298=16,C298=17),4.25,IF(AND(B298=18,C298=19),5.35,IF(AND(B298=19,C298=20),3.1,IF(AND(B298=21,C298=22),4.9,IF(AND(B298=22,C298=23),3.25,IF(AND(B298=6,C298=12),3.65,IF(AND(B298=12,C298=18),4.7,IF(AND(B298=18,C298=21),4.45,IF(AND(B298=1,C298=7),5.05,IF(AND(B298=7,C298=13),3.65,IF(AND(B298=13,C298=19),4.95,IF(AND(B298=19,C298=22),4.45,IF(AND(B298=2,C298=8),5.35,IF(AND(B298=14,C298=20),4.65,IF(AND(B298=20,C298=23),4.45,IF(AND(B298=3,C298=9),5.35,IF(AND(B298=9,C298=15),4.25,IF(AND(B298=4,C298=10),5.35,IF(AND(B298=10,C298=16),3.65,IF(AND(B298=5,C298=11),5.05,IF(AND(B298=11,C298=17),3.65,"Errore"))))))))))))))))))))))))))))))))))</f>
        <v>5.35</v>
      </c>
      <c r="AM298" s="396">
        <f>'carichi travi'!$D$17</f>
        <v>1.0659999999999996</v>
      </c>
      <c r="AN298" s="396">
        <f>$AM298*$AL298/2+1.2*($AK299+$AJ298)/$AL298</f>
        <v>21.904487830150345</v>
      </c>
      <c r="AO298" s="396">
        <f>$AM298*$AL298/2+1.2*($AK298+$AJ299)/$AL298</f>
        <v>21.904487830150345</v>
      </c>
      <c r="AP298" s="396">
        <f>(MAX(AN298:AO299)/(0.9*(AB298-0.04)*materiali!$C$3))*10000</f>
        <v>3.1098964203299873</v>
      </c>
      <c r="AQ298" s="393">
        <f>IF(AB298=0.24,0.8*(AB298-0.04)*100,MIN((AB299-0.04)/4,0.175,6*0.016,24*0.008)*100)</f>
        <v>16</v>
      </c>
      <c r="AR298" s="393">
        <f>IF(AP298&gt;10,0.5*2*(100/8.4),IF(AB298=0.24,0.5*2*(100/15),0.5*2*10))</f>
        <v>6.666666666666667</v>
      </c>
      <c r="AS298" s="397" t="str">
        <f>IF(AR298&gt;AP298,"Verifica","Non Verifica")</f>
        <v>Verifica</v>
      </c>
      <c r="AT298" s="395">
        <f>IF(AR298=10,10,IF(AR298&lt;7,15,8.4))</f>
        <v>15</v>
      </c>
      <c r="AU298" s="396">
        <f>(MAX(AN298:AO299)/(0.9*($AB298-0.04)*materiali!$C$3*2))*10000</f>
        <v>1.5549482101649936</v>
      </c>
      <c r="AV298" s="396">
        <f>IF(AU298&lt;5,0.5*2*(100/20),IF(AU298&gt;6.67,0.5*2*(100/10),0.5*2*(100/15)))</f>
        <v>5</v>
      </c>
      <c r="AW298" s="397" t="str">
        <f>IF(AV298&gt;AU298,"Verifica","Non Verifica")</f>
        <v>Verifica</v>
      </c>
      <c r="AX298" s="393">
        <f>IF(AV298=5,20,IF(AV298=10,10,15))</f>
        <v>20</v>
      </c>
      <c r="AY298" s="394" t="str">
        <f>IF(AZ298&lt;3.08,"2F14",IF(AZ298&lt;4.02,"2F16","2F20"))</f>
        <v>2F14</v>
      </c>
      <c r="AZ298" s="393">
        <f>(((1.2*($AK299+$AJ298)/$AL298)/materiali!$C$3)*10000)</f>
        <v>0.48690841121495326</v>
      </c>
    </row>
    <row r="299" spans="1:52" ht="15" hidden="1" customHeight="1" x14ac:dyDescent="0.25">
      <c r="A299" s="154">
        <v>4</v>
      </c>
      <c r="B299" s="154">
        <v>18</v>
      </c>
      <c r="C299" s="154">
        <v>19</v>
      </c>
      <c r="D299" s="154" t="s">
        <v>384</v>
      </c>
      <c r="E299" s="154" t="s">
        <v>356</v>
      </c>
      <c r="F299" s="154">
        <v>-15.584</v>
      </c>
      <c r="G299" s="154">
        <v>0.20799999999999999</v>
      </c>
      <c r="H299" s="21">
        <v>-15.494</v>
      </c>
      <c r="I299" s="21">
        <v>0.91300000000000003</v>
      </c>
      <c r="J299" s="21">
        <v>0.94</v>
      </c>
      <c r="K299" s="21">
        <v>0.86199999999999999</v>
      </c>
      <c r="L299" s="21">
        <v>-3.887</v>
      </c>
      <c r="M299" s="21">
        <v>-2.9729999999999999</v>
      </c>
      <c r="N299" s="21">
        <f t="shared" si="396"/>
        <v>-16.434000000000001</v>
      </c>
      <c r="O299" s="21">
        <f t="shared" si="397"/>
        <v>1.7749999999999999</v>
      </c>
      <c r="P299" s="21">
        <f t="shared" si="398"/>
        <v>-16.9665</v>
      </c>
      <c r="Q299" s="21">
        <f t="shared" si="399"/>
        <v>6.7051999999999996</v>
      </c>
      <c r="R299" s="21">
        <f t="shared" si="400"/>
        <v>-16.9665</v>
      </c>
      <c r="S299" s="21">
        <f t="shared" si="401"/>
        <v>-19.939499999999999</v>
      </c>
      <c r="T299" s="21">
        <f t="shared" si="402"/>
        <v>13.993500000000001</v>
      </c>
      <c r="U299" s="154">
        <f t="shared" si="403"/>
        <v>19</v>
      </c>
      <c r="V299" s="319">
        <f t="shared" si="404"/>
        <v>80</v>
      </c>
      <c r="W299" s="21">
        <f t="shared" ref="W299:X299" si="464">IF(OR($E299="Msin",$E299="Mdes"),(ABS(S299)-ABS(S301*$V299/200))*SIGN(S299),)</f>
        <v>-16.259219999999999</v>
      </c>
      <c r="X299" s="21">
        <f t="shared" si="464"/>
        <v>12.779620000000001</v>
      </c>
      <c r="Y299" s="188">
        <f t="shared" si="416"/>
        <v>12.779620000000001</v>
      </c>
      <c r="Z299" s="188">
        <f t="shared" si="417"/>
        <v>-16.259219999999999</v>
      </c>
      <c r="AA299" s="21">
        <f t="shared" si="406"/>
        <v>0.4</v>
      </c>
      <c r="AB299" s="251">
        <f t="shared" si="407"/>
        <v>0.24</v>
      </c>
      <c r="AC299" s="21">
        <f>IF(OR(AND($W299=0,$X299=0)),"",(MAX($W299:$X299))/(0.9*($AB299-0.04)*materiali!$C$3)*10000)</f>
        <v>1.8143904938271609</v>
      </c>
      <c r="AD299" s="21">
        <f t="shared" si="412"/>
        <v>41.227550310494983</v>
      </c>
      <c r="AE299" s="190" t="str">
        <f t="shared" si="418"/>
        <v>Verifica</v>
      </c>
      <c r="AF299" s="190" t="str">
        <f t="shared" si="420"/>
        <v>Verifica</v>
      </c>
      <c r="AG299" s="21">
        <f t="shared" si="413"/>
        <v>54.717690913443441</v>
      </c>
      <c r="AH299" s="21" t="str">
        <f t="shared" si="408"/>
        <v>Verifica</v>
      </c>
      <c r="AI299" s="21">
        <f>((ABS(MIN(W299:X299)))/(0.9*($AB299-0.04)*materiali!$C$3))*10000</f>
        <v>2.3084077777777781</v>
      </c>
      <c r="AJ299" s="276">
        <f>IF($AC299&lt;6.03,0.9*(6.03/10000)*materiali!$C$3*('inviluppo trave'!$AB299-0.04),IF($AC299&lt;9.17,0.9*(9.17/10000)*materiali!$C$3*('inviluppo trave'!$AB299-0.04),IF($AC299&lt;12.32,0.9*(12.32/10000)*materiali!$C$3*('inviluppo trave'!$AB299-0.04),0.9*(13.45/10000)*materiali!$C$3*('inviluppo trave'!$AB299-0.04))))</f>
        <v>42.472173913043477</v>
      </c>
      <c r="AK299" s="276">
        <f>IF($AI299&lt;6.03,0.9*(6.03/10000)*materiali!$C$3*('inviluppo trave'!$AB299-0.04),IF($AI299&lt;9.17,0.9*(9.17/10000)*materiali!$C$3*('inviluppo trave'!$AB299-0.04),IF($AI299&lt;12.32,0.9*(12.32/10000)*materiali!$C$3*('inviluppo trave'!$AB299-0.04),0.9*(13.45/10000)*materiali!$C$3*('inviluppo trave'!$AB299-0.04))))</f>
        <v>42.472173913043477</v>
      </c>
      <c r="AL299" s="21">
        <f t="shared" si="463"/>
        <v>5.35</v>
      </c>
      <c r="AM299" s="393"/>
      <c r="AN299" s="396"/>
      <c r="AO299" s="396"/>
      <c r="AP299" s="396"/>
      <c r="AQ299" s="393"/>
      <c r="AR299" s="393"/>
      <c r="AS299" s="397"/>
      <c r="AT299" s="395"/>
      <c r="AU299" s="396"/>
      <c r="AV299" s="396"/>
      <c r="AW299" s="397"/>
      <c r="AX299" s="393"/>
      <c r="AY299" s="394"/>
      <c r="AZ299" s="393"/>
    </row>
    <row r="300" spans="1:52" ht="15" hidden="1" customHeight="1" x14ac:dyDescent="0.25">
      <c r="A300" s="154">
        <v>4</v>
      </c>
      <c r="B300" s="154">
        <v>18</v>
      </c>
      <c r="C300" s="154">
        <v>19</v>
      </c>
      <c r="D300" s="154" t="s">
        <v>384</v>
      </c>
      <c r="E300" s="154" t="s">
        <v>357</v>
      </c>
      <c r="F300" s="154">
        <v>-5.6189999999999998</v>
      </c>
      <c r="G300" s="154">
        <v>7.3999999999999996E-2</v>
      </c>
      <c r="H300" s="21">
        <v>-5.5869999999999997</v>
      </c>
      <c r="I300" s="21">
        <v>0.32900000000000001</v>
      </c>
      <c r="J300" s="21">
        <v>0.33900000000000002</v>
      </c>
      <c r="K300" s="21">
        <v>0.31</v>
      </c>
      <c r="L300" s="21">
        <v>3.84</v>
      </c>
      <c r="M300" s="21">
        <v>2.9620000000000002</v>
      </c>
      <c r="N300" s="21">
        <f t="shared" si="396"/>
        <v>-5.9260000000000002</v>
      </c>
      <c r="O300" s="21">
        <f t="shared" si="397"/>
        <v>0.63900000000000001</v>
      </c>
      <c r="P300" s="21">
        <f t="shared" si="398"/>
        <v>-6.1177000000000001</v>
      </c>
      <c r="Q300" s="21">
        <f t="shared" si="399"/>
        <v>2.4168000000000003</v>
      </c>
      <c r="R300" s="21">
        <f t="shared" si="400"/>
        <v>-6.1177000000000001</v>
      </c>
      <c r="S300" s="21">
        <f t="shared" si="401"/>
        <v>-3.1556999999999999</v>
      </c>
      <c r="T300" s="21">
        <f t="shared" si="402"/>
        <v>9.0797000000000008</v>
      </c>
      <c r="U300" s="154">
        <f t="shared" si="403"/>
        <v>18</v>
      </c>
      <c r="V300" s="319">
        <f t="shared" si="404"/>
        <v>30</v>
      </c>
      <c r="W300" s="21">
        <f t="shared" ref="W300:X300" si="465">IF(OR($E300="Msin",$E300="Mdes"),(ABS(S300)-ABS(S302*$V300/200))*SIGN(S300),)</f>
        <v>0</v>
      </c>
      <c r="X300" s="21">
        <f t="shared" si="465"/>
        <v>0</v>
      </c>
      <c r="Y300" s="188">
        <f t="shared" si="416"/>
        <v>0</v>
      </c>
      <c r="Z300" s="188">
        <f t="shared" si="417"/>
        <v>0</v>
      </c>
      <c r="AA300" s="21">
        <f t="shared" si="406"/>
        <v>0.4</v>
      </c>
      <c r="AB300" s="251">
        <f t="shared" si="407"/>
        <v>0.24</v>
      </c>
      <c r="AC300" s="21" t="str">
        <f>IF(OR(AND($W300=0,$X300=0)),"",(MAX($W300:$X300))/(0.9*($AB300-0.04)*materiali!$C$3)*10000)</f>
        <v/>
      </c>
      <c r="AD300" s="21" t="str">
        <f t="shared" si="412"/>
        <v/>
      </c>
      <c r="AE300" s="190" t="str">
        <f t="shared" si="418"/>
        <v/>
      </c>
      <c r="AF300" s="190" t="str">
        <f t="shared" si="420"/>
        <v/>
      </c>
      <c r="AG300" s="21" t="str">
        <f t="shared" si="413"/>
        <v/>
      </c>
      <c r="AH300" s="21" t="str">
        <f t="shared" si="408"/>
        <v/>
      </c>
      <c r="AI300" s="21">
        <f>IF(AF300="Non Verifica",((ABS(MIN(W300:X300))-AD300)/((AB300-0.04-0.04)*1*materiali!$C$3))*10000,((ABS(MIN(W300:X300)))/(0.9*($AB300-0.04)*materiali!$C$3)*10000))</f>
        <v>0</v>
      </c>
      <c r="AL300" s="154"/>
      <c r="AM300" s="393"/>
      <c r="AN300" s="393"/>
      <c r="AO300" s="393"/>
      <c r="AP300" s="154"/>
    </row>
    <row r="301" spans="1:52" ht="15" hidden="1" customHeight="1" x14ac:dyDescent="0.25">
      <c r="A301" s="154">
        <v>4</v>
      </c>
      <c r="B301" s="154">
        <v>18</v>
      </c>
      <c r="C301" s="154">
        <v>19</v>
      </c>
      <c r="D301" s="154" t="s">
        <v>384</v>
      </c>
      <c r="E301" s="154" t="s">
        <v>358</v>
      </c>
      <c r="F301" s="154">
        <v>-5.6189999999999998</v>
      </c>
      <c r="G301" s="154">
        <v>7.3999999999999996E-2</v>
      </c>
      <c r="H301" s="21">
        <v>-5.5869999999999997</v>
      </c>
      <c r="I301" s="21">
        <v>0.32900000000000001</v>
      </c>
      <c r="J301" s="21">
        <v>0.33900000000000002</v>
      </c>
      <c r="K301" s="21">
        <v>0.31</v>
      </c>
      <c r="L301" s="21">
        <v>-4.0140000000000002</v>
      </c>
      <c r="M301" s="21">
        <v>-3.0830000000000002</v>
      </c>
      <c r="N301" s="21">
        <f t="shared" si="396"/>
        <v>-5.9260000000000002</v>
      </c>
      <c r="O301" s="21">
        <f t="shared" si="397"/>
        <v>0.63900000000000001</v>
      </c>
      <c r="P301" s="21">
        <f t="shared" si="398"/>
        <v>-6.1177000000000001</v>
      </c>
      <c r="Q301" s="21">
        <f t="shared" si="399"/>
        <v>2.4168000000000003</v>
      </c>
      <c r="R301" s="21">
        <f t="shared" si="400"/>
        <v>-6.1177000000000001</v>
      </c>
      <c r="S301" s="21">
        <f t="shared" si="401"/>
        <v>-9.2007000000000012</v>
      </c>
      <c r="T301" s="21">
        <f t="shared" si="402"/>
        <v>3.0347</v>
      </c>
      <c r="U301" s="154">
        <f t="shared" si="403"/>
        <v>19</v>
      </c>
      <c r="V301" s="319">
        <f t="shared" si="404"/>
        <v>80</v>
      </c>
      <c r="W301" s="21">
        <f t="shared" ref="W301:X301" si="466">IF(OR($E301="Msin",$E301="Mdes"),(ABS(S301)-ABS(S303*$V301/200))*SIGN(S301),)</f>
        <v>0</v>
      </c>
      <c r="X301" s="21">
        <f t="shared" si="466"/>
        <v>0</v>
      </c>
      <c r="Y301" s="188">
        <f t="shared" si="416"/>
        <v>0</v>
      </c>
      <c r="Z301" s="188">
        <f t="shared" si="417"/>
        <v>0</v>
      </c>
      <c r="AA301" s="21">
        <f t="shared" si="406"/>
        <v>0.4</v>
      </c>
      <c r="AB301" s="251">
        <f t="shared" si="407"/>
        <v>0.24</v>
      </c>
      <c r="AC301" s="21" t="str">
        <f>IF(OR(AND($W301=0,$X301=0)),"",(MAX($W301:$X301))/(0.9*($AB301-0.04)*materiali!$C$3)*10000)</f>
        <v/>
      </c>
      <c r="AD301" s="21" t="str">
        <f t="shared" si="412"/>
        <v/>
      </c>
      <c r="AE301" s="190" t="str">
        <f t="shared" si="418"/>
        <v/>
      </c>
      <c r="AF301" s="190" t="str">
        <f t="shared" si="420"/>
        <v/>
      </c>
      <c r="AG301" s="21" t="str">
        <f t="shared" si="413"/>
        <v/>
      </c>
      <c r="AH301" s="21" t="str">
        <f t="shared" si="408"/>
        <v/>
      </c>
      <c r="AI301" s="21">
        <f>IF(AF301="Non Verifica",((ABS(MIN(W301:X301))-AD301)/((AB301-0.04-0.04)*1*materiali!$C$3))*10000,((ABS(MIN(W301:X301)))/(0.9*($AB301-0.04)*materiali!$C$3)*10000))</f>
        <v>0</v>
      </c>
      <c r="AL301" s="154"/>
      <c r="AM301" s="393"/>
      <c r="AN301" s="393"/>
      <c r="AO301" s="393"/>
      <c r="AP301" s="154"/>
    </row>
    <row r="302" spans="1:52" ht="15" hidden="1" customHeight="1" x14ac:dyDescent="0.25">
      <c r="A302" s="154">
        <v>4</v>
      </c>
      <c r="B302" s="154">
        <v>19</v>
      </c>
      <c r="C302" s="154">
        <v>20</v>
      </c>
      <c r="D302" s="154" t="s">
        <v>380</v>
      </c>
      <c r="E302" s="154" t="s">
        <v>355</v>
      </c>
      <c r="F302" s="154">
        <v>34.409999999999997</v>
      </c>
      <c r="G302" s="154">
        <v>-2.6240000000000001</v>
      </c>
      <c r="H302" s="21">
        <v>35.305</v>
      </c>
      <c r="I302" s="21">
        <v>-4.2050000000000001</v>
      </c>
      <c r="J302" s="21">
        <v>-2.694</v>
      </c>
      <c r="K302" s="21">
        <v>-2.4689999999999999</v>
      </c>
      <c r="L302" s="21">
        <v>-2.738</v>
      </c>
      <c r="M302" s="21">
        <v>-2.15</v>
      </c>
      <c r="N302" s="21">
        <f t="shared" si="396"/>
        <v>37.999000000000002</v>
      </c>
      <c r="O302" s="21">
        <f t="shared" si="397"/>
        <v>-6.6739999999999995</v>
      </c>
      <c r="P302" s="21">
        <f t="shared" si="398"/>
        <v>40.001200000000004</v>
      </c>
      <c r="Q302" s="21">
        <f t="shared" si="399"/>
        <v>-18.073700000000002</v>
      </c>
      <c r="R302" s="21">
        <f t="shared" si="400"/>
        <v>40.001200000000004</v>
      </c>
      <c r="S302" s="21">
        <f t="shared" si="401"/>
        <v>37.851200000000006</v>
      </c>
      <c r="T302" s="21">
        <f t="shared" si="402"/>
        <v>-42.151200000000003</v>
      </c>
      <c r="U302" s="154">
        <f t="shared" si="403"/>
        <v>19</v>
      </c>
      <c r="V302" s="319">
        <f t="shared" si="404"/>
        <v>70</v>
      </c>
      <c r="W302" s="21">
        <f t="shared" ref="W302:X302" si="467">IF(OR($E302="Msin",$E302="Mdes"),(ABS(S302)-ABS(S304*$V302/200))*SIGN(S302),)</f>
        <v>32.461690000000004</v>
      </c>
      <c r="X302" s="21">
        <f t="shared" si="467"/>
        <v>-33.386290000000002</v>
      </c>
      <c r="Y302" s="188">
        <f t="shared" si="416"/>
        <v>32.461690000000004</v>
      </c>
      <c r="Z302" s="188">
        <f t="shared" si="417"/>
        <v>-33.386290000000002</v>
      </c>
      <c r="AA302" s="21">
        <f t="shared" si="406"/>
        <v>0.3</v>
      </c>
      <c r="AB302" s="251">
        <f t="shared" si="407"/>
        <v>0.5</v>
      </c>
      <c r="AC302" s="21">
        <f>IF(OR(AND($W302=0,$X302=0)),"",(MAX($W302:$X302))/(0.9*($AB302-0.04)*materiali!$C$3)*10000)</f>
        <v>2.0038080246913581</v>
      </c>
      <c r="AD302" s="21">
        <f t="shared" si="412"/>
        <v>163.57030585688887</v>
      </c>
      <c r="AE302" s="190" t="str">
        <f t="shared" si="418"/>
        <v>Verifica</v>
      </c>
      <c r="AF302" s="190" t="str">
        <f t="shared" si="420"/>
        <v>Verifica</v>
      </c>
      <c r="AG302" s="21">
        <f t="shared" si="413"/>
        <v>217.09243869908687</v>
      </c>
      <c r="AH302" s="21" t="str">
        <f t="shared" si="408"/>
        <v>Verifica</v>
      </c>
      <c r="AI302" s="21">
        <f>((ABS(MIN(W302:X302)))/(0.9*($AB302-0.04)*materiali!$C$3))*10000</f>
        <v>2.0608820987654322</v>
      </c>
      <c r="AJ302" s="276">
        <f>IF($AC302&lt;6.03,0.9*(6.03/10000)*materiali!$C$3*('inviluppo trave'!$AB302-0.04),IF($AC302&lt;9.17,0.9*(9.17/10000)*materiali!$C$3*('inviluppo trave'!$AB302-0.04),IF($AC302&lt;12.32,0.9*(12.32/10000)*materiali!$C$3*('inviluppo trave'!$AB302-0.04),0.9*(13.45/10000)*materiali!$C$3*('inviluppo trave'!$AB302-0.04))))</f>
        <v>97.686000000000007</v>
      </c>
      <c r="AK302" s="276">
        <f>IF($AI302&lt;6.03,0.9*(6.03/10000)*materiali!$C$3*('inviluppo trave'!$AB302-0.04),IF($AI302&lt;9.17,0.9*(9.17/10000)*materiali!$C$3*('inviluppo trave'!$AB302-0.04),IF($AI302&lt;12.32,0.9*(12.32/10000)*materiali!$C$3*('inviluppo trave'!$AB302-0.04),0.9*(13.45/10000)*materiali!$C$3*('inviluppo trave'!$AB302-0.04))))</f>
        <v>97.686000000000007</v>
      </c>
      <c r="AL302" s="21">
        <f t="shared" ref="AL302:AL303" si="468">IF(AND(B302=1,C302=2),3.7,IF(AND(B302=2,C302=3),3.6,IF(AND(B302=3,C302=4),3.65,IF(AND(B302=4,C302=5),4.05,IF(AND(B302=6,C302=7),5.35,IF(AND(B302=7,C302=8),3.7,IF(AND(B302=8,C302=9),3.6,IF(AND(B302=9,C302=10),3.45,IF(AND(B302=10,C302=11),4.25,IF(AND(B302=12,C302=13),5.35,IF(AND(B302=13,C302=14),3.7,IF(AND(B302=14,C302=15),3.9,IF(AND(B302=15,C302=16),3.45,IF(AND(B302=16,C302=17),4.25,IF(AND(B302=18,C302=19),5.35,IF(AND(B302=19,C302=20),3.1,IF(AND(B302=21,C302=22),4.9,IF(AND(B302=22,C302=23),3.25,IF(AND(B302=6,C302=12),3.65,IF(AND(B302=12,C302=18),4.7,IF(AND(B302=18,C302=21),4.45,IF(AND(B302=1,C302=7),5.05,IF(AND(B302=7,C302=13),3.65,IF(AND(B302=13,C302=19),4.95,IF(AND(B302=19,C302=22),4.45,IF(AND(B302=2,C302=8),5.35,IF(AND(B302=14,C302=20),4.65,IF(AND(B302=20,C302=23),4.45,IF(AND(B302=3,C302=9),5.35,IF(AND(B302=9,C302=15),4.25,IF(AND(B302=4,C302=10),5.35,IF(AND(B302=10,C302=16),3.65,IF(AND(B302=5,C302=11),5.05,IF(AND(B302=11,C302=17),3.65,"Errore"))))))))))))))))))))))))))))))))))</f>
        <v>3.1</v>
      </c>
      <c r="AM302" s="396">
        <f>'carichi travi'!$D$55</f>
        <v>2.73</v>
      </c>
      <c r="AN302" s="396">
        <f>$AM302*$AL302/2+1.2*($AK303+$AJ302)/$AL302</f>
        <v>79.859370967741938</v>
      </c>
      <c r="AO302" s="396">
        <f>$AM302*$AL302/2+1.2*($AK302+$AJ303)/$AL302</f>
        <v>79.859370967741938</v>
      </c>
      <c r="AP302" s="396">
        <f>(MAX(AN302:AO303)/(0.9*(AB302-0.04)*materiali!$C$3))*10000</f>
        <v>4.9295908004778966</v>
      </c>
      <c r="AQ302" s="393">
        <f>IF(AB302=0.24,0.8*(AB302-0.04)*100,MIN((AB303-0.04)/4,0.175,6*0.016,24*0.008)*100)</f>
        <v>9.6</v>
      </c>
      <c r="AR302" s="393">
        <f>IF(AP302&gt;10,0.5*2*(100/8.4),IF(AB302=0.24,0.5*2*(100/15),0.5*2*10))</f>
        <v>10</v>
      </c>
      <c r="AS302" s="397" t="str">
        <f>IF(AR302&gt;AP302,"Verifica","Non Verifica")</f>
        <v>Verifica</v>
      </c>
      <c r="AT302" s="395">
        <f>IF(AR302=10,10,IF(AR302&lt;7,15,8.4))</f>
        <v>10</v>
      </c>
      <c r="AU302" s="396">
        <f>(MAX(AN302:AO303)/(0.9*($AB302-0.04)*materiali!$C$3*2))*10000</f>
        <v>2.4647954002389483</v>
      </c>
      <c r="AV302" s="396">
        <f>IF(AU302&lt;5,0.5*2*(100/20),IF(AU302&gt;6.67,0.5*2*(100/10),0.5*2*(100/15)))</f>
        <v>5</v>
      </c>
      <c r="AW302" s="397" t="str">
        <f>IF(AV302&gt;AU302,"Verifica","Non Verifica")</f>
        <v>Verifica</v>
      </c>
      <c r="AX302" s="393">
        <f>IF(AV302=5,20,IF(AV302=10,10,15))</f>
        <v>20</v>
      </c>
      <c r="AY302" s="394" t="str">
        <f>IF(AZ302&lt;3.08,"2F14",IF(AZ302&lt;4.02,"2F16","2F20"))</f>
        <v>2F14</v>
      </c>
      <c r="AZ302" s="393">
        <f>(((1.2*($AK303+$AJ302)/$AL302)/materiali!$C$3)*10000)</f>
        <v>1.9327122580645162</v>
      </c>
    </row>
    <row r="303" spans="1:52" ht="15" hidden="1" customHeight="1" x14ac:dyDescent="0.25">
      <c r="A303" s="154">
        <v>4</v>
      </c>
      <c r="B303" s="154">
        <v>19</v>
      </c>
      <c r="C303" s="154">
        <v>20</v>
      </c>
      <c r="D303" s="154" t="s">
        <v>380</v>
      </c>
      <c r="E303" s="154" t="s">
        <v>356</v>
      </c>
      <c r="F303" s="154">
        <v>-35.207000000000001</v>
      </c>
      <c r="G303" s="154">
        <v>2.673</v>
      </c>
      <c r="H303" s="21">
        <v>-36.084000000000003</v>
      </c>
      <c r="I303" s="21">
        <v>4.29</v>
      </c>
      <c r="J303" s="21">
        <v>2.7530000000000001</v>
      </c>
      <c r="K303" s="21">
        <v>2.5230000000000001</v>
      </c>
      <c r="L303" s="21">
        <v>-6.1719999999999997</v>
      </c>
      <c r="M303" s="21">
        <v>-4.702</v>
      </c>
      <c r="N303" s="21">
        <f t="shared" si="396"/>
        <v>-38.837000000000003</v>
      </c>
      <c r="O303" s="21">
        <f t="shared" si="397"/>
        <v>6.8130000000000006</v>
      </c>
      <c r="P303" s="21">
        <f t="shared" si="398"/>
        <v>-40.880900000000004</v>
      </c>
      <c r="Q303" s="21">
        <f t="shared" si="399"/>
        <v>18.464100000000002</v>
      </c>
      <c r="R303" s="21">
        <f t="shared" si="400"/>
        <v>-40.880900000000004</v>
      </c>
      <c r="S303" s="21">
        <f t="shared" si="401"/>
        <v>-45.582900000000002</v>
      </c>
      <c r="T303" s="21">
        <f t="shared" si="402"/>
        <v>36.178900000000006</v>
      </c>
      <c r="U303" s="154">
        <f t="shared" si="403"/>
        <v>20</v>
      </c>
      <c r="V303" s="319">
        <f t="shared" si="404"/>
        <v>70</v>
      </c>
      <c r="W303" s="21">
        <f t="shared" ref="W303:X303" si="469">IF(OR($E303="Msin",$E303="Mdes"),(ABS(S303)-ABS(S305*$V303/200))*SIGN(S303),)</f>
        <v>-36.371390000000005</v>
      </c>
      <c r="X303" s="21">
        <f t="shared" si="469"/>
        <v>31.235990000000005</v>
      </c>
      <c r="Y303" s="188">
        <f t="shared" si="416"/>
        <v>31.235990000000005</v>
      </c>
      <c r="Z303" s="188">
        <f t="shared" si="417"/>
        <v>-36.371390000000005</v>
      </c>
      <c r="AA303" s="21">
        <f t="shared" si="406"/>
        <v>0.3</v>
      </c>
      <c r="AB303" s="251">
        <f t="shared" si="407"/>
        <v>0.5</v>
      </c>
      <c r="AC303" s="21">
        <f>IF(OR(AND($W303=0,$X303=0)),"",(MAX($W303:$X303))/(0.9*($AB303-0.04)*materiali!$C$3)*10000)</f>
        <v>1.9281475308641975</v>
      </c>
      <c r="AD303" s="21">
        <f t="shared" si="412"/>
        <v>163.57030585688887</v>
      </c>
      <c r="AE303" s="190" t="str">
        <f t="shared" si="418"/>
        <v>Verifica</v>
      </c>
      <c r="AF303" s="190" t="str">
        <f t="shared" si="420"/>
        <v>Verifica</v>
      </c>
      <c r="AG303" s="21">
        <f t="shared" si="413"/>
        <v>217.09243869908687</v>
      </c>
      <c r="AH303" s="21" t="str">
        <f t="shared" si="408"/>
        <v>Verifica</v>
      </c>
      <c r="AI303" s="21">
        <f>((ABS(MIN(W303:X303)))/(0.9*($AB303-0.04)*materiali!$C$3))*10000</f>
        <v>2.2451475308641973</v>
      </c>
      <c r="AJ303" s="276">
        <f>IF($AC303&lt;6.03,0.9*(6.03/10000)*materiali!$C$3*('inviluppo trave'!$AB303-0.04),IF($AC303&lt;9.17,0.9*(9.17/10000)*materiali!$C$3*('inviluppo trave'!$AB303-0.04),IF($AC303&lt;12.32,0.9*(12.32/10000)*materiali!$C$3*('inviluppo trave'!$AB303-0.04),0.9*(13.45/10000)*materiali!$C$3*('inviluppo trave'!$AB303-0.04))))</f>
        <v>97.686000000000007</v>
      </c>
      <c r="AK303" s="276">
        <f>IF($AI303&lt;6.03,0.9*(6.03/10000)*materiali!$C$3*('inviluppo trave'!$AB303-0.04),IF($AI303&lt;9.17,0.9*(9.17/10000)*materiali!$C$3*('inviluppo trave'!$AB303-0.04),IF($AI303&lt;12.32,0.9*(12.32/10000)*materiali!$C$3*('inviluppo trave'!$AB303-0.04),0.9*(13.45/10000)*materiali!$C$3*('inviluppo trave'!$AB303-0.04))))</f>
        <v>97.686000000000007</v>
      </c>
      <c r="AL303" s="21">
        <f t="shared" si="468"/>
        <v>3.1</v>
      </c>
      <c r="AM303" s="393"/>
      <c r="AN303" s="396"/>
      <c r="AO303" s="396"/>
      <c r="AP303" s="396"/>
      <c r="AQ303" s="393"/>
      <c r="AR303" s="393"/>
      <c r="AS303" s="397"/>
      <c r="AT303" s="395"/>
      <c r="AU303" s="396"/>
      <c r="AV303" s="396"/>
      <c r="AW303" s="397"/>
      <c r="AX303" s="393"/>
      <c r="AY303" s="394"/>
      <c r="AZ303" s="393"/>
    </row>
    <row r="304" spans="1:52" ht="15" hidden="1" customHeight="1" x14ac:dyDescent="0.25">
      <c r="A304" s="154">
        <v>4</v>
      </c>
      <c r="B304" s="154">
        <v>19</v>
      </c>
      <c r="C304" s="154">
        <v>20</v>
      </c>
      <c r="D304" s="154" t="s">
        <v>380</v>
      </c>
      <c r="E304" s="154" t="s">
        <v>357</v>
      </c>
      <c r="F304" s="154">
        <v>-17.404</v>
      </c>
      <c r="G304" s="154">
        <v>1.3240000000000001</v>
      </c>
      <c r="H304" s="21">
        <v>-17.847000000000001</v>
      </c>
      <c r="I304" s="21">
        <v>2.1240000000000001</v>
      </c>
      <c r="J304" s="21">
        <v>1.3620000000000001</v>
      </c>
      <c r="K304" s="21">
        <v>1.248</v>
      </c>
      <c r="L304" s="21">
        <v>6.242</v>
      </c>
      <c r="M304" s="21">
        <v>4.8220000000000001</v>
      </c>
      <c r="N304" s="21">
        <f t="shared" si="396"/>
        <v>-19.209000000000003</v>
      </c>
      <c r="O304" s="21">
        <f t="shared" si="397"/>
        <v>3.3719999999999999</v>
      </c>
      <c r="P304" s="21">
        <f t="shared" si="398"/>
        <v>-20.220600000000005</v>
      </c>
      <c r="Q304" s="21">
        <f t="shared" si="399"/>
        <v>9.1347000000000005</v>
      </c>
      <c r="R304" s="21">
        <f t="shared" si="400"/>
        <v>-20.220600000000005</v>
      </c>
      <c r="S304" s="21">
        <f t="shared" si="401"/>
        <v>-15.398600000000005</v>
      </c>
      <c r="T304" s="21">
        <f t="shared" si="402"/>
        <v>25.042600000000004</v>
      </c>
      <c r="U304" s="154">
        <f t="shared" si="403"/>
        <v>19</v>
      </c>
      <c r="V304" s="319">
        <f t="shared" si="404"/>
        <v>70</v>
      </c>
      <c r="W304" s="21">
        <f t="shared" ref="W304:X304" si="470">IF(OR($E304="Msin",$E304="Mdes"),(ABS(S304)-ABS(S306*$V304/200))*SIGN(S304),)</f>
        <v>0</v>
      </c>
      <c r="X304" s="21">
        <f t="shared" si="470"/>
        <v>0</v>
      </c>
      <c r="Y304" s="188">
        <f t="shared" si="416"/>
        <v>0</v>
      </c>
      <c r="Z304" s="188">
        <f t="shared" si="417"/>
        <v>0</v>
      </c>
      <c r="AA304" s="21">
        <f t="shared" si="406"/>
        <v>0.3</v>
      </c>
      <c r="AB304" s="251">
        <f t="shared" si="407"/>
        <v>0.5</v>
      </c>
      <c r="AC304" s="21" t="str">
        <f>IF(OR(AND($W304=0,$X304=0)),"",(MAX($W304:$X304))/(0.9*($AB304-0.04)*materiali!$C$3)*10000)</f>
        <v/>
      </c>
      <c r="AD304" s="21" t="str">
        <f t="shared" si="412"/>
        <v/>
      </c>
      <c r="AE304" s="190" t="str">
        <f t="shared" si="418"/>
        <v/>
      </c>
      <c r="AF304" s="190" t="str">
        <f t="shared" si="420"/>
        <v/>
      </c>
      <c r="AG304" s="21" t="str">
        <f t="shared" si="413"/>
        <v/>
      </c>
      <c r="AH304" s="21" t="str">
        <f t="shared" si="408"/>
        <v/>
      </c>
      <c r="AI304" s="21">
        <f>IF(AF304="Non Verifica",((ABS(MIN(W304:X304))-AD304)/((AB304-0.04-0.04)*1*materiali!$C$3))*10000,((ABS(MIN(W304:X304)))/(0.9*($AB304-0.04)*materiali!$C$3)*10000))</f>
        <v>0</v>
      </c>
      <c r="AL304" s="154"/>
      <c r="AM304" s="393"/>
      <c r="AN304" s="393"/>
      <c r="AO304" s="393"/>
      <c r="AP304" s="154"/>
    </row>
    <row r="305" spans="1:52" ht="15" hidden="1" customHeight="1" x14ac:dyDescent="0.25">
      <c r="A305" s="154">
        <v>4</v>
      </c>
      <c r="B305" s="154">
        <v>19</v>
      </c>
      <c r="C305" s="154">
        <v>20</v>
      </c>
      <c r="D305" s="154" t="s">
        <v>380</v>
      </c>
      <c r="E305" s="154" t="s">
        <v>358</v>
      </c>
      <c r="F305" s="154">
        <v>-17.404</v>
      </c>
      <c r="G305" s="154">
        <v>1.3240000000000001</v>
      </c>
      <c r="H305" s="21">
        <v>-17.847000000000001</v>
      </c>
      <c r="I305" s="21">
        <v>2.1240000000000001</v>
      </c>
      <c r="J305" s="21">
        <v>1.3620000000000001</v>
      </c>
      <c r="K305" s="21">
        <v>1.248</v>
      </c>
      <c r="L305" s="21">
        <v>-7.9580000000000002</v>
      </c>
      <c r="M305" s="21">
        <v>-6.0979999999999999</v>
      </c>
      <c r="N305" s="21">
        <f t="shared" si="396"/>
        <v>-19.209000000000003</v>
      </c>
      <c r="O305" s="21">
        <f t="shared" si="397"/>
        <v>3.3719999999999999</v>
      </c>
      <c r="P305" s="21">
        <f t="shared" si="398"/>
        <v>-20.220600000000005</v>
      </c>
      <c r="Q305" s="21">
        <f t="shared" si="399"/>
        <v>9.1347000000000005</v>
      </c>
      <c r="R305" s="21">
        <f t="shared" si="400"/>
        <v>-20.220600000000005</v>
      </c>
      <c r="S305" s="21">
        <f t="shared" si="401"/>
        <v>-26.318600000000004</v>
      </c>
      <c r="T305" s="21">
        <f t="shared" si="402"/>
        <v>14.122600000000006</v>
      </c>
      <c r="U305" s="154">
        <f t="shared" si="403"/>
        <v>20</v>
      </c>
      <c r="V305" s="319">
        <f t="shared" si="404"/>
        <v>70</v>
      </c>
      <c r="W305" s="21">
        <f t="shared" ref="W305:X305" si="471">IF(OR($E305="Msin",$E305="Mdes"),(ABS(S305)-ABS(S307*$V305/200))*SIGN(S305),)</f>
        <v>0</v>
      </c>
      <c r="X305" s="21">
        <f t="shared" si="471"/>
        <v>0</v>
      </c>
      <c r="Y305" s="188">
        <f t="shared" si="416"/>
        <v>0</v>
      </c>
      <c r="Z305" s="188">
        <f t="shared" si="417"/>
        <v>0</v>
      </c>
      <c r="AA305" s="21">
        <f t="shared" si="406"/>
        <v>0.3</v>
      </c>
      <c r="AB305" s="251">
        <f t="shared" si="407"/>
        <v>0.5</v>
      </c>
      <c r="AC305" s="21" t="str">
        <f>IF(OR(AND($W305=0,$X305=0)),"",(MAX($W305:$X305))/(0.9*($AB305-0.04)*materiali!$C$3)*10000)</f>
        <v/>
      </c>
      <c r="AD305" s="21" t="str">
        <f t="shared" si="412"/>
        <v/>
      </c>
      <c r="AE305" s="190" t="str">
        <f t="shared" si="418"/>
        <v/>
      </c>
      <c r="AF305" s="190" t="str">
        <f t="shared" si="420"/>
        <v/>
      </c>
      <c r="AG305" s="21" t="str">
        <f t="shared" si="413"/>
        <v/>
      </c>
      <c r="AH305" s="21" t="str">
        <f t="shared" si="408"/>
        <v/>
      </c>
      <c r="AI305" s="21">
        <f>IF(AF305="Non Verifica",((ABS(MIN(W305:X305))-AD305)/((AB305-0.04-0.04)*1*materiali!$C$3))*10000,((ABS(MIN(W305:X305)))/(0.9*($AB305-0.04)*materiali!$C$3)*10000))</f>
        <v>0</v>
      </c>
      <c r="AL305" s="154"/>
      <c r="AM305" s="393"/>
      <c r="AN305" s="393"/>
      <c r="AO305" s="393"/>
      <c r="AP305" s="154"/>
    </row>
    <row r="306" spans="1:52" ht="15" hidden="1" customHeight="1" x14ac:dyDescent="0.25">
      <c r="A306" s="154">
        <v>4</v>
      </c>
      <c r="B306" s="154">
        <v>19</v>
      </c>
      <c r="C306" s="154">
        <v>20</v>
      </c>
      <c r="D306" s="154" t="s">
        <v>381</v>
      </c>
      <c r="E306" s="154" t="s">
        <v>355</v>
      </c>
      <c r="F306" s="154">
        <v>98.504000000000005</v>
      </c>
      <c r="G306" s="154">
        <v>-5.1609999999999996</v>
      </c>
      <c r="H306" s="21">
        <v>97.388999999999996</v>
      </c>
      <c r="I306" s="21">
        <v>-9.5549999999999997</v>
      </c>
      <c r="J306" s="21">
        <v>-7.0640000000000001</v>
      </c>
      <c r="K306" s="21">
        <v>-6.4740000000000002</v>
      </c>
      <c r="L306" s="21">
        <v>-2.2389999999999999</v>
      </c>
      <c r="M306" s="21">
        <v>-2.0289999999999999</v>
      </c>
      <c r="N306" s="21">
        <f t="shared" si="396"/>
        <v>104.453</v>
      </c>
      <c r="O306" s="21">
        <f t="shared" si="397"/>
        <v>-16.029</v>
      </c>
      <c r="P306" s="21">
        <f t="shared" si="398"/>
        <v>109.2617</v>
      </c>
      <c r="Q306" s="21">
        <f t="shared" si="399"/>
        <v>-47.364899999999999</v>
      </c>
      <c r="R306" s="21">
        <f t="shared" si="400"/>
        <v>109.2617</v>
      </c>
      <c r="S306" s="21">
        <f t="shared" si="401"/>
        <v>107.23270000000001</v>
      </c>
      <c r="T306" s="21">
        <f t="shared" si="402"/>
        <v>-111.2907</v>
      </c>
      <c r="U306" s="154">
        <f t="shared" si="403"/>
        <v>19</v>
      </c>
      <c r="V306" s="319">
        <f t="shared" si="404"/>
        <v>70</v>
      </c>
      <c r="W306" s="21">
        <f t="shared" ref="W306:X306" si="472">IF(OR($E306="Msin",$E306="Mdes"),(ABS(S306)-ABS(S308*$V306/200))*SIGN(S306),)</f>
        <v>90.068455000000014</v>
      </c>
      <c r="X306" s="21">
        <f t="shared" si="472"/>
        <v>-90.086055000000002</v>
      </c>
      <c r="Y306" s="188">
        <f t="shared" si="416"/>
        <v>90.068455000000014</v>
      </c>
      <c r="Z306" s="188">
        <f t="shared" si="417"/>
        <v>-90.086055000000002</v>
      </c>
      <c r="AA306" s="21">
        <f t="shared" si="406"/>
        <v>0.3</v>
      </c>
      <c r="AB306" s="251">
        <f t="shared" si="407"/>
        <v>0.6</v>
      </c>
      <c r="AC306" s="21">
        <f>IF(OR(AND($W306=0,$X306=0)),"",(MAX($W306:$X306))/(0.9*($AB306-0.04)*materiali!$C$3)*10000)</f>
        <v>4.5669631062610234</v>
      </c>
      <c r="AD306" s="21">
        <f t="shared" si="412"/>
        <v>242.41799582571051</v>
      </c>
      <c r="AE306" s="190" t="str">
        <f t="shared" si="418"/>
        <v>Verifica</v>
      </c>
      <c r="AF306" s="190" t="str">
        <f t="shared" si="420"/>
        <v>Verifica</v>
      </c>
      <c r="AG306" s="21">
        <f t="shared" si="413"/>
        <v>321.74002257104746</v>
      </c>
      <c r="AH306" s="21" t="str">
        <f t="shared" si="408"/>
        <v>Verifica</v>
      </c>
      <c r="AI306" s="21">
        <f>IF(AF306="Non Verifica",((ABS(MIN(W306:X306))-AD306)/((AB306-0.04-0.04)*1*materiali!$C$3))*10000,((ABS(MIN(W306:X306)))/(0.9*($AB306-0.04)*materiali!$C$3)*10000))</f>
        <v>4.5678555224867718</v>
      </c>
      <c r="AJ306" s="276">
        <f>IF($AC306&lt;6.03,0.9*(6.03/10000)*materiali!$C$3*('inviluppo trave'!$AB306-0.04),IF($AC306&lt;9.17,0.9*(9.17/10000)*materiali!$C$3*('inviluppo trave'!$AB306-0.04),IF($AC306&lt;12.32,0.9*(12.32/10000)*materiali!$C$3*('inviluppo trave'!$AB306-0.04),0.9*(13.45/10000)*materiali!$C$3*('inviluppo trave'!$AB306-0.04))))</f>
        <v>118.92208695652172</v>
      </c>
      <c r="AK306" s="276">
        <f>IF($AI306&lt;6.03,0.9*(6.03/10000)*materiali!$C$3*('inviluppo trave'!$AB306-0.04),IF($AI306&lt;9.17,0.9*(9.17/10000)*materiali!$C$3*('inviluppo trave'!$AB306-0.04),IF($AI306&lt;12.32,0.9*(12.32/10000)*materiali!$C$3*('inviluppo trave'!$AB306-0.04),0.9*(13.45/10000)*materiali!$C$3*('inviluppo trave'!$AB306-0.04))))</f>
        <v>118.92208695652172</v>
      </c>
      <c r="AL306" s="21">
        <f t="shared" ref="AL306:AL307" si="473">IF(AND(B306=1,C306=2),3.7,IF(AND(B306=2,C306=3),3.6,IF(AND(B306=3,C306=4),3.65,IF(AND(B306=4,C306=5),4.05,IF(AND(B306=6,C306=7),5.35,IF(AND(B306=7,C306=8),3.7,IF(AND(B306=8,C306=9),3.6,IF(AND(B306=9,C306=10),3.45,IF(AND(B306=10,C306=11),4.25,IF(AND(B306=12,C306=13),5.35,IF(AND(B306=13,C306=14),3.7,IF(AND(B306=14,C306=15),3.9,IF(AND(B306=15,C306=16),3.45,IF(AND(B306=16,C306=17),4.25,IF(AND(B306=18,C306=19),5.35,IF(AND(B306=19,C306=20),3.1,IF(AND(B306=21,C306=22),4.9,IF(AND(B306=22,C306=23),3.25,IF(AND(B306=6,C306=12),3.65,IF(AND(B306=12,C306=18),4.7,IF(AND(B306=18,C306=21),4.45,IF(AND(B306=1,C306=7),5.05,IF(AND(B306=7,C306=13),3.65,IF(AND(B306=13,C306=19),4.95,IF(AND(B306=19,C306=22),4.45,IF(AND(B306=2,C306=8),5.35,IF(AND(B306=14,C306=20),4.65,IF(AND(B306=20,C306=23),4.45,IF(AND(B306=3,C306=9),5.35,IF(AND(B306=9,C306=15),4.25,IF(AND(B306=4,C306=10),5.35,IF(AND(B306=10,C306=16),3.65,IF(AND(B306=5,C306=11),5.05,IF(AND(B306=11,C306=17),3.65,"Errore"))))))))))))))))))))))))))))))))))</f>
        <v>3.1</v>
      </c>
      <c r="AM306" s="396">
        <f>'carichi travi'!$D$18</f>
        <v>3.48</v>
      </c>
      <c r="AN306" s="396">
        <f>$AM306*$AL306/2+1.2*($AK307+$AJ306)/$AL306</f>
        <v>97.462712482468433</v>
      </c>
      <c r="AO306" s="396">
        <f>$AM306*$AL306/2+1.2*($AK306+$AJ307)/$AL306</f>
        <v>97.462712482468433</v>
      </c>
      <c r="AP306" s="396">
        <f>(MAX(AN306:AO307)/(0.9*(AB306-0.04)*materiali!$C$3))*10000</f>
        <v>4.9418923877794843</v>
      </c>
      <c r="AQ306" s="393">
        <f>IF(AB306=0.24,0.8*(AB306-0.04)*100,MIN((AB307-0.04)/4,0.175,6*0.016,24*0.008)*100)</f>
        <v>9.6</v>
      </c>
      <c r="AR306" s="393">
        <f>IF(AP306&gt;10,0.5*2*(100/8.4),IF(AB306=0.24,0.5*2*(100/15),0.5*2*10))</f>
        <v>10</v>
      </c>
      <c r="AS306" s="397" t="str">
        <f>IF(AR306&gt;AP306,"Verifica","Non Verifica")</f>
        <v>Verifica</v>
      </c>
      <c r="AT306" s="395">
        <f>IF(AR306=10,10,IF(AR306&lt;7,15,8.4))</f>
        <v>10</v>
      </c>
      <c r="AU306" s="396">
        <f>(MAX(AN306:AO307)/(0.9*($AB306-0.04)*materiali!$C$3*2))*10000</f>
        <v>2.4709461938897421</v>
      </c>
      <c r="AV306" s="396">
        <f>IF(AU306&lt;5,0.5*2*(100/20),IF(AU306&gt;6.67,0.5*2*(100/10),0.5*2*(100/15)))</f>
        <v>5</v>
      </c>
      <c r="AW306" s="397" t="str">
        <f>IF(AV306&gt;AU306,"Verifica","Non Verifica")</f>
        <v>Verifica</v>
      </c>
      <c r="AX306" s="393">
        <f>IF(AV306=5,20,IF(AV306=10,10,15))</f>
        <v>20</v>
      </c>
      <c r="AY306" s="394" t="str">
        <f>IF(AZ306&lt;3.08,"2F14",IF(AZ306&lt;4.02,"2F16","2F20"))</f>
        <v>2F14</v>
      </c>
      <c r="AZ306" s="393">
        <f>(((1.2*($AK307+$AJ306)/$AL306)/materiali!$C$3)*10000)</f>
        <v>2.3528670967741929</v>
      </c>
    </row>
    <row r="307" spans="1:52" ht="15" hidden="1" customHeight="1" x14ac:dyDescent="0.25">
      <c r="A307" s="154">
        <v>4</v>
      </c>
      <c r="B307" s="154">
        <v>19</v>
      </c>
      <c r="C307" s="154">
        <v>20</v>
      </c>
      <c r="D307" s="154" t="s">
        <v>381</v>
      </c>
      <c r="E307" s="154" t="s">
        <v>356</v>
      </c>
      <c r="F307" s="154">
        <v>-99.164000000000001</v>
      </c>
      <c r="G307" s="154">
        <v>5.19</v>
      </c>
      <c r="H307" s="21">
        <v>-98.037999999999997</v>
      </c>
      <c r="I307" s="21">
        <v>9.6140000000000008</v>
      </c>
      <c r="J307" s="21">
        <v>7.11</v>
      </c>
      <c r="K307" s="21">
        <v>6.516</v>
      </c>
      <c r="L307" s="21">
        <v>-9.2100000000000009</v>
      </c>
      <c r="M307" s="21">
        <v>-6.782</v>
      </c>
      <c r="N307" s="21">
        <f t="shared" si="396"/>
        <v>-105.148</v>
      </c>
      <c r="O307" s="21">
        <f t="shared" si="397"/>
        <v>16.130000000000003</v>
      </c>
      <c r="P307" s="21">
        <f t="shared" si="398"/>
        <v>-109.98699999999999</v>
      </c>
      <c r="Q307" s="21">
        <f t="shared" si="399"/>
        <v>47.674399999999999</v>
      </c>
      <c r="R307" s="21">
        <f t="shared" si="400"/>
        <v>-109.98699999999999</v>
      </c>
      <c r="S307" s="21">
        <f t="shared" si="401"/>
        <v>-116.76899999999999</v>
      </c>
      <c r="T307" s="21">
        <f t="shared" si="402"/>
        <v>103.205</v>
      </c>
      <c r="U307" s="154">
        <f t="shared" si="403"/>
        <v>20</v>
      </c>
      <c r="V307" s="319">
        <f t="shared" si="404"/>
        <v>70</v>
      </c>
      <c r="W307" s="21">
        <f t="shared" ref="W307:X307" si="474">IF(OR($E307="Msin",$E307="Mdes"),(ABS(S307)-ABS(S309*$V307/200))*SIGN(S307),)</f>
        <v>-94.732754999999997</v>
      </c>
      <c r="X307" s="21">
        <f t="shared" si="474"/>
        <v>86.872354999999999</v>
      </c>
      <c r="Y307" s="188">
        <f t="shared" si="416"/>
        <v>86.872354999999999</v>
      </c>
      <c r="Z307" s="188">
        <f t="shared" si="417"/>
        <v>-94.732754999999997</v>
      </c>
      <c r="AA307" s="21">
        <f t="shared" si="406"/>
        <v>0.3</v>
      </c>
      <c r="AB307" s="251">
        <f t="shared" si="407"/>
        <v>0.6</v>
      </c>
      <c r="AC307" s="21">
        <f>IF(OR(AND($W307=0,$X307=0)),"",(MAX($W307:$X307))/(0.9*($AB307-0.04)*materiali!$C$3)*10000)</f>
        <v>4.404903361992945</v>
      </c>
      <c r="AD307" s="21">
        <f t="shared" si="412"/>
        <v>242.41799582571051</v>
      </c>
      <c r="AE307" s="190" t="str">
        <f t="shared" si="418"/>
        <v>Verifica</v>
      </c>
      <c r="AF307" s="190" t="str">
        <f t="shared" si="420"/>
        <v>Verifica</v>
      </c>
      <c r="AG307" s="21">
        <f t="shared" si="413"/>
        <v>321.74002257104746</v>
      </c>
      <c r="AH307" s="21" t="str">
        <f t="shared" si="408"/>
        <v>Verifica</v>
      </c>
      <c r="AI307" s="21">
        <f>IF(AF307="Non Verifica",((ABS(MIN(W307:X307))-AD307)/((AB307-0.04-0.04)*1*materiali!$C$3))*10000,((ABS(MIN(W307:X307)))/(0.9*($AB307-0.04)*materiali!$C$3)*10000))</f>
        <v>4.8034686177248673</v>
      </c>
      <c r="AJ307" s="276">
        <f>IF($AC307&lt;6.03,0.9*(6.03/10000)*materiali!$C$3*('inviluppo trave'!$AB307-0.04),IF($AC307&lt;9.17,0.9*(9.17/10000)*materiali!$C$3*('inviluppo trave'!$AB307-0.04),IF($AC307&lt;12.32,0.9*(12.32/10000)*materiali!$C$3*('inviluppo trave'!$AB307-0.04),0.9*(13.45/10000)*materiali!$C$3*('inviluppo trave'!$AB307-0.04))))</f>
        <v>118.92208695652172</v>
      </c>
      <c r="AK307" s="276">
        <f>IF($AI307&lt;6.03,0.9*(6.03/10000)*materiali!$C$3*('inviluppo trave'!$AB307-0.04),IF($AI307&lt;9.17,0.9*(9.17/10000)*materiali!$C$3*('inviluppo trave'!$AB307-0.04),IF($AI307&lt;12.32,0.9*(12.32/10000)*materiali!$C$3*('inviluppo trave'!$AB307-0.04),0.9*(13.45/10000)*materiali!$C$3*('inviluppo trave'!$AB307-0.04))))</f>
        <v>118.92208695652172</v>
      </c>
      <c r="AL307" s="21">
        <f t="shared" si="473"/>
        <v>3.1</v>
      </c>
      <c r="AM307" s="393"/>
      <c r="AN307" s="396"/>
      <c r="AO307" s="396"/>
      <c r="AP307" s="396"/>
      <c r="AQ307" s="393"/>
      <c r="AR307" s="393"/>
      <c r="AS307" s="397"/>
      <c r="AT307" s="395"/>
      <c r="AU307" s="396"/>
      <c r="AV307" s="396"/>
      <c r="AW307" s="397"/>
      <c r="AX307" s="393"/>
      <c r="AY307" s="394"/>
      <c r="AZ307" s="393"/>
    </row>
    <row r="308" spans="1:52" ht="15" hidden="1" customHeight="1" x14ac:dyDescent="0.25">
      <c r="A308" s="154">
        <v>4</v>
      </c>
      <c r="B308" s="154">
        <v>19</v>
      </c>
      <c r="C308" s="154">
        <v>20</v>
      </c>
      <c r="D308" s="154" t="s">
        <v>381</v>
      </c>
      <c r="E308" s="154" t="s">
        <v>357</v>
      </c>
      <c r="F308" s="154">
        <v>-49.417000000000002</v>
      </c>
      <c r="G308" s="154">
        <v>2.5880000000000001</v>
      </c>
      <c r="H308" s="21">
        <v>-48.856999999999999</v>
      </c>
      <c r="I308" s="21">
        <v>4.7919999999999998</v>
      </c>
      <c r="J308" s="21">
        <v>3.544</v>
      </c>
      <c r="K308" s="21">
        <v>3.2469999999999999</v>
      </c>
      <c r="L308" s="21">
        <v>7.2969999999999997</v>
      </c>
      <c r="M308" s="21">
        <v>5.7720000000000002</v>
      </c>
      <c r="N308" s="21">
        <f t="shared" si="396"/>
        <v>-52.400999999999996</v>
      </c>
      <c r="O308" s="21">
        <f t="shared" si="397"/>
        <v>8.0389999999999997</v>
      </c>
      <c r="P308" s="21">
        <f t="shared" si="398"/>
        <v>-54.812699999999992</v>
      </c>
      <c r="Q308" s="21">
        <f t="shared" si="399"/>
        <v>23.759299999999996</v>
      </c>
      <c r="R308" s="21">
        <f t="shared" si="400"/>
        <v>-54.812699999999992</v>
      </c>
      <c r="S308" s="21">
        <f t="shared" si="401"/>
        <v>-49.040699999999994</v>
      </c>
      <c r="T308" s="21">
        <f t="shared" si="402"/>
        <v>60.584699999999991</v>
      </c>
      <c r="U308" s="154">
        <f t="shared" si="403"/>
        <v>19</v>
      </c>
      <c r="V308" s="319">
        <f t="shared" si="404"/>
        <v>70</v>
      </c>
      <c r="W308" s="21">
        <f t="shared" ref="W308:X308" si="475">IF(OR($E308="Msin",$E308="Mdes"),(ABS(S308)-ABS(S310*$V308/200))*SIGN(S308),)</f>
        <v>0</v>
      </c>
      <c r="X308" s="21">
        <f t="shared" si="475"/>
        <v>0</v>
      </c>
      <c r="Y308" s="188">
        <f t="shared" si="416"/>
        <v>0</v>
      </c>
      <c r="Z308" s="188">
        <f t="shared" si="417"/>
        <v>0</v>
      </c>
      <c r="AA308" s="21">
        <f t="shared" si="406"/>
        <v>0.3</v>
      </c>
      <c r="AB308" s="251">
        <f t="shared" si="407"/>
        <v>0.6</v>
      </c>
      <c r="AC308" s="21" t="str">
        <f>IF(OR(AND($W308=0,$X308=0)),"",(MAX($W308:$X308))/(0.9*($AB308-0.04)*materiali!$C$3)*10000)</f>
        <v/>
      </c>
      <c r="AD308" s="21" t="str">
        <f t="shared" si="412"/>
        <v/>
      </c>
      <c r="AE308" s="190" t="str">
        <f t="shared" si="418"/>
        <v/>
      </c>
      <c r="AF308" s="190" t="str">
        <f t="shared" si="420"/>
        <v/>
      </c>
      <c r="AG308" s="21" t="str">
        <f t="shared" si="413"/>
        <v/>
      </c>
      <c r="AH308" s="21" t="str">
        <f t="shared" si="408"/>
        <v/>
      </c>
      <c r="AI308" s="21">
        <f>IF(AF308="Non Verifica",((ABS(MIN(W308:X308))-AD308)/((AB308-0.04-0.04)*1*materiali!$C$3))*10000,((ABS(MIN(W308:X308)))/(0.9*($AB308-0.04)*materiali!$C$3)*10000))</f>
        <v>0</v>
      </c>
      <c r="AL308" s="154"/>
      <c r="AM308" s="393"/>
      <c r="AN308" s="393"/>
      <c r="AO308" s="393"/>
      <c r="AP308" s="154"/>
    </row>
    <row r="309" spans="1:52" ht="15" hidden="1" customHeight="1" x14ac:dyDescent="0.25">
      <c r="A309" s="154">
        <v>4</v>
      </c>
      <c r="B309" s="154">
        <v>19</v>
      </c>
      <c r="C309" s="154">
        <v>20</v>
      </c>
      <c r="D309" s="154" t="s">
        <v>381</v>
      </c>
      <c r="E309" s="154" t="s">
        <v>358</v>
      </c>
      <c r="F309" s="154">
        <v>-49.417000000000002</v>
      </c>
      <c r="G309" s="154">
        <v>2.5880000000000001</v>
      </c>
      <c r="H309" s="21">
        <v>-48.856999999999999</v>
      </c>
      <c r="I309" s="21">
        <v>4.7919999999999998</v>
      </c>
      <c r="J309" s="21">
        <v>3.544</v>
      </c>
      <c r="K309" s="21">
        <v>3.2469999999999999</v>
      </c>
      <c r="L309" s="21">
        <v>-10.782999999999999</v>
      </c>
      <c r="M309" s="21">
        <v>-8.1479999999999997</v>
      </c>
      <c r="N309" s="21">
        <f t="shared" si="396"/>
        <v>-52.400999999999996</v>
      </c>
      <c r="O309" s="21">
        <f t="shared" si="397"/>
        <v>8.0389999999999997</v>
      </c>
      <c r="P309" s="21">
        <f t="shared" si="398"/>
        <v>-54.812699999999992</v>
      </c>
      <c r="Q309" s="21">
        <f t="shared" si="399"/>
        <v>23.759299999999996</v>
      </c>
      <c r="R309" s="21">
        <f t="shared" si="400"/>
        <v>-54.812699999999992</v>
      </c>
      <c r="S309" s="21">
        <f t="shared" si="401"/>
        <v>-62.960699999999989</v>
      </c>
      <c r="T309" s="21">
        <f t="shared" si="402"/>
        <v>46.664699999999996</v>
      </c>
      <c r="U309" s="154">
        <f t="shared" si="403"/>
        <v>20</v>
      </c>
      <c r="V309" s="319">
        <f t="shared" si="404"/>
        <v>70</v>
      </c>
      <c r="W309" s="21">
        <f t="shared" ref="W309:X309" si="476">IF(OR($E309="Msin",$E309="Mdes"),(ABS(S309)-ABS(S311*$V309/200))*SIGN(S309),)</f>
        <v>0</v>
      </c>
      <c r="X309" s="21">
        <f t="shared" si="476"/>
        <v>0</v>
      </c>
      <c r="Y309" s="188">
        <f t="shared" si="416"/>
        <v>0</v>
      </c>
      <c r="Z309" s="188">
        <f t="shared" si="417"/>
        <v>0</v>
      </c>
      <c r="AA309" s="21">
        <f t="shared" si="406"/>
        <v>0.3</v>
      </c>
      <c r="AB309" s="251">
        <f t="shared" si="407"/>
        <v>0.6</v>
      </c>
      <c r="AC309" s="21" t="str">
        <f>IF(OR(AND($W309=0,$X309=0)),"",(MAX($W309:$X309))/(0.9*($AB309-0.04)*materiali!$C$3)*10000)</f>
        <v/>
      </c>
      <c r="AD309" s="21" t="str">
        <f t="shared" si="412"/>
        <v/>
      </c>
      <c r="AE309" s="190" t="str">
        <f t="shared" si="418"/>
        <v/>
      </c>
      <c r="AF309" s="190" t="str">
        <f t="shared" si="420"/>
        <v/>
      </c>
      <c r="AG309" s="21" t="str">
        <f t="shared" si="413"/>
        <v/>
      </c>
      <c r="AH309" s="21" t="str">
        <f t="shared" si="408"/>
        <v/>
      </c>
      <c r="AI309" s="21">
        <f>IF(AF309="Non Verifica",((ABS(MIN(W309:X309))-AD309)/((AB309-0.04-0.04)*1*materiali!$C$3))*10000,((ABS(MIN(W309:X309)))/(0.9*($AB309-0.04)*materiali!$C$3)*10000))</f>
        <v>0</v>
      </c>
      <c r="AL309" s="154"/>
      <c r="AM309" s="393"/>
      <c r="AN309" s="393"/>
      <c r="AO309" s="393"/>
      <c r="AP309" s="154"/>
    </row>
    <row r="310" spans="1:52" ht="15" hidden="1" customHeight="1" x14ac:dyDescent="0.25">
      <c r="A310" s="154">
        <v>4</v>
      </c>
      <c r="B310" s="154">
        <v>19</v>
      </c>
      <c r="C310" s="154">
        <v>20</v>
      </c>
      <c r="D310" s="154" t="s">
        <v>382</v>
      </c>
      <c r="E310" s="154" t="s">
        <v>355</v>
      </c>
      <c r="F310" s="154">
        <v>158.42699999999999</v>
      </c>
      <c r="G310" s="154">
        <v>-6.1580000000000004</v>
      </c>
      <c r="H310" s="21">
        <v>156.60599999999999</v>
      </c>
      <c r="I310" s="21">
        <v>-13.276999999999999</v>
      </c>
      <c r="J310" s="21">
        <v>-10.817</v>
      </c>
      <c r="K310" s="21">
        <v>-9.9130000000000003</v>
      </c>
      <c r="L310" s="21">
        <v>-2.69</v>
      </c>
      <c r="M310" s="21">
        <v>-2.5590000000000002</v>
      </c>
      <c r="N310" s="21">
        <f t="shared" si="396"/>
        <v>167.423</v>
      </c>
      <c r="O310" s="21">
        <f t="shared" si="397"/>
        <v>-23.189999999999998</v>
      </c>
      <c r="P310" s="21">
        <f t="shared" si="398"/>
        <v>174.38</v>
      </c>
      <c r="Q310" s="21">
        <f t="shared" si="399"/>
        <v>-73.416899999999998</v>
      </c>
      <c r="R310" s="21">
        <f t="shared" si="400"/>
        <v>174.38</v>
      </c>
      <c r="S310" s="21">
        <f t="shared" si="401"/>
        <v>171.821</v>
      </c>
      <c r="T310" s="21">
        <f t="shared" si="402"/>
        <v>-176.93899999999999</v>
      </c>
      <c r="U310" s="154">
        <f t="shared" si="403"/>
        <v>19</v>
      </c>
      <c r="V310" s="319">
        <f t="shared" si="404"/>
        <v>80</v>
      </c>
      <c r="W310" s="21">
        <f t="shared" ref="W310:X310" si="477">IF(OR($E310="Msin",$E310="Mdes"),(ABS(S310)-ABS(S312*$V310/200))*SIGN(S310),)</f>
        <v>139.25031999999999</v>
      </c>
      <c r="X310" s="21">
        <f t="shared" si="477"/>
        <v>-139.54671999999999</v>
      </c>
      <c r="Y310" s="188">
        <f t="shared" si="416"/>
        <v>139.25031999999999</v>
      </c>
      <c r="Z310" s="188">
        <f t="shared" si="417"/>
        <v>-139.54671999999999</v>
      </c>
      <c r="AA310" s="21">
        <f t="shared" si="406"/>
        <v>0.3</v>
      </c>
      <c r="AB310" s="251">
        <f t="shared" si="407"/>
        <v>0.6</v>
      </c>
      <c r="AC310" s="21">
        <f>IF(OR(AND($W310=0,$X310=0)),"",(MAX($W310:$X310))/(0.9*($AB310-0.04)*materiali!$C$3)*10000)</f>
        <v>7.0607525573192227</v>
      </c>
      <c r="AD310" s="21">
        <f t="shared" si="412"/>
        <v>242.41799582571051</v>
      </c>
      <c r="AE310" s="190" t="str">
        <f t="shared" si="418"/>
        <v>Verifica</v>
      </c>
      <c r="AF310" s="190" t="str">
        <f t="shared" si="420"/>
        <v>Verifica</v>
      </c>
      <c r="AG310" s="21">
        <f t="shared" si="413"/>
        <v>321.74002257104746</v>
      </c>
      <c r="AH310" s="21" t="str">
        <f t="shared" si="408"/>
        <v>Verifica</v>
      </c>
      <c r="AI310" s="21">
        <f>IF(AF310="Non Verifica",((ABS(MIN(W310:X310))-AD310)/((AB310-0.04-0.04)*1*materiali!$C$3))*10000,((ABS(MIN(W310:X310)))/(0.9*($AB310-0.04)*materiali!$C$3)*10000))</f>
        <v>7.0757816578483244</v>
      </c>
      <c r="AJ310" s="276">
        <f>IF($AC310&lt;6.03,0.9*(6.03/10000)*materiali!$C$3*('inviluppo trave'!$AB310-0.04),IF($AC310&lt;9.17,0.9*(9.17/10000)*materiali!$C$3*('inviluppo trave'!$AB310-0.04),IF($AC310&lt;12.32,0.9*(12.32/10000)*materiali!$C$3*('inviluppo trave'!$AB310-0.04),0.9*(13.45/10000)*materiali!$C$3*('inviluppo trave'!$AB310-0.04))))</f>
        <v>180.84834782608692</v>
      </c>
      <c r="AK310" s="276">
        <f>IF($AI310&lt;6.03,0.9*(6.03/10000)*materiali!$C$3*('inviluppo trave'!$AB310-0.04),IF($AI310&lt;9.17,0.9*(9.17/10000)*materiali!$C$3*('inviluppo trave'!$AB310-0.04),IF($AI310&lt;12.32,0.9*(12.32/10000)*materiali!$C$3*('inviluppo trave'!$AB310-0.04),0.9*(13.45/10000)*materiali!$C$3*('inviluppo trave'!$AB310-0.04))))</f>
        <v>180.84834782608692</v>
      </c>
      <c r="AL310" s="21">
        <f t="shared" ref="AL310:AL311" si="478">IF(AND(B310=1,C310=2),3.7,IF(AND(B310=2,C310=3),3.6,IF(AND(B310=3,C310=4),3.65,IF(AND(B310=4,C310=5),4.05,IF(AND(B310=6,C310=7),5.35,IF(AND(B310=7,C310=8),3.7,IF(AND(B310=8,C310=9),3.6,IF(AND(B310=9,C310=10),3.45,IF(AND(B310=10,C310=11),4.25,IF(AND(B310=12,C310=13),5.35,IF(AND(B310=13,C310=14),3.7,IF(AND(B310=14,C310=15),3.9,IF(AND(B310=15,C310=16),3.45,IF(AND(B310=16,C310=17),4.25,IF(AND(B310=18,C310=19),5.35,IF(AND(B310=19,C310=20),3.1,IF(AND(B310=21,C310=22),4.9,IF(AND(B310=22,C310=23),3.25,IF(AND(B310=6,C310=12),3.65,IF(AND(B310=12,C310=18),4.7,IF(AND(B310=18,C310=21),4.45,IF(AND(B310=1,C310=7),5.05,IF(AND(B310=7,C310=13),3.65,IF(AND(B310=13,C310=19),4.95,IF(AND(B310=19,C310=22),4.45,IF(AND(B310=2,C310=8),5.35,IF(AND(B310=14,C310=20),4.65,IF(AND(B310=20,C310=23),4.45,IF(AND(B310=3,C310=9),5.35,IF(AND(B310=9,C310=15),4.25,IF(AND(B310=4,C310=10),5.35,IF(AND(B310=10,C310=16),3.65,IF(AND(B310=5,C310=11),5.05,IF(AND(B310=11,C310=17),3.65,"Errore"))))))))))))))))))))))))))))))))))</f>
        <v>3.1</v>
      </c>
      <c r="AM310" s="396">
        <f>'carichi travi'!$D$18</f>
        <v>3.48</v>
      </c>
      <c r="AN310" s="396">
        <f>$AM310*$AL310/2+1.2*($AK311+$AJ310)/$AL310</f>
        <v>145.40562412342214</v>
      </c>
      <c r="AO310" s="396">
        <f>$AM310*$AL310/2+1.2*($AK310+$AJ311)/$AL310</f>
        <v>145.40562412342214</v>
      </c>
      <c r="AP310" s="396">
        <f>(MAX(AN310:AO311)/(0.9*(AB310-0.04)*materiali!$C$3))*10000</f>
        <v>7.372860129714967</v>
      </c>
      <c r="AQ310" s="393">
        <f>IF(AB310=0.24,0.8*(AB310-0.04)*100,MIN((AB311-0.04)/4,0.175,6*0.016,24*0.008)*100)</f>
        <v>9.6</v>
      </c>
      <c r="AR310" s="393">
        <f>IF(AP310&gt;10,0.5*2*(100/8.4),IF(AB310=0.24,0.5*2*(100/15),0.5*2*10))</f>
        <v>10</v>
      </c>
      <c r="AS310" s="397" t="str">
        <f>IF(AR310&gt;AP310,"Verifica","Non Verifica")</f>
        <v>Verifica</v>
      </c>
      <c r="AT310" s="395">
        <f>IF(AR310=10,10,IF(AR310&lt;7,15,8.4))</f>
        <v>10</v>
      </c>
      <c r="AU310" s="396">
        <f>(MAX(AN310:AO311)/(0.9*($AB310-0.04)*materiali!$C$3*2))*10000</f>
        <v>3.6864300648574835</v>
      </c>
      <c r="AV310" s="396">
        <f>IF(AU310&lt;5,0.5*2*(100/20),IF(AU310&gt;6.67,0.5*2*(100/10),0.5*2*(100/15)))</f>
        <v>5</v>
      </c>
      <c r="AW310" s="397" t="str">
        <f>IF(AV310&gt;AU310,"Verifica","Non Verifica")</f>
        <v>Verifica</v>
      </c>
      <c r="AX310" s="393">
        <f>IF(AV310=5,20,IF(AV310=10,10,15))</f>
        <v>20</v>
      </c>
      <c r="AY310" s="394" t="str">
        <f>IF(AZ310&lt;3.08,"2F14",IF(AZ310&lt;4.02,"2F16","2F20"))</f>
        <v>2F16</v>
      </c>
      <c r="AZ310" s="393">
        <f>(((1.2*($AK311+$AJ310)/$AL310)/materiali!$C$3)*10000)</f>
        <v>3.5780748387096768</v>
      </c>
    </row>
    <row r="311" spans="1:52" ht="15" hidden="1" customHeight="1" x14ac:dyDescent="0.25">
      <c r="A311" s="154">
        <v>4</v>
      </c>
      <c r="B311" s="154">
        <v>19</v>
      </c>
      <c r="C311" s="154">
        <v>20</v>
      </c>
      <c r="D311" s="154" t="s">
        <v>382</v>
      </c>
      <c r="E311" s="154" t="s">
        <v>356</v>
      </c>
      <c r="F311" s="154">
        <v>-159.38900000000001</v>
      </c>
      <c r="G311" s="154">
        <v>6.1950000000000003</v>
      </c>
      <c r="H311" s="21">
        <v>-157.554</v>
      </c>
      <c r="I311" s="21">
        <v>13.356</v>
      </c>
      <c r="J311" s="21">
        <v>10.882999999999999</v>
      </c>
      <c r="K311" s="21">
        <v>9.9730000000000008</v>
      </c>
      <c r="L311" s="21">
        <v>-8.8089999999999993</v>
      </c>
      <c r="M311" s="21">
        <v>-6.2919999999999998</v>
      </c>
      <c r="N311" s="21">
        <f t="shared" si="396"/>
        <v>-168.43700000000001</v>
      </c>
      <c r="O311" s="21">
        <f t="shared" si="397"/>
        <v>23.329000000000001</v>
      </c>
      <c r="P311" s="21">
        <f t="shared" si="398"/>
        <v>-175.43570000000003</v>
      </c>
      <c r="Q311" s="21">
        <f t="shared" si="399"/>
        <v>73.860100000000003</v>
      </c>
      <c r="R311" s="21">
        <f t="shared" si="400"/>
        <v>-175.43570000000003</v>
      </c>
      <c r="S311" s="21">
        <f t="shared" si="401"/>
        <v>-181.72770000000003</v>
      </c>
      <c r="T311" s="21">
        <f t="shared" si="402"/>
        <v>169.14370000000002</v>
      </c>
      <c r="U311" s="154">
        <f t="shared" si="403"/>
        <v>20</v>
      </c>
      <c r="V311" s="319">
        <f t="shared" si="404"/>
        <v>80</v>
      </c>
      <c r="W311" s="21">
        <f t="shared" ref="W311:X311" si="479">IF(OR($E311="Msin",$E311="Mdes"),(ABS(S311)-ABS(S313*$V311/200))*SIGN(S311),)</f>
        <v>-143.58902000000003</v>
      </c>
      <c r="X311" s="21">
        <f t="shared" si="479"/>
        <v>137.31942000000004</v>
      </c>
      <c r="Y311" s="188">
        <f t="shared" si="416"/>
        <v>137.31942000000004</v>
      </c>
      <c r="Z311" s="188">
        <f t="shared" si="417"/>
        <v>-143.58902000000003</v>
      </c>
      <c r="AA311" s="21">
        <f t="shared" si="406"/>
        <v>0.3</v>
      </c>
      <c r="AB311" s="251">
        <f t="shared" si="407"/>
        <v>0.6</v>
      </c>
      <c r="AC311" s="21">
        <f>IF(OR(AND($W311=0,$X311=0)),"",(MAX($W311:$X311))/(0.9*($AB311-0.04)*materiali!$C$3)*10000)</f>
        <v>6.9628453703703714</v>
      </c>
      <c r="AD311" s="21">
        <f t="shared" si="412"/>
        <v>242.41799582571051</v>
      </c>
      <c r="AE311" s="190" t="str">
        <f t="shared" si="418"/>
        <v>Verifica</v>
      </c>
      <c r="AF311" s="190" t="str">
        <f t="shared" si="420"/>
        <v>Verifica</v>
      </c>
      <c r="AG311" s="21">
        <f t="shared" si="413"/>
        <v>321.74002257104746</v>
      </c>
      <c r="AH311" s="21" t="str">
        <f t="shared" si="408"/>
        <v>Verifica</v>
      </c>
      <c r="AI311" s="21">
        <f>IF(AF311="Non Verifica",((ABS(MIN(W311:X311))-AD311)/((AB311-0.04-0.04)*1*materiali!$C$3))*10000,((ABS(MIN(W311:X311)))/(0.9*($AB311-0.04)*materiali!$C$3)*10000))</f>
        <v>7.2807483686067025</v>
      </c>
      <c r="AJ311" s="276">
        <f>IF($AC311&lt;6.03,0.9*(6.03/10000)*materiali!$C$3*('inviluppo trave'!$AB311-0.04),IF($AC311&lt;9.17,0.9*(9.17/10000)*materiali!$C$3*('inviluppo trave'!$AB311-0.04),IF($AC311&lt;12.32,0.9*(12.32/10000)*materiali!$C$3*('inviluppo trave'!$AB311-0.04),0.9*(13.45/10000)*materiali!$C$3*('inviluppo trave'!$AB311-0.04))))</f>
        <v>180.84834782608692</v>
      </c>
      <c r="AK311" s="276">
        <f>IF($AI311&lt;6.03,0.9*(6.03/10000)*materiali!$C$3*('inviluppo trave'!$AB311-0.04),IF($AI311&lt;9.17,0.9*(9.17/10000)*materiali!$C$3*('inviluppo trave'!$AB311-0.04),IF($AI311&lt;12.32,0.9*(12.32/10000)*materiali!$C$3*('inviluppo trave'!$AB311-0.04),0.9*(13.45/10000)*materiali!$C$3*('inviluppo trave'!$AB311-0.04))))</f>
        <v>180.84834782608692</v>
      </c>
      <c r="AL311" s="21">
        <f t="shared" si="478"/>
        <v>3.1</v>
      </c>
      <c r="AM311" s="393"/>
      <c r="AN311" s="396"/>
      <c r="AO311" s="396"/>
      <c r="AP311" s="396"/>
      <c r="AQ311" s="393"/>
      <c r="AR311" s="393"/>
      <c r="AS311" s="397"/>
      <c r="AT311" s="395"/>
      <c r="AU311" s="396"/>
      <c r="AV311" s="396"/>
      <c r="AW311" s="397"/>
      <c r="AX311" s="393"/>
      <c r="AY311" s="394"/>
      <c r="AZ311" s="393"/>
    </row>
    <row r="312" spans="1:52" ht="15" hidden="1" customHeight="1" x14ac:dyDescent="0.25">
      <c r="A312" s="154">
        <v>4</v>
      </c>
      <c r="B312" s="154">
        <v>19</v>
      </c>
      <c r="C312" s="154">
        <v>20</v>
      </c>
      <c r="D312" s="154" t="s">
        <v>382</v>
      </c>
      <c r="E312" s="154" t="s">
        <v>357</v>
      </c>
      <c r="F312" s="154">
        <v>-79.453999999999994</v>
      </c>
      <c r="G312" s="154">
        <v>3.0880000000000001</v>
      </c>
      <c r="H312" s="21">
        <v>-78.540000000000006</v>
      </c>
      <c r="I312" s="21">
        <v>6.6580000000000004</v>
      </c>
      <c r="J312" s="21">
        <v>5.4249999999999998</v>
      </c>
      <c r="K312" s="21">
        <v>4.9710000000000001</v>
      </c>
      <c r="L312" s="21">
        <v>7.51</v>
      </c>
      <c r="M312" s="21">
        <v>6.0270000000000001</v>
      </c>
      <c r="N312" s="21">
        <f t="shared" si="396"/>
        <v>-83.965000000000003</v>
      </c>
      <c r="O312" s="21">
        <f t="shared" si="397"/>
        <v>11.629000000000001</v>
      </c>
      <c r="P312" s="21">
        <f t="shared" si="398"/>
        <v>-87.453699999999998</v>
      </c>
      <c r="Q312" s="21">
        <f t="shared" si="399"/>
        <v>36.8185</v>
      </c>
      <c r="R312" s="21">
        <f t="shared" si="400"/>
        <v>-87.453699999999998</v>
      </c>
      <c r="S312" s="21">
        <f t="shared" si="401"/>
        <v>-81.426699999999997</v>
      </c>
      <c r="T312" s="21">
        <f t="shared" si="402"/>
        <v>93.480699999999999</v>
      </c>
      <c r="U312" s="154">
        <f t="shared" si="403"/>
        <v>19</v>
      </c>
      <c r="V312" s="319">
        <f t="shared" si="404"/>
        <v>80</v>
      </c>
      <c r="W312" s="21">
        <f t="shared" ref="W312:X312" si="480">IF(OR($E312="Msin",$E312="Mdes"),(ABS(S312)-ABS(S314*$V312/200))*SIGN(S312),)</f>
        <v>0</v>
      </c>
      <c r="X312" s="21">
        <f t="shared" si="480"/>
        <v>0</v>
      </c>
      <c r="Y312" s="188">
        <f t="shared" si="416"/>
        <v>0</v>
      </c>
      <c r="Z312" s="188">
        <f t="shared" si="417"/>
        <v>0</v>
      </c>
      <c r="AA312" s="21">
        <f t="shared" si="406"/>
        <v>0.3</v>
      </c>
      <c r="AB312" s="251">
        <f t="shared" si="407"/>
        <v>0.6</v>
      </c>
      <c r="AC312" s="21" t="str">
        <f>IF(OR(AND($W312=0,$X312=0)),"",(MAX($W312:$X312))/(0.9*($AB312-0.04)*materiali!$C$3)*10000)</f>
        <v/>
      </c>
      <c r="AD312" s="21" t="str">
        <f t="shared" si="412"/>
        <v/>
      </c>
      <c r="AE312" s="190" t="str">
        <f t="shared" si="418"/>
        <v/>
      </c>
      <c r="AF312" s="190" t="str">
        <f t="shared" si="420"/>
        <v/>
      </c>
      <c r="AG312" s="21" t="str">
        <f t="shared" si="413"/>
        <v/>
      </c>
      <c r="AH312" s="21" t="str">
        <f t="shared" si="408"/>
        <v/>
      </c>
      <c r="AI312" s="21">
        <f>IF(AF312="Non Verifica",((ABS(MIN(W312:X312))-AD312)/((AB312-0.04-0.04)*1*materiali!$C$3))*10000,((ABS(MIN(W312:X312)))/(0.9*($AB312-0.04)*materiali!$C$3)*10000))</f>
        <v>0</v>
      </c>
      <c r="AL312" s="154"/>
      <c r="AM312" s="393"/>
      <c r="AN312" s="393"/>
      <c r="AO312" s="393"/>
      <c r="AP312" s="154"/>
    </row>
    <row r="313" spans="1:52" ht="15" hidden="1" customHeight="1" x14ac:dyDescent="0.25">
      <c r="A313" s="154">
        <v>4</v>
      </c>
      <c r="B313" s="154">
        <v>19</v>
      </c>
      <c r="C313" s="154">
        <v>20</v>
      </c>
      <c r="D313" s="154" t="s">
        <v>382</v>
      </c>
      <c r="E313" s="154" t="s">
        <v>358</v>
      </c>
      <c r="F313" s="154">
        <v>-79.453999999999994</v>
      </c>
      <c r="G313" s="154">
        <v>3.0880000000000001</v>
      </c>
      <c r="H313" s="21">
        <v>-78.540000000000006</v>
      </c>
      <c r="I313" s="21">
        <v>6.6580000000000004</v>
      </c>
      <c r="J313" s="21">
        <v>5.4249999999999998</v>
      </c>
      <c r="K313" s="21">
        <v>4.9710000000000001</v>
      </c>
      <c r="L313" s="21">
        <v>-10.57</v>
      </c>
      <c r="M313" s="21">
        <v>-7.8929999999999998</v>
      </c>
      <c r="N313" s="21">
        <f t="shared" si="396"/>
        <v>-83.965000000000003</v>
      </c>
      <c r="O313" s="21">
        <f t="shared" si="397"/>
        <v>11.629000000000001</v>
      </c>
      <c r="P313" s="21">
        <f t="shared" si="398"/>
        <v>-87.453699999999998</v>
      </c>
      <c r="Q313" s="21">
        <f t="shared" si="399"/>
        <v>36.8185</v>
      </c>
      <c r="R313" s="21">
        <f t="shared" si="400"/>
        <v>-87.453699999999998</v>
      </c>
      <c r="S313" s="21">
        <f t="shared" si="401"/>
        <v>-95.346699999999998</v>
      </c>
      <c r="T313" s="21">
        <f t="shared" si="402"/>
        <v>79.560699999999997</v>
      </c>
      <c r="U313" s="154">
        <f t="shared" si="403"/>
        <v>20</v>
      </c>
      <c r="V313" s="319">
        <f t="shared" si="404"/>
        <v>80</v>
      </c>
      <c r="W313" s="21">
        <f t="shared" ref="W313:X313" si="481">IF(OR($E313="Msin",$E313="Mdes"),(ABS(S313)-ABS(S315*$V313/200))*SIGN(S313),)</f>
        <v>0</v>
      </c>
      <c r="X313" s="21">
        <f t="shared" si="481"/>
        <v>0</v>
      </c>
      <c r="Y313" s="188">
        <f t="shared" si="416"/>
        <v>0</v>
      </c>
      <c r="Z313" s="188">
        <f t="shared" si="417"/>
        <v>0</v>
      </c>
      <c r="AA313" s="21">
        <f t="shared" si="406"/>
        <v>0.3</v>
      </c>
      <c r="AB313" s="251">
        <f t="shared" si="407"/>
        <v>0.6</v>
      </c>
      <c r="AC313" s="21" t="str">
        <f>IF(OR(AND($W313=0,$X313=0)),"",(MAX($W313:$X313))/(0.9*($AB313-0.04)*materiali!$C$3)*10000)</f>
        <v/>
      </c>
      <c r="AD313" s="21" t="str">
        <f t="shared" si="412"/>
        <v/>
      </c>
      <c r="AE313" s="190" t="str">
        <f t="shared" si="418"/>
        <v/>
      </c>
      <c r="AF313" s="190" t="str">
        <f t="shared" si="420"/>
        <v/>
      </c>
      <c r="AG313" s="21" t="str">
        <f t="shared" si="413"/>
        <v/>
      </c>
      <c r="AH313" s="21" t="str">
        <f t="shared" si="408"/>
        <v/>
      </c>
      <c r="AI313" s="21">
        <f>IF(AF313="Non Verifica",((ABS(MIN(W313:X313))-AD313)/((AB313-0.04-0.04)*1*materiali!$C$3))*10000,((ABS(MIN(W313:X313)))/(0.9*($AB313-0.04)*materiali!$C$3)*10000))</f>
        <v>0</v>
      </c>
      <c r="AL313" s="154"/>
      <c r="AM313" s="393"/>
      <c r="AN313" s="393"/>
      <c r="AO313" s="393"/>
      <c r="AP313" s="154"/>
    </row>
    <row r="314" spans="1:52" ht="15" hidden="1" customHeight="1" x14ac:dyDescent="0.25">
      <c r="A314" s="154">
        <v>4</v>
      </c>
      <c r="B314" s="154">
        <v>19</v>
      </c>
      <c r="C314" s="154">
        <v>20</v>
      </c>
      <c r="D314" s="154" t="s">
        <v>383</v>
      </c>
      <c r="E314" s="154" t="s">
        <v>355</v>
      </c>
      <c r="F314" s="154">
        <v>197.36600000000001</v>
      </c>
      <c r="G314" s="154">
        <v>-6.1609999999999996</v>
      </c>
      <c r="H314" s="21">
        <v>196.376</v>
      </c>
      <c r="I314" s="21">
        <v>-15.069000000000001</v>
      </c>
      <c r="J314" s="21">
        <v>-13.146000000000001</v>
      </c>
      <c r="K314" s="21">
        <v>-12.047000000000001</v>
      </c>
      <c r="L314" s="21">
        <v>-3.1360000000000001</v>
      </c>
      <c r="M314" s="21">
        <v>-2.8069999999999999</v>
      </c>
      <c r="N314" s="21">
        <f t="shared" si="396"/>
        <v>209.52199999999999</v>
      </c>
      <c r="O314" s="21">
        <f t="shared" si="397"/>
        <v>-27.116</v>
      </c>
      <c r="P314" s="21">
        <f t="shared" si="398"/>
        <v>217.6568</v>
      </c>
      <c r="Q314" s="21">
        <f t="shared" si="399"/>
        <v>-89.9726</v>
      </c>
      <c r="R314" s="21">
        <f t="shared" si="400"/>
        <v>217.6568</v>
      </c>
      <c r="S314" s="21">
        <f t="shared" si="401"/>
        <v>214.84980000000002</v>
      </c>
      <c r="T314" s="21">
        <f t="shared" si="402"/>
        <v>-220.46379999999999</v>
      </c>
      <c r="U314" s="154">
        <f t="shared" si="403"/>
        <v>19</v>
      </c>
      <c r="V314" s="319">
        <f t="shared" si="404"/>
        <v>80</v>
      </c>
      <c r="W314" s="21">
        <f t="shared" ref="W314:X314" si="482">IF(OR($E314="Msin",$E314="Mdes"),(ABS(S314)-ABS(S316*$V314/200))*SIGN(S314),)</f>
        <v>173.68320000000003</v>
      </c>
      <c r="X314" s="21">
        <f t="shared" si="482"/>
        <v>-174.40199999999999</v>
      </c>
      <c r="Y314" s="188">
        <f t="shared" si="416"/>
        <v>173.68320000000003</v>
      </c>
      <c r="Z314" s="188">
        <f t="shared" si="417"/>
        <v>-174.40199999999999</v>
      </c>
      <c r="AA314" s="21">
        <f t="shared" si="406"/>
        <v>0.3</v>
      </c>
      <c r="AB314" s="251">
        <f t="shared" si="407"/>
        <v>0.6</v>
      </c>
      <c r="AC314" s="21">
        <f>IF(OR(AND($W314=0,$X314=0)),"",(MAX($W314:$X314))/(0.9*($AB314-0.04)*materiali!$C$3)*10000)</f>
        <v>8.8066878306878316</v>
      </c>
      <c r="AD314" s="21">
        <f t="shared" si="412"/>
        <v>242.41799582571051</v>
      </c>
      <c r="AE314" s="190" t="str">
        <f t="shared" si="418"/>
        <v>Verifica</v>
      </c>
      <c r="AF314" s="190" t="str">
        <f t="shared" si="420"/>
        <v>Verifica</v>
      </c>
      <c r="AG314" s="21">
        <f t="shared" si="413"/>
        <v>321.74002257104746</v>
      </c>
      <c r="AH314" s="21" t="str">
        <f t="shared" si="408"/>
        <v>Verifica</v>
      </c>
      <c r="AI314" s="21">
        <f>IF(AF314="Non Verifica",((ABS(MIN(W314:X314))-AD314)/((AB314-0.04-0.04)*1*materiali!$C$3))*10000,((ABS(MIN(W314:X314)))/(0.9*($AB314-0.04)*materiali!$C$3)*10000))</f>
        <v>8.8431349206349186</v>
      </c>
      <c r="AJ314" s="276">
        <f>IF($AC314&lt;6.03,0.9*(6.03/10000)*materiali!$C$3*('inviluppo trave'!$AB314-0.04),IF($AC314&lt;9.17,0.9*(9.17/10000)*materiali!$C$3*('inviluppo trave'!$AB314-0.04),IF($AC314&lt;12.32,0.9*(12.32/10000)*materiali!$C$3*('inviluppo trave'!$AB314-0.04),0.9*(13.45/10000)*materiali!$C$3*('inviluppo trave'!$AB314-0.04))))</f>
        <v>180.84834782608692</v>
      </c>
      <c r="AK314" s="276">
        <f>IF($AI314&lt;6.03,0.9*(6.03/10000)*materiali!$C$3*('inviluppo trave'!$AB314-0.04),IF($AI314&lt;9.17,0.9*(9.17/10000)*materiali!$C$3*('inviluppo trave'!$AB314-0.04),IF($AI314&lt;12.32,0.9*(12.32/10000)*materiali!$C$3*('inviluppo trave'!$AB314-0.04),0.9*(13.45/10000)*materiali!$C$3*('inviluppo trave'!$AB314-0.04))))</f>
        <v>180.84834782608692</v>
      </c>
      <c r="AL314" s="21">
        <f t="shared" ref="AL314:AL315" si="483">IF(AND(B314=1,C314=2),3.7,IF(AND(B314=2,C314=3),3.6,IF(AND(B314=3,C314=4),3.65,IF(AND(B314=4,C314=5),4.05,IF(AND(B314=6,C314=7),5.35,IF(AND(B314=7,C314=8),3.7,IF(AND(B314=8,C314=9),3.6,IF(AND(B314=9,C314=10),3.45,IF(AND(B314=10,C314=11),4.25,IF(AND(B314=12,C314=13),5.35,IF(AND(B314=13,C314=14),3.7,IF(AND(B314=14,C314=15),3.9,IF(AND(B314=15,C314=16),3.45,IF(AND(B314=16,C314=17),4.25,IF(AND(B314=18,C314=19),5.35,IF(AND(B314=19,C314=20),3.1,IF(AND(B314=21,C314=22),4.9,IF(AND(B314=22,C314=23),3.25,IF(AND(B314=6,C314=12),3.65,IF(AND(B314=12,C314=18),4.7,IF(AND(B314=18,C314=21),4.45,IF(AND(B314=1,C314=7),5.05,IF(AND(B314=7,C314=13),3.65,IF(AND(B314=13,C314=19),4.95,IF(AND(B314=19,C314=22),4.45,IF(AND(B314=2,C314=8),5.35,IF(AND(B314=14,C314=20),4.65,IF(AND(B314=20,C314=23),4.45,IF(AND(B314=3,C314=9),5.35,IF(AND(B314=9,C314=15),4.25,IF(AND(B314=4,C314=10),5.35,IF(AND(B314=10,C314=16),3.65,IF(AND(B314=5,C314=11),5.05,IF(AND(B314=11,C314=17),3.65,"Errore"))))))))))))))))))))))))))))))))))</f>
        <v>3.1</v>
      </c>
      <c r="AM314" s="396">
        <f>'carichi travi'!$D$18</f>
        <v>3.48</v>
      </c>
      <c r="AN314" s="396">
        <f>$AM314*$AL314/2+1.2*($AK315+$AJ314)/$AL314</f>
        <v>145.40562412342214</v>
      </c>
      <c r="AO314" s="396">
        <f>$AM314*$AL314/2+1.2*($AK314+$AJ315)/$AL314</f>
        <v>145.40562412342214</v>
      </c>
      <c r="AP314" s="396">
        <f>(MAX(AN314:AO315)/(0.9*(AB314-0.04)*materiali!$C$3))*10000</f>
        <v>7.372860129714967</v>
      </c>
      <c r="AQ314" s="393">
        <f>IF(AB314=0.24,0.8*(AB314-0.04)*100,MIN((AB315-0.04)/4,0.175,6*0.016,24*0.008)*100)</f>
        <v>9.6</v>
      </c>
      <c r="AR314" s="393">
        <f>IF(AP314&gt;10,0.5*2*(100/8.4),IF(AB314=0.24,0.5*2*(100/15),0.5*2*10))</f>
        <v>10</v>
      </c>
      <c r="AS314" s="397" t="str">
        <f>IF(AR314&gt;AP314,"Verifica","Non Verifica")</f>
        <v>Verifica</v>
      </c>
      <c r="AT314" s="395">
        <f>IF(AR314=10,10,IF(AR314&lt;7,15,8.4))</f>
        <v>10</v>
      </c>
      <c r="AU314" s="396">
        <f>(MAX(AN314:AO315)/(0.9*($AB314-0.04)*materiali!$C$3*2))*10000</f>
        <v>3.6864300648574835</v>
      </c>
      <c r="AV314" s="396">
        <f>IF(AU314&lt;5,0.5*2*(100/20),IF(AU314&gt;6.67,0.5*2*(100/10),0.5*2*(100/15)))</f>
        <v>5</v>
      </c>
      <c r="AW314" s="397" t="str">
        <f>IF(AV314&gt;AU314,"Verifica","Non Verifica")</f>
        <v>Verifica</v>
      </c>
      <c r="AX314" s="393">
        <f>IF(AV314=5,20,IF(AV314=10,10,15))</f>
        <v>20</v>
      </c>
      <c r="AY314" s="394" t="str">
        <f>IF(AZ314&lt;3.08,"2F14",IF(AZ314&lt;4.02,"2F16","2F20"))</f>
        <v>2F16</v>
      </c>
      <c r="AZ314" s="393">
        <f>(((1.2*($AK315+$AJ314)/$AL314)/materiali!$C$3)*10000)</f>
        <v>3.5780748387096768</v>
      </c>
    </row>
    <row r="315" spans="1:52" ht="15" hidden="1" customHeight="1" x14ac:dyDescent="0.25">
      <c r="A315" s="154">
        <v>4</v>
      </c>
      <c r="B315" s="154">
        <v>19</v>
      </c>
      <c r="C315" s="154">
        <v>20</v>
      </c>
      <c r="D315" s="154" t="s">
        <v>383</v>
      </c>
      <c r="E315" s="154" t="s">
        <v>356</v>
      </c>
      <c r="F315" s="154">
        <v>-198.11</v>
      </c>
      <c r="G315" s="154">
        <v>6.19</v>
      </c>
      <c r="H315" s="21">
        <v>-197.119</v>
      </c>
      <c r="I315" s="21">
        <v>15.132</v>
      </c>
      <c r="J315" s="21">
        <v>13.198</v>
      </c>
      <c r="K315" s="21">
        <v>12.095000000000001</v>
      </c>
      <c r="L315" s="21">
        <v>-8.5269999999999992</v>
      </c>
      <c r="M315" s="21">
        <v>-6.1710000000000003</v>
      </c>
      <c r="N315" s="21">
        <f t="shared" si="396"/>
        <v>-210.31700000000001</v>
      </c>
      <c r="O315" s="21">
        <f t="shared" si="397"/>
        <v>27.227</v>
      </c>
      <c r="P315" s="21">
        <f t="shared" si="398"/>
        <v>-218.48510000000002</v>
      </c>
      <c r="Q315" s="21">
        <f t="shared" si="399"/>
        <v>90.322100000000006</v>
      </c>
      <c r="R315" s="21">
        <f t="shared" si="400"/>
        <v>-218.48510000000002</v>
      </c>
      <c r="S315" s="21">
        <f t="shared" si="401"/>
        <v>-224.65610000000001</v>
      </c>
      <c r="T315" s="21">
        <f t="shared" si="402"/>
        <v>212.31410000000002</v>
      </c>
      <c r="U315" s="154">
        <f t="shared" si="403"/>
        <v>20</v>
      </c>
      <c r="V315" s="319">
        <f t="shared" si="404"/>
        <v>80</v>
      </c>
      <c r="W315" s="21">
        <f t="shared" ref="W315:X315" si="484">IF(OR($E315="Msin",$E315="Mdes"),(ABS(S315)-ABS(S317*$V315/200))*SIGN(S315),)</f>
        <v>-177.92150000000001</v>
      </c>
      <c r="X315" s="21">
        <f t="shared" si="484"/>
        <v>171.82030000000003</v>
      </c>
      <c r="Y315" s="188">
        <f t="shared" si="416"/>
        <v>171.82030000000003</v>
      </c>
      <c r="Z315" s="188">
        <f t="shared" si="417"/>
        <v>-177.92150000000001</v>
      </c>
      <c r="AA315" s="21">
        <f t="shared" si="406"/>
        <v>0.3</v>
      </c>
      <c r="AB315" s="251">
        <f t="shared" si="407"/>
        <v>0.6</v>
      </c>
      <c r="AC315" s="21">
        <f>IF(OR(AND($W315=0,$X315=0)),"",(MAX($W315:$X315))/(0.9*($AB315-0.04)*materiali!$C$3)*10000)</f>
        <v>8.7122286155202833</v>
      </c>
      <c r="AD315" s="21">
        <f t="shared" si="412"/>
        <v>242.41799582571051</v>
      </c>
      <c r="AE315" s="190" t="str">
        <f t="shared" si="418"/>
        <v>Verifica</v>
      </c>
      <c r="AF315" s="190" t="str">
        <f t="shared" si="420"/>
        <v>Verifica</v>
      </c>
      <c r="AG315" s="21">
        <f t="shared" si="413"/>
        <v>321.74002257104746</v>
      </c>
      <c r="AH315" s="21" t="str">
        <f t="shared" si="408"/>
        <v>Verifica</v>
      </c>
      <c r="AI315" s="21">
        <f>IF(AF315="Non Verifica",((ABS(MIN(W315:X315))-AD315)/((AB315-0.04-0.04)*1*materiali!$C$3))*10000,((ABS(MIN(W315:X315)))/(0.9*($AB315-0.04)*materiali!$C$3)*10000))</f>
        <v>9.0215928130511465</v>
      </c>
      <c r="AJ315" s="276">
        <f>IF($AC315&lt;6.03,0.9*(6.03/10000)*materiali!$C$3*('inviluppo trave'!$AB315-0.04),IF($AC315&lt;9.17,0.9*(9.17/10000)*materiali!$C$3*('inviluppo trave'!$AB315-0.04),IF($AC315&lt;12.32,0.9*(12.32/10000)*materiali!$C$3*('inviluppo trave'!$AB315-0.04),0.9*(13.45/10000)*materiali!$C$3*('inviluppo trave'!$AB315-0.04))))</f>
        <v>180.84834782608692</v>
      </c>
      <c r="AK315" s="276">
        <f>IF($AI315&lt;6.03,0.9*(6.03/10000)*materiali!$C$3*('inviluppo trave'!$AB315-0.04),IF($AI315&lt;9.17,0.9*(9.17/10000)*materiali!$C$3*('inviluppo trave'!$AB315-0.04),IF($AI315&lt;12.32,0.9*(12.32/10000)*materiali!$C$3*('inviluppo trave'!$AB315-0.04),0.9*(13.45/10000)*materiali!$C$3*('inviluppo trave'!$AB315-0.04))))</f>
        <v>180.84834782608692</v>
      </c>
      <c r="AL315" s="21">
        <f t="shared" si="483"/>
        <v>3.1</v>
      </c>
      <c r="AM315" s="393"/>
      <c r="AN315" s="396"/>
      <c r="AO315" s="396"/>
      <c r="AP315" s="396"/>
      <c r="AQ315" s="393"/>
      <c r="AR315" s="393"/>
      <c r="AS315" s="397"/>
      <c r="AT315" s="395"/>
      <c r="AU315" s="396"/>
      <c r="AV315" s="396"/>
      <c r="AW315" s="397"/>
      <c r="AX315" s="393"/>
      <c r="AY315" s="394"/>
      <c r="AZ315" s="393"/>
    </row>
    <row r="316" spans="1:52" ht="15" hidden="1" customHeight="1" x14ac:dyDescent="0.25">
      <c r="A316" s="154">
        <v>4</v>
      </c>
      <c r="B316" s="154">
        <v>19</v>
      </c>
      <c r="C316" s="154">
        <v>20</v>
      </c>
      <c r="D316" s="154" t="s">
        <v>383</v>
      </c>
      <c r="E316" s="154" t="s">
        <v>357</v>
      </c>
      <c r="F316" s="154">
        <v>-98.869</v>
      </c>
      <c r="G316" s="154">
        <v>3.0880000000000001</v>
      </c>
      <c r="H316" s="21">
        <v>-98.373999999999995</v>
      </c>
      <c r="I316" s="21">
        <v>7.55</v>
      </c>
      <c r="J316" s="21">
        <v>6.5860000000000003</v>
      </c>
      <c r="K316" s="21">
        <v>6.0350000000000001</v>
      </c>
      <c r="L316" s="21">
        <v>7.6920000000000002</v>
      </c>
      <c r="M316" s="21">
        <v>6.1189999999999998</v>
      </c>
      <c r="N316" s="21">
        <f t="shared" si="396"/>
        <v>-104.96</v>
      </c>
      <c r="O316" s="21">
        <f t="shared" si="397"/>
        <v>13.585000000000001</v>
      </c>
      <c r="P316" s="21">
        <f t="shared" si="398"/>
        <v>-109.0355</v>
      </c>
      <c r="Q316" s="21">
        <f t="shared" si="399"/>
        <v>45.072999999999993</v>
      </c>
      <c r="R316" s="21">
        <f t="shared" si="400"/>
        <v>-109.0355</v>
      </c>
      <c r="S316" s="21">
        <f t="shared" si="401"/>
        <v>-102.9165</v>
      </c>
      <c r="T316" s="21">
        <f t="shared" si="402"/>
        <v>115.1545</v>
      </c>
      <c r="U316" s="154">
        <f t="shared" si="403"/>
        <v>19</v>
      </c>
      <c r="V316" s="319">
        <f t="shared" si="404"/>
        <v>80</v>
      </c>
      <c r="W316" s="21">
        <f t="shared" ref="W316:X316" si="485">IF(OR($E316="Msin",$E316="Mdes"),(ABS(S316)-ABS(S318*$V316/200))*SIGN(S316),)</f>
        <v>0</v>
      </c>
      <c r="X316" s="21">
        <f t="shared" si="485"/>
        <v>0</v>
      </c>
      <c r="Y316" s="188">
        <f t="shared" si="416"/>
        <v>0</v>
      </c>
      <c r="Z316" s="188">
        <f t="shared" si="417"/>
        <v>0</v>
      </c>
      <c r="AA316" s="21">
        <f t="shared" si="406"/>
        <v>0.3</v>
      </c>
      <c r="AB316" s="251">
        <f t="shared" si="407"/>
        <v>0.6</v>
      </c>
      <c r="AC316" s="21" t="str">
        <f>IF(OR(AND($W316=0,$X316=0)),"",(MAX($W316:$X316))/(0.9*($AB316-0.04)*materiali!$C$3)*10000)</f>
        <v/>
      </c>
      <c r="AD316" s="21" t="str">
        <f t="shared" si="412"/>
        <v/>
      </c>
      <c r="AE316" s="190" t="str">
        <f t="shared" si="418"/>
        <v/>
      </c>
      <c r="AF316" s="190" t="str">
        <f t="shared" si="420"/>
        <v/>
      </c>
      <c r="AG316" s="21" t="str">
        <f t="shared" si="413"/>
        <v/>
      </c>
      <c r="AH316" s="21" t="str">
        <f t="shared" si="408"/>
        <v/>
      </c>
      <c r="AI316" s="21">
        <f>IF(AF316="Non Verifica",((ABS(MIN(W316:X316))-AD316)/((AB316-0.04-0.04)*1*materiali!$C$3))*10000,((ABS(MIN(W316:X316)))/(0.9*($AB316-0.04)*materiali!$C$3)*10000))</f>
        <v>0</v>
      </c>
      <c r="AL316" s="154"/>
      <c r="AM316" s="393"/>
      <c r="AN316" s="393"/>
      <c r="AO316" s="393"/>
      <c r="AP316" s="154"/>
    </row>
    <row r="317" spans="1:52" ht="15" hidden="1" customHeight="1" x14ac:dyDescent="0.25">
      <c r="A317" s="154">
        <v>4</v>
      </c>
      <c r="B317" s="154">
        <v>19</v>
      </c>
      <c r="C317" s="154">
        <v>20</v>
      </c>
      <c r="D317" s="154" t="s">
        <v>383</v>
      </c>
      <c r="E317" s="154" t="s">
        <v>358</v>
      </c>
      <c r="F317" s="154">
        <v>-98.869</v>
      </c>
      <c r="G317" s="154">
        <v>3.0880000000000001</v>
      </c>
      <c r="H317" s="21">
        <v>-98.373999999999995</v>
      </c>
      <c r="I317" s="21">
        <v>7.55</v>
      </c>
      <c r="J317" s="21">
        <v>6.5860000000000003</v>
      </c>
      <c r="K317" s="21">
        <v>6.0350000000000001</v>
      </c>
      <c r="L317" s="21">
        <v>-10.388</v>
      </c>
      <c r="M317" s="21">
        <v>-7.8010000000000002</v>
      </c>
      <c r="N317" s="21">
        <f t="shared" si="396"/>
        <v>-104.96</v>
      </c>
      <c r="O317" s="21">
        <f t="shared" si="397"/>
        <v>13.585000000000001</v>
      </c>
      <c r="P317" s="21">
        <f t="shared" si="398"/>
        <v>-109.0355</v>
      </c>
      <c r="Q317" s="21">
        <f t="shared" si="399"/>
        <v>45.072999999999993</v>
      </c>
      <c r="R317" s="21">
        <f t="shared" si="400"/>
        <v>-109.0355</v>
      </c>
      <c r="S317" s="21">
        <f t="shared" si="401"/>
        <v>-116.8365</v>
      </c>
      <c r="T317" s="21">
        <f t="shared" si="402"/>
        <v>101.2345</v>
      </c>
      <c r="U317" s="154">
        <f t="shared" si="403"/>
        <v>20</v>
      </c>
      <c r="V317" s="319">
        <f t="shared" si="404"/>
        <v>80</v>
      </c>
      <c r="W317" s="21">
        <f t="shared" ref="W317:X317" si="486">IF(OR($E317="Msin",$E317="Mdes"),(ABS(S317)-ABS(S319*$V317/200))*SIGN(S317),)</f>
        <v>0</v>
      </c>
      <c r="X317" s="21">
        <f t="shared" si="486"/>
        <v>0</v>
      </c>
      <c r="Y317" s="188">
        <f t="shared" si="416"/>
        <v>0</v>
      </c>
      <c r="Z317" s="188">
        <f t="shared" si="417"/>
        <v>0</v>
      </c>
      <c r="AA317" s="21">
        <f t="shared" si="406"/>
        <v>0.3</v>
      </c>
      <c r="AB317" s="251">
        <f t="shared" si="407"/>
        <v>0.6</v>
      </c>
      <c r="AC317" s="21" t="str">
        <f>IF(OR(AND($W317=0,$X317=0)),"",(MAX($W317:$X317))/(0.9*($AB317-0.04)*materiali!$C$3)*10000)</f>
        <v/>
      </c>
      <c r="AD317" s="21" t="str">
        <f t="shared" si="412"/>
        <v/>
      </c>
      <c r="AE317" s="190" t="str">
        <f t="shared" si="418"/>
        <v/>
      </c>
      <c r="AF317" s="190" t="str">
        <f t="shared" si="420"/>
        <v/>
      </c>
      <c r="AG317" s="21" t="str">
        <f t="shared" si="413"/>
        <v/>
      </c>
      <c r="AH317" s="21" t="str">
        <f t="shared" si="408"/>
        <v/>
      </c>
      <c r="AI317" s="21">
        <f>IF(AF317="Non Verifica",((ABS(MIN(W317:X317))-AD317)/((AB317-0.04-0.04)*1*materiali!$C$3))*10000,((ABS(MIN(W317:X317)))/(0.9*($AB317-0.04)*materiali!$C$3)*10000))</f>
        <v>0</v>
      </c>
      <c r="AL317" s="154"/>
      <c r="AM317" s="393"/>
      <c r="AN317" s="393"/>
      <c r="AO317" s="393"/>
      <c r="AP317" s="154"/>
    </row>
    <row r="318" spans="1:52" ht="15" hidden="1" customHeight="1" x14ac:dyDescent="0.25">
      <c r="A318" s="154">
        <v>4</v>
      </c>
      <c r="B318" s="154">
        <v>19</v>
      </c>
      <c r="C318" s="154">
        <v>20</v>
      </c>
      <c r="D318" s="154" t="s">
        <v>384</v>
      </c>
      <c r="E318" s="154" t="s">
        <v>355</v>
      </c>
      <c r="F318" s="154">
        <v>214.54400000000001</v>
      </c>
      <c r="G318" s="154">
        <v>-2.403</v>
      </c>
      <c r="H318" s="21">
        <v>213.923</v>
      </c>
      <c r="I318" s="21">
        <v>-12.164999999999999</v>
      </c>
      <c r="J318" s="21">
        <v>-12.802</v>
      </c>
      <c r="K318" s="21">
        <v>-11.731999999999999</v>
      </c>
      <c r="L318" s="21">
        <v>-4.3239999999999998</v>
      </c>
      <c r="M318" s="21">
        <v>-3.5590000000000002</v>
      </c>
      <c r="N318" s="21">
        <f t="shared" si="396"/>
        <v>226.72499999999999</v>
      </c>
      <c r="O318" s="21">
        <f t="shared" si="397"/>
        <v>-23.896999999999998</v>
      </c>
      <c r="P318" s="21">
        <f t="shared" si="398"/>
        <v>233.89409999999998</v>
      </c>
      <c r="Q318" s="21">
        <f t="shared" si="399"/>
        <v>-91.914500000000004</v>
      </c>
      <c r="R318" s="21">
        <f t="shared" si="400"/>
        <v>233.89409999999998</v>
      </c>
      <c r="S318" s="21">
        <f t="shared" si="401"/>
        <v>230.33509999999998</v>
      </c>
      <c r="T318" s="21">
        <f t="shared" si="402"/>
        <v>-237.45309999999998</v>
      </c>
      <c r="U318" s="154">
        <f t="shared" si="403"/>
        <v>19</v>
      </c>
      <c r="V318" s="319">
        <f t="shared" si="404"/>
        <v>80</v>
      </c>
      <c r="W318" s="21">
        <f t="shared" ref="W318:X318" si="487">IF(OR($E318="Msin",$E318="Mdes"),(ABS(S318)-ABS(S320*$V318/200))*SIGN(S318),)</f>
        <v>186.04561999999999</v>
      </c>
      <c r="X318" s="21">
        <f t="shared" si="487"/>
        <v>-187.93561999999997</v>
      </c>
      <c r="Y318" s="188">
        <f t="shared" si="416"/>
        <v>186.04561999999999</v>
      </c>
      <c r="Z318" s="188">
        <f t="shared" si="417"/>
        <v>-187.93561999999997</v>
      </c>
      <c r="AA318" s="21">
        <f t="shared" si="406"/>
        <v>0.3</v>
      </c>
      <c r="AB318" s="251">
        <f t="shared" si="407"/>
        <v>0.6</v>
      </c>
      <c r="AC318" s="21">
        <f>IF(OR(AND($W318=0,$X318=0)),"",(MAX($W318:$X318))/(0.9*($AB318-0.04)*materiali!$C$3)*10000)</f>
        <v>9.4335301146384474</v>
      </c>
      <c r="AD318" s="21">
        <f t="shared" si="412"/>
        <v>242.41799582571051</v>
      </c>
      <c r="AE318" s="190" t="str">
        <f t="shared" si="418"/>
        <v>Verifica</v>
      </c>
      <c r="AF318" s="190" t="str">
        <f t="shared" si="420"/>
        <v>Verifica</v>
      </c>
      <c r="AG318" s="21">
        <f t="shared" si="413"/>
        <v>321.74002257104746</v>
      </c>
      <c r="AH318" s="21" t="str">
        <f t="shared" si="408"/>
        <v>Verifica</v>
      </c>
      <c r="AI318" s="21">
        <f>((ABS(MIN(W318:X318)))/(0.9*($AB318-0.04)*materiali!$C$3))*10000</f>
        <v>9.5293634479717788</v>
      </c>
      <c r="AJ318" s="276">
        <f>IF($AC318&lt;6.03,0.9*(6.03/10000)*materiali!$C$3*('inviluppo trave'!$AB318-0.04),IF($AC318&lt;9.17,0.9*(9.17/10000)*materiali!$C$3*('inviluppo trave'!$AB318-0.04),IF($AC318&lt;12.32,0.9*(12.32/10000)*materiali!$C$3*('inviluppo trave'!$AB318-0.04),0.9*(13.45/10000)*materiali!$C$3*('inviluppo trave'!$AB318-0.04))))</f>
        <v>242.97182608695653</v>
      </c>
      <c r="AK318" s="276">
        <f>IF($AI318&lt;6.03,0.9*(6.03/10000)*materiali!$C$3*('inviluppo trave'!$AB318-0.04),IF($AI318&lt;9.17,0.9*(9.17/10000)*materiali!$C$3*('inviluppo trave'!$AB318-0.04),IF($AI318&lt;12.32,0.9*(12.32/10000)*materiali!$C$3*('inviluppo trave'!$AB318-0.04),0.9*(13.45/10000)*materiali!$C$3*('inviluppo trave'!$AB318-0.04))))</f>
        <v>242.97182608695653</v>
      </c>
      <c r="AL318" s="21">
        <f t="shared" ref="AL318:AL319" si="488">IF(AND(B318=1,C318=2),3.7,IF(AND(B318=2,C318=3),3.6,IF(AND(B318=3,C318=4),3.65,IF(AND(B318=4,C318=5),4.05,IF(AND(B318=6,C318=7),5.35,IF(AND(B318=7,C318=8),3.7,IF(AND(B318=8,C318=9),3.6,IF(AND(B318=9,C318=10),3.45,IF(AND(B318=10,C318=11),4.25,IF(AND(B318=12,C318=13),5.35,IF(AND(B318=13,C318=14),3.7,IF(AND(B318=14,C318=15),3.9,IF(AND(B318=15,C318=16),3.45,IF(AND(B318=16,C318=17),4.25,IF(AND(B318=18,C318=19),5.35,IF(AND(B318=19,C318=20),3.1,IF(AND(B318=21,C318=22),4.9,IF(AND(B318=22,C318=23),3.25,IF(AND(B318=6,C318=12),3.65,IF(AND(B318=12,C318=18),4.7,IF(AND(B318=18,C318=21),4.45,IF(AND(B318=1,C318=7),5.05,IF(AND(B318=7,C318=13),3.65,IF(AND(B318=13,C318=19),4.95,IF(AND(B318=19,C318=22),4.45,IF(AND(B318=2,C318=8),5.35,IF(AND(B318=14,C318=20),4.65,IF(AND(B318=20,C318=23),4.45,IF(AND(B318=3,C318=9),5.35,IF(AND(B318=9,C318=15),4.25,IF(AND(B318=4,C318=10),5.35,IF(AND(B318=10,C318=16),3.65,IF(AND(B318=5,C318=11),5.05,IF(AND(B318=11,C318=17),3.65,"Errore"))))))))))))))))))))))))))))))))))</f>
        <v>3.1</v>
      </c>
      <c r="AM318" s="396">
        <f>'carichi travi'!$D$18</f>
        <v>3.48</v>
      </c>
      <c r="AN318" s="396">
        <f>$AM318*$AL318/2+1.2*($AK319+$AJ318)/$AL318</f>
        <v>193.50122019635342</v>
      </c>
      <c r="AO318" s="396">
        <f>$AM318*$AL318/2+1.2*($AK318+$AJ319)/$AL318</f>
        <v>193.50122019635342</v>
      </c>
      <c r="AP318" s="396">
        <f>(MAX(AN318:AO319)/(0.9*(AB318-0.04)*materiali!$C$3))*10000</f>
        <v>9.8115698071343207</v>
      </c>
      <c r="AQ318" s="393">
        <f>IF(AB318=0.24,0.8*(AB318-0.04)*100,MIN((AB319-0.04)/4,0.175,6*0.016,24*0.008)*100)</f>
        <v>9.6</v>
      </c>
      <c r="AR318" s="393">
        <f>IF(AP318&gt;10,0.5*2*(100/8.4),IF(AB318=0.24,0.5*2*(100/15),0.5*2*10))</f>
        <v>10</v>
      </c>
      <c r="AS318" s="397" t="str">
        <f>IF($AR318&gt;$AP318,"Verifica","Non Verifica")</f>
        <v>Verifica</v>
      </c>
      <c r="AT318" s="395">
        <f>IF(AR318=10,10,IF(AR318&lt;7,15,8.4))</f>
        <v>10</v>
      </c>
      <c r="AU318" s="396">
        <f>(MAX(AN318:AO319)/(0.9*($AB318-0.04)*materiali!$C$3*2))*10000</f>
        <v>4.9057849035671603</v>
      </c>
      <c r="AV318" s="396">
        <f>IF(AU318&lt;5,0.5*2*(100/20),IF(AU318&gt;6.67,0.5*2*(100/10),0.5*2*(100/15)))</f>
        <v>5</v>
      </c>
      <c r="AW318" s="397" t="str">
        <f>IF(AV318&gt;AU318,"Verifica","Non Verifica")</f>
        <v>Verifica</v>
      </c>
      <c r="AX318" s="393">
        <f>IF(AV318=5,20,IF(AV318=10,10,15))</f>
        <v>20</v>
      </c>
      <c r="AY318" s="394" t="str">
        <f>IF(AZ318&lt;3.08,"2F14",IF(AZ318&lt;4.02,"2F16","2F20"))</f>
        <v>2F20</v>
      </c>
      <c r="AZ318" s="393">
        <f>(((1.2*($AK319+$AJ318)/$AL318)/materiali!$C$3)*10000)</f>
        <v>4.8071845161290314</v>
      </c>
    </row>
    <row r="319" spans="1:52" ht="15" hidden="1" customHeight="1" x14ac:dyDescent="0.25">
      <c r="A319" s="154">
        <v>4</v>
      </c>
      <c r="B319" s="154">
        <v>19</v>
      </c>
      <c r="C319" s="154">
        <v>20</v>
      </c>
      <c r="D319" s="154" t="s">
        <v>384</v>
      </c>
      <c r="E319" s="154" t="s">
        <v>356</v>
      </c>
      <c r="F319" s="154">
        <v>-215.69</v>
      </c>
      <c r="G319" s="154">
        <v>2.4140000000000001</v>
      </c>
      <c r="H319" s="21">
        <v>-215.06299999999999</v>
      </c>
      <c r="I319" s="21">
        <v>12.228</v>
      </c>
      <c r="J319" s="21">
        <v>12.87</v>
      </c>
      <c r="K319" s="21">
        <v>11.794</v>
      </c>
      <c r="L319" s="21">
        <v>-7.1289999999999996</v>
      </c>
      <c r="M319" s="21">
        <v>-5.258</v>
      </c>
      <c r="N319" s="21">
        <f t="shared" si="396"/>
        <v>-227.93299999999999</v>
      </c>
      <c r="O319" s="21">
        <f t="shared" si="397"/>
        <v>24.021999999999998</v>
      </c>
      <c r="P319" s="21">
        <f t="shared" si="398"/>
        <v>-235.1396</v>
      </c>
      <c r="Q319" s="21">
        <f t="shared" si="399"/>
        <v>92.401899999999983</v>
      </c>
      <c r="R319" s="21">
        <f t="shared" si="400"/>
        <v>-235.1396</v>
      </c>
      <c r="S319" s="21">
        <f t="shared" si="401"/>
        <v>-240.39760000000001</v>
      </c>
      <c r="T319" s="21">
        <f t="shared" si="402"/>
        <v>229.88159999999999</v>
      </c>
      <c r="U319" s="154">
        <f t="shared" si="403"/>
        <v>20</v>
      </c>
      <c r="V319" s="319">
        <f t="shared" si="404"/>
        <v>80</v>
      </c>
      <c r="W319" s="21">
        <f t="shared" ref="W319:X319" si="489">IF(OR($E319="Msin",$E319="Mdes"),(ABS(S319)-ABS(S321*$V319/200))*SIGN(S319),)</f>
        <v>-190.54012</v>
      </c>
      <c r="X319" s="21">
        <f t="shared" si="489"/>
        <v>185.93212</v>
      </c>
      <c r="Y319" s="188">
        <f t="shared" si="416"/>
        <v>185.93212</v>
      </c>
      <c r="Z319" s="188">
        <f t="shared" si="417"/>
        <v>-190.54012</v>
      </c>
      <c r="AA319" s="21">
        <f t="shared" si="406"/>
        <v>0.3</v>
      </c>
      <c r="AB319" s="251">
        <f t="shared" si="407"/>
        <v>0.6</v>
      </c>
      <c r="AC319" s="21">
        <f>IF(OR(AND($W319=0,$X319=0)),"",(MAX($W319:$X319))/(0.9*($AB319-0.04)*materiali!$C$3)*10000)</f>
        <v>9.4277750440917103</v>
      </c>
      <c r="AD319" s="21">
        <f t="shared" si="412"/>
        <v>242.41799582571051</v>
      </c>
      <c r="AE319" s="190" t="str">
        <f t="shared" si="418"/>
        <v>Verifica</v>
      </c>
      <c r="AF319" s="190" t="str">
        <f t="shared" si="420"/>
        <v>Verifica</v>
      </c>
      <c r="AG319" s="21">
        <f t="shared" si="413"/>
        <v>321.74002257104746</v>
      </c>
      <c r="AH319" s="21" t="str">
        <f t="shared" si="408"/>
        <v>Verifica</v>
      </c>
      <c r="AI319" s="21">
        <f>((ABS(MIN(W319:X319)))/(0.9*($AB319-0.04)*materiali!$C$3))*10000</f>
        <v>9.6614258377425042</v>
      </c>
      <c r="AJ319" s="276">
        <f>IF($AC319&lt;6.03,0.9*(6.03/10000)*materiali!$C$3*('inviluppo trave'!$AB319-0.04),IF($AC319&lt;9.17,0.9*(9.17/10000)*materiali!$C$3*('inviluppo trave'!$AB319-0.04),IF($AC319&lt;12.32,0.9*(12.32/10000)*materiali!$C$3*('inviluppo trave'!$AB319-0.04),0.9*(13.45/10000)*materiali!$C$3*('inviluppo trave'!$AB319-0.04))))</f>
        <v>242.97182608695653</v>
      </c>
      <c r="AK319" s="276">
        <f>IF($AI319&lt;6.03,0.9*(6.03/10000)*materiali!$C$3*('inviluppo trave'!$AB319-0.04),IF($AI319&lt;9.17,0.9*(9.17/10000)*materiali!$C$3*('inviluppo trave'!$AB319-0.04),IF($AI319&lt;12.32,0.9*(12.32/10000)*materiali!$C$3*('inviluppo trave'!$AB319-0.04),0.9*(13.45/10000)*materiali!$C$3*('inviluppo trave'!$AB319-0.04))))</f>
        <v>242.97182608695653</v>
      </c>
      <c r="AL319" s="21">
        <f t="shared" si="488"/>
        <v>3.1</v>
      </c>
      <c r="AM319" s="393"/>
      <c r="AN319" s="396"/>
      <c r="AO319" s="396"/>
      <c r="AP319" s="396"/>
      <c r="AQ319" s="393"/>
      <c r="AR319" s="393"/>
      <c r="AS319" s="397"/>
      <c r="AT319" s="395"/>
      <c r="AU319" s="396"/>
      <c r="AV319" s="396"/>
      <c r="AW319" s="397"/>
      <c r="AX319" s="393"/>
      <c r="AY319" s="394"/>
      <c r="AZ319" s="393"/>
    </row>
    <row r="320" spans="1:52" ht="15" hidden="1" customHeight="1" x14ac:dyDescent="0.25">
      <c r="A320" s="154">
        <v>4</v>
      </c>
      <c r="B320" s="154">
        <v>19</v>
      </c>
      <c r="C320" s="154">
        <v>20</v>
      </c>
      <c r="D320" s="154" t="s">
        <v>384</v>
      </c>
      <c r="E320" s="154" t="s">
        <v>357</v>
      </c>
      <c r="F320" s="154">
        <v>-107.55800000000001</v>
      </c>
      <c r="G320" s="154">
        <v>1.204</v>
      </c>
      <c r="H320" s="21">
        <v>-107.247</v>
      </c>
      <c r="I320" s="21">
        <v>6.0979999999999999</v>
      </c>
      <c r="J320" s="21">
        <v>6.4180000000000001</v>
      </c>
      <c r="K320" s="21">
        <v>5.8810000000000002</v>
      </c>
      <c r="L320" s="21">
        <v>8.3390000000000004</v>
      </c>
      <c r="M320" s="21">
        <v>6.5350000000000001</v>
      </c>
      <c r="N320" s="21">
        <f t="shared" si="396"/>
        <v>-113.66500000000001</v>
      </c>
      <c r="O320" s="21">
        <f t="shared" si="397"/>
        <v>11.978999999999999</v>
      </c>
      <c r="P320" s="21">
        <f t="shared" si="398"/>
        <v>-117.2587</v>
      </c>
      <c r="Q320" s="21">
        <f t="shared" si="399"/>
        <v>46.078499999999998</v>
      </c>
      <c r="R320" s="21">
        <f t="shared" si="400"/>
        <v>-117.2587</v>
      </c>
      <c r="S320" s="21">
        <f t="shared" si="401"/>
        <v>-110.72370000000001</v>
      </c>
      <c r="T320" s="21">
        <f t="shared" si="402"/>
        <v>123.7937</v>
      </c>
      <c r="U320" s="154">
        <f t="shared" si="403"/>
        <v>19</v>
      </c>
      <c r="V320" s="319">
        <f t="shared" si="404"/>
        <v>80</v>
      </c>
      <c r="W320" s="21">
        <f t="shared" ref="W320:X320" si="490">IF(OR($E320="Msin",$E320="Mdes"),(ABS(S320)-ABS(S322*$V320/200))*SIGN(S320),)</f>
        <v>0</v>
      </c>
      <c r="X320" s="21">
        <f t="shared" si="490"/>
        <v>0</v>
      </c>
      <c r="Y320" s="188">
        <f t="shared" si="416"/>
        <v>0</v>
      </c>
      <c r="Z320" s="188">
        <f t="shared" si="417"/>
        <v>0</v>
      </c>
      <c r="AA320" s="21">
        <f t="shared" si="406"/>
        <v>0.3</v>
      </c>
      <c r="AB320" s="251">
        <f t="shared" si="407"/>
        <v>0.6</v>
      </c>
      <c r="AC320" s="21" t="str">
        <f>IF(OR(AND($W320=0,$X320=0)),"",(MAX($W320:$X320))/(0.9*($AB320-0.04)*materiali!$C$3)*10000)</f>
        <v/>
      </c>
      <c r="AD320" s="21" t="str">
        <f t="shared" si="412"/>
        <v/>
      </c>
      <c r="AE320" s="190" t="str">
        <f t="shared" si="418"/>
        <v/>
      </c>
      <c r="AF320" s="190" t="str">
        <f t="shared" si="420"/>
        <v/>
      </c>
      <c r="AG320" s="21" t="str">
        <f t="shared" si="413"/>
        <v/>
      </c>
      <c r="AH320" s="21" t="str">
        <f t="shared" si="408"/>
        <v/>
      </c>
      <c r="AI320" s="21">
        <f>IF(AF320="Non Verifica",((ABS(MIN(W320:X320))-AD320)/((AB320-0.04-0.04)*1*materiali!$C$3))*10000,((ABS(MIN(W320:X320)))/(0.9*($AB320-0.04)*materiali!$C$3)*10000))</f>
        <v>0</v>
      </c>
      <c r="AL320" s="154"/>
      <c r="AM320" s="393"/>
      <c r="AN320" s="393"/>
      <c r="AO320" s="393"/>
      <c r="AP320" s="154"/>
    </row>
    <row r="321" spans="1:52" ht="15" hidden="1" customHeight="1" x14ac:dyDescent="0.25">
      <c r="A321" s="154">
        <v>4</v>
      </c>
      <c r="B321" s="154">
        <v>19</v>
      </c>
      <c r="C321" s="154">
        <v>20</v>
      </c>
      <c r="D321" s="154" t="s">
        <v>384</v>
      </c>
      <c r="E321" s="154" t="s">
        <v>358</v>
      </c>
      <c r="F321" s="154">
        <v>-107.55800000000001</v>
      </c>
      <c r="G321" s="154">
        <v>1.204</v>
      </c>
      <c r="H321" s="21">
        <v>-107.247</v>
      </c>
      <c r="I321" s="21">
        <v>6.0979999999999999</v>
      </c>
      <c r="J321" s="21">
        <v>6.4180000000000001</v>
      </c>
      <c r="K321" s="21">
        <v>5.8810000000000002</v>
      </c>
      <c r="L321" s="21">
        <v>-9.7409999999999997</v>
      </c>
      <c r="M321" s="21">
        <v>-7.3849999999999998</v>
      </c>
      <c r="N321" s="21">
        <f t="shared" si="396"/>
        <v>-113.66500000000001</v>
      </c>
      <c r="O321" s="21">
        <f t="shared" si="397"/>
        <v>11.978999999999999</v>
      </c>
      <c r="P321" s="21">
        <f t="shared" si="398"/>
        <v>-117.2587</v>
      </c>
      <c r="Q321" s="21">
        <f t="shared" si="399"/>
        <v>46.078499999999998</v>
      </c>
      <c r="R321" s="21">
        <f t="shared" si="400"/>
        <v>-117.2587</v>
      </c>
      <c r="S321" s="21">
        <f t="shared" si="401"/>
        <v>-124.64370000000001</v>
      </c>
      <c r="T321" s="21">
        <f t="shared" si="402"/>
        <v>109.8737</v>
      </c>
      <c r="U321" s="154">
        <f t="shared" si="403"/>
        <v>20</v>
      </c>
      <c r="V321" s="319">
        <f t="shared" si="404"/>
        <v>80</v>
      </c>
      <c r="W321" s="21">
        <f t="shared" ref="W321:X321" si="491">IF(OR($E321="Msin",$E321="Mdes"),(ABS(S321)-ABS(S323*$V321/200))*SIGN(S321),)</f>
        <v>0</v>
      </c>
      <c r="X321" s="21">
        <f t="shared" si="491"/>
        <v>0</v>
      </c>
      <c r="Y321" s="188">
        <f t="shared" si="416"/>
        <v>0</v>
      </c>
      <c r="Z321" s="188">
        <f t="shared" si="417"/>
        <v>0</v>
      </c>
      <c r="AA321" s="21">
        <f t="shared" si="406"/>
        <v>0.3</v>
      </c>
      <c r="AB321" s="251">
        <f t="shared" si="407"/>
        <v>0.6</v>
      </c>
      <c r="AC321" s="21" t="str">
        <f>IF(OR(AND($W321=0,$X321=0)),"",(MAX($W321:$X321))/(0.9*($AB321-0.04)*materiali!$C$3)*10000)</f>
        <v/>
      </c>
      <c r="AD321" s="21" t="str">
        <f t="shared" si="412"/>
        <v/>
      </c>
      <c r="AE321" s="190" t="str">
        <f t="shared" si="418"/>
        <v/>
      </c>
      <c r="AF321" s="190" t="str">
        <f t="shared" si="420"/>
        <v/>
      </c>
      <c r="AG321" s="21" t="str">
        <f t="shared" si="413"/>
        <v/>
      </c>
      <c r="AH321" s="21" t="str">
        <f t="shared" si="408"/>
        <v/>
      </c>
      <c r="AI321" s="21">
        <f>IF(AF321="Non Verifica",((ABS(MIN(W321:X321))-AD321)/((AB321-0.04-0.04)*1*materiali!$C$3))*10000,((ABS(MIN(W321:X321)))/(0.9*($AB321-0.04)*materiali!$C$3)*10000))</f>
        <v>0</v>
      </c>
      <c r="AL321" s="154"/>
      <c r="AM321" s="393"/>
      <c r="AN321" s="393"/>
      <c r="AO321" s="393"/>
      <c r="AP321" s="154"/>
    </row>
    <row r="322" spans="1:52" ht="15" hidden="1" customHeight="1" x14ac:dyDescent="0.25">
      <c r="A322" s="154">
        <v>5</v>
      </c>
      <c r="B322" s="154">
        <v>21</v>
      </c>
      <c r="C322" s="154">
        <v>22</v>
      </c>
      <c r="D322" s="154" t="s">
        <v>380</v>
      </c>
      <c r="E322" s="154" t="s">
        <v>355</v>
      </c>
      <c r="F322" s="154">
        <v>41.637</v>
      </c>
      <c r="G322" s="154">
        <v>-4.1280000000000001</v>
      </c>
      <c r="H322" s="21">
        <v>42.003999999999998</v>
      </c>
      <c r="I322" s="21">
        <v>-6.8529999999999998</v>
      </c>
      <c r="J322" s="21">
        <v>-4.8040000000000003</v>
      </c>
      <c r="K322" s="21">
        <v>-4.4020000000000001</v>
      </c>
      <c r="L322" s="21">
        <v>-32.494</v>
      </c>
      <c r="M322" s="21">
        <v>-22.431000000000001</v>
      </c>
      <c r="N322" s="21">
        <f t="shared" si="396"/>
        <v>46.808</v>
      </c>
      <c r="O322" s="21">
        <f t="shared" si="397"/>
        <v>-11.254999999999999</v>
      </c>
      <c r="P322" s="21">
        <f t="shared" si="398"/>
        <v>50.1845</v>
      </c>
      <c r="Q322" s="21">
        <f t="shared" si="399"/>
        <v>-25.297399999999996</v>
      </c>
      <c r="R322" s="21">
        <f t="shared" si="400"/>
        <v>50.1845</v>
      </c>
      <c r="S322" s="21">
        <f t="shared" si="401"/>
        <v>27.753499999999999</v>
      </c>
      <c r="T322" s="21">
        <f t="shared" si="402"/>
        <v>-72.615499999999997</v>
      </c>
      <c r="U322" s="154">
        <f t="shared" si="403"/>
        <v>21</v>
      </c>
      <c r="V322" s="319">
        <f t="shared" si="404"/>
        <v>70</v>
      </c>
      <c r="W322" s="21">
        <f t="shared" ref="W322:X322" si="492">IF(OR($E322="Msin",$E322="Mdes"),(ABS(S322)-ABS(S324*$V322/200))*SIGN(S322),)</f>
        <v>24.535844999999998</v>
      </c>
      <c r="X322" s="21">
        <f t="shared" si="492"/>
        <v>-57.290854999999993</v>
      </c>
      <c r="Y322" s="188">
        <f t="shared" si="416"/>
        <v>24.535844999999998</v>
      </c>
      <c r="Z322" s="188">
        <f t="shared" si="417"/>
        <v>-57.290854999999993</v>
      </c>
      <c r="AA322" s="21">
        <f t="shared" si="406"/>
        <v>0.3</v>
      </c>
      <c r="AB322" s="251">
        <f t="shared" si="407"/>
        <v>0.5</v>
      </c>
      <c r="AC322" s="21">
        <f>IF(OR(AND($W322=0,$X322=0)),"",(MAX($W322:$X322))/(0.9*($AB322-0.04)*materiali!$C$3)*10000)</f>
        <v>1.514558333333333</v>
      </c>
      <c r="AD322" s="21">
        <f t="shared" si="412"/>
        <v>163.57030585688887</v>
      </c>
      <c r="AE322" s="190" t="str">
        <f t="shared" si="418"/>
        <v>Verifica</v>
      </c>
      <c r="AF322" s="190" t="str">
        <f t="shared" si="420"/>
        <v>Verifica</v>
      </c>
      <c r="AG322" s="21">
        <f t="shared" si="413"/>
        <v>217.09243869908687</v>
      </c>
      <c r="AH322" s="21" t="str">
        <f t="shared" si="408"/>
        <v>Verifica</v>
      </c>
      <c r="AI322" s="21">
        <f>((ABS(MIN(W322:X322)))/(0.9*($AB322-0.04)*materiali!$C$3))*10000</f>
        <v>3.5364725308641969</v>
      </c>
      <c r="AJ322" s="276">
        <f>IF($AC322&lt;6.03,0.9*(6.03/10000)*materiali!$C$3*('inviluppo trave'!$AB322-0.04),IF($AC322&lt;9.17,0.9*(9.17/10000)*materiali!$C$3*('inviluppo trave'!$AB322-0.04),IF($AC322&lt;12.32,0.9*(12.32/10000)*materiali!$C$3*('inviluppo trave'!$AB322-0.04),0.9*(13.45/10000)*materiali!$C$3*('inviluppo trave'!$AB322-0.04))))</f>
        <v>97.686000000000007</v>
      </c>
      <c r="AK322" s="276">
        <f>IF($AI322&lt;6.03,0.9*(6.03/10000)*materiali!$C$3*('inviluppo trave'!$AB322-0.04),IF($AI322&lt;9.17,0.9*(9.17/10000)*materiali!$C$3*('inviluppo trave'!$AB322-0.04),IF($AI322&lt;12.32,0.9*(12.32/10000)*materiali!$C$3*('inviluppo trave'!$AB322-0.04),0.9*(13.45/10000)*materiali!$C$3*('inviluppo trave'!$AB322-0.04))))</f>
        <v>97.686000000000007</v>
      </c>
      <c r="AL322" s="21">
        <f t="shared" ref="AL322:AL323" si="493">IF(AND(B322=1,C322=2),3.7,IF(AND(B322=2,C322=3),3.6,IF(AND(B322=3,C322=4),3.65,IF(AND(B322=4,C322=5),4.05,IF(AND(B322=6,C322=7),5.35,IF(AND(B322=7,C322=8),3.7,IF(AND(B322=8,C322=9),3.6,IF(AND(B322=9,C322=10),3.45,IF(AND(B322=10,C322=11),4.25,IF(AND(B322=12,C322=13),5.35,IF(AND(B322=13,C322=14),3.7,IF(AND(B322=14,C322=15),3.9,IF(AND(B322=15,C322=16),3.45,IF(AND(B322=16,C322=17),4.25,IF(AND(B322=18,C322=19),5.35,IF(AND(B322=19,C322=20),3.1,IF(AND(B322=21,C322=22),4.9,IF(AND(B322=22,C322=23),3.25,IF(AND(B322=6,C322=12),3.65,IF(AND(B322=12,C322=18),4.7,IF(AND(B322=18,C322=21),4.45,IF(AND(B322=1,C322=7),5.05,IF(AND(B322=7,C322=13),3.65,IF(AND(B322=13,C322=19),4.95,IF(AND(B322=19,C322=22),4.45,IF(AND(B322=2,C322=8),5.35,IF(AND(B322=14,C322=20),4.65,IF(AND(B322=20,C322=23),4.45,IF(AND(B322=3,C322=9),5.35,IF(AND(B322=9,C322=15),4.25,IF(AND(B322=4,C322=10),5.35,IF(AND(B322=10,C322=16),3.65,IF(AND(B322=5,C322=11),5.05,IF(AND(B322=11,C322=17),3.65,"Errore"))))))))))))))))))))))))))))))))))</f>
        <v>4.9000000000000004</v>
      </c>
      <c r="AM322" s="396">
        <f>'carichi travi'!$D$56</f>
        <v>9.5339999999999989</v>
      </c>
      <c r="AN322" s="396">
        <f>$AM322*$AL322/2+1.2*($AK323+$AJ322)/$AL322</f>
        <v>71.204504081632649</v>
      </c>
      <c r="AO322" s="396">
        <f>$AM322*$AL322/2+1.2*($AK322+$AJ323)/$AL322</f>
        <v>71.204504081632649</v>
      </c>
      <c r="AP322" s="396">
        <f>(MAX(AN322:AO323)/(0.9*(AB322-0.04)*materiali!$C$3))*10000</f>
        <v>4.3953397581254716</v>
      </c>
      <c r="AQ322" s="393">
        <f>IF(AB322=0.24,0.8*(AB322-0.04)*100,MIN((AB323-0.04)/4,0.175,6*0.016,24*0.008)*100)</f>
        <v>9.6</v>
      </c>
      <c r="AR322" s="393">
        <f>IF(AP322&gt;10,0.5*2*(100/8.4),IF(AB322=0.24,0.5*2*(100/15),0.5*2*10))</f>
        <v>10</v>
      </c>
      <c r="AS322" s="397" t="str">
        <f>IF(AR322&gt;AP322,"Verifica","Non Verifica")</f>
        <v>Verifica</v>
      </c>
      <c r="AT322" s="395">
        <f>IF(AR322=10,10,IF(AR322&lt;7,15,8.4))</f>
        <v>10</v>
      </c>
      <c r="AU322" s="396">
        <f>(MAX(AN322:AO323)/(0.9*($AB322-0.04)*materiali!$C$3*2))*10000</f>
        <v>2.1976698790627358</v>
      </c>
      <c r="AV322" s="396">
        <f>IF(AU322&lt;5,0.5*2*(100/20),IF(AU322&gt;6.67,0.5*2*(100/10),0.5*2*(100/15)))</f>
        <v>5</v>
      </c>
      <c r="AW322" s="397" t="str">
        <f>IF(AV322&gt;AU322,"Verifica","Non Verifica")</f>
        <v>Verifica</v>
      </c>
      <c r="AX322" s="393">
        <f>IF(AV322=5,20,IF(AV322=10,10,15))</f>
        <v>20</v>
      </c>
      <c r="AY322" s="394" t="str">
        <f>IF(AZ322&lt;3.08,"2F14",IF(AZ322&lt;4.02,"2F16","2F20"))</f>
        <v>2F14</v>
      </c>
      <c r="AZ322" s="393">
        <f>(((1.2*($AK323+$AJ322)/$AL322)/materiali!$C$3)*10000)</f>
        <v>1.2227363265306121</v>
      </c>
    </row>
    <row r="323" spans="1:52" ht="15" hidden="1" customHeight="1" x14ac:dyDescent="0.25">
      <c r="A323" s="154">
        <v>5</v>
      </c>
      <c r="B323" s="154">
        <v>21</v>
      </c>
      <c r="C323" s="154">
        <v>22</v>
      </c>
      <c r="D323" s="154" t="s">
        <v>380</v>
      </c>
      <c r="E323" s="154" t="s">
        <v>356</v>
      </c>
      <c r="F323" s="154">
        <v>-39.517000000000003</v>
      </c>
      <c r="G323" s="154">
        <v>3.847</v>
      </c>
      <c r="H323" s="21">
        <v>-39.811999999999998</v>
      </c>
      <c r="I323" s="21">
        <v>6.4340000000000002</v>
      </c>
      <c r="J323" s="21">
        <v>4.5490000000000004</v>
      </c>
      <c r="K323" s="21">
        <v>4.1680000000000001</v>
      </c>
      <c r="L323" s="21">
        <v>-35.834000000000003</v>
      </c>
      <c r="M323" s="21">
        <v>-24.881</v>
      </c>
      <c r="N323" s="21">
        <f t="shared" ref="N323:N386" si="494">(ABS(H323)+ABS(J323))*SIGN(H323)</f>
        <v>-44.360999999999997</v>
      </c>
      <c r="O323" s="21">
        <f t="shared" ref="O323:O386" si="495">(ABS(I323)+ABS(K323))*SIGN(I323)</f>
        <v>10.602</v>
      </c>
      <c r="P323" s="21">
        <f t="shared" ref="P323:P386" si="496">(ABS(N323)+0.3*ABS(O323))*SIGN(N323)</f>
        <v>-47.541599999999995</v>
      </c>
      <c r="Q323" s="21">
        <f t="shared" ref="Q323:Q386" si="497">(ABS(O323)+0.3*ABS(N323))*SIGN(O323)</f>
        <v>23.910299999999999</v>
      </c>
      <c r="R323" s="21">
        <f t="shared" ref="R323:R386" si="498">IF(OR(A323=1,A323=2,A323=3,A323=4,A323=5),P323,Q323)</f>
        <v>-47.541599999999995</v>
      </c>
      <c r="S323" s="21">
        <f t="shared" ref="S323:S386" si="499">M323+R323</f>
        <v>-72.422599999999989</v>
      </c>
      <c r="T323" s="21">
        <f t="shared" ref="T323:T386" si="500">M323-R323</f>
        <v>22.660599999999995</v>
      </c>
      <c r="U323" s="154">
        <f t="shared" ref="U323:U386" si="501">IF(OR(E323="Msin",E323="Vsin"),B323,C323)</f>
        <v>22</v>
      </c>
      <c r="V323" s="319">
        <f t="shared" ref="V323:V386" si="502">IF(AND(OR(U323=2,U323=3,U323=4,U323=8,U323=9,U323=15,U323=19,U323=20,U323=21,U323=22,U323=23),OR(D323="uno",D323="due",D323="tre")),80,IF(AND(OR(U323=2,U323=3,U323=4,U323=8,U323=9,U323=15,U323=19,U323=20,U323=21,U323=22,U323=23),OR(D323="quattro",D323="cinque")),70,30))</f>
        <v>70</v>
      </c>
      <c r="W323" s="21">
        <f t="shared" ref="W323:X323" si="503">IF(OR($E323="Msin",$E323="Mdes"),(ABS(S323)-ABS(S325*$V323/200))*SIGN(S323),)</f>
        <v>-56.794504999999987</v>
      </c>
      <c r="X323" s="21">
        <f t="shared" si="503"/>
        <v>19.139494999999997</v>
      </c>
      <c r="Y323" s="188">
        <f t="shared" si="416"/>
        <v>19.139494999999997</v>
      </c>
      <c r="Z323" s="188">
        <f t="shared" si="417"/>
        <v>-56.794504999999987</v>
      </c>
      <c r="AA323" s="21">
        <f t="shared" ref="AA323:AA386" si="504">IF(OR(AND($B323=2,$C323=8),AND($B323=3,$C323=9),AND($B323=4,$C323=10),AND($B323=9,$C323=15),AND($B323=12,$C323=13),AND($B323=18,$C323=19)),0.4,0.3)</f>
        <v>0.3</v>
      </c>
      <c r="AB323" s="251">
        <f t="shared" ref="AB323:AB386" si="505">IF(OR(AND($B323=2,$C323=8),AND($B323=3,$C323=9),AND($B323=4,$C323=10),AND($B323=9,$C323=15),AND($B323=12,$C323=13),AND($B323=18,$C323=19)),0.24,IF(D323="cinque",0.5,0.6))</f>
        <v>0.5</v>
      </c>
      <c r="AC323" s="21">
        <f>IF(OR(AND($W323=0,$X323=0)),"",(MAX($W323:$X323))/(0.9*($AB323-0.04)*materiali!$C$3)*10000)</f>
        <v>1.1814503086419748</v>
      </c>
      <c r="AD323" s="21">
        <f t="shared" si="412"/>
        <v>163.57030585688887</v>
      </c>
      <c r="AE323" s="190" t="str">
        <f t="shared" si="418"/>
        <v>Verifica</v>
      </c>
      <c r="AF323" s="190" t="str">
        <f t="shared" si="420"/>
        <v>Verifica</v>
      </c>
      <c r="AG323" s="21">
        <f t="shared" si="413"/>
        <v>217.09243869908687</v>
      </c>
      <c r="AH323" s="21" t="str">
        <f t="shared" ref="AH323:AH386" si="506">IF(OR($E323="Msin",$E323="Mdes"),IF($AG323&gt;ABS(Z323),"Verifica","Non Verifica"),"")</f>
        <v>Verifica</v>
      </c>
      <c r="AI323" s="21">
        <f>((ABS(MIN(W323:X323)))/(0.9*($AB323-0.04)*materiali!$C$3))*10000</f>
        <v>3.5058336419753071</v>
      </c>
      <c r="AJ323" s="276">
        <f>IF($AC323&lt;6.03,0.9*(6.03/10000)*materiali!$C$3*('inviluppo trave'!$AB323-0.04),IF($AC323&lt;9.17,0.9*(9.17/10000)*materiali!$C$3*('inviluppo trave'!$AB323-0.04),IF($AC323&lt;12.32,0.9*(12.32/10000)*materiali!$C$3*('inviluppo trave'!$AB323-0.04),0.9*(13.45/10000)*materiali!$C$3*('inviluppo trave'!$AB323-0.04))))</f>
        <v>97.686000000000007</v>
      </c>
      <c r="AK323" s="276">
        <f>IF($AI323&lt;6.03,0.9*(6.03/10000)*materiali!$C$3*('inviluppo trave'!$AB323-0.04),IF($AI323&lt;9.17,0.9*(9.17/10000)*materiali!$C$3*('inviluppo trave'!$AB323-0.04),IF($AI323&lt;12.32,0.9*(12.32/10000)*materiali!$C$3*('inviluppo trave'!$AB323-0.04),0.9*(13.45/10000)*materiali!$C$3*('inviluppo trave'!$AB323-0.04))))</f>
        <v>97.686000000000007</v>
      </c>
      <c r="AL323" s="21">
        <f t="shared" si="493"/>
        <v>4.9000000000000004</v>
      </c>
      <c r="AM323" s="393"/>
      <c r="AN323" s="396"/>
      <c r="AO323" s="396"/>
      <c r="AP323" s="396"/>
      <c r="AQ323" s="393"/>
      <c r="AR323" s="393"/>
      <c r="AS323" s="397"/>
      <c r="AT323" s="395"/>
      <c r="AU323" s="396"/>
      <c r="AV323" s="396"/>
      <c r="AW323" s="397"/>
      <c r="AX323" s="393"/>
      <c r="AY323" s="394"/>
      <c r="AZ323" s="393"/>
    </row>
    <row r="324" spans="1:52" ht="15" hidden="1" customHeight="1" x14ac:dyDescent="0.25">
      <c r="A324" s="154">
        <v>5</v>
      </c>
      <c r="B324" s="154">
        <v>21</v>
      </c>
      <c r="C324" s="154">
        <v>22</v>
      </c>
      <c r="D324" s="154" t="s">
        <v>380</v>
      </c>
      <c r="E324" s="154" t="s">
        <v>357</v>
      </c>
      <c r="F324" s="154">
        <v>-14.364000000000001</v>
      </c>
      <c r="G324" s="154">
        <v>1.411</v>
      </c>
      <c r="H324" s="21">
        <v>-14.48</v>
      </c>
      <c r="I324" s="21">
        <v>2.3519999999999999</v>
      </c>
      <c r="J324" s="21">
        <v>1.655</v>
      </c>
      <c r="K324" s="21">
        <v>1.5169999999999999</v>
      </c>
      <c r="L324" s="21">
        <v>38.280999999999999</v>
      </c>
      <c r="M324" s="21">
        <v>26.489000000000001</v>
      </c>
      <c r="N324" s="21">
        <f t="shared" si="494"/>
        <v>-16.135000000000002</v>
      </c>
      <c r="O324" s="21">
        <f t="shared" si="495"/>
        <v>3.8689999999999998</v>
      </c>
      <c r="P324" s="21">
        <f t="shared" si="496"/>
        <v>-17.2957</v>
      </c>
      <c r="Q324" s="21">
        <f t="shared" si="497"/>
        <v>8.7095000000000002</v>
      </c>
      <c r="R324" s="21">
        <f t="shared" si="498"/>
        <v>-17.2957</v>
      </c>
      <c r="S324" s="21">
        <f t="shared" si="499"/>
        <v>9.1933000000000007</v>
      </c>
      <c r="T324" s="21">
        <f t="shared" si="500"/>
        <v>43.784700000000001</v>
      </c>
      <c r="U324" s="154">
        <f t="shared" si="501"/>
        <v>21</v>
      </c>
      <c r="V324" s="319">
        <f t="shared" si="502"/>
        <v>70</v>
      </c>
      <c r="W324" s="21">
        <f t="shared" ref="W324:X324" si="507">IF(OR($E324="Msin",$E324="Mdes"),(ABS(S324)-ABS(S326*$V324/200))*SIGN(S324),)</f>
        <v>0</v>
      </c>
      <c r="X324" s="21">
        <f t="shared" si="507"/>
        <v>0</v>
      </c>
      <c r="Y324" s="188">
        <f t="shared" si="416"/>
        <v>0</v>
      </c>
      <c r="Z324" s="188">
        <f t="shared" si="417"/>
        <v>0</v>
      </c>
      <c r="AA324" s="21">
        <f t="shared" si="504"/>
        <v>0.3</v>
      </c>
      <c r="AB324" s="251">
        <f t="shared" si="505"/>
        <v>0.5</v>
      </c>
      <c r="AC324" s="21" t="str">
        <f>IF(OR(AND($W324=0,$X324=0)),"",(MAX($W324:$X324))/(0.9*($AB324-0.04)*materiali!$C$3)*10000)</f>
        <v/>
      </c>
      <c r="AD324" s="21" t="str">
        <f t="shared" si="412"/>
        <v/>
      </c>
      <c r="AE324" s="190" t="str">
        <f t="shared" si="418"/>
        <v/>
      </c>
      <c r="AF324" s="190" t="str">
        <f t="shared" si="420"/>
        <v/>
      </c>
      <c r="AG324" s="21" t="str">
        <f t="shared" si="413"/>
        <v/>
      </c>
      <c r="AH324" s="21" t="str">
        <f t="shared" si="506"/>
        <v/>
      </c>
      <c r="AI324" s="21">
        <f>IF(AF324="Non Verifica",((ABS(MIN(W324:X324))-AD324)/((AB324-0.04-0.04)*1*materiali!$C$3))*10000,((ABS(MIN(W324:X324)))/(0.9*($AB324-0.04)*materiali!$C$3)*10000))</f>
        <v>0</v>
      </c>
      <c r="AL324" s="154"/>
      <c r="AM324" s="393"/>
      <c r="AN324" s="393"/>
      <c r="AO324" s="393"/>
      <c r="AP324" s="154"/>
    </row>
    <row r="325" spans="1:52" ht="15" hidden="1" customHeight="1" x14ac:dyDescent="0.25">
      <c r="A325" s="154">
        <v>5</v>
      </c>
      <c r="B325" s="154">
        <v>21</v>
      </c>
      <c r="C325" s="154">
        <v>22</v>
      </c>
      <c r="D325" s="154" t="s">
        <v>380</v>
      </c>
      <c r="E325" s="154" t="s">
        <v>358</v>
      </c>
      <c r="F325" s="154">
        <v>-14.364000000000001</v>
      </c>
      <c r="G325" s="154">
        <v>1.411</v>
      </c>
      <c r="H325" s="21">
        <v>-14.48</v>
      </c>
      <c r="I325" s="21">
        <v>2.3519999999999999</v>
      </c>
      <c r="J325" s="21">
        <v>1.655</v>
      </c>
      <c r="K325" s="21">
        <v>1.5169999999999999</v>
      </c>
      <c r="L325" s="21">
        <v>-39.463000000000001</v>
      </c>
      <c r="M325" s="21">
        <v>-27.356000000000002</v>
      </c>
      <c r="N325" s="21">
        <f t="shared" si="494"/>
        <v>-16.135000000000002</v>
      </c>
      <c r="O325" s="21">
        <f t="shared" si="495"/>
        <v>3.8689999999999998</v>
      </c>
      <c r="P325" s="21">
        <f t="shared" si="496"/>
        <v>-17.2957</v>
      </c>
      <c r="Q325" s="21">
        <f t="shared" si="497"/>
        <v>8.7095000000000002</v>
      </c>
      <c r="R325" s="21">
        <f t="shared" si="498"/>
        <v>-17.2957</v>
      </c>
      <c r="S325" s="21">
        <f t="shared" si="499"/>
        <v>-44.651700000000005</v>
      </c>
      <c r="T325" s="21">
        <f t="shared" si="500"/>
        <v>-10.060300000000002</v>
      </c>
      <c r="U325" s="154">
        <f t="shared" si="501"/>
        <v>22</v>
      </c>
      <c r="V325" s="319">
        <f t="shared" si="502"/>
        <v>70</v>
      </c>
      <c r="W325" s="21">
        <f t="shared" ref="W325:X325" si="508">IF(OR($E325="Msin",$E325="Mdes"),(ABS(S325)-ABS(S327*$V325/200))*SIGN(S325),)</f>
        <v>0</v>
      </c>
      <c r="X325" s="21">
        <f t="shared" si="508"/>
        <v>0</v>
      </c>
      <c r="Y325" s="188">
        <f t="shared" si="416"/>
        <v>0</v>
      </c>
      <c r="Z325" s="188">
        <f t="shared" si="417"/>
        <v>0</v>
      </c>
      <c r="AA325" s="21">
        <f t="shared" si="504"/>
        <v>0.3</v>
      </c>
      <c r="AB325" s="251">
        <f t="shared" si="505"/>
        <v>0.5</v>
      </c>
      <c r="AC325" s="21" t="str">
        <f>IF(OR(AND($W325=0,$X325=0)),"",(MAX($W325:$X325))/(0.9*($AB325-0.04)*materiali!$C$3)*10000)</f>
        <v/>
      </c>
      <c r="AD325" s="21" t="str">
        <f t="shared" si="412"/>
        <v/>
      </c>
      <c r="AE325" s="190" t="str">
        <f t="shared" si="418"/>
        <v/>
      </c>
      <c r="AF325" s="190" t="str">
        <f t="shared" si="420"/>
        <v/>
      </c>
      <c r="AG325" s="21" t="str">
        <f t="shared" si="413"/>
        <v/>
      </c>
      <c r="AH325" s="21" t="str">
        <f t="shared" si="506"/>
        <v/>
      </c>
      <c r="AI325" s="21">
        <f>IF(AF325="Non Verifica",((ABS(MIN(W325:X325))-AD325)/((AB325-0.04-0.04)*1*materiali!$C$3))*10000,((ABS(MIN(W325:X325)))/(0.9*($AB325-0.04)*materiali!$C$3)*10000))</f>
        <v>0</v>
      </c>
      <c r="AL325" s="154"/>
      <c r="AM325" s="393"/>
      <c r="AN325" s="393"/>
      <c r="AO325" s="393"/>
      <c r="AP325" s="154"/>
    </row>
    <row r="326" spans="1:52" ht="15" hidden="1" customHeight="1" x14ac:dyDescent="0.25">
      <c r="A326" s="154">
        <v>5</v>
      </c>
      <c r="B326" s="154">
        <v>21</v>
      </c>
      <c r="C326" s="154">
        <v>22</v>
      </c>
      <c r="D326" s="154" t="s">
        <v>381</v>
      </c>
      <c r="E326" s="154" t="s">
        <v>355</v>
      </c>
      <c r="F326" s="154">
        <v>99.319000000000003</v>
      </c>
      <c r="G326" s="154">
        <v>-7.7350000000000003</v>
      </c>
      <c r="H326" s="21">
        <v>99.491</v>
      </c>
      <c r="I326" s="21">
        <v>-14.340999999999999</v>
      </c>
      <c r="J326" s="21">
        <v>-11.141999999999999</v>
      </c>
      <c r="K326" s="21">
        <v>-10.210000000000001</v>
      </c>
      <c r="L326" s="21">
        <v>-37.679000000000002</v>
      </c>
      <c r="M326" s="21">
        <v>-26.422000000000001</v>
      </c>
      <c r="N326" s="21">
        <f t="shared" si="494"/>
        <v>110.633</v>
      </c>
      <c r="O326" s="21">
        <f t="shared" si="495"/>
        <v>-24.551000000000002</v>
      </c>
      <c r="P326" s="21">
        <f t="shared" si="496"/>
        <v>117.9983</v>
      </c>
      <c r="Q326" s="21">
        <f t="shared" si="497"/>
        <v>-57.740899999999996</v>
      </c>
      <c r="R326" s="21">
        <f t="shared" si="498"/>
        <v>117.9983</v>
      </c>
      <c r="S326" s="21">
        <f t="shared" si="499"/>
        <v>91.576300000000003</v>
      </c>
      <c r="T326" s="21">
        <f t="shared" si="500"/>
        <v>-144.4203</v>
      </c>
      <c r="U326" s="154">
        <f t="shared" si="501"/>
        <v>21</v>
      </c>
      <c r="V326" s="319">
        <f t="shared" si="502"/>
        <v>70</v>
      </c>
      <c r="W326" s="21">
        <f t="shared" ref="W326:X326" si="509">IF(OR($E326="Msin",$E326="Mdes"),(ABS(S326)-ABS(S328*$V326/200))*SIGN(S326),)</f>
        <v>87.58339500000001</v>
      </c>
      <c r="X326" s="21">
        <f t="shared" si="509"/>
        <v>-120.039895</v>
      </c>
      <c r="Y326" s="188">
        <f t="shared" si="416"/>
        <v>87.58339500000001</v>
      </c>
      <c r="Z326" s="188">
        <f t="shared" si="417"/>
        <v>-120.039895</v>
      </c>
      <c r="AA326" s="21">
        <f t="shared" si="504"/>
        <v>0.3</v>
      </c>
      <c r="AB326" s="251">
        <f t="shared" si="505"/>
        <v>0.6</v>
      </c>
      <c r="AC326" s="21">
        <f>IF(OR(AND($W326=0,$X326=0)),"",(MAX($W326:$X326))/(0.9*($AB326-0.04)*materiali!$C$3)*10000)</f>
        <v>4.4409569775132276</v>
      </c>
      <c r="AD326" s="21">
        <f t="shared" ref="AD326:AD389" si="510">IF(OR($E326="Msin",$E326="Mdes"),($AA326*($AB326-0.04)^2)/(0.0197^2),"")</f>
        <v>242.41799582571051</v>
      </c>
      <c r="AE326" s="190" t="str">
        <f t="shared" si="418"/>
        <v>Verifica</v>
      </c>
      <c r="AF326" s="190" t="str">
        <f t="shared" si="420"/>
        <v>Verifica</v>
      </c>
      <c r="AG326" s="21">
        <f t="shared" ref="AG326:AG389" si="511">IF(OR($E326="Msin",$E326="Mdes"),($AA326*($AB326-0.04)^2)/(0.0171^2),"")</f>
        <v>321.74002257104746</v>
      </c>
      <c r="AH326" s="21" t="str">
        <f t="shared" si="506"/>
        <v>Verifica</v>
      </c>
      <c r="AI326" s="21">
        <f>IF(AF326="Non Verifica",((ABS(MIN(W326:X326))-AD326)/((AB326-0.04-0.04)*1*materiali!$C$3))*10000,((ABS(MIN(W326:X326)))/(0.9*($AB326-0.04)*materiali!$C$3)*10000))</f>
        <v>6.0866789792768961</v>
      </c>
      <c r="AJ326" s="276">
        <f>IF($AC326&lt;6.03,0.9*(6.03/10000)*materiali!$C$3*('inviluppo trave'!$AB326-0.04),IF($AC326&lt;9.17,0.9*(9.17/10000)*materiali!$C$3*('inviluppo trave'!$AB326-0.04),IF($AC326&lt;12.32,0.9*(12.32/10000)*materiali!$C$3*('inviluppo trave'!$AB326-0.04),0.9*(13.45/10000)*materiali!$C$3*('inviluppo trave'!$AB326-0.04))))</f>
        <v>118.92208695652172</v>
      </c>
      <c r="AK326" s="276">
        <f>IF($AI326&lt;6.03,0.9*(6.03/10000)*materiali!$C$3*('inviluppo trave'!$AB326-0.04),IF($AI326&lt;9.17,0.9*(9.17/10000)*materiali!$C$3*('inviluppo trave'!$AB326-0.04),IF($AI326&lt;12.32,0.9*(12.32/10000)*materiali!$C$3*('inviluppo trave'!$AB326-0.04),0.9*(13.45/10000)*materiali!$C$3*('inviluppo trave'!$AB326-0.04))))</f>
        <v>180.84834782608692</v>
      </c>
      <c r="AL326" s="21">
        <f t="shared" ref="AL326:AL327" si="512">IF(AND(B326=1,C326=2),3.7,IF(AND(B326=2,C326=3),3.6,IF(AND(B326=3,C326=4),3.65,IF(AND(B326=4,C326=5),4.05,IF(AND(B326=6,C326=7),5.35,IF(AND(B326=7,C326=8),3.7,IF(AND(B326=8,C326=9),3.6,IF(AND(B326=9,C326=10),3.45,IF(AND(B326=10,C326=11),4.25,IF(AND(B326=12,C326=13),5.35,IF(AND(B326=13,C326=14),3.7,IF(AND(B326=14,C326=15),3.9,IF(AND(B326=15,C326=16),3.45,IF(AND(B326=16,C326=17),4.25,IF(AND(B326=18,C326=19),5.35,IF(AND(B326=19,C326=20),3.1,IF(AND(B326=21,C326=22),4.9,IF(AND(B326=22,C326=23),3.25,IF(AND(B326=6,C326=12),3.65,IF(AND(B326=12,C326=18),4.7,IF(AND(B326=18,C326=21),4.45,IF(AND(B326=1,C326=7),5.05,IF(AND(B326=7,C326=13),3.65,IF(AND(B326=13,C326=19),4.95,IF(AND(B326=19,C326=22),4.45,IF(AND(B326=2,C326=8),5.35,IF(AND(B326=14,C326=20),4.65,IF(AND(B326=20,C326=23),4.45,IF(AND(B326=3,C326=9),5.35,IF(AND(B326=9,C326=15),4.25,IF(AND(B326=4,C326=10),5.35,IF(AND(B326=10,C326=16),3.65,IF(AND(B326=5,C326=11),5.05,IF(AND(B326=11,C326=17),3.65,"Errore"))))))))))))))))))))))))))))))))))</f>
        <v>4.9000000000000004</v>
      </c>
      <c r="AM326" s="396">
        <f>'carichi travi'!$D$19</f>
        <v>10.283999999999999</v>
      </c>
      <c r="AN326" s="396">
        <f>$AM326*$AL326/2+1.2*($AK327+$AJ326)/$AL326</f>
        <v>83.443352795031046</v>
      </c>
      <c r="AO326" s="396">
        <f>$AM326*$AL326/2+1.2*($AK326+$AJ327)/$AL326</f>
        <v>98.608967701863321</v>
      </c>
      <c r="AP326" s="396">
        <f>(MAX(AN326:AO327)/(0.9*(AB326-0.04)*materiali!$C$3))*10000</f>
        <v>5.0000137944066498</v>
      </c>
      <c r="AQ326" s="393">
        <f>IF(AB326=0.24,0.8*(AB326-0.04)*100,MIN((AB327-0.04)/4,0.175,6*0.016,24*0.008)*100)</f>
        <v>9.6</v>
      </c>
      <c r="AR326" s="393">
        <f>IF(AP326&gt;10,0.5*2*(100/8.4),IF(AB326=0.24,0.5*2*(100/15),0.5*2*10))</f>
        <v>10</v>
      </c>
      <c r="AS326" s="397" t="str">
        <f>IF(AR326&gt;AP326,"Verifica","Non Verifica")</f>
        <v>Verifica</v>
      </c>
      <c r="AT326" s="395">
        <f>IF(AR326=10,10,IF(AR326&lt;7,15,8.4))</f>
        <v>10</v>
      </c>
      <c r="AU326" s="396">
        <f>(MAX(AN326:AO327)/(0.9*($AB326-0.04)*materiali!$C$3*2))*10000</f>
        <v>2.5000068972033249</v>
      </c>
      <c r="AV326" s="396">
        <f>IF(AU326&lt;5,0.5*2*(100/20),IF(AU326&gt;6.67,0.5*2*(100/10),0.5*2*(100/15)))</f>
        <v>5</v>
      </c>
      <c r="AW326" s="397" t="str">
        <f>IF(AV326&gt;AU326,"Verifica","Non Verifica")</f>
        <v>Verifica</v>
      </c>
      <c r="AX326" s="393">
        <f>IF(AV326=5,20,IF(AV326=10,10,15))</f>
        <v>20</v>
      </c>
      <c r="AY326" s="394" t="str">
        <f>IF(AZ326&lt;3.08,"2F14",IF(AZ326&lt;4.02,"2F16","2F20"))</f>
        <v>2F14</v>
      </c>
      <c r="AZ326" s="393">
        <f>(((1.2*($AK327+$AJ326)/$AL326)/materiali!$C$3)*10000)</f>
        <v>1.4885485714285711</v>
      </c>
    </row>
    <row r="327" spans="1:52" ht="15" hidden="1" customHeight="1" x14ac:dyDescent="0.25">
      <c r="A327" s="154">
        <v>5</v>
      </c>
      <c r="B327" s="154">
        <v>21</v>
      </c>
      <c r="C327" s="154">
        <v>22</v>
      </c>
      <c r="D327" s="154" t="s">
        <v>381</v>
      </c>
      <c r="E327" s="154" t="s">
        <v>356</v>
      </c>
      <c r="F327" s="154">
        <v>-93.480999999999995</v>
      </c>
      <c r="G327" s="154">
        <v>7.2619999999999996</v>
      </c>
      <c r="H327" s="21">
        <v>-93.611000000000004</v>
      </c>
      <c r="I327" s="21">
        <v>13.478999999999999</v>
      </c>
      <c r="J327" s="21">
        <v>10.484</v>
      </c>
      <c r="K327" s="21">
        <v>9.6069999999999993</v>
      </c>
      <c r="L327" s="21">
        <v>-37.359000000000002</v>
      </c>
      <c r="M327" s="21">
        <v>-25.948</v>
      </c>
      <c r="N327" s="21">
        <f t="shared" si="494"/>
        <v>-104.095</v>
      </c>
      <c r="O327" s="21">
        <f t="shared" si="495"/>
        <v>23.085999999999999</v>
      </c>
      <c r="P327" s="21">
        <f t="shared" si="496"/>
        <v>-111.02079999999999</v>
      </c>
      <c r="Q327" s="21">
        <f t="shared" si="497"/>
        <v>54.314499999999995</v>
      </c>
      <c r="R327" s="21">
        <f t="shared" si="498"/>
        <v>-111.02079999999999</v>
      </c>
      <c r="S327" s="21">
        <f t="shared" si="499"/>
        <v>-136.96879999999999</v>
      </c>
      <c r="T327" s="21">
        <f t="shared" si="500"/>
        <v>85.072800000000001</v>
      </c>
      <c r="U327" s="154">
        <f t="shared" si="501"/>
        <v>22</v>
      </c>
      <c r="V327" s="319">
        <f t="shared" si="502"/>
        <v>70</v>
      </c>
      <c r="W327" s="21">
        <f t="shared" ref="W327:X327" si="513">IF(OR($E327="Msin",$E327="Mdes"),(ABS(S327)-ABS(S329*$V327/200))*SIGN(S327),)</f>
        <v>-112.647195</v>
      </c>
      <c r="X327" s="21">
        <f t="shared" si="513"/>
        <v>81.021095000000003</v>
      </c>
      <c r="Y327" s="188">
        <f t="shared" ref="Y327:Y390" si="514">MAX($W327:$X327)</f>
        <v>81.021095000000003</v>
      </c>
      <c r="Z327" s="188">
        <f t="shared" ref="Z327:Z390" si="515">MIN($W327:$X327)</f>
        <v>-112.647195</v>
      </c>
      <c r="AA327" s="21">
        <f t="shared" si="504"/>
        <v>0.3</v>
      </c>
      <c r="AB327" s="251">
        <f t="shared" si="505"/>
        <v>0.6</v>
      </c>
      <c r="AC327" s="21">
        <f>IF(OR(AND($W327=0,$X327=0)),"",(MAX($W327:$X327))/(0.9*($AB327-0.04)*materiali!$C$3)*10000)</f>
        <v>4.1082124889770721</v>
      </c>
      <c r="AD327" s="21">
        <f t="shared" si="510"/>
        <v>242.41799582571051</v>
      </c>
      <c r="AE327" s="190" t="str">
        <f t="shared" ref="AE327:AE390" si="516">IF(OR($E327="Msin",$E327="Mdes"),IF($AD327&gt;$Y327,"Verifica","Non Verifica"),"")</f>
        <v>Verifica</v>
      </c>
      <c r="AF327" s="190" t="str">
        <f t="shared" si="420"/>
        <v>Verifica</v>
      </c>
      <c r="AG327" s="21">
        <f t="shared" si="511"/>
        <v>321.74002257104746</v>
      </c>
      <c r="AH327" s="21" t="str">
        <f t="shared" si="506"/>
        <v>Verifica</v>
      </c>
      <c r="AI327" s="21">
        <f>IF(AF327="Non Verifica",((ABS(MIN(W327:X327))-AD327)/((AB327-0.04-0.04)*1*materiali!$C$3))*10000,((ABS(MIN(W327:X327)))/(0.9*($AB327-0.04)*materiali!$C$3)*10000))</f>
        <v>5.7118286706349197</v>
      </c>
      <c r="AJ327" s="276">
        <f>IF($AC327&lt;6.03,0.9*(6.03/10000)*materiali!$C$3*('inviluppo trave'!$AB327-0.04),IF($AC327&lt;9.17,0.9*(9.17/10000)*materiali!$C$3*('inviluppo trave'!$AB327-0.04),IF($AC327&lt;12.32,0.9*(12.32/10000)*materiali!$C$3*('inviluppo trave'!$AB327-0.04),0.9*(13.45/10000)*materiali!$C$3*('inviluppo trave'!$AB327-0.04))))</f>
        <v>118.92208695652172</v>
      </c>
      <c r="AK327" s="276">
        <f>IF($AI327&lt;6.03,0.9*(6.03/10000)*materiali!$C$3*('inviluppo trave'!$AB327-0.04),IF($AI327&lt;9.17,0.9*(9.17/10000)*materiali!$C$3*('inviluppo trave'!$AB327-0.04),IF($AI327&lt;12.32,0.9*(12.32/10000)*materiali!$C$3*('inviluppo trave'!$AB327-0.04),0.9*(13.45/10000)*materiali!$C$3*('inviluppo trave'!$AB327-0.04))))</f>
        <v>118.92208695652172</v>
      </c>
      <c r="AL327" s="21">
        <f t="shared" si="512"/>
        <v>4.9000000000000004</v>
      </c>
      <c r="AM327" s="393"/>
      <c r="AN327" s="396"/>
      <c r="AO327" s="396"/>
      <c r="AP327" s="396"/>
      <c r="AQ327" s="393"/>
      <c r="AR327" s="393"/>
      <c r="AS327" s="397"/>
      <c r="AT327" s="395"/>
      <c r="AU327" s="396"/>
      <c r="AV327" s="396"/>
      <c r="AW327" s="397"/>
      <c r="AX327" s="393"/>
      <c r="AY327" s="394"/>
      <c r="AZ327" s="393"/>
    </row>
    <row r="328" spans="1:52" ht="15" hidden="1" customHeight="1" x14ac:dyDescent="0.25">
      <c r="A328" s="154">
        <v>5</v>
      </c>
      <c r="B328" s="154">
        <v>21</v>
      </c>
      <c r="C328" s="154">
        <v>22</v>
      </c>
      <c r="D328" s="154" t="s">
        <v>381</v>
      </c>
      <c r="E328" s="154" t="s">
        <v>357</v>
      </c>
      <c r="F328" s="154">
        <v>-34.124000000000002</v>
      </c>
      <c r="G328" s="154">
        <v>2.6539999999999999</v>
      </c>
      <c r="H328" s="21">
        <v>-34.177</v>
      </c>
      <c r="I328" s="21">
        <v>4.9240000000000004</v>
      </c>
      <c r="J328" s="21">
        <v>3.827</v>
      </c>
      <c r="K328" s="21">
        <v>3.5070000000000001</v>
      </c>
      <c r="L328" s="21">
        <v>41.668999999999997</v>
      </c>
      <c r="M328" s="21">
        <v>29.125</v>
      </c>
      <c r="N328" s="21">
        <f t="shared" si="494"/>
        <v>-38.003999999999998</v>
      </c>
      <c r="O328" s="21">
        <f t="shared" si="495"/>
        <v>8.4310000000000009</v>
      </c>
      <c r="P328" s="21">
        <f t="shared" si="496"/>
        <v>-40.533299999999997</v>
      </c>
      <c r="Q328" s="21">
        <f t="shared" si="497"/>
        <v>19.8322</v>
      </c>
      <c r="R328" s="21">
        <f t="shared" si="498"/>
        <v>-40.533299999999997</v>
      </c>
      <c r="S328" s="21">
        <f t="shared" si="499"/>
        <v>-11.408299999999997</v>
      </c>
      <c r="T328" s="21">
        <f t="shared" si="500"/>
        <v>69.658299999999997</v>
      </c>
      <c r="U328" s="154">
        <f t="shared" si="501"/>
        <v>21</v>
      </c>
      <c r="V328" s="319">
        <f t="shared" si="502"/>
        <v>70</v>
      </c>
      <c r="W328" s="21">
        <f t="shared" ref="W328:X328" si="517">IF(OR($E328="Msin",$E328="Mdes"),(ABS(S328)-ABS(S330*$V328/200))*SIGN(S328),)</f>
        <v>0</v>
      </c>
      <c r="X328" s="21">
        <f t="shared" si="517"/>
        <v>0</v>
      </c>
      <c r="Y328" s="188">
        <f t="shared" si="514"/>
        <v>0</v>
      </c>
      <c r="Z328" s="188">
        <f t="shared" si="515"/>
        <v>0</v>
      </c>
      <c r="AA328" s="21">
        <f t="shared" si="504"/>
        <v>0.3</v>
      </c>
      <c r="AB328" s="251">
        <f t="shared" si="505"/>
        <v>0.6</v>
      </c>
      <c r="AC328" s="21" t="str">
        <f>IF(OR(AND($W328=0,$X328=0)),"",(MAX($W328:$X328))/(0.9*($AB328-0.04)*materiali!$C$3)*10000)</f>
        <v/>
      </c>
      <c r="AD328" s="21" t="str">
        <f t="shared" si="510"/>
        <v/>
      </c>
      <c r="AE328" s="190" t="str">
        <f t="shared" si="516"/>
        <v/>
      </c>
      <c r="AF328" s="190" t="str">
        <f t="shared" ref="AF328:AF391" si="518">IF(OR($E328="Msin",$E328="Mdes"),IF($AD328&gt;ABS($Z328),"Verifica","Non Verifica"),"")</f>
        <v/>
      </c>
      <c r="AG328" s="21" t="str">
        <f t="shared" si="511"/>
        <v/>
      </c>
      <c r="AH328" s="21" t="str">
        <f t="shared" si="506"/>
        <v/>
      </c>
      <c r="AI328" s="21">
        <f>IF(AF328="Non Verifica",((ABS(MIN(W328:X328))-AD328)/((AB328-0.04-0.04)*1*materiali!$C$3))*10000,((ABS(MIN(W328:X328)))/(0.9*($AB328-0.04)*materiali!$C$3)*10000))</f>
        <v>0</v>
      </c>
      <c r="AL328" s="154"/>
      <c r="AM328" s="393"/>
      <c r="AN328" s="393"/>
      <c r="AO328" s="393"/>
      <c r="AP328" s="154"/>
    </row>
    <row r="329" spans="1:52" ht="15" hidden="1" customHeight="1" x14ac:dyDescent="0.25">
      <c r="A329" s="154">
        <v>5</v>
      </c>
      <c r="B329" s="154">
        <v>21</v>
      </c>
      <c r="C329" s="154">
        <v>22</v>
      </c>
      <c r="D329" s="154" t="s">
        <v>381</v>
      </c>
      <c r="E329" s="154" t="s">
        <v>358</v>
      </c>
      <c r="F329" s="154">
        <v>-34.124000000000002</v>
      </c>
      <c r="G329" s="154">
        <v>2.6539999999999999</v>
      </c>
      <c r="H329" s="21">
        <v>-34.177</v>
      </c>
      <c r="I329" s="21">
        <v>4.9240000000000004</v>
      </c>
      <c r="J329" s="21">
        <v>3.827</v>
      </c>
      <c r="K329" s="21">
        <v>3.5070000000000001</v>
      </c>
      <c r="L329" s="21">
        <v>-41.555999999999997</v>
      </c>
      <c r="M329" s="21">
        <v>-28.957000000000001</v>
      </c>
      <c r="N329" s="21">
        <f t="shared" si="494"/>
        <v>-38.003999999999998</v>
      </c>
      <c r="O329" s="21">
        <f t="shared" si="495"/>
        <v>8.4310000000000009</v>
      </c>
      <c r="P329" s="21">
        <f t="shared" si="496"/>
        <v>-40.533299999999997</v>
      </c>
      <c r="Q329" s="21">
        <f t="shared" si="497"/>
        <v>19.8322</v>
      </c>
      <c r="R329" s="21">
        <f t="shared" si="498"/>
        <v>-40.533299999999997</v>
      </c>
      <c r="S329" s="21">
        <f t="shared" si="499"/>
        <v>-69.490299999999991</v>
      </c>
      <c r="T329" s="21">
        <f t="shared" si="500"/>
        <v>11.576299999999996</v>
      </c>
      <c r="U329" s="154">
        <f t="shared" si="501"/>
        <v>22</v>
      </c>
      <c r="V329" s="319">
        <f t="shared" si="502"/>
        <v>70</v>
      </c>
      <c r="W329" s="21">
        <f t="shared" ref="W329:X329" si="519">IF(OR($E329="Msin",$E329="Mdes"),(ABS(S329)-ABS(S331*$V329/200))*SIGN(S329),)</f>
        <v>0</v>
      </c>
      <c r="X329" s="21">
        <f t="shared" si="519"/>
        <v>0</v>
      </c>
      <c r="Y329" s="188">
        <f t="shared" si="514"/>
        <v>0</v>
      </c>
      <c r="Z329" s="188">
        <f t="shared" si="515"/>
        <v>0</v>
      </c>
      <c r="AA329" s="21">
        <f t="shared" si="504"/>
        <v>0.3</v>
      </c>
      <c r="AB329" s="251">
        <f t="shared" si="505"/>
        <v>0.6</v>
      </c>
      <c r="AC329" s="21" t="str">
        <f>IF(OR(AND($W329=0,$X329=0)),"",(MAX($W329:$X329))/(0.9*($AB329-0.04)*materiali!$C$3)*10000)</f>
        <v/>
      </c>
      <c r="AD329" s="21" t="str">
        <f t="shared" si="510"/>
        <v/>
      </c>
      <c r="AE329" s="190" t="str">
        <f t="shared" si="516"/>
        <v/>
      </c>
      <c r="AF329" s="190" t="str">
        <f t="shared" si="518"/>
        <v/>
      </c>
      <c r="AG329" s="21" t="str">
        <f t="shared" si="511"/>
        <v/>
      </c>
      <c r="AH329" s="21" t="str">
        <f t="shared" si="506"/>
        <v/>
      </c>
      <c r="AI329" s="21">
        <f>IF(AF329="Non Verifica",((ABS(MIN(W329:X329))-AD329)/((AB329-0.04-0.04)*1*materiali!$C$3))*10000,((ABS(MIN(W329:X329)))/(0.9*($AB329-0.04)*materiali!$C$3)*10000))</f>
        <v>0</v>
      </c>
      <c r="AL329" s="154"/>
      <c r="AM329" s="393"/>
      <c r="AN329" s="393"/>
      <c r="AO329" s="393"/>
      <c r="AP329" s="154"/>
    </row>
    <row r="330" spans="1:52" ht="15" hidden="1" customHeight="1" x14ac:dyDescent="0.25">
      <c r="A330" s="154">
        <v>5</v>
      </c>
      <c r="B330" s="154">
        <v>21</v>
      </c>
      <c r="C330" s="154">
        <v>22</v>
      </c>
      <c r="D330" s="154" t="s">
        <v>382</v>
      </c>
      <c r="E330" s="154" t="s">
        <v>355</v>
      </c>
      <c r="F330" s="154">
        <v>140.87100000000001</v>
      </c>
      <c r="G330" s="154">
        <v>-8.7829999999999995</v>
      </c>
      <c r="H330" s="21">
        <v>141.69399999999999</v>
      </c>
      <c r="I330" s="21">
        <v>-18.376999999999999</v>
      </c>
      <c r="J330" s="21">
        <v>-15.475</v>
      </c>
      <c r="K330" s="21">
        <v>-14.180999999999999</v>
      </c>
      <c r="L330" s="21">
        <v>-36.843000000000004</v>
      </c>
      <c r="M330" s="21">
        <v>-26.088000000000001</v>
      </c>
      <c r="N330" s="21">
        <f t="shared" si="494"/>
        <v>157.16899999999998</v>
      </c>
      <c r="O330" s="21">
        <f t="shared" si="495"/>
        <v>-32.558</v>
      </c>
      <c r="P330" s="21">
        <f t="shared" si="496"/>
        <v>166.93639999999999</v>
      </c>
      <c r="Q330" s="21">
        <f t="shared" si="497"/>
        <v>-79.708699999999993</v>
      </c>
      <c r="R330" s="21">
        <f t="shared" si="498"/>
        <v>166.93639999999999</v>
      </c>
      <c r="S330" s="21">
        <f t="shared" si="499"/>
        <v>140.8484</v>
      </c>
      <c r="T330" s="21">
        <f t="shared" si="500"/>
        <v>-193.02439999999999</v>
      </c>
      <c r="U330" s="154">
        <f t="shared" si="501"/>
        <v>21</v>
      </c>
      <c r="V330" s="319">
        <f t="shared" si="502"/>
        <v>80</v>
      </c>
      <c r="W330" s="21">
        <f t="shared" ref="W330:X330" si="520">IF(OR($E330="Msin",$E330="Mdes"),(ABS(S330)-ABS(S332*$V330/200))*SIGN(S330),)</f>
        <v>129.47479999999999</v>
      </c>
      <c r="X330" s="21">
        <f t="shared" si="520"/>
        <v>-158.4316</v>
      </c>
      <c r="Y330" s="188">
        <f t="shared" si="514"/>
        <v>129.47479999999999</v>
      </c>
      <c r="Z330" s="188">
        <f t="shared" si="515"/>
        <v>-158.4316</v>
      </c>
      <c r="AA330" s="21">
        <f t="shared" si="504"/>
        <v>0.3</v>
      </c>
      <c r="AB330" s="251">
        <f t="shared" si="505"/>
        <v>0.6</v>
      </c>
      <c r="AC330" s="21">
        <f>IF(OR(AND($W330=0,$X330=0)),"",(MAX($W330:$X330))/(0.9*($AB330-0.04)*materiali!$C$3)*10000)</f>
        <v>6.5650802469135785</v>
      </c>
      <c r="AD330" s="21">
        <f t="shared" si="510"/>
        <v>242.41799582571051</v>
      </c>
      <c r="AE330" s="190" t="str">
        <f t="shared" si="516"/>
        <v>Verifica</v>
      </c>
      <c r="AF330" s="190" t="str">
        <f t="shared" si="518"/>
        <v>Verifica</v>
      </c>
      <c r="AG330" s="21">
        <f t="shared" si="511"/>
        <v>321.74002257104746</v>
      </c>
      <c r="AH330" s="21" t="str">
        <f t="shared" si="506"/>
        <v>Verifica</v>
      </c>
      <c r="AI330" s="21">
        <f>IF(AF330="Non Verifica",((ABS(MIN(W330:X330))-AD330)/((AB330-0.04-0.04)*1*materiali!$C$3))*10000,((ABS(MIN(W330:X330)))/(0.9*($AB330-0.04)*materiali!$C$3)*10000))</f>
        <v>8.033348324514991</v>
      </c>
      <c r="AJ330" s="276">
        <f>IF($AC330&lt;6.03,0.9*(6.03/10000)*materiali!$C$3*('inviluppo trave'!$AB330-0.04),IF($AC330&lt;9.17,0.9*(9.17/10000)*materiali!$C$3*('inviluppo trave'!$AB330-0.04),IF($AC330&lt;12.32,0.9*(12.32/10000)*materiali!$C$3*('inviluppo trave'!$AB330-0.04),0.9*(13.45/10000)*materiali!$C$3*('inviluppo trave'!$AB330-0.04))))</f>
        <v>180.84834782608692</v>
      </c>
      <c r="AK330" s="276">
        <f>IF($AI330&lt;6.03,0.9*(6.03/10000)*materiali!$C$3*('inviluppo trave'!$AB330-0.04),IF($AI330&lt;9.17,0.9*(9.17/10000)*materiali!$C$3*('inviluppo trave'!$AB330-0.04),IF($AI330&lt;12.32,0.9*(12.32/10000)*materiali!$C$3*('inviluppo trave'!$AB330-0.04),0.9*(13.45/10000)*materiali!$C$3*('inviluppo trave'!$AB330-0.04))))</f>
        <v>180.84834782608692</v>
      </c>
      <c r="AL330" s="21">
        <f t="shared" ref="AL330:AL331" si="521">IF(AND(B330=1,C330=2),3.7,IF(AND(B330=2,C330=3),3.6,IF(AND(B330=3,C330=4),3.65,IF(AND(B330=4,C330=5),4.05,IF(AND(B330=6,C330=7),5.35,IF(AND(B330=7,C330=8),3.7,IF(AND(B330=8,C330=9),3.6,IF(AND(B330=9,C330=10),3.45,IF(AND(B330=10,C330=11),4.25,IF(AND(B330=12,C330=13),5.35,IF(AND(B330=13,C330=14),3.7,IF(AND(B330=14,C330=15),3.9,IF(AND(B330=15,C330=16),3.45,IF(AND(B330=16,C330=17),4.25,IF(AND(B330=18,C330=19),5.35,IF(AND(B330=19,C330=20),3.1,IF(AND(B330=21,C330=22),4.9,IF(AND(B330=22,C330=23),3.25,IF(AND(B330=6,C330=12),3.65,IF(AND(B330=12,C330=18),4.7,IF(AND(B330=18,C330=21),4.45,IF(AND(B330=1,C330=7),5.05,IF(AND(B330=7,C330=13),3.65,IF(AND(B330=13,C330=19),4.95,IF(AND(B330=19,C330=22),4.45,IF(AND(B330=2,C330=8),5.35,IF(AND(B330=14,C330=20),4.65,IF(AND(B330=20,C330=23),4.45,IF(AND(B330=3,C330=9),5.35,IF(AND(B330=9,C330=15),4.25,IF(AND(B330=4,C330=10),5.35,IF(AND(B330=10,C330=16),3.65,IF(AND(B330=5,C330=11),5.05,IF(AND(B330=11,C330=17),3.65,"Errore"))))))))))))))))))))))))))))))))))</f>
        <v>4.9000000000000004</v>
      </c>
      <c r="AM330" s="396">
        <f>'carichi travi'!$D$19</f>
        <v>10.283999999999999</v>
      </c>
      <c r="AN330" s="396">
        <f>$AM330*$AL330/2+1.2*($AK331+$AJ330)/$AL330</f>
        <v>113.77458260869562</v>
      </c>
      <c r="AO330" s="396">
        <f>$AM330*$AL330/2+1.2*($AK330+$AJ331)/$AL330</f>
        <v>113.77458260869562</v>
      </c>
      <c r="AP330" s="396">
        <f>(MAX(AN330:AO331)/(0.9*(AB330-0.04)*materiali!$C$3))*10000</f>
        <v>5.7689933862433849</v>
      </c>
      <c r="AQ330" s="393">
        <f>IF(AB330=0.24,0.8*(AB330-0.04)*100,MIN((AB331-0.04)/4,0.175,6*0.016,24*0.008)*100)</f>
        <v>9.6</v>
      </c>
      <c r="AR330" s="393">
        <f>IF(AP330&gt;10,0.5*2*(100/8.4),IF(AB330=0.24,0.5*2*(100/15),0.5*2*10))</f>
        <v>10</v>
      </c>
      <c r="AS330" s="397" t="str">
        <f>IF(AR330&gt;AP330,"Verifica","Non Verifica")</f>
        <v>Verifica</v>
      </c>
      <c r="AT330" s="395">
        <f>IF(AR330=10,10,IF(AR330&lt;7,15,8.4))</f>
        <v>10</v>
      </c>
      <c r="AU330" s="396">
        <f>(MAX(AN330:AO331)/(0.9*($AB330-0.04)*materiali!$C$3*2))*10000</f>
        <v>2.8844966931216924</v>
      </c>
      <c r="AV330" s="396">
        <f>IF(AU330&lt;5,0.5*2*(100/20),IF(AU330&gt;6.67,0.5*2*(100/10),0.5*2*(100/15)))</f>
        <v>5</v>
      </c>
      <c r="AW330" s="397" t="str">
        <f>IF(AV330&gt;AU330,"Verifica","Non Verifica")</f>
        <v>Verifica</v>
      </c>
      <c r="AX330" s="393">
        <f>IF(AV330=5,20,IF(AV330=10,10,15))</f>
        <v>20</v>
      </c>
      <c r="AY330" s="394" t="str">
        <f>IF(AZ330&lt;3.08,"2F14",IF(AZ330&lt;4.02,"2F16","2F20"))</f>
        <v>2F14</v>
      </c>
      <c r="AZ330" s="393">
        <f>(((1.2*($AK331+$AJ330)/$AL330)/materiali!$C$3)*10000)</f>
        <v>2.2636799999999995</v>
      </c>
    </row>
    <row r="331" spans="1:52" ht="15" hidden="1" customHeight="1" x14ac:dyDescent="0.25">
      <c r="A331" s="154">
        <v>5</v>
      </c>
      <c r="B331" s="154">
        <v>21</v>
      </c>
      <c r="C331" s="154">
        <v>22</v>
      </c>
      <c r="D331" s="154" t="s">
        <v>382</v>
      </c>
      <c r="E331" s="154" t="s">
        <v>356</v>
      </c>
      <c r="F331" s="154">
        <v>-133.09100000000001</v>
      </c>
      <c r="G331" s="154">
        <v>8.3130000000000006</v>
      </c>
      <c r="H331" s="21">
        <v>-133.845</v>
      </c>
      <c r="I331" s="21">
        <v>17.373999999999999</v>
      </c>
      <c r="J331" s="21">
        <v>14.624000000000001</v>
      </c>
      <c r="K331" s="21">
        <v>13.401</v>
      </c>
      <c r="L331" s="21">
        <v>-38.020000000000003</v>
      </c>
      <c r="M331" s="21">
        <v>-26.186</v>
      </c>
      <c r="N331" s="21">
        <f t="shared" si="494"/>
        <v>-148.46899999999999</v>
      </c>
      <c r="O331" s="21">
        <f t="shared" si="495"/>
        <v>30.774999999999999</v>
      </c>
      <c r="P331" s="21">
        <f t="shared" si="496"/>
        <v>-157.70149999999998</v>
      </c>
      <c r="Q331" s="21">
        <f t="shared" si="497"/>
        <v>75.315699999999993</v>
      </c>
      <c r="R331" s="21">
        <f t="shared" si="498"/>
        <v>-157.70149999999998</v>
      </c>
      <c r="S331" s="21">
        <f t="shared" si="499"/>
        <v>-183.88749999999999</v>
      </c>
      <c r="T331" s="21">
        <f t="shared" si="500"/>
        <v>131.51549999999997</v>
      </c>
      <c r="U331" s="154">
        <f t="shared" si="501"/>
        <v>22</v>
      </c>
      <c r="V331" s="319">
        <f t="shared" si="502"/>
        <v>80</v>
      </c>
      <c r="W331" s="21">
        <f t="shared" ref="W331:X331" si="522">IF(OR($E331="Msin",$E331="Mdes"),(ABS(S331)-ABS(S333*$V331/200))*SIGN(S331),)</f>
        <v>-149.28109999999998</v>
      </c>
      <c r="X331" s="21">
        <f t="shared" si="522"/>
        <v>120.15549999999998</v>
      </c>
      <c r="Y331" s="188">
        <f t="shared" si="514"/>
        <v>120.15549999999998</v>
      </c>
      <c r="Z331" s="188">
        <f t="shared" si="515"/>
        <v>-149.28109999999998</v>
      </c>
      <c r="AA331" s="21">
        <f t="shared" si="504"/>
        <v>0.3</v>
      </c>
      <c r="AB331" s="251">
        <f t="shared" si="505"/>
        <v>0.6</v>
      </c>
      <c r="AC331" s="21">
        <f>IF(OR(AND($W331=0,$X331=0)),"",(MAX($W331:$X331))/(0.9*($AB331-0.04)*materiali!$C$3)*10000)</f>
        <v>6.0925407848324502</v>
      </c>
      <c r="AD331" s="21">
        <f t="shared" si="510"/>
        <v>242.41799582571051</v>
      </c>
      <c r="AE331" s="190" t="str">
        <f t="shared" si="516"/>
        <v>Verifica</v>
      </c>
      <c r="AF331" s="190" t="str">
        <f t="shared" si="518"/>
        <v>Verifica</v>
      </c>
      <c r="AG331" s="21">
        <f t="shared" si="511"/>
        <v>321.74002257104746</v>
      </c>
      <c r="AH331" s="21" t="str">
        <f t="shared" si="506"/>
        <v>Verifica</v>
      </c>
      <c r="AI331" s="21">
        <f>IF(AF331="Non Verifica",((ABS(MIN(W331:X331))-AD331)/((AB331-0.04-0.04)*1*materiali!$C$3))*10000,((ABS(MIN(W331:X331)))/(0.9*($AB331-0.04)*materiali!$C$3)*10000))</f>
        <v>7.5693679453262765</v>
      </c>
      <c r="AJ331" s="276">
        <f>IF($AC331&lt;6.03,0.9*(6.03/10000)*materiali!$C$3*('inviluppo trave'!$AB331-0.04),IF($AC331&lt;9.17,0.9*(9.17/10000)*materiali!$C$3*('inviluppo trave'!$AB331-0.04),IF($AC331&lt;12.32,0.9*(12.32/10000)*materiali!$C$3*('inviluppo trave'!$AB331-0.04),0.9*(13.45/10000)*materiali!$C$3*('inviluppo trave'!$AB331-0.04))))</f>
        <v>180.84834782608692</v>
      </c>
      <c r="AK331" s="276">
        <f>IF($AI331&lt;6.03,0.9*(6.03/10000)*materiali!$C$3*('inviluppo trave'!$AB331-0.04),IF($AI331&lt;9.17,0.9*(9.17/10000)*materiali!$C$3*('inviluppo trave'!$AB331-0.04),IF($AI331&lt;12.32,0.9*(12.32/10000)*materiali!$C$3*('inviluppo trave'!$AB331-0.04),0.9*(13.45/10000)*materiali!$C$3*('inviluppo trave'!$AB331-0.04))))</f>
        <v>180.84834782608692</v>
      </c>
      <c r="AL331" s="21">
        <f t="shared" si="521"/>
        <v>4.9000000000000004</v>
      </c>
      <c r="AM331" s="393"/>
      <c r="AN331" s="396"/>
      <c r="AO331" s="396"/>
      <c r="AP331" s="396"/>
      <c r="AQ331" s="393"/>
      <c r="AR331" s="393"/>
      <c r="AS331" s="397"/>
      <c r="AT331" s="395"/>
      <c r="AU331" s="396"/>
      <c r="AV331" s="396"/>
      <c r="AW331" s="397"/>
      <c r="AX331" s="393"/>
      <c r="AY331" s="394"/>
      <c r="AZ331" s="393"/>
    </row>
    <row r="332" spans="1:52" ht="15" hidden="1" customHeight="1" x14ac:dyDescent="0.25">
      <c r="A332" s="154">
        <v>5</v>
      </c>
      <c r="B332" s="154">
        <v>21</v>
      </c>
      <c r="C332" s="154">
        <v>22</v>
      </c>
      <c r="D332" s="154" t="s">
        <v>382</v>
      </c>
      <c r="E332" s="154" t="s">
        <v>357</v>
      </c>
      <c r="F332" s="154">
        <v>-48.488999999999997</v>
      </c>
      <c r="G332" s="154">
        <v>3.0259999999999998</v>
      </c>
      <c r="H332" s="21">
        <v>-48.768000000000001</v>
      </c>
      <c r="I332" s="21">
        <v>6.3280000000000003</v>
      </c>
      <c r="J332" s="21">
        <v>5.327</v>
      </c>
      <c r="K332" s="21">
        <v>4.8819999999999997</v>
      </c>
      <c r="L332" s="21">
        <v>41.404000000000003</v>
      </c>
      <c r="M332" s="21">
        <v>29.024000000000001</v>
      </c>
      <c r="N332" s="21">
        <f t="shared" si="494"/>
        <v>-54.094999999999999</v>
      </c>
      <c r="O332" s="21">
        <f t="shared" si="495"/>
        <v>11.21</v>
      </c>
      <c r="P332" s="21">
        <f t="shared" si="496"/>
        <v>-57.457999999999998</v>
      </c>
      <c r="Q332" s="21">
        <f t="shared" si="497"/>
        <v>27.438500000000001</v>
      </c>
      <c r="R332" s="21">
        <f t="shared" si="498"/>
        <v>-57.457999999999998</v>
      </c>
      <c r="S332" s="21">
        <f t="shared" si="499"/>
        <v>-28.433999999999997</v>
      </c>
      <c r="T332" s="21">
        <f t="shared" si="500"/>
        <v>86.481999999999999</v>
      </c>
      <c r="U332" s="154">
        <f t="shared" si="501"/>
        <v>21</v>
      </c>
      <c r="V332" s="319">
        <f t="shared" si="502"/>
        <v>80</v>
      </c>
      <c r="W332" s="21">
        <f t="shared" ref="W332:X332" si="523">IF(OR($E332="Msin",$E332="Mdes"),(ABS(S332)-ABS(S334*$V332/200))*SIGN(S332),)</f>
        <v>0</v>
      </c>
      <c r="X332" s="21">
        <f t="shared" si="523"/>
        <v>0</v>
      </c>
      <c r="Y332" s="188">
        <f t="shared" si="514"/>
        <v>0</v>
      </c>
      <c r="Z332" s="188">
        <f t="shared" si="515"/>
        <v>0</v>
      </c>
      <c r="AA332" s="21">
        <f t="shared" si="504"/>
        <v>0.3</v>
      </c>
      <c r="AB332" s="251">
        <f t="shared" si="505"/>
        <v>0.6</v>
      </c>
      <c r="AC332" s="21" t="str">
        <f>IF(OR(AND($W332=0,$X332=0)),"",(MAX($W332:$X332))/(0.9*($AB332-0.04)*materiali!$C$3)*10000)</f>
        <v/>
      </c>
      <c r="AD332" s="21" t="str">
        <f t="shared" si="510"/>
        <v/>
      </c>
      <c r="AE332" s="190" t="str">
        <f t="shared" si="516"/>
        <v/>
      </c>
      <c r="AF332" s="190" t="str">
        <f t="shared" si="518"/>
        <v/>
      </c>
      <c r="AG332" s="21" t="str">
        <f t="shared" si="511"/>
        <v/>
      </c>
      <c r="AH332" s="21" t="str">
        <f t="shared" si="506"/>
        <v/>
      </c>
      <c r="AI332" s="21">
        <f>IF(AF332="Non Verifica",((ABS(MIN(W332:X332))-AD332)/((AB332-0.04-0.04)*1*materiali!$C$3))*10000,((ABS(MIN(W332:X332)))/(0.9*($AB332-0.04)*materiali!$C$3)*10000))</f>
        <v>0</v>
      </c>
      <c r="AL332" s="154"/>
      <c r="AM332" s="393"/>
      <c r="AN332" s="393"/>
      <c r="AO332" s="393"/>
      <c r="AP332" s="154"/>
    </row>
    <row r="333" spans="1:52" ht="15" hidden="1" customHeight="1" x14ac:dyDescent="0.25">
      <c r="A333" s="154">
        <v>5</v>
      </c>
      <c r="B333" s="154">
        <v>21</v>
      </c>
      <c r="C333" s="154">
        <v>22</v>
      </c>
      <c r="D333" s="154" t="s">
        <v>382</v>
      </c>
      <c r="E333" s="154" t="s">
        <v>358</v>
      </c>
      <c r="F333" s="154">
        <v>-48.488999999999997</v>
      </c>
      <c r="G333" s="154">
        <v>3.0259999999999998</v>
      </c>
      <c r="H333" s="21">
        <v>-48.768000000000001</v>
      </c>
      <c r="I333" s="21">
        <v>6.3280000000000003</v>
      </c>
      <c r="J333" s="21">
        <v>5.327</v>
      </c>
      <c r="K333" s="21">
        <v>4.8819999999999997</v>
      </c>
      <c r="L333" s="21">
        <v>-41.820999999999998</v>
      </c>
      <c r="M333" s="21">
        <v>-29.058</v>
      </c>
      <c r="N333" s="21">
        <f t="shared" si="494"/>
        <v>-54.094999999999999</v>
      </c>
      <c r="O333" s="21">
        <f t="shared" si="495"/>
        <v>11.21</v>
      </c>
      <c r="P333" s="21">
        <f t="shared" si="496"/>
        <v>-57.457999999999998</v>
      </c>
      <c r="Q333" s="21">
        <f t="shared" si="497"/>
        <v>27.438500000000001</v>
      </c>
      <c r="R333" s="21">
        <f t="shared" si="498"/>
        <v>-57.457999999999998</v>
      </c>
      <c r="S333" s="21">
        <f t="shared" si="499"/>
        <v>-86.515999999999991</v>
      </c>
      <c r="T333" s="21">
        <f t="shared" si="500"/>
        <v>28.4</v>
      </c>
      <c r="U333" s="154">
        <f t="shared" si="501"/>
        <v>22</v>
      </c>
      <c r="V333" s="319">
        <f t="shared" si="502"/>
        <v>80</v>
      </c>
      <c r="W333" s="21">
        <f t="shared" ref="W333:X333" si="524">IF(OR($E333="Msin",$E333="Mdes"),(ABS(S333)-ABS(S335*$V333/200))*SIGN(S333),)</f>
        <v>0</v>
      </c>
      <c r="X333" s="21">
        <f t="shared" si="524"/>
        <v>0</v>
      </c>
      <c r="Y333" s="188">
        <f t="shared" si="514"/>
        <v>0</v>
      </c>
      <c r="Z333" s="188">
        <f t="shared" si="515"/>
        <v>0</v>
      </c>
      <c r="AA333" s="21">
        <f t="shared" si="504"/>
        <v>0.3</v>
      </c>
      <c r="AB333" s="251">
        <f t="shared" si="505"/>
        <v>0.6</v>
      </c>
      <c r="AC333" s="21" t="str">
        <f>IF(OR(AND($W333=0,$X333=0)),"",(MAX($W333:$X333))/(0.9*($AB333-0.04)*materiali!$C$3)*10000)</f>
        <v/>
      </c>
      <c r="AD333" s="21" t="str">
        <f t="shared" si="510"/>
        <v/>
      </c>
      <c r="AE333" s="190" t="str">
        <f t="shared" si="516"/>
        <v/>
      </c>
      <c r="AF333" s="190" t="str">
        <f t="shared" si="518"/>
        <v/>
      </c>
      <c r="AG333" s="21" t="str">
        <f t="shared" si="511"/>
        <v/>
      </c>
      <c r="AH333" s="21" t="str">
        <f t="shared" si="506"/>
        <v/>
      </c>
      <c r="AI333" s="21">
        <f>IF(AF333="Non Verifica",((ABS(MIN(W333:X333))-AD333)/((AB333-0.04-0.04)*1*materiali!$C$3))*10000,((ABS(MIN(W333:X333)))/(0.9*($AB333-0.04)*materiali!$C$3)*10000))</f>
        <v>0</v>
      </c>
      <c r="AL333" s="154"/>
      <c r="AM333" s="393"/>
      <c r="AN333" s="393"/>
      <c r="AO333" s="393"/>
      <c r="AP333" s="154"/>
    </row>
    <row r="334" spans="1:52" ht="15" hidden="1" customHeight="1" x14ac:dyDescent="0.25">
      <c r="A334" s="154">
        <v>5</v>
      </c>
      <c r="B334" s="154">
        <v>21</v>
      </c>
      <c r="C334" s="154">
        <v>22</v>
      </c>
      <c r="D334" s="154" t="s">
        <v>383</v>
      </c>
      <c r="E334" s="154" t="s">
        <v>355</v>
      </c>
      <c r="F334" s="154">
        <v>164.03700000000001</v>
      </c>
      <c r="G334" s="154">
        <v>-8.5630000000000006</v>
      </c>
      <c r="H334" s="21">
        <v>165.917</v>
      </c>
      <c r="I334" s="21">
        <v>-19.864999999999998</v>
      </c>
      <c r="J334" s="21">
        <v>-17.783000000000001</v>
      </c>
      <c r="K334" s="21">
        <v>-16.297000000000001</v>
      </c>
      <c r="L334" s="21">
        <v>-37.231999999999999</v>
      </c>
      <c r="M334" s="21">
        <v>-26.289000000000001</v>
      </c>
      <c r="N334" s="21">
        <f t="shared" si="494"/>
        <v>183.7</v>
      </c>
      <c r="O334" s="21">
        <f t="shared" si="495"/>
        <v>-36.161999999999999</v>
      </c>
      <c r="P334" s="21">
        <f t="shared" si="496"/>
        <v>194.54859999999999</v>
      </c>
      <c r="Q334" s="21">
        <f t="shared" si="497"/>
        <v>-91.271999999999991</v>
      </c>
      <c r="R334" s="21">
        <f t="shared" si="498"/>
        <v>194.54859999999999</v>
      </c>
      <c r="S334" s="21">
        <f t="shared" si="499"/>
        <v>168.25959999999998</v>
      </c>
      <c r="T334" s="21">
        <f t="shared" si="500"/>
        <v>-220.83760000000001</v>
      </c>
      <c r="U334" s="154">
        <f t="shared" si="501"/>
        <v>21</v>
      </c>
      <c r="V334" s="319">
        <f t="shared" si="502"/>
        <v>80</v>
      </c>
      <c r="W334" s="21">
        <f t="shared" ref="W334:X334" si="525">IF(OR($E334="Msin",$E334="Mdes"),(ABS(S334)-ABS(S336*$V334/200))*SIGN(S334),)</f>
        <v>152.89307999999997</v>
      </c>
      <c r="X334" s="21">
        <f t="shared" si="525"/>
        <v>-182.30548000000002</v>
      </c>
      <c r="Y334" s="188">
        <f t="shared" si="514"/>
        <v>152.89307999999997</v>
      </c>
      <c r="Z334" s="188">
        <f t="shared" si="515"/>
        <v>-182.30548000000002</v>
      </c>
      <c r="AA334" s="21">
        <f t="shared" si="504"/>
        <v>0.3</v>
      </c>
      <c r="AB334" s="251">
        <f t="shared" si="505"/>
        <v>0.6</v>
      </c>
      <c r="AC334" s="21">
        <f>IF(OR(AND($W334=0,$X334=0)),"",(MAX($W334:$X334))/(0.9*($AB334-0.04)*materiali!$C$3)*10000)</f>
        <v>7.7525150793650779</v>
      </c>
      <c r="AD334" s="21">
        <f t="shared" si="510"/>
        <v>242.41799582571051</v>
      </c>
      <c r="AE334" s="190" t="str">
        <f t="shared" si="516"/>
        <v>Verifica</v>
      </c>
      <c r="AF334" s="190" t="str">
        <f t="shared" si="518"/>
        <v>Verifica</v>
      </c>
      <c r="AG334" s="21">
        <f t="shared" si="511"/>
        <v>321.74002257104746</v>
      </c>
      <c r="AH334" s="21" t="str">
        <f t="shared" si="506"/>
        <v>Verifica</v>
      </c>
      <c r="AI334" s="21">
        <f>IF(AF334="Non Verifica",((ABS(MIN(W334:X334))-AD334)/((AB334-0.04-0.04)*1*materiali!$C$3))*10000,((ABS(MIN(W334:X334)))/(0.9*($AB334-0.04)*materiali!$C$3)*10000))</f>
        <v>9.2438845679012349</v>
      </c>
      <c r="AJ334" s="276">
        <f>IF($AC334&lt;6.03,0.9*(6.03/10000)*materiali!$C$3*('inviluppo trave'!$AB334-0.04),IF($AC334&lt;9.17,0.9*(9.17/10000)*materiali!$C$3*('inviluppo trave'!$AB334-0.04),IF($AC334&lt;12.32,0.9*(12.32/10000)*materiali!$C$3*('inviluppo trave'!$AB334-0.04),0.9*(13.45/10000)*materiali!$C$3*('inviluppo trave'!$AB334-0.04))))</f>
        <v>180.84834782608692</v>
      </c>
      <c r="AK334" s="276">
        <f>IF($AI334&lt;6.03,0.9*(6.03/10000)*materiali!$C$3*('inviluppo trave'!$AB334-0.04),IF($AI334&lt;9.17,0.9*(9.17/10000)*materiali!$C$3*('inviluppo trave'!$AB334-0.04),IF($AI334&lt;12.32,0.9*(12.32/10000)*materiali!$C$3*('inviluppo trave'!$AB334-0.04),0.9*(13.45/10000)*materiali!$C$3*('inviluppo trave'!$AB334-0.04))))</f>
        <v>242.97182608695653</v>
      </c>
      <c r="AL334" s="21">
        <f t="shared" ref="AL334:AL335" si="526">IF(AND(B334=1,C334=2),3.7,IF(AND(B334=2,C334=3),3.6,IF(AND(B334=3,C334=4),3.65,IF(AND(B334=4,C334=5),4.05,IF(AND(B334=6,C334=7),5.35,IF(AND(B334=7,C334=8),3.7,IF(AND(B334=8,C334=9),3.6,IF(AND(B334=9,C334=10),3.45,IF(AND(B334=10,C334=11),4.25,IF(AND(B334=12,C334=13),5.35,IF(AND(B334=13,C334=14),3.7,IF(AND(B334=14,C334=15),3.9,IF(AND(B334=15,C334=16),3.45,IF(AND(B334=16,C334=17),4.25,IF(AND(B334=18,C334=19),5.35,IF(AND(B334=19,C334=20),3.1,IF(AND(B334=21,C334=22),4.9,IF(AND(B334=22,C334=23),3.25,IF(AND(B334=6,C334=12),3.65,IF(AND(B334=12,C334=18),4.7,IF(AND(B334=18,C334=21),4.45,IF(AND(B334=1,C334=7),5.05,IF(AND(B334=7,C334=13),3.65,IF(AND(B334=13,C334=19),4.95,IF(AND(B334=19,C334=22),4.45,IF(AND(B334=2,C334=8),5.35,IF(AND(B334=14,C334=20),4.65,IF(AND(B334=20,C334=23),4.45,IF(AND(B334=3,C334=9),5.35,IF(AND(B334=9,C334=15),4.25,IF(AND(B334=4,C334=10),5.35,IF(AND(B334=10,C334=16),3.65,IF(AND(B334=5,C334=11),5.05,IF(AND(B334=11,C334=17),3.65,"Errore"))))))))))))))))))))))))))))))))))</f>
        <v>4.9000000000000004</v>
      </c>
      <c r="AM334" s="396">
        <f>'carichi travi'!$D$19</f>
        <v>10.283999999999999</v>
      </c>
      <c r="AN334" s="396">
        <f>$AM334*$AL334/2+1.2*($AK335+$AJ334)/$AL334</f>
        <v>113.77458260869562</v>
      </c>
      <c r="AO334" s="396">
        <f>$AM334*$AL334/2+1.2*($AK334+$AJ335)/$AL334</f>
        <v>128.9884956521739</v>
      </c>
      <c r="AP334" s="396">
        <f>(MAX(AN334:AO335)/(0.9*(AB334-0.04)*materiali!$C$3))*10000</f>
        <v>6.5404219576719562</v>
      </c>
      <c r="AQ334" s="393">
        <f>IF(AB334=0.24,0.8*(AB334-0.04)*100,MIN((AB335-0.04)/4,0.175,6*0.016,24*0.008)*100)</f>
        <v>9.6</v>
      </c>
      <c r="AR334" s="393">
        <f>IF(AP334&gt;10,0.5*2*(100/8.4),IF(AB334=0.24,0.5*2*(100/15),0.5*2*10))</f>
        <v>10</v>
      </c>
      <c r="AS334" s="397" t="str">
        <f>IF(AR334&gt;AP334,"Verifica","Non Verifica")</f>
        <v>Verifica</v>
      </c>
      <c r="AT334" s="395">
        <f>IF(AR334=10,10,IF(AR334&lt;7,15,8.4))</f>
        <v>10</v>
      </c>
      <c r="AU334" s="396">
        <f>(MAX(AN334:AO335)/(0.9*($AB334-0.04)*materiali!$C$3*2))*10000</f>
        <v>3.2702109788359781</v>
      </c>
      <c r="AV334" s="396">
        <f>IF(AU334&lt;5,0.5*2*(100/20),IF(AU334&gt;6.67,0.5*2*(100/10),0.5*2*(100/15)))</f>
        <v>5</v>
      </c>
      <c r="AW334" s="397" t="str">
        <f>IF(AV334&gt;AU334,"Verifica","Non Verifica")</f>
        <v>Verifica</v>
      </c>
      <c r="AX334" s="393">
        <f>IF(AV334=5,20,IF(AV334=10,10,15))</f>
        <v>20</v>
      </c>
      <c r="AY334" s="394" t="str">
        <f>IF(AZ334&lt;3.08,"2F14",IF(AZ334&lt;4.02,"2F16","2F20"))</f>
        <v>2F14</v>
      </c>
      <c r="AZ334" s="393">
        <f>(((1.2*($AK335+$AJ334)/$AL334)/materiali!$C$3)*10000)</f>
        <v>2.2636799999999995</v>
      </c>
    </row>
    <row r="335" spans="1:52" ht="15" hidden="1" customHeight="1" x14ac:dyDescent="0.25">
      <c r="A335" s="154">
        <v>5</v>
      </c>
      <c r="B335" s="154">
        <v>21</v>
      </c>
      <c r="C335" s="154">
        <v>22</v>
      </c>
      <c r="D335" s="154" t="s">
        <v>383</v>
      </c>
      <c r="E335" s="154" t="s">
        <v>356</v>
      </c>
      <c r="F335" s="154">
        <v>-156.995</v>
      </c>
      <c r="G335" s="154">
        <v>8.1229999999999993</v>
      </c>
      <c r="H335" s="21">
        <v>-158.75</v>
      </c>
      <c r="I335" s="21">
        <v>18.943000000000001</v>
      </c>
      <c r="J335" s="21">
        <v>17.003</v>
      </c>
      <c r="K335" s="21">
        <v>15.582000000000001</v>
      </c>
      <c r="L335" s="21">
        <v>-38.764000000000003</v>
      </c>
      <c r="M335" s="21">
        <v>-26.762</v>
      </c>
      <c r="N335" s="21">
        <f t="shared" si="494"/>
        <v>-175.75299999999999</v>
      </c>
      <c r="O335" s="21">
        <f t="shared" si="495"/>
        <v>34.525000000000006</v>
      </c>
      <c r="P335" s="21">
        <f t="shared" si="496"/>
        <v>-186.1105</v>
      </c>
      <c r="Q335" s="21">
        <f t="shared" si="497"/>
        <v>87.250900000000001</v>
      </c>
      <c r="R335" s="21">
        <f t="shared" si="498"/>
        <v>-186.1105</v>
      </c>
      <c r="S335" s="21">
        <f t="shared" si="499"/>
        <v>-212.8725</v>
      </c>
      <c r="T335" s="21">
        <f t="shared" si="500"/>
        <v>159.3485</v>
      </c>
      <c r="U335" s="154">
        <f t="shared" si="501"/>
        <v>22</v>
      </c>
      <c r="V335" s="319">
        <f t="shared" si="502"/>
        <v>80</v>
      </c>
      <c r="W335" s="21">
        <f t="shared" ref="W335:X335" si="527">IF(OR($E335="Msin",$E335="Mdes"),(ABS(S335)-ABS(S337*$V335/200))*SIGN(S335),)</f>
        <v>-174.27318</v>
      </c>
      <c r="X335" s="21">
        <f t="shared" si="527"/>
        <v>144.04918000000001</v>
      </c>
      <c r="Y335" s="188">
        <f t="shared" si="514"/>
        <v>144.04918000000001</v>
      </c>
      <c r="Z335" s="188">
        <f t="shared" si="515"/>
        <v>-174.27318</v>
      </c>
      <c r="AA335" s="21">
        <f t="shared" si="504"/>
        <v>0.3</v>
      </c>
      <c r="AB335" s="251">
        <f t="shared" si="505"/>
        <v>0.6</v>
      </c>
      <c r="AC335" s="21">
        <f>IF(OR(AND($W335=0,$X335=0)),"",(MAX($W335:$X335))/(0.9*($AB335-0.04)*materiali!$C$3)*10000)</f>
        <v>7.3040809964726634</v>
      </c>
      <c r="AD335" s="21">
        <f t="shared" si="510"/>
        <v>242.41799582571051</v>
      </c>
      <c r="AE335" s="190" t="str">
        <f t="shared" si="516"/>
        <v>Verifica</v>
      </c>
      <c r="AF335" s="190" t="str">
        <f t="shared" si="518"/>
        <v>Verifica</v>
      </c>
      <c r="AG335" s="21">
        <f t="shared" si="511"/>
        <v>321.74002257104746</v>
      </c>
      <c r="AH335" s="21" t="str">
        <f t="shared" si="506"/>
        <v>Verifica</v>
      </c>
      <c r="AI335" s="21">
        <f>IF(AF335="Non Verifica",((ABS(MIN(W335:X335))-AD335)/((AB335-0.04-0.04)*1*materiali!$C$3))*10000,((ABS(MIN(W335:X335)))/(0.9*($AB335-0.04)*materiali!$C$3)*10000))</f>
        <v>8.8366030423280417</v>
      </c>
      <c r="AJ335" s="276">
        <f>IF($AC335&lt;6.03,0.9*(6.03/10000)*materiali!$C$3*('inviluppo trave'!$AB335-0.04),IF($AC335&lt;9.17,0.9*(9.17/10000)*materiali!$C$3*('inviluppo trave'!$AB335-0.04),IF($AC335&lt;12.32,0.9*(12.32/10000)*materiali!$C$3*('inviluppo trave'!$AB335-0.04),0.9*(13.45/10000)*materiali!$C$3*('inviluppo trave'!$AB335-0.04))))</f>
        <v>180.84834782608692</v>
      </c>
      <c r="AK335" s="276">
        <f>IF($AI335&lt;6.03,0.9*(6.03/10000)*materiali!$C$3*('inviluppo trave'!$AB335-0.04),IF($AI335&lt;9.17,0.9*(9.17/10000)*materiali!$C$3*('inviluppo trave'!$AB335-0.04),IF($AI335&lt;12.32,0.9*(12.32/10000)*materiali!$C$3*('inviluppo trave'!$AB335-0.04),0.9*(13.45/10000)*materiali!$C$3*('inviluppo trave'!$AB335-0.04))))</f>
        <v>180.84834782608692</v>
      </c>
      <c r="AL335" s="21">
        <f t="shared" si="526"/>
        <v>4.9000000000000004</v>
      </c>
      <c r="AM335" s="393"/>
      <c r="AN335" s="396"/>
      <c r="AO335" s="396"/>
      <c r="AP335" s="396"/>
      <c r="AQ335" s="393"/>
      <c r="AR335" s="393"/>
      <c r="AS335" s="397"/>
      <c r="AT335" s="395"/>
      <c r="AU335" s="396"/>
      <c r="AV335" s="396"/>
      <c r="AW335" s="397"/>
      <c r="AX335" s="393"/>
      <c r="AY335" s="394"/>
      <c r="AZ335" s="393"/>
    </row>
    <row r="336" spans="1:52" ht="15" hidden="1" customHeight="1" x14ac:dyDescent="0.25">
      <c r="A336" s="154">
        <v>5</v>
      </c>
      <c r="B336" s="154">
        <v>21</v>
      </c>
      <c r="C336" s="154">
        <v>22</v>
      </c>
      <c r="D336" s="154" t="s">
        <v>383</v>
      </c>
      <c r="E336" s="154" t="s">
        <v>357</v>
      </c>
      <c r="F336" s="154">
        <v>-56.82</v>
      </c>
      <c r="G336" s="154">
        <v>2.9529999999999998</v>
      </c>
      <c r="H336" s="21">
        <v>-57.463000000000001</v>
      </c>
      <c r="I336" s="21">
        <v>6.8689999999999998</v>
      </c>
      <c r="J336" s="21">
        <v>6.157</v>
      </c>
      <c r="K336" s="21">
        <v>5.6420000000000003</v>
      </c>
      <c r="L336" s="21">
        <v>41.341000000000001</v>
      </c>
      <c r="M336" s="21">
        <v>28.957000000000001</v>
      </c>
      <c r="N336" s="21">
        <f t="shared" si="494"/>
        <v>-63.620000000000005</v>
      </c>
      <c r="O336" s="21">
        <f t="shared" si="495"/>
        <v>12.510999999999999</v>
      </c>
      <c r="P336" s="21">
        <f t="shared" si="496"/>
        <v>-67.3733</v>
      </c>
      <c r="Q336" s="21">
        <f t="shared" si="497"/>
        <v>31.597000000000001</v>
      </c>
      <c r="R336" s="21">
        <f t="shared" si="498"/>
        <v>-67.3733</v>
      </c>
      <c r="S336" s="21">
        <f t="shared" si="499"/>
        <v>-38.4163</v>
      </c>
      <c r="T336" s="21">
        <f t="shared" si="500"/>
        <v>96.330299999999994</v>
      </c>
      <c r="U336" s="154">
        <f t="shared" si="501"/>
        <v>21</v>
      </c>
      <c r="V336" s="319">
        <f t="shared" si="502"/>
        <v>80</v>
      </c>
      <c r="W336" s="21">
        <f t="shared" ref="W336:X336" si="528">IF(OR($E336="Msin",$E336="Mdes"),(ABS(S336)-ABS(S338*$V336/200))*SIGN(S336),)</f>
        <v>0</v>
      </c>
      <c r="X336" s="21">
        <f t="shared" si="528"/>
        <v>0</v>
      </c>
      <c r="Y336" s="188">
        <f t="shared" si="514"/>
        <v>0</v>
      </c>
      <c r="Z336" s="188">
        <f t="shared" si="515"/>
        <v>0</v>
      </c>
      <c r="AA336" s="21">
        <f t="shared" si="504"/>
        <v>0.3</v>
      </c>
      <c r="AB336" s="251">
        <f t="shared" si="505"/>
        <v>0.6</v>
      </c>
      <c r="AC336" s="21" t="str">
        <f>IF(OR(AND($W336=0,$X336=0)),"",(MAX($W336:$X336))/(0.9*($AB336-0.04)*materiali!$C$3)*10000)</f>
        <v/>
      </c>
      <c r="AD336" s="21" t="str">
        <f t="shared" si="510"/>
        <v/>
      </c>
      <c r="AE336" s="190" t="str">
        <f t="shared" si="516"/>
        <v/>
      </c>
      <c r="AF336" s="190" t="str">
        <f t="shared" si="518"/>
        <v/>
      </c>
      <c r="AG336" s="21" t="str">
        <f t="shared" si="511"/>
        <v/>
      </c>
      <c r="AH336" s="21" t="str">
        <f t="shared" si="506"/>
        <v/>
      </c>
      <c r="AI336" s="21">
        <f>IF(AF336="Non Verifica",((ABS(MIN(W336:X336))-AD336)/((AB336-0.04-0.04)*1*materiali!$C$3))*10000,((ABS(MIN(W336:X336)))/(0.9*($AB336-0.04)*materiali!$C$3)*10000))</f>
        <v>0</v>
      </c>
      <c r="AL336" s="154"/>
      <c r="AM336" s="393"/>
      <c r="AN336" s="393"/>
      <c r="AO336" s="393"/>
      <c r="AP336" s="154"/>
    </row>
    <row r="337" spans="1:52" ht="15" hidden="1" customHeight="1" x14ac:dyDescent="0.25">
      <c r="A337" s="154">
        <v>5</v>
      </c>
      <c r="B337" s="154">
        <v>21</v>
      </c>
      <c r="C337" s="154">
        <v>22</v>
      </c>
      <c r="D337" s="154" t="s">
        <v>383</v>
      </c>
      <c r="E337" s="154" t="s">
        <v>358</v>
      </c>
      <c r="F337" s="154">
        <v>-56.82</v>
      </c>
      <c r="G337" s="154">
        <v>2.9529999999999998</v>
      </c>
      <c r="H337" s="21">
        <v>-57.463000000000001</v>
      </c>
      <c r="I337" s="21">
        <v>6.8689999999999998</v>
      </c>
      <c r="J337" s="21">
        <v>6.157</v>
      </c>
      <c r="K337" s="21">
        <v>5.6420000000000003</v>
      </c>
      <c r="L337" s="21">
        <v>-41.883000000000003</v>
      </c>
      <c r="M337" s="21">
        <v>-29.125</v>
      </c>
      <c r="N337" s="21">
        <f t="shared" si="494"/>
        <v>-63.620000000000005</v>
      </c>
      <c r="O337" s="21">
        <f t="shared" si="495"/>
        <v>12.510999999999999</v>
      </c>
      <c r="P337" s="21">
        <f t="shared" si="496"/>
        <v>-67.3733</v>
      </c>
      <c r="Q337" s="21">
        <f t="shared" si="497"/>
        <v>31.597000000000001</v>
      </c>
      <c r="R337" s="21">
        <f t="shared" si="498"/>
        <v>-67.3733</v>
      </c>
      <c r="S337" s="21">
        <f t="shared" si="499"/>
        <v>-96.4983</v>
      </c>
      <c r="T337" s="21">
        <f t="shared" si="500"/>
        <v>38.2483</v>
      </c>
      <c r="U337" s="154">
        <f t="shared" si="501"/>
        <v>22</v>
      </c>
      <c r="V337" s="319">
        <f t="shared" si="502"/>
        <v>80</v>
      </c>
      <c r="W337" s="21">
        <f t="shared" ref="W337:X337" si="529">IF(OR($E337="Msin",$E337="Mdes"),(ABS(S337)-ABS(S339*$V337/200))*SIGN(S337),)</f>
        <v>0</v>
      </c>
      <c r="X337" s="21">
        <f t="shared" si="529"/>
        <v>0</v>
      </c>
      <c r="Y337" s="188">
        <f t="shared" si="514"/>
        <v>0</v>
      </c>
      <c r="Z337" s="188">
        <f t="shared" si="515"/>
        <v>0</v>
      </c>
      <c r="AA337" s="21">
        <f t="shared" si="504"/>
        <v>0.3</v>
      </c>
      <c r="AB337" s="251">
        <f t="shared" si="505"/>
        <v>0.6</v>
      </c>
      <c r="AC337" s="21" t="str">
        <f>IF(OR(AND($W337=0,$X337=0)),"",(MAX($W337:$X337))/(0.9*($AB337-0.04)*materiali!$C$3)*10000)</f>
        <v/>
      </c>
      <c r="AD337" s="21" t="str">
        <f t="shared" si="510"/>
        <v/>
      </c>
      <c r="AE337" s="190" t="str">
        <f t="shared" si="516"/>
        <v/>
      </c>
      <c r="AF337" s="190" t="str">
        <f t="shared" si="518"/>
        <v/>
      </c>
      <c r="AG337" s="21" t="str">
        <f t="shared" si="511"/>
        <v/>
      </c>
      <c r="AH337" s="21" t="str">
        <f t="shared" si="506"/>
        <v/>
      </c>
      <c r="AI337" s="21">
        <f>IF(AF337="Non Verifica",((ABS(MIN(W337:X337))-AD337)/((AB337-0.04-0.04)*1*materiali!$C$3))*10000,((ABS(MIN(W337:X337)))/(0.9*($AB337-0.04)*materiali!$C$3)*10000))</f>
        <v>0</v>
      </c>
      <c r="AL337" s="154"/>
      <c r="AM337" s="393"/>
      <c r="AN337" s="393"/>
      <c r="AO337" s="393"/>
      <c r="AP337" s="154"/>
    </row>
    <row r="338" spans="1:52" ht="15" hidden="1" customHeight="1" x14ac:dyDescent="0.25">
      <c r="A338" s="154">
        <v>5</v>
      </c>
      <c r="B338" s="154">
        <v>21</v>
      </c>
      <c r="C338" s="154">
        <v>22</v>
      </c>
      <c r="D338" s="154" t="s">
        <v>384</v>
      </c>
      <c r="E338" s="154" t="s">
        <v>355</v>
      </c>
      <c r="F338" s="154">
        <v>166.286</v>
      </c>
      <c r="G338" s="154">
        <v>-3.411</v>
      </c>
      <c r="H338" s="21">
        <v>168.51300000000001</v>
      </c>
      <c r="I338" s="21">
        <v>-15.451000000000001</v>
      </c>
      <c r="J338" s="21">
        <v>-16.963000000000001</v>
      </c>
      <c r="K338" s="21">
        <v>-15.545</v>
      </c>
      <c r="L338" s="21">
        <v>-35.835999999999999</v>
      </c>
      <c r="M338" s="21">
        <v>-25.212</v>
      </c>
      <c r="N338" s="21">
        <f t="shared" si="494"/>
        <v>185.476</v>
      </c>
      <c r="O338" s="21">
        <f t="shared" si="495"/>
        <v>-30.996000000000002</v>
      </c>
      <c r="P338" s="21">
        <f t="shared" si="496"/>
        <v>194.7748</v>
      </c>
      <c r="Q338" s="21">
        <f t="shared" si="497"/>
        <v>-86.638800000000003</v>
      </c>
      <c r="R338" s="21">
        <f t="shared" si="498"/>
        <v>194.7748</v>
      </c>
      <c r="S338" s="21">
        <f t="shared" si="499"/>
        <v>169.56280000000001</v>
      </c>
      <c r="T338" s="21">
        <f t="shared" si="500"/>
        <v>-219.98679999999999</v>
      </c>
      <c r="U338" s="154">
        <f t="shared" si="501"/>
        <v>21</v>
      </c>
      <c r="V338" s="319">
        <f t="shared" si="502"/>
        <v>80</v>
      </c>
      <c r="W338" s="21">
        <f t="shared" ref="W338:X338" si="530">IF(OR($E338="Msin",$E338="Mdes"),(ABS(S338)-ABS(S340*$V338/200))*SIGN(S338),)</f>
        <v>154.34288000000001</v>
      </c>
      <c r="X338" s="21">
        <f t="shared" si="530"/>
        <v>-181.81808000000001</v>
      </c>
      <c r="Y338" s="188">
        <f t="shared" si="514"/>
        <v>154.34288000000001</v>
      </c>
      <c r="Z338" s="188">
        <f t="shared" si="515"/>
        <v>-181.81808000000001</v>
      </c>
      <c r="AA338" s="21">
        <f t="shared" si="504"/>
        <v>0.3</v>
      </c>
      <c r="AB338" s="251">
        <f t="shared" si="505"/>
        <v>0.6</v>
      </c>
      <c r="AC338" s="21">
        <f>IF(OR(AND($W338=0,$X338=0)),"",(MAX($W338:$X338))/(0.9*($AB338-0.04)*materiali!$C$3)*10000)</f>
        <v>7.8260278659611995</v>
      </c>
      <c r="AD338" s="21">
        <f t="shared" si="510"/>
        <v>242.41799582571051</v>
      </c>
      <c r="AE338" s="190" t="str">
        <f t="shared" si="516"/>
        <v>Verifica</v>
      </c>
      <c r="AF338" s="190" t="str">
        <f t="shared" si="518"/>
        <v>Verifica</v>
      </c>
      <c r="AG338" s="21">
        <f t="shared" si="511"/>
        <v>321.74002257104746</v>
      </c>
      <c r="AH338" s="21" t="str">
        <f t="shared" si="506"/>
        <v>Verifica</v>
      </c>
      <c r="AI338" s="21">
        <f>((ABS(MIN(W338:X338)))/(0.9*($AB338-0.04)*materiali!$C$3))*10000</f>
        <v>9.2191707231040567</v>
      </c>
      <c r="AJ338" s="276">
        <f>IF($AC338&lt;6.03,0.9*(6.03/10000)*materiali!$C$3*('inviluppo trave'!$AB338-0.04),IF($AC338&lt;9.17,0.9*(9.17/10000)*materiali!$C$3*('inviluppo trave'!$AB338-0.04),IF($AC338&lt;12.32,0.9*(12.32/10000)*materiali!$C$3*('inviluppo trave'!$AB338-0.04),0.9*(13.45/10000)*materiali!$C$3*('inviluppo trave'!$AB338-0.04))))</f>
        <v>180.84834782608692</v>
      </c>
      <c r="AK338" s="276">
        <f>IF($AI338&lt;6.03,0.9*(6.03/10000)*materiali!$C$3*('inviluppo trave'!$AB338-0.04),IF($AI338&lt;9.17,0.9*(9.17/10000)*materiali!$C$3*('inviluppo trave'!$AB338-0.04),IF($AI338&lt;12.32,0.9*(12.32/10000)*materiali!$C$3*('inviluppo trave'!$AB338-0.04),0.9*(13.45/10000)*materiali!$C$3*('inviluppo trave'!$AB338-0.04))))</f>
        <v>242.97182608695653</v>
      </c>
      <c r="AL338" s="21">
        <f t="shared" ref="AL338:AL339" si="531">IF(AND(B338=1,C338=2),3.7,IF(AND(B338=2,C338=3),3.6,IF(AND(B338=3,C338=4),3.65,IF(AND(B338=4,C338=5),4.05,IF(AND(B338=6,C338=7),5.35,IF(AND(B338=7,C338=8),3.7,IF(AND(B338=8,C338=9),3.6,IF(AND(B338=9,C338=10),3.45,IF(AND(B338=10,C338=11),4.25,IF(AND(B338=12,C338=13),5.35,IF(AND(B338=13,C338=14),3.7,IF(AND(B338=14,C338=15),3.9,IF(AND(B338=15,C338=16),3.45,IF(AND(B338=16,C338=17),4.25,IF(AND(B338=18,C338=19),5.35,IF(AND(B338=19,C338=20),3.1,IF(AND(B338=21,C338=22),4.9,IF(AND(B338=22,C338=23),3.25,IF(AND(B338=6,C338=12),3.65,IF(AND(B338=12,C338=18),4.7,IF(AND(B338=18,C338=21),4.45,IF(AND(B338=1,C338=7),5.05,IF(AND(B338=7,C338=13),3.65,IF(AND(B338=13,C338=19),4.95,IF(AND(B338=19,C338=22),4.45,IF(AND(B338=2,C338=8),5.35,IF(AND(B338=14,C338=20),4.65,IF(AND(B338=20,C338=23),4.45,IF(AND(B338=3,C338=9),5.35,IF(AND(B338=9,C338=15),4.25,IF(AND(B338=4,C338=10),5.35,IF(AND(B338=10,C338=16),3.65,IF(AND(B338=5,C338=11),5.05,IF(AND(B338=11,C338=17),3.65,"Errore"))))))))))))))))))))))))))))))))))</f>
        <v>4.9000000000000004</v>
      </c>
      <c r="AM338" s="396">
        <f>'carichi travi'!$D$19</f>
        <v>10.283999999999999</v>
      </c>
      <c r="AN338" s="396">
        <f>$AM338*$AL338/2+1.2*($AK339+$AJ338)/$AL338</f>
        <v>113.77458260869562</v>
      </c>
      <c r="AO338" s="396">
        <f>$AM338*$AL338/2+1.2*($AK338+$AJ339)/$AL338</f>
        <v>128.9884956521739</v>
      </c>
      <c r="AP338" s="396">
        <f>(MAX(AN338:AO339)/(0.9*(AB338-0.04)*materiali!$C$3))*10000</f>
        <v>6.5404219576719562</v>
      </c>
      <c r="AQ338" s="393">
        <f>IF(AB338=0.24,0.8*(AB338-0.04)*100,MIN((AB339-0.04)/4,0.175,6*0.016,24*0.008)*100)</f>
        <v>9.6</v>
      </c>
      <c r="AR338" s="393">
        <f>IF(AP338&gt;10,0.5*2*(100/8.4),IF(AB338=0.24,0.5*2*(100/15),0.5*2*10))</f>
        <v>10</v>
      </c>
      <c r="AS338" s="397" t="str">
        <f>IF(AR338&gt;AP338,"Verifica","Non Verifica")</f>
        <v>Verifica</v>
      </c>
      <c r="AT338" s="395">
        <f>IF(AR338=10,10,IF(AR338&lt;7,15,8.4))</f>
        <v>10</v>
      </c>
      <c r="AU338" s="396">
        <f>(MAX(AN338:AO339)/(0.9*($AB338-0.04)*materiali!$C$3*2))*10000</f>
        <v>3.2702109788359781</v>
      </c>
      <c r="AV338" s="396">
        <f>IF(AU338&lt;5,0.5*2*(100/20),IF(AU338&gt;6.67,0.5*2*(100/10),0.5*2*(100/15)))</f>
        <v>5</v>
      </c>
      <c r="AW338" s="397" t="str">
        <f>IF(AV338&gt;AU338,"Verifica","Non Verifica")</f>
        <v>Verifica</v>
      </c>
      <c r="AX338" s="393">
        <f>IF(AV338=5,20,IF(AV338=10,10,15))</f>
        <v>20</v>
      </c>
      <c r="AY338" s="394" t="str">
        <f>IF(AZ338&lt;3.08,"2F14",IF(AZ338&lt;4.02,"2F16","2F20"))</f>
        <v>2F14</v>
      </c>
      <c r="AZ338" s="393">
        <f>(((1.2*($AK339+$AJ338)/$AL338)/materiali!$C$3)*10000)</f>
        <v>2.2636799999999995</v>
      </c>
    </row>
    <row r="339" spans="1:52" ht="15" hidden="1" customHeight="1" x14ac:dyDescent="0.25">
      <c r="A339" s="154">
        <v>5</v>
      </c>
      <c r="B339" s="154">
        <v>21</v>
      </c>
      <c r="C339" s="154">
        <v>22</v>
      </c>
      <c r="D339" s="154" t="s">
        <v>384</v>
      </c>
      <c r="E339" s="154" t="s">
        <v>356</v>
      </c>
      <c r="F339" s="154">
        <v>-155.59700000000001</v>
      </c>
      <c r="G339" s="154">
        <v>3.282</v>
      </c>
      <c r="H339" s="21">
        <v>-157.66</v>
      </c>
      <c r="I339" s="21">
        <v>14.532</v>
      </c>
      <c r="J339" s="21">
        <v>15.891</v>
      </c>
      <c r="K339" s="21">
        <v>14.563000000000001</v>
      </c>
      <c r="L339" s="21">
        <v>-39.268999999999998</v>
      </c>
      <c r="M339" s="21">
        <v>-27.216000000000001</v>
      </c>
      <c r="N339" s="21">
        <f t="shared" si="494"/>
        <v>-173.55099999999999</v>
      </c>
      <c r="O339" s="21">
        <f t="shared" si="495"/>
        <v>29.094999999999999</v>
      </c>
      <c r="P339" s="21">
        <f t="shared" si="496"/>
        <v>-182.27949999999998</v>
      </c>
      <c r="Q339" s="21">
        <f t="shared" si="497"/>
        <v>81.160299999999992</v>
      </c>
      <c r="R339" s="21">
        <f t="shared" si="498"/>
        <v>-182.27949999999998</v>
      </c>
      <c r="S339" s="21">
        <f t="shared" si="499"/>
        <v>-209.49549999999999</v>
      </c>
      <c r="T339" s="21">
        <f t="shared" si="500"/>
        <v>155.06349999999998</v>
      </c>
      <c r="U339" s="154">
        <f t="shared" si="501"/>
        <v>22</v>
      </c>
      <c r="V339" s="319">
        <f t="shared" si="502"/>
        <v>80</v>
      </c>
      <c r="W339" s="21">
        <f t="shared" ref="W339:X339" si="532">IF(OR($E339="Msin",$E339="Mdes"),(ABS(S339)-ABS(S341*$V339/200))*SIGN(S339),)</f>
        <v>-171.04277999999999</v>
      </c>
      <c r="X339" s="21">
        <f t="shared" si="532"/>
        <v>140.12757999999997</v>
      </c>
      <c r="Y339" s="188">
        <f t="shared" si="514"/>
        <v>140.12757999999997</v>
      </c>
      <c r="Z339" s="188">
        <f t="shared" si="515"/>
        <v>-171.04277999999999</v>
      </c>
      <c r="AA339" s="21">
        <f t="shared" si="504"/>
        <v>0.3</v>
      </c>
      <c r="AB339" s="251">
        <f t="shared" si="505"/>
        <v>0.6</v>
      </c>
      <c r="AC339" s="21">
        <f>IF(OR(AND($W339=0,$X339=0)),"",(MAX($W339:$X339))/(0.9*($AB339-0.04)*materiali!$C$3)*10000)</f>
        <v>7.1052344356261008</v>
      </c>
      <c r="AD339" s="21">
        <f t="shared" si="510"/>
        <v>242.41799582571051</v>
      </c>
      <c r="AE339" s="190" t="str">
        <f t="shared" si="516"/>
        <v>Verifica</v>
      </c>
      <c r="AF339" s="190" t="str">
        <f t="shared" si="518"/>
        <v>Verifica</v>
      </c>
      <c r="AG339" s="21">
        <f t="shared" si="511"/>
        <v>321.74002257104746</v>
      </c>
      <c r="AH339" s="21" t="str">
        <f t="shared" si="506"/>
        <v>Verifica</v>
      </c>
      <c r="AI339" s="21">
        <f>((ABS(MIN(W339:X339)))/(0.9*($AB339-0.04)*materiali!$C$3))*10000</f>
        <v>8.672804100529099</v>
      </c>
      <c r="AJ339" s="276">
        <f>IF($AC339&lt;6.03,0.9*(6.03/10000)*materiali!$C$3*('inviluppo trave'!$AB339-0.04),IF($AC339&lt;9.17,0.9*(9.17/10000)*materiali!$C$3*('inviluppo trave'!$AB339-0.04),IF($AC339&lt;12.32,0.9*(12.32/10000)*materiali!$C$3*('inviluppo trave'!$AB339-0.04),0.9*(13.45/10000)*materiali!$C$3*('inviluppo trave'!$AB339-0.04))))</f>
        <v>180.84834782608692</v>
      </c>
      <c r="AK339" s="276">
        <f>IF($AI339&lt;6.03,0.9*(6.03/10000)*materiali!$C$3*('inviluppo trave'!$AB339-0.04),IF($AI339&lt;9.17,0.9*(9.17/10000)*materiali!$C$3*('inviluppo trave'!$AB339-0.04),IF($AI339&lt;12.32,0.9*(12.32/10000)*materiali!$C$3*('inviluppo trave'!$AB339-0.04),0.9*(13.45/10000)*materiali!$C$3*('inviluppo trave'!$AB339-0.04))))</f>
        <v>180.84834782608692</v>
      </c>
      <c r="AL339" s="21">
        <f t="shared" si="531"/>
        <v>4.9000000000000004</v>
      </c>
      <c r="AM339" s="393"/>
      <c r="AN339" s="396"/>
      <c r="AO339" s="396"/>
      <c r="AP339" s="396"/>
      <c r="AQ339" s="393"/>
      <c r="AR339" s="393"/>
      <c r="AS339" s="397"/>
      <c r="AT339" s="395"/>
      <c r="AU339" s="396"/>
      <c r="AV339" s="396"/>
      <c r="AW339" s="397"/>
      <c r="AX339" s="393"/>
      <c r="AY339" s="394"/>
      <c r="AZ339" s="393"/>
    </row>
    <row r="340" spans="1:52" ht="15" hidden="1" customHeight="1" x14ac:dyDescent="0.25">
      <c r="A340" s="154">
        <v>5</v>
      </c>
      <c r="B340" s="154">
        <v>21</v>
      </c>
      <c r="C340" s="154">
        <v>22</v>
      </c>
      <c r="D340" s="154" t="s">
        <v>384</v>
      </c>
      <c r="E340" s="154" t="s">
        <v>357</v>
      </c>
      <c r="F340" s="154">
        <v>-56.97</v>
      </c>
      <c r="G340" s="154">
        <v>1.1850000000000001</v>
      </c>
      <c r="H340" s="21">
        <v>-57.73</v>
      </c>
      <c r="I340" s="21">
        <v>5.3070000000000004</v>
      </c>
      <c r="J340" s="21">
        <v>5.8150000000000004</v>
      </c>
      <c r="K340" s="21">
        <v>5.3289999999999997</v>
      </c>
      <c r="L340" s="21">
        <v>41.005000000000003</v>
      </c>
      <c r="M340" s="21">
        <v>28.686</v>
      </c>
      <c r="N340" s="21">
        <f t="shared" si="494"/>
        <v>-63.544999999999995</v>
      </c>
      <c r="O340" s="21">
        <f t="shared" si="495"/>
        <v>10.635999999999999</v>
      </c>
      <c r="P340" s="21">
        <f t="shared" si="496"/>
        <v>-66.735799999999998</v>
      </c>
      <c r="Q340" s="21">
        <f t="shared" si="497"/>
        <v>29.699499999999997</v>
      </c>
      <c r="R340" s="21">
        <f t="shared" si="498"/>
        <v>-66.735799999999998</v>
      </c>
      <c r="S340" s="21">
        <f t="shared" si="499"/>
        <v>-38.049799999999998</v>
      </c>
      <c r="T340" s="21">
        <f t="shared" si="500"/>
        <v>95.42179999999999</v>
      </c>
      <c r="U340" s="154">
        <f t="shared" si="501"/>
        <v>21</v>
      </c>
      <c r="V340" s="319">
        <f t="shared" si="502"/>
        <v>80</v>
      </c>
      <c r="W340" s="21">
        <f t="shared" ref="W340:X340" si="533">IF(OR($E340="Msin",$E340="Mdes"),(ABS(S340)-ABS(S342*$V340/200))*SIGN(S340),)</f>
        <v>0</v>
      </c>
      <c r="X340" s="21">
        <f t="shared" si="533"/>
        <v>0</v>
      </c>
      <c r="Y340" s="188">
        <f t="shared" si="514"/>
        <v>0</v>
      </c>
      <c r="Z340" s="188">
        <f t="shared" si="515"/>
        <v>0</v>
      </c>
      <c r="AA340" s="21">
        <f t="shared" si="504"/>
        <v>0.3</v>
      </c>
      <c r="AB340" s="251">
        <f t="shared" si="505"/>
        <v>0.6</v>
      </c>
      <c r="AC340" s="21" t="str">
        <f>IF(OR(AND($W340=0,$X340=0)),"",(MAX($W340:$X340))/(0.9*($AB340-0.04)*materiali!$C$3)*10000)</f>
        <v/>
      </c>
      <c r="AD340" s="21" t="str">
        <f t="shared" si="510"/>
        <v/>
      </c>
      <c r="AE340" s="190" t="str">
        <f t="shared" si="516"/>
        <v/>
      </c>
      <c r="AF340" s="190" t="str">
        <f t="shared" si="518"/>
        <v/>
      </c>
      <c r="AG340" s="21" t="str">
        <f t="shared" si="511"/>
        <v/>
      </c>
      <c r="AH340" s="21" t="str">
        <f t="shared" si="506"/>
        <v/>
      </c>
      <c r="AI340" s="21">
        <f>IF(AF340="Non Verifica",((ABS(MIN(W340:X340))-AD340)/((AB340-0.04-0.04)*1*materiali!$C$3))*10000,((ABS(MIN(W340:X340)))/(0.9*($AB340-0.04)*materiali!$C$3)*10000))</f>
        <v>0</v>
      </c>
      <c r="AL340" s="154"/>
      <c r="AM340" s="393"/>
      <c r="AN340" s="393"/>
      <c r="AO340" s="393"/>
      <c r="AP340" s="154"/>
    </row>
    <row r="341" spans="1:52" ht="15" hidden="1" customHeight="1" x14ac:dyDescent="0.25">
      <c r="A341" s="154">
        <v>5</v>
      </c>
      <c r="B341" s="154">
        <v>21</v>
      </c>
      <c r="C341" s="154">
        <v>22</v>
      </c>
      <c r="D341" s="154" t="s">
        <v>384</v>
      </c>
      <c r="E341" s="154" t="s">
        <v>358</v>
      </c>
      <c r="F341" s="154">
        <v>-56.97</v>
      </c>
      <c r="G341" s="154">
        <v>1.1850000000000001</v>
      </c>
      <c r="H341" s="21">
        <v>-57.73</v>
      </c>
      <c r="I341" s="21">
        <v>5.3070000000000004</v>
      </c>
      <c r="J341" s="21">
        <v>5.8150000000000004</v>
      </c>
      <c r="K341" s="21">
        <v>5.3289999999999997</v>
      </c>
      <c r="L341" s="21">
        <v>-42.22</v>
      </c>
      <c r="M341" s="21">
        <v>-29.396000000000001</v>
      </c>
      <c r="N341" s="21">
        <f t="shared" si="494"/>
        <v>-63.544999999999995</v>
      </c>
      <c r="O341" s="21">
        <f t="shared" si="495"/>
        <v>10.635999999999999</v>
      </c>
      <c r="P341" s="21">
        <f t="shared" si="496"/>
        <v>-66.735799999999998</v>
      </c>
      <c r="Q341" s="21">
        <f t="shared" si="497"/>
        <v>29.699499999999997</v>
      </c>
      <c r="R341" s="21">
        <f t="shared" si="498"/>
        <v>-66.735799999999998</v>
      </c>
      <c r="S341" s="21">
        <f t="shared" si="499"/>
        <v>-96.131799999999998</v>
      </c>
      <c r="T341" s="21">
        <f t="shared" si="500"/>
        <v>37.339799999999997</v>
      </c>
      <c r="U341" s="154">
        <f t="shared" si="501"/>
        <v>22</v>
      </c>
      <c r="V341" s="319">
        <f t="shared" si="502"/>
        <v>80</v>
      </c>
      <c r="W341" s="21">
        <f t="shared" ref="W341:X341" si="534">IF(OR($E341="Msin",$E341="Mdes"),(ABS(S341)-ABS(S343*$V341/200))*SIGN(S341),)</f>
        <v>0</v>
      </c>
      <c r="X341" s="21">
        <f t="shared" si="534"/>
        <v>0</v>
      </c>
      <c r="Y341" s="188">
        <f t="shared" si="514"/>
        <v>0</v>
      </c>
      <c r="Z341" s="188">
        <f t="shared" si="515"/>
        <v>0</v>
      </c>
      <c r="AA341" s="21">
        <f t="shared" si="504"/>
        <v>0.3</v>
      </c>
      <c r="AB341" s="251">
        <f t="shared" si="505"/>
        <v>0.6</v>
      </c>
      <c r="AC341" s="21" t="str">
        <f>IF(OR(AND($W341=0,$X341=0)),"",(MAX($W341:$X341))/(0.9*($AB341-0.04)*materiali!$C$3)*10000)</f>
        <v/>
      </c>
      <c r="AD341" s="21" t="str">
        <f t="shared" si="510"/>
        <v/>
      </c>
      <c r="AE341" s="190" t="str">
        <f t="shared" si="516"/>
        <v/>
      </c>
      <c r="AF341" s="190" t="str">
        <f t="shared" si="518"/>
        <v/>
      </c>
      <c r="AG341" s="21" t="str">
        <f t="shared" si="511"/>
        <v/>
      </c>
      <c r="AH341" s="21" t="str">
        <f t="shared" si="506"/>
        <v/>
      </c>
      <c r="AI341" s="21">
        <f>IF(AF341="Non Verifica",((ABS(MIN(W341:X341))-AD341)/((AB341-0.04-0.04)*1*materiali!$C$3))*10000,((ABS(MIN(W341:X341)))/(0.9*($AB341-0.04)*materiali!$C$3)*10000))</f>
        <v>0</v>
      </c>
      <c r="AL341" s="154"/>
      <c r="AM341" s="393"/>
      <c r="AN341" s="393"/>
      <c r="AO341" s="393"/>
      <c r="AP341" s="154"/>
    </row>
    <row r="342" spans="1:52" ht="15" hidden="1" customHeight="1" x14ac:dyDescent="0.25">
      <c r="A342" s="154">
        <v>5</v>
      </c>
      <c r="B342" s="154">
        <v>22</v>
      </c>
      <c r="C342" s="154">
        <v>23</v>
      </c>
      <c r="D342" s="154" t="s">
        <v>380</v>
      </c>
      <c r="E342" s="154" t="s">
        <v>355</v>
      </c>
      <c r="F342" s="154">
        <v>37.905999999999999</v>
      </c>
      <c r="G342" s="154">
        <v>-4.21</v>
      </c>
      <c r="H342" s="21">
        <v>38.844999999999999</v>
      </c>
      <c r="I342" s="21">
        <v>-6.6970000000000001</v>
      </c>
      <c r="J342" s="21">
        <v>-4.444</v>
      </c>
      <c r="K342" s="21">
        <v>-4.0720000000000001</v>
      </c>
      <c r="L342" s="21">
        <v>-13.396000000000001</v>
      </c>
      <c r="M342" s="21">
        <v>-9.1240000000000006</v>
      </c>
      <c r="N342" s="21">
        <f t="shared" si="494"/>
        <v>43.289000000000001</v>
      </c>
      <c r="O342" s="21">
        <f t="shared" si="495"/>
        <v>-10.769</v>
      </c>
      <c r="P342" s="21">
        <f t="shared" si="496"/>
        <v>46.5197</v>
      </c>
      <c r="Q342" s="21">
        <f t="shared" si="497"/>
        <v>-23.755700000000001</v>
      </c>
      <c r="R342" s="21">
        <f t="shared" si="498"/>
        <v>46.5197</v>
      </c>
      <c r="S342" s="21">
        <f t="shared" si="499"/>
        <v>37.395699999999998</v>
      </c>
      <c r="T342" s="21">
        <f t="shared" si="500"/>
        <v>-55.643700000000003</v>
      </c>
      <c r="U342" s="154">
        <f t="shared" si="501"/>
        <v>22</v>
      </c>
      <c r="V342" s="319">
        <f t="shared" si="502"/>
        <v>70</v>
      </c>
      <c r="W342" s="21">
        <f t="shared" ref="W342:X342" si="535">IF(OR($E342="Msin",$E342="Mdes"),(ABS(S342)-ABS(S344*$V342/200))*SIGN(S342),)</f>
        <v>34.952525000000001</v>
      </c>
      <c r="X342" s="21">
        <f t="shared" si="535"/>
        <v>-41.106625000000001</v>
      </c>
      <c r="Y342" s="188">
        <f t="shared" si="514"/>
        <v>34.952525000000001</v>
      </c>
      <c r="Z342" s="188">
        <f t="shared" si="515"/>
        <v>-41.106625000000001</v>
      </c>
      <c r="AA342" s="21">
        <f t="shared" si="504"/>
        <v>0.3</v>
      </c>
      <c r="AB342" s="251">
        <f t="shared" si="505"/>
        <v>0.5</v>
      </c>
      <c r="AC342" s="21">
        <f>IF(OR(AND($W342=0,$X342=0)),"",(MAX($W342:$X342))/(0.9*($AB342-0.04)*materiali!$C$3)*10000)</f>
        <v>2.1575632716049378</v>
      </c>
      <c r="AD342" s="21">
        <f t="shared" si="510"/>
        <v>163.57030585688887</v>
      </c>
      <c r="AE342" s="190" t="str">
        <f t="shared" si="516"/>
        <v>Verifica</v>
      </c>
      <c r="AF342" s="190" t="str">
        <f t="shared" si="518"/>
        <v>Verifica</v>
      </c>
      <c r="AG342" s="21">
        <f t="shared" si="511"/>
        <v>217.09243869908687</v>
      </c>
      <c r="AH342" s="21" t="str">
        <f t="shared" si="506"/>
        <v>Verifica</v>
      </c>
      <c r="AI342" s="21">
        <f>((ABS(MIN(W342:X342)))/(0.9*($AB342-0.04)*materiali!$C$3))*10000</f>
        <v>2.5374459876543205</v>
      </c>
      <c r="AJ342" s="276">
        <f>IF($AC342&lt;6.03,0.9*(6.03/10000)*materiali!$C$3*('inviluppo trave'!$AB342-0.04),IF($AC342&lt;9.17,0.9*(9.17/10000)*materiali!$C$3*('inviluppo trave'!$AB342-0.04),IF($AC342&lt;12.32,0.9*(12.32/10000)*materiali!$C$3*('inviluppo trave'!$AB342-0.04),0.9*(13.45/10000)*materiali!$C$3*('inviluppo trave'!$AB342-0.04))))</f>
        <v>97.686000000000007</v>
      </c>
      <c r="AK342" s="276">
        <f>IF($AI342&lt;6.03,0.9*(6.03/10000)*materiali!$C$3*('inviluppo trave'!$AB342-0.04),IF($AI342&lt;9.17,0.9*(9.17/10000)*materiali!$C$3*('inviluppo trave'!$AB342-0.04),IF($AI342&lt;12.32,0.9*(12.32/10000)*materiali!$C$3*('inviluppo trave'!$AB342-0.04),0.9*(13.45/10000)*materiali!$C$3*('inviluppo trave'!$AB342-0.04))))</f>
        <v>97.686000000000007</v>
      </c>
      <c r="AL342" s="21">
        <f t="shared" ref="AL342:AL343" si="536">IF(AND(B342=1,C342=2),3.7,IF(AND(B342=2,C342=3),3.6,IF(AND(B342=3,C342=4),3.65,IF(AND(B342=4,C342=5),4.05,IF(AND(B342=6,C342=7),5.35,IF(AND(B342=7,C342=8),3.7,IF(AND(B342=8,C342=9),3.6,IF(AND(B342=9,C342=10),3.45,IF(AND(B342=10,C342=11),4.25,IF(AND(B342=12,C342=13),5.35,IF(AND(B342=13,C342=14),3.7,IF(AND(B342=14,C342=15),3.9,IF(AND(B342=15,C342=16),3.45,IF(AND(B342=16,C342=17),4.25,IF(AND(B342=18,C342=19),5.35,IF(AND(B342=19,C342=20),3.1,IF(AND(B342=21,C342=22),4.9,IF(AND(B342=22,C342=23),3.25,IF(AND(B342=6,C342=12),3.65,IF(AND(B342=12,C342=18),4.7,IF(AND(B342=18,C342=21),4.45,IF(AND(B342=1,C342=7),5.05,IF(AND(B342=7,C342=13),3.65,IF(AND(B342=13,C342=19),4.95,IF(AND(B342=19,C342=22),4.45,IF(AND(B342=2,C342=8),5.35,IF(AND(B342=14,C342=20),4.65,IF(AND(B342=20,C342=23),4.45,IF(AND(B342=3,C342=9),5.35,IF(AND(B342=9,C342=15),4.25,IF(AND(B342=4,C342=10),5.35,IF(AND(B342=10,C342=16),3.65,IF(AND(B342=5,C342=11),5.05,IF(AND(B342=11,C342=17),3.65,"Errore"))))))))))))))))))))))))))))))))))</f>
        <v>3.25</v>
      </c>
      <c r="AM342" s="396">
        <f>'carichi travi'!$D$57</f>
        <v>9.5339999999999989</v>
      </c>
      <c r="AN342" s="396">
        <f>$AM342*$AL342/2+1.2*($AK343+$AJ342)/$AL342</f>
        <v>87.630103846153844</v>
      </c>
      <c r="AO342" s="396">
        <f>$AM342*$AL342/2+1.2*($AK342+$AJ343)/$AL342</f>
        <v>87.630103846153844</v>
      </c>
      <c r="AP342" s="396">
        <f>(MAX(AN342:AO343)/(0.9*(AB342-0.04)*materiali!$C$3))*10000</f>
        <v>5.4092656695156682</v>
      </c>
      <c r="AQ342" s="393">
        <f>IF(AB342=0.24,0.8*(AB342-0.04)*100,MIN((AB343-0.04)/4,0.175,6*0.016,24*0.008)*100)</f>
        <v>9.6</v>
      </c>
      <c r="AR342" s="393">
        <f>IF(AP342&gt;10,0.5*2*(100/8.4),IF(AB342=0.24,0.5*2*(100/15),0.5*2*10))</f>
        <v>10</v>
      </c>
      <c r="AS342" s="397" t="str">
        <f>IF(AR342&gt;AP342,"Verifica","Non Verifica")</f>
        <v>Verifica</v>
      </c>
      <c r="AT342" s="395">
        <f>IF(AR342=10,10,IF(AR342&lt;7,15,8.4))</f>
        <v>10</v>
      </c>
      <c r="AU342" s="396">
        <f>(MAX(AN342:AO343)/(0.9*($AB342-0.04)*materiali!$C$3*2))*10000</f>
        <v>2.7046328347578341</v>
      </c>
      <c r="AV342" s="396">
        <f>IF(AU342&lt;5,0.5*2*(100/20),IF(AU342&gt;6.67,0.5*2*(100/10),0.5*2*(100/15)))</f>
        <v>5</v>
      </c>
      <c r="AW342" s="397" t="str">
        <f>IF(AV342&gt;AU342,"Verifica","Non Verifica")</f>
        <v>Verifica</v>
      </c>
      <c r="AX342" s="393">
        <f>IF(AV342=5,20,IF(AV342=10,10,15))</f>
        <v>20</v>
      </c>
      <c r="AY342" s="394" t="str">
        <f>IF(AZ342&lt;3.08,"2F14",IF(AZ342&lt;4.02,"2F16","2F20"))</f>
        <v>2F14</v>
      </c>
      <c r="AZ342" s="393">
        <f>(((1.2*($AK343+$AJ342)/$AL342)/materiali!$C$3)*10000)</f>
        <v>1.8435101538461538</v>
      </c>
    </row>
    <row r="343" spans="1:52" ht="15" hidden="1" customHeight="1" x14ac:dyDescent="0.25">
      <c r="A343" s="154">
        <v>5</v>
      </c>
      <c r="B343" s="154">
        <v>22</v>
      </c>
      <c r="C343" s="154">
        <v>23</v>
      </c>
      <c r="D343" s="154" t="s">
        <v>380</v>
      </c>
      <c r="E343" s="154" t="s">
        <v>356</v>
      </c>
      <c r="F343" s="154">
        <v>-41.188000000000002</v>
      </c>
      <c r="G343" s="154">
        <v>4.5679999999999996</v>
      </c>
      <c r="H343" s="21">
        <v>-42.173000000000002</v>
      </c>
      <c r="I343" s="21">
        <v>7.2690000000000001</v>
      </c>
      <c r="J343" s="21">
        <v>4.827</v>
      </c>
      <c r="K343" s="21">
        <v>4.4240000000000004</v>
      </c>
      <c r="L343" s="21">
        <v>-23.23</v>
      </c>
      <c r="M343" s="21">
        <v>-16.254000000000001</v>
      </c>
      <c r="N343" s="21">
        <f t="shared" si="494"/>
        <v>-47</v>
      </c>
      <c r="O343" s="21">
        <f t="shared" si="495"/>
        <v>11.693000000000001</v>
      </c>
      <c r="P343" s="21">
        <f t="shared" si="496"/>
        <v>-50.507899999999999</v>
      </c>
      <c r="Q343" s="21">
        <f t="shared" si="497"/>
        <v>25.792999999999999</v>
      </c>
      <c r="R343" s="21">
        <f t="shared" si="498"/>
        <v>-50.507899999999999</v>
      </c>
      <c r="S343" s="21">
        <f t="shared" si="499"/>
        <v>-66.761899999999997</v>
      </c>
      <c r="T343" s="21">
        <f t="shared" si="500"/>
        <v>34.253900000000002</v>
      </c>
      <c r="U343" s="154">
        <f t="shared" si="501"/>
        <v>23</v>
      </c>
      <c r="V343" s="319">
        <f t="shared" si="502"/>
        <v>70</v>
      </c>
      <c r="W343" s="21">
        <f t="shared" ref="W343:X343" si="537">IF(OR($E343="Msin",$E343="Mdes"),(ABS(S343)-ABS(S345*$V343/200))*SIGN(S343),)</f>
        <v>-50.976725000000002</v>
      </c>
      <c r="X343" s="21">
        <f t="shared" si="537"/>
        <v>33.058824999999999</v>
      </c>
      <c r="Y343" s="188">
        <f t="shared" si="514"/>
        <v>33.058824999999999</v>
      </c>
      <c r="Z343" s="188">
        <f t="shared" si="515"/>
        <v>-50.976725000000002</v>
      </c>
      <c r="AA343" s="21">
        <f t="shared" si="504"/>
        <v>0.3</v>
      </c>
      <c r="AB343" s="251">
        <f t="shared" si="505"/>
        <v>0.5</v>
      </c>
      <c r="AC343" s="21">
        <f>IF(OR(AND($W343=0,$X343=0)),"",(MAX($W343:$X343))/(0.9*($AB343-0.04)*materiali!$C$3)*10000)</f>
        <v>2.040668209876543</v>
      </c>
      <c r="AD343" s="21">
        <f t="shared" si="510"/>
        <v>163.57030585688887</v>
      </c>
      <c r="AE343" s="190" t="str">
        <f t="shared" si="516"/>
        <v>Verifica</v>
      </c>
      <c r="AF343" s="190" t="str">
        <f t="shared" si="518"/>
        <v>Verifica</v>
      </c>
      <c r="AG343" s="21">
        <f t="shared" si="511"/>
        <v>217.09243869908687</v>
      </c>
      <c r="AH343" s="21" t="str">
        <f t="shared" si="506"/>
        <v>Verifica</v>
      </c>
      <c r="AI343" s="21">
        <f>((ABS(MIN(W343:X343)))/(0.9*($AB343-0.04)*materiali!$C$3))*10000</f>
        <v>3.1467114197530859</v>
      </c>
      <c r="AJ343" s="276">
        <f>IF($AC343&lt;6.03,0.9*(6.03/10000)*materiali!$C$3*('inviluppo trave'!$AB343-0.04),IF($AC343&lt;9.17,0.9*(9.17/10000)*materiali!$C$3*('inviluppo trave'!$AB343-0.04),IF($AC343&lt;12.32,0.9*(12.32/10000)*materiali!$C$3*('inviluppo trave'!$AB343-0.04),0.9*(13.45/10000)*materiali!$C$3*('inviluppo trave'!$AB343-0.04))))</f>
        <v>97.686000000000007</v>
      </c>
      <c r="AK343" s="276">
        <f>IF($AI343&lt;6.03,0.9*(6.03/10000)*materiali!$C$3*('inviluppo trave'!$AB343-0.04),IF($AI343&lt;9.17,0.9*(9.17/10000)*materiali!$C$3*('inviluppo trave'!$AB343-0.04),IF($AI343&lt;12.32,0.9*(12.32/10000)*materiali!$C$3*('inviluppo trave'!$AB343-0.04),0.9*(13.45/10000)*materiali!$C$3*('inviluppo trave'!$AB343-0.04))))</f>
        <v>97.686000000000007</v>
      </c>
      <c r="AL343" s="21">
        <f t="shared" si="536"/>
        <v>3.25</v>
      </c>
      <c r="AM343" s="393"/>
      <c r="AN343" s="396"/>
      <c r="AO343" s="396"/>
      <c r="AP343" s="396"/>
      <c r="AQ343" s="393"/>
      <c r="AR343" s="393"/>
      <c r="AS343" s="397"/>
      <c r="AT343" s="395"/>
      <c r="AU343" s="396"/>
      <c r="AV343" s="396"/>
      <c r="AW343" s="397"/>
      <c r="AX343" s="393"/>
      <c r="AY343" s="394"/>
      <c r="AZ343" s="393"/>
    </row>
    <row r="344" spans="1:52" ht="15" hidden="1" customHeight="1" x14ac:dyDescent="0.25">
      <c r="A344" s="154">
        <v>5</v>
      </c>
      <c r="B344" s="154">
        <v>22</v>
      </c>
      <c r="C344" s="154">
        <v>23</v>
      </c>
      <c r="D344" s="154" t="s">
        <v>380</v>
      </c>
      <c r="E344" s="154" t="s">
        <v>357</v>
      </c>
      <c r="F344" s="154">
        <v>-19.773</v>
      </c>
      <c r="G344" s="154">
        <v>2.1949999999999998</v>
      </c>
      <c r="H344" s="21">
        <v>-20.254999999999999</v>
      </c>
      <c r="I344" s="21">
        <v>3.4910000000000001</v>
      </c>
      <c r="J344" s="21">
        <v>2.3180000000000001</v>
      </c>
      <c r="K344" s="21">
        <v>2.1240000000000001</v>
      </c>
      <c r="L344" s="21">
        <v>25.062000000000001</v>
      </c>
      <c r="M344" s="21">
        <v>17.277000000000001</v>
      </c>
      <c r="N344" s="21">
        <f t="shared" si="494"/>
        <v>-22.573</v>
      </c>
      <c r="O344" s="21">
        <f t="shared" si="495"/>
        <v>5.6150000000000002</v>
      </c>
      <c r="P344" s="21">
        <f t="shared" si="496"/>
        <v>-24.2575</v>
      </c>
      <c r="Q344" s="21">
        <f t="shared" si="497"/>
        <v>12.386900000000001</v>
      </c>
      <c r="R344" s="21">
        <f t="shared" si="498"/>
        <v>-24.2575</v>
      </c>
      <c r="S344" s="21">
        <f t="shared" si="499"/>
        <v>-6.9804999999999993</v>
      </c>
      <c r="T344" s="21">
        <f t="shared" si="500"/>
        <v>41.534500000000001</v>
      </c>
      <c r="U344" s="154">
        <f t="shared" si="501"/>
        <v>22</v>
      </c>
      <c r="V344" s="319">
        <f t="shared" si="502"/>
        <v>70</v>
      </c>
      <c r="W344" s="21">
        <f t="shared" ref="W344:X344" si="538">IF(OR($E344="Msin",$E344="Mdes"),(ABS(S344)-ABS(S346*$V344/200))*SIGN(S344),)</f>
        <v>0</v>
      </c>
      <c r="X344" s="21">
        <f t="shared" si="538"/>
        <v>0</v>
      </c>
      <c r="Y344" s="188">
        <f t="shared" si="514"/>
        <v>0</v>
      </c>
      <c r="Z344" s="188">
        <f t="shared" si="515"/>
        <v>0</v>
      </c>
      <c r="AA344" s="21">
        <f t="shared" si="504"/>
        <v>0.3</v>
      </c>
      <c r="AB344" s="251">
        <f t="shared" si="505"/>
        <v>0.5</v>
      </c>
      <c r="AC344" s="21" t="str">
        <f>IF(OR(AND($W344=0,$X344=0)),"",(MAX($W344:$X344))/(0.9*($AB344-0.04)*materiali!$C$3)*10000)</f>
        <v/>
      </c>
      <c r="AD344" s="21" t="str">
        <f t="shared" si="510"/>
        <v/>
      </c>
      <c r="AE344" s="190" t="str">
        <f t="shared" si="516"/>
        <v/>
      </c>
      <c r="AF344" s="190" t="str">
        <f t="shared" si="518"/>
        <v/>
      </c>
      <c r="AG344" s="21" t="str">
        <f t="shared" si="511"/>
        <v/>
      </c>
      <c r="AH344" s="21" t="str">
        <f t="shared" si="506"/>
        <v/>
      </c>
      <c r="AI344" s="21">
        <f>IF(AF344="Non Verifica",((ABS(MIN(W344:X344))-AD344)/((AB344-0.04-0.04)*1*materiali!$C$3))*10000,((ABS(MIN(W344:X344)))/(0.9*($AB344-0.04)*materiali!$C$3)*10000))</f>
        <v>0</v>
      </c>
      <c r="AL344" s="154"/>
      <c r="AM344" s="393"/>
      <c r="AN344" s="393"/>
      <c r="AO344" s="393"/>
      <c r="AP344" s="154"/>
    </row>
    <row r="345" spans="1:52" ht="15" hidden="1" customHeight="1" x14ac:dyDescent="0.25">
      <c r="A345" s="154">
        <v>5</v>
      </c>
      <c r="B345" s="154">
        <v>22</v>
      </c>
      <c r="C345" s="154">
        <v>23</v>
      </c>
      <c r="D345" s="154" t="s">
        <v>380</v>
      </c>
      <c r="E345" s="154" t="s">
        <v>358</v>
      </c>
      <c r="F345" s="154">
        <v>-19.773</v>
      </c>
      <c r="G345" s="154">
        <v>2.1949999999999998</v>
      </c>
      <c r="H345" s="21">
        <v>-20.254999999999999</v>
      </c>
      <c r="I345" s="21">
        <v>3.4910000000000001</v>
      </c>
      <c r="J345" s="21">
        <v>2.3180000000000001</v>
      </c>
      <c r="K345" s="21">
        <v>2.1240000000000001</v>
      </c>
      <c r="L345" s="21">
        <v>-29.978000000000002</v>
      </c>
      <c r="M345" s="21">
        <v>-20.843</v>
      </c>
      <c r="N345" s="21">
        <f t="shared" si="494"/>
        <v>-22.573</v>
      </c>
      <c r="O345" s="21">
        <f t="shared" si="495"/>
        <v>5.6150000000000002</v>
      </c>
      <c r="P345" s="21">
        <f t="shared" si="496"/>
        <v>-24.2575</v>
      </c>
      <c r="Q345" s="21">
        <f t="shared" si="497"/>
        <v>12.386900000000001</v>
      </c>
      <c r="R345" s="21">
        <f t="shared" si="498"/>
        <v>-24.2575</v>
      </c>
      <c r="S345" s="21">
        <f t="shared" si="499"/>
        <v>-45.100499999999997</v>
      </c>
      <c r="T345" s="21">
        <f t="shared" si="500"/>
        <v>3.4145000000000003</v>
      </c>
      <c r="U345" s="154">
        <f t="shared" si="501"/>
        <v>23</v>
      </c>
      <c r="V345" s="319">
        <f t="shared" si="502"/>
        <v>70</v>
      </c>
      <c r="W345" s="21">
        <f t="shared" ref="W345:X345" si="539">IF(OR($E345="Msin",$E345="Mdes"),(ABS(S345)-ABS(S347*$V345/200))*SIGN(S345),)</f>
        <v>0</v>
      </c>
      <c r="X345" s="21">
        <f t="shared" si="539"/>
        <v>0</v>
      </c>
      <c r="Y345" s="188">
        <f t="shared" si="514"/>
        <v>0</v>
      </c>
      <c r="Z345" s="188">
        <f t="shared" si="515"/>
        <v>0</v>
      </c>
      <c r="AA345" s="21">
        <f t="shared" si="504"/>
        <v>0.3</v>
      </c>
      <c r="AB345" s="251">
        <f t="shared" si="505"/>
        <v>0.5</v>
      </c>
      <c r="AC345" s="21" t="str">
        <f>IF(OR(AND($W345=0,$X345=0)),"",(MAX($W345:$X345))/(0.9*($AB345-0.04)*materiali!$C$3)*10000)</f>
        <v/>
      </c>
      <c r="AD345" s="21" t="str">
        <f t="shared" si="510"/>
        <v/>
      </c>
      <c r="AE345" s="190" t="str">
        <f t="shared" si="516"/>
        <v/>
      </c>
      <c r="AF345" s="190" t="str">
        <f t="shared" si="518"/>
        <v/>
      </c>
      <c r="AG345" s="21" t="str">
        <f t="shared" si="511"/>
        <v/>
      </c>
      <c r="AH345" s="21" t="str">
        <f t="shared" si="506"/>
        <v/>
      </c>
      <c r="AI345" s="21">
        <f>IF(AF345="Non Verifica",((ABS(MIN(W345:X345))-AD345)/((AB345-0.04-0.04)*1*materiali!$C$3))*10000,((ABS(MIN(W345:X345)))/(0.9*($AB345-0.04)*materiali!$C$3)*10000))</f>
        <v>0</v>
      </c>
      <c r="AL345" s="154"/>
      <c r="AM345" s="393"/>
      <c r="AN345" s="393"/>
      <c r="AO345" s="393"/>
      <c r="AP345" s="154"/>
    </row>
    <row r="346" spans="1:52" ht="15" hidden="1" customHeight="1" x14ac:dyDescent="0.25">
      <c r="A346" s="154">
        <v>5</v>
      </c>
      <c r="B346" s="154">
        <v>22</v>
      </c>
      <c r="C346" s="154">
        <v>23</v>
      </c>
      <c r="D346" s="154" t="s">
        <v>381</v>
      </c>
      <c r="E346" s="154" t="s">
        <v>355</v>
      </c>
      <c r="F346" s="154">
        <v>100.43300000000001</v>
      </c>
      <c r="G346" s="154">
        <v>-8.2050000000000001</v>
      </c>
      <c r="H346" s="21">
        <v>100.929</v>
      </c>
      <c r="I346" s="21">
        <v>-14.875</v>
      </c>
      <c r="J346" s="21">
        <v>-11.327999999999999</v>
      </c>
      <c r="K346" s="21">
        <v>-10.381</v>
      </c>
      <c r="L346" s="21">
        <v>-6.3259999999999996</v>
      </c>
      <c r="M346" s="21">
        <v>-4.5860000000000003</v>
      </c>
      <c r="N346" s="21">
        <f t="shared" si="494"/>
        <v>112.25700000000001</v>
      </c>
      <c r="O346" s="21">
        <f t="shared" si="495"/>
        <v>-25.256</v>
      </c>
      <c r="P346" s="21">
        <f t="shared" si="496"/>
        <v>119.83380000000001</v>
      </c>
      <c r="Q346" s="21">
        <f t="shared" si="497"/>
        <v>-58.933100000000003</v>
      </c>
      <c r="R346" s="21">
        <f t="shared" si="498"/>
        <v>119.83380000000001</v>
      </c>
      <c r="S346" s="21">
        <f t="shared" si="499"/>
        <v>115.24780000000001</v>
      </c>
      <c r="T346" s="21">
        <f t="shared" si="500"/>
        <v>-124.41980000000001</v>
      </c>
      <c r="U346" s="154">
        <f t="shared" si="501"/>
        <v>22</v>
      </c>
      <c r="V346" s="319">
        <f t="shared" si="502"/>
        <v>70</v>
      </c>
      <c r="W346" s="21">
        <f t="shared" ref="W346:X346" si="540">IF(OR($E346="Msin",$E346="Mdes"),(ABS(S346)-ABS(S348*$V346/200))*SIGN(S346),)</f>
        <v>99.109300000000019</v>
      </c>
      <c r="X346" s="21">
        <f t="shared" si="540"/>
        <v>-97.057500000000005</v>
      </c>
      <c r="Y346" s="188">
        <f t="shared" si="514"/>
        <v>99.109300000000019</v>
      </c>
      <c r="Z346" s="188">
        <f t="shared" si="515"/>
        <v>-97.057500000000005</v>
      </c>
      <c r="AA346" s="21">
        <f t="shared" si="504"/>
        <v>0.3</v>
      </c>
      <c r="AB346" s="251">
        <f t="shared" si="505"/>
        <v>0.6</v>
      </c>
      <c r="AC346" s="21">
        <f>IF(OR(AND($W346=0,$X346=0)),"",(MAX($W346:$X346))/(0.9*($AB346-0.04)*materiali!$C$3)*10000)</f>
        <v>5.0253833774250447</v>
      </c>
      <c r="AD346" s="21">
        <f t="shared" si="510"/>
        <v>242.41799582571051</v>
      </c>
      <c r="AE346" s="190" t="str">
        <f t="shared" si="516"/>
        <v>Verifica</v>
      </c>
      <c r="AF346" s="190" t="str">
        <f t="shared" si="518"/>
        <v>Verifica</v>
      </c>
      <c r="AG346" s="21">
        <f t="shared" si="511"/>
        <v>321.74002257104746</v>
      </c>
      <c r="AH346" s="21" t="str">
        <f t="shared" si="506"/>
        <v>Verifica</v>
      </c>
      <c r="AI346" s="21">
        <f>IF(AF346="Non Verifica",((ABS(MIN(W346:X346))-AD346)/((AB346-0.04-0.04)*1*materiali!$C$3))*10000,((ABS(MIN(W346:X346)))/(0.9*($AB346-0.04)*materiali!$C$3)*10000))</f>
        <v>4.9213458994708992</v>
      </c>
      <c r="AJ346" s="276">
        <f>IF($AC346&lt;6.03,0.9*(6.03/10000)*materiali!$C$3*('inviluppo trave'!$AB346-0.04),IF($AC346&lt;9.17,0.9*(9.17/10000)*materiali!$C$3*('inviluppo trave'!$AB346-0.04),IF($AC346&lt;12.32,0.9*(12.32/10000)*materiali!$C$3*('inviluppo trave'!$AB346-0.04),0.9*(13.45/10000)*materiali!$C$3*('inviluppo trave'!$AB346-0.04))))</f>
        <v>118.92208695652172</v>
      </c>
      <c r="AK346" s="276">
        <f>IF($AI346&lt;6.03,0.9*(6.03/10000)*materiali!$C$3*('inviluppo trave'!$AB346-0.04),IF($AI346&lt;9.17,0.9*(9.17/10000)*materiali!$C$3*('inviluppo trave'!$AB346-0.04),IF($AI346&lt;12.32,0.9*(12.32/10000)*materiali!$C$3*('inviluppo trave'!$AB346-0.04),0.9*(13.45/10000)*materiali!$C$3*('inviluppo trave'!$AB346-0.04))))</f>
        <v>118.92208695652172</v>
      </c>
      <c r="AL346" s="21">
        <f t="shared" ref="AL346:AL347" si="541">IF(AND(B346=1,C346=2),3.7,IF(AND(B346=2,C346=3),3.6,IF(AND(B346=3,C346=4),3.65,IF(AND(B346=4,C346=5),4.05,IF(AND(B346=6,C346=7),5.35,IF(AND(B346=7,C346=8),3.7,IF(AND(B346=8,C346=9),3.6,IF(AND(B346=9,C346=10),3.45,IF(AND(B346=10,C346=11),4.25,IF(AND(B346=12,C346=13),5.35,IF(AND(B346=13,C346=14),3.7,IF(AND(B346=14,C346=15),3.9,IF(AND(B346=15,C346=16),3.45,IF(AND(B346=16,C346=17),4.25,IF(AND(B346=18,C346=19),5.35,IF(AND(B346=19,C346=20),3.1,IF(AND(B346=21,C346=22),4.9,IF(AND(B346=22,C346=23),3.25,IF(AND(B346=6,C346=12),3.65,IF(AND(B346=12,C346=18),4.7,IF(AND(B346=18,C346=21),4.45,IF(AND(B346=1,C346=7),5.05,IF(AND(B346=7,C346=13),3.65,IF(AND(B346=13,C346=19),4.95,IF(AND(B346=19,C346=22),4.45,IF(AND(B346=2,C346=8),5.35,IF(AND(B346=14,C346=20),4.65,IF(AND(B346=20,C346=23),4.45,IF(AND(B346=3,C346=9),5.35,IF(AND(B346=9,C346=15),4.25,IF(AND(B346=4,C346=10),5.35,IF(AND(B346=10,C346=16),3.65,IF(AND(B346=5,C346=11),5.05,IF(AND(B346=11,C346=17),3.65,"Errore"))))))))))))))))))))))))))))))))))</f>
        <v>3.25</v>
      </c>
      <c r="AM346" s="396">
        <f>'carichi travi'!$D$20</f>
        <v>10.283999999999999</v>
      </c>
      <c r="AN346" s="396">
        <f>$AM346*$AL346/2+1.2*($AK347+$AJ346)/$AL346</f>
        <v>127.39596822742473</v>
      </c>
      <c r="AO346" s="396">
        <f>$AM346*$AL346/2+1.2*($AK346+$AJ347)/$AL346</f>
        <v>104.53088729096989</v>
      </c>
      <c r="AP346" s="396">
        <f>(MAX(AN346:AO347)/(0.9*(AB346-0.04)*materiali!$C$3))*10000</f>
        <v>6.4596721102971086</v>
      </c>
      <c r="AQ346" s="393">
        <f>IF(AB346=0.24,0.8*(AB346-0.04)*100,MIN((AB347-0.04)/4,0.175,6*0.016,24*0.008)*100)</f>
        <v>9.6</v>
      </c>
      <c r="AR346" s="393">
        <f>IF(AP346&gt;10,0.5*2*(100/8.4),IF(AB346=0.24,0.5*2*(100/15),0.5*2*10))</f>
        <v>10</v>
      </c>
      <c r="AS346" s="397" t="str">
        <f>IF(AR346&gt;AP346,"Verifica","Non Verifica")</f>
        <v>Verifica</v>
      </c>
      <c r="AT346" s="395">
        <f>IF(AR346=10,10,IF(AR346&lt;7,15,8.4))</f>
        <v>10</v>
      </c>
      <c r="AU346" s="396">
        <f>(MAX(AN346:AO347)/(0.9*($AB346-0.04)*materiali!$C$3*2))*10000</f>
        <v>3.2298360551485543</v>
      </c>
      <c r="AV346" s="396">
        <f>IF(AU346&lt;5,0.5*2*(100/20),IF(AU346&gt;6.67,0.5*2*(100/10),0.5*2*(100/15)))</f>
        <v>5</v>
      </c>
      <c r="AW346" s="397" t="str">
        <f>IF(AV346&gt;AU346,"Verifica","Non Verifica")</f>
        <v>Verifica</v>
      </c>
      <c r="AX346" s="393">
        <f>IF(AV346=5,20,IF(AV346=10,10,15))</f>
        <v>20</v>
      </c>
      <c r="AY346" s="394" t="str">
        <f>IF(AZ346&lt;3.08,"2F14",IF(AZ346&lt;4.02,"2F16","2F20"))</f>
        <v>2F14</v>
      </c>
      <c r="AZ346" s="393">
        <f>(((1.2*($AK347+$AJ346)/$AL346)/materiali!$C$3)*10000)</f>
        <v>2.8286030769230761</v>
      </c>
    </row>
    <row r="347" spans="1:52" ht="15" hidden="1" customHeight="1" x14ac:dyDescent="0.25">
      <c r="A347" s="154">
        <v>5</v>
      </c>
      <c r="B347" s="154">
        <v>22</v>
      </c>
      <c r="C347" s="154">
        <v>23</v>
      </c>
      <c r="D347" s="154" t="s">
        <v>381</v>
      </c>
      <c r="E347" s="154" t="s">
        <v>356</v>
      </c>
      <c r="F347" s="154">
        <v>-107.919</v>
      </c>
      <c r="G347" s="154">
        <v>8.782</v>
      </c>
      <c r="H347" s="21">
        <v>-108.441</v>
      </c>
      <c r="I347" s="21">
        <v>15.951000000000001</v>
      </c>
      <c r="J347" s="21">
        <v>12.167</v>
      </c>
      <c r="K347" s="21">
        <v>11.15</v>
      </c>
      <c r="L347" s="21">
        <v>-32.777000000000001</v>
      </c>
      <c r="M347" s="21">
        <v>-22.690999999999999</v>
      </c>
      <c r="N347" s="21">
        <f t="shared" si="494"/>
        <v>-120.608</v>
      </c>
      <c r="O347" s="21">
        <f t="shared" si="495"/>
        <v>27.100999999999999</v>
      </c>
      <c r="P347" s="21">
        <f t="shared" si="496"/>
        <v>-128.73830000000001</v>
      </c>
      <c r="Q347" s="21">
        <f t="shared" si="497"/>
        <v>63.2834</v>
      </c>
      <c r="R347" s="21">
        <f t="shared" si="498"/>
        <v>-128.73830000000001</v>
      </c>
      <c r="S347" s="21">
        <f t="shared" si="499"/>
        <v>-151.42930000000001</v>
      </c>
      <c r="T347" s="21">
        <f t="shared" si="500"/>
        <v>106.04730000000001</v>
      </c>
      <c r="U347" s="154">
        <f t="shared" si="501"/>
        <v>23</v>
      </c>
      <c r="V347" s="319">
        <f t="shared" si="502"/>
        <v>70</v>
      </c>
      <c r="W347" s="21">
        <f t="shared" ref="W347:X347" si="542">IF(OR($E347="Msin",$E347="Mdes"),(ABS(S347)-ABS(S349*$V347/200))*SIGN(S347),)</f>
        <v>-120.89880000000001</v>
      </c>
      <c r="X347" s="21">
        <f t="shared" si="542"/>
        <v>93.076999999999998</v>
      </c>
      <c r="Y347" s="188">
        <f t="shared" si="514"/>
        <v>93.076999999999998</v>
      </c>
      <c r="Z347" s="188">
        <f t="shared" si="515"/>
        <v>-120.89880000000001</v>
      </c>
      <c r="AA347" s="21">
        <f t="shared" si="504"/>
        <v>0.3</v>
      </c>
      <c r="AB347" s="251">
        <f t="shared" si="505"/>
        <v>0.6</v>
      </c>
      <c r="AC347" s="21">
        <f>IF(OR(AND($W347=0,$X347=0)),"",(MAX($W347:$X347))/(0.9*($AB347-0.04)*materiali!$C$3)*10000)</f>
        <v>4.7195127865961197</v>
      </c>
      <c r="AD347" s="21">
        <f t="shared" si="510"/>
        <v>242.41799582571051</v>
      </c>
      <c r="AE347" s="190" t="str">
        <f t="shared" si="516"/>
        <v>Verifica</v>
      </c>
      <c r="AF347" s="190" t="str">
        <f t="shared" si="518"/>
        <v>Verifica</v>
      </c>
      <c r="AG347" s="21">
        <f t="shared" si="511"/>
        <v>321.74002257104746</v>
      </c>
      <c r="AH347" s="21" t="str">
        <f t="shared" si="506"/>
        <v>Verifica</v>
      </c>
      <c r="AI347" s="21">
        <f>IF(AF347="Non Verifica",((ABS(MIN(W347:X347))-AD347)/((AB347-0.04-0.04)*1*materiali!$C$3))*10000,((ABS(MIN(W347:X347)))/(0.9*($AB347-0.04)*materiali!$C$3)*10000))</f>
        <v>6.1302301587301589</v>
      </c>
      <c r="AJ347" s="276">
        <f>IF($AC347&lt;6.03,0.9*(6.03/10000)*materiali!$C$3*('inviluppo trave'!$AB347-0.04),IF($AC347&lt;9.17,0.9*(9.17/10000)*materiali!$C$3*('inviluppo trave'!$AB347-0.04),IF($AC347&lt;12.32,0.9*(12.32/10000)*materiali!$C$3*('inviluppo trave'!$AB347-0.04),0.9*(13.45/10000)*materiali!$C$3*('inviluppo trave'!$AB347-0.04))))</f>
        <v>118.92208695652172</v>
      </c>
      <c r="AK347" s="276">
        <f>IF($AI347&lt;6.03,0.9*(6.03/10000)*materiali!$C$3*('inviluppo trave'!$AB347-0.04),IF($AI347&lt;9.17,0.9*(9.17/10000)*materiali!$C$3*('inviluppo trave'!$AB347-0.04),IF($AI347&lt;12.32,0.9*(12.32/10000)*materiali!$C$3*('inviluppo trave'!$AB347-0.04),0.9*(13.45/10000)*materiali!$C$3*('inviluppo trave'!$AB347-0.04))))</f>
        <v>180.84834782608692</v>
      </c>
      <c r="AL347" s="21">
        <f t="shared" si="541"/>
        <v>3.25</v>
      </c>
      <c r="AM347" s="393"/>
      <c r="AN347" s="396"/>
      <c r="AO347" s="396"/>
      <c r="AP347" s="396"/>
      <c r="AQ347" s="393"/>
      <c r="AR347" s="393"/>
      <c r="AS347" s="397"/>
      <c r="AT347" s="395"/>
      <c r="AU347" s="396"/>
      <c r="AV347" s="396"/>
      <c r="AW347" s="397"/>
      <c r="AX347" s="393"/>
      <c r="AY347" s="394"/>
      <c r="AZ347" s="393"/>
    </row>
    <row r="348" spans="1:52" ht="15" hidden="1" customHeight="1" x14ac:dyDescent="0.25">
      <c r="A348" s="154">
        <v>5</v>
      </c>
      <c r="B348" s="154">
        <v>22</v>
      </c>
      <c r="C348" s="154">
        <v>23</v>
      </c>
      <c r="D348" s="154" t="s">
        <v>381</v>
      </c>
      <c r="E348" s="154" t="s">
        <v>357</v>
      </c>
      <c r="F348" s="154">
        <v>-52.088000000000001</v>
      </c>
      <c r="G348" s="154">
        <v>4.2469999999999999</v>
      </c>
      <c r="H348" s="21">
        <v>-52.343000000000004</v>
      </c>
      <c r="I348" s="21">
        <v>7.7069999999999999</v>
      </c>
      <c r="J348" s="21">
        <v>5.8739999999999997</v>
      </c>
      <c r="K348" s="21">
        <v>5.383</v>
      </c>
      <c r="L348" s="21">
        <v>22.847000000000001</v>
      </c>
      <c r="M348" s="21">
        <v>16.033999999999999</v>
      </c>
      <c r="N348" s="21">
        <f t="shared" si="494"/>
        <v>-58.217000000000006</v>
      </c>
      <c r="O348" s="21">
        <f t="shared" si="495"/>
        <v>13.09</v>
      </c>
      <c r="P348" s="21">
        <f t="shared" si="496"/>
        <v>-62.144000000000005</v>
      </c>
      <c r="Q348" s="21">
        <f t="shared" si="497"/>
        <v>30.555099999999999</v>
      </c>
      <c r="R348" s="21">
        <f t="shared" si="498"/>
        <v>-62.144000000000005</v>
      </c>
      <c r="S348" s="21">
        <f t="shared" si="499"/>
        <v>-46.110000000000007</v>
      </c>
      <c r="T348" s="21">
        <f t="shared" si="500"/>
        <v>78.177999999999997</v>
      </c>
      <c r="U348" s="154">
        <f t="shared" si="501"/>
        <v>22</v>
      </c>
      <c r="V348" s="319">
        <f t="shared" si="502"/>
        <v>70</v>
      </c>
      <c r="W348" s="21">
        <f t="shared" ref="W348:X348" si="543">IF(OR($E348="Msin",$E348="Mdes"),(ABS(S348)-ABS(S350*$V348/200))*SIGN(S348),)</f>
        <v>0</v>
      </c>
      <c r="X348" s="21">
        <f t="shared" si="543"/>
        <v>0</v>
      </c>
      <c r="Y348" s="188">
        <f t="shared" si="514"/>
        <v>0</v>
      </c>
      <c r="Z348" s="188">
        <f t="shared" si="515"/>
        <v>0</v>
      </c>
      <c r="AA348" s="21">
        <f t="shared" si="504"/>
        <v>0.3</v>
      </c>
      <c r="AB348" s="251">
        <f t="shared" si="505"/>
        <v>0.6</v>
      </c>
      <c r="AC348" s="21" t="str">
        <f>IF(OR(AND($W348=0,$X348=0)),"",(MAX($W348:$X348))/(0.9*($AB348-0.04)*materiali!$C$3)*10000)</f>
        <v/>
      </c>
      <c r="AD348" s="21" t="str">
        <f t="shared" si="510"/>
        <v/>
      </c>
      <c r="AE348" s="190" t="str">
        <f t="shared" si="516"/>
        <v/>
      </c>
      <c r="AF348" s="190" t="str">
        <f t="shared" si="518"/>
        <v/>
      </c>
      <c r="AG348" s="21" t="str">
        <f t="shared" si="511"/>
        <v/>
      </c>
      <c r="AH348" s="21" t="str">
        <f t="shared" si="506"/>
        <v/>
      </c>
      <c r="AI348" s="21">
        <f>IF(AF348="Non Verifica",((ABS(MIN(W348:X348))-AD348)/((AB348-0.04-0.04)*1*materiali!$C$3))*10000,((ABS(MIN(W348:X348)))/(0.9*($AB348-0.04)*materiali!$C$3)*10000))</f>
        <v>0</v>
      </c>
      <c r="AL348" s="154"/>
      <c r="AM348" s="393"/>
      <c r="AN348" s="393"/>
      <c r="AO348" s="393"/>
      <c r="AP348" s="154"/>
    </row>
    <row r="349" spans="1:52" ht="15" hidden="1" customHeight="1" x14ac:dyDescent="0.25">
      <c r="A349" s="154">
        <v>5</v>
      </c>
      <c r="B349" s="154">
        <v>22</v>
      </c>
      <c r="C349" s="154">
        <v>23</v>
      </c>
      <c r="D349" s="154" t="s">
        <v>381</v>
      </c>
      <c r="E349" s="154" t="s">
        <v>358</v>
      </c>
      <c r="F349" s="154">
        <v>-52.088000000000001</v>
      </c>
      <c r="G349" s="154">
        <v>4.2469999999999999</v>
      </c>
      <c r="H349" s="21">
        <v>-52.343000000000004</v>
      </c>
      <c r="I349" s="21">
        <v>7.7069999999999999</v>
      </c>
      <c r="J349" s="21">
        <v>5.8739999999999997</v>
      </c>
      <c r="K349" s="21">
        <v>5.383</v>
      </c>
      <c r="L349" s="21">
        <v>-36.073</v>
      </c>
      <c r="M349" s="21">
        <v>-25.085999999999999</v>
      </c>
      <c r="N349" s="21">
        <f t="shared" si="494"/>
        <v>-58.217000000000006</v>
      </c>
      <c r="O349" s="21">
        <f t="shared" si="495"/>
        <v>13.09</v>
      </c>
      <c r="P349" s="21">
        <f t="shared" si="496"/>
        <v>-62.144000000000005</v>
      </c>
      <c r="Q349" s="21">
        <f t="shared" si="497"/>
        <v>30.555099999999999</v>
      </c>
      <c r="R349" s="21">
        <f t="shared" si="498"/>
        <v>-62.144000000000005</v>
      </c>
      <c r="S349" s="21">
        <f t="shared" si="499"/>
        <v>-87.23</v>
      </c>
      <c r="T349" s="21">
        <f t="shared" si="500"/>
        <v>37.058000000000007</v>
      </c>
      <c r="U349" s="154">
        <f t="shared" si="501"/>
        <v>23</v>
      </c>
      <c r="V349" s="319">
        <f t="shared" si="502"/>
        <v>70</v>
      </c>
      <c r="W349" s="21">
        <f t="shared" ref="W349:X349" si="544">IF(OR($E349="Msin",$E349="Mdes"),(ABS(S349)-ABS(S351*$V349/200))*SIGN(S349),)</f>
        <v>0</v>
      </c>
      <c r="X349" s="21">
        <f t="shared" si="544"/>
        <v>0</v>
      </c>
      <c r="Y349" s="188">
        <f t="shared" si="514"/>
        <v>0</v>
      </c>
      <c r="Z349" s="188">
        <f t="shared" si="515"/>
        <v>0</v>
      </c>
      <c r="AA349" s="21">
        <f t="shared" si="504"/>
        <v>0.3</v>
      </c>
      <c r="AB349" s="251">
        <f t="shared" si="505"/>
        <v>0.6</v>
      </c>
      <c r="AC349" s="21" t="str">
        <f>IF(OR(AND($W349=0,$X349=0)),"",(MAX($W349:$X349))/(0.9*($AB349-0.04)*materiali!$C$3)*10000)</f>
        <v/>
      </c>
      <c r="AD349" s="21" t="str">
        <f t="shared" si="510"/>
        <v/>
      </c>
      <c r="AE349" s="190" t="str">
        <f t="shared" si="516"/>
        <v/>
      </c>
      <c r="AF349" s="190" t="str">
        <f t="shared" si="518"/>
        <v/>
      </c>
      <c r="AG349" s="21" t="str">
        <f t="shared" si="511"/>
        <v/>
      </c>
      <c r="AH349" s="21" t="str">
        <f t="shared" si="506"/>
        <v/>
      </c>
      <c r="AI349" s="21">
        <f>IF(AF349="Non Verifica",((ABS(MIN(W349:X349))-AD349)/((AB349-0.04-0.04)*1*materiali!$C$3))*10000,((ABS(MIN(W349:X349)))/(0.9*($AB349-0.04)*materiali!$C$3)*10000))</f>
        <v>0</v>
      </c>
      <c r="AL349" s="154"/>
      <c r="AM349" s="393"/>
      <c r="AN349" s="393"/>
      <c r="AO349" s="393"/>
      <c r="AP349" s="154"/>
    </row>
    <row r="350" spans="1:52" ht="15" hidden="1" customHeight="1" x14ac:dyDescent="0.25">
      <c r="A350" s="154">
        <v>5</v>
      </c>
      <c r="B350" s="154">
        <v>22</v>
      </c>
      <c r="C350" s="154">
        <v>23</v>
      </c>
      <c r="D350" s="154" t="s">
        <v>382</v>
      </c>
      <c r="E350" s="154" t="s">
        <v>355</v>
      </c>
      <c r="F350" s="154">
        <v>157.68299999999999</v>
      </c>
      <c r="G350" s="154">
        <v>-9.9060000000000006</v>
      </c>
      <c r="H350" s="21">
        <v>158.786</v>
      </c>
      <c r="I350" s="21">
        <v>-20.657</v>
      </c>
      <c r="J350" s="21">
        <v>-17.34</v>
      </c>
      <c r="K350" s="21">
        <v>-15.891</v>
      </c>
      <c r="L350" s="21">
        <v>-8.6440000000000001</v>
      </c>
      <c r="M350" s="21">
        <v>-6.4889999999999999</v>
      </c>
      <c r="N350" s="21">
        <f t="shared" si="494"/>
        <v>176.126</v>
      </c>
      <c r="O350" s="21">
        <f t="shared" si="495"/>
        <v>-36.548000000000002</v>
      </c>
      <c r="P350" s="21">
        <f t="shared" si="496"/>
        <v>187.09040000000002</v>
      </c>
      <c r="Q350" s="21">
        <f t="shared" si="497"/>
        <v>-89.385800000000003</v>
      </c>
      <c r="R350" s="21">
        <f t="shared" si="498"/>
        <v>187.09040000000002</v>
      </c>
      <c r="S350" s="21">
        <f t="shared" si="499"/>
        <v>180.60140000000001</v>
      </c>
      <c r="T350" s="21">
        <f t="shared" si="500"/>
        <v>-193.57940000000002</v>
      </c>
      <c r="U350" s="154">
        <f t="shared" si="501"/>
        <v>22</v>
      </c>
      <c r="V350" s="319">
        <f t="shared" si="502"/>
        <v>80</v>
      </c>
      <c r="W350" s="21">
        <f t="shared" ref="W350:X350" si="545">IF(OR($E350="Msin",$E350="Mdes"),(ABS(S350)-ABS(S352*$V350/200))*SIGN(S350),)</f>
        <v>148.89744000000002</v>
      </c>
      <c r="X350" s="21">
        <f t="shared" si="545"/>
        <v>-148.29784000000001</v>
      </c>
      <c r="Y350" s="188">
        <f t="shared" si="514"/>
        <v>148.89744000000002</v>
      </c>
      <c r="Z350" s="188">
        <f t="shared" si="515"/>
        <v>-148.29784000000001</v>
      </c>
      <c r="AA350" s="21">
        <f t="shared" si="504"/>
        <v>0.3</v>
      </c>
      <c r="AB350" s="251">
        <f t="shared" si="505"/>
        <v>0.6</v>
      </c>
      <c r="AC350" s="21">
        <f>IF(OR(AND($W350=0,$X350=0)),"",(MAX($W350:$X350))/(0.9*($AB350-0.04)*materiali!$C$3)*10000)</f>
        <v>7.5499142857142854</v>
      </c>
      <c r="AD350" s="21">
        <f t="shared" si="510"/>
        <v>242.41799582571051</v>
      </c>
      <c r="AE350" s="190" t="str">
        <f t="shared" si="516"/>
        <v>Verifica</v>
      </c>
      <c r="AF350" s="190" t="str">
        <f t="shared" si="518"/>
        <v>Verifica</v>
      </c>
      <c r="AG350" s="21">
        <f t="shared" si="511"/>
        <v>321.74002257104746</v>
      </c>
      <c r="AH350" s="21" t="str">
        <f t="shared" si="506"/>
        <v>Verifica</v>
      </c>
      <c r="AI350" s="21">
        <f>IF(AF350="Non Verifica",((ABS(MIN(W350:X350))-AD350)/((AB350-0.04-0.04)*1*materiali!$C$3))*10000,((ABS(MIN(W350:X350)))/(0.9*($AB350-0.04)*materiali!$C$3)*10000))</f>
        <v>7.5195112874779539</v>
      </c>
      <c r="AJ350" s="276">
        <f>IF($AC350&lt;6.03,0.9*(6.03/10000)*materiali!$C$3*('inviluppo trave'!$AB350-0.04),IF($AC350&lt;9.17,0.9*(9.17/10000)*materiali!$C$3*('inviluppo trave'!$AB350-0.04),IF($AC350&lt;12.32,0.9*(12.32/10000)*materiali!$C$3*('inviluppo trave'!$AB350-0.04),0.9*(13.45/10000)*materiali!$C$3*('inviluppo trave'!$AB350-0.04))))</f>
        <v>180.84834782608692</v>
      </c>
      <c r="AK350" s="276">
        <f>IF($AI350&lt;6.03,0.9*(6.03/10000)*materiali!$C$3*('inviluppo trave'!$AB350-0.04),IF($AI350&lt;9.17,0.9*(9.17/10000)*materiali!$C$3*('inviluppo trave'!$AB350-0.04),IF($AI350&lt;12.32,0.9*(12.32/10000)*materiali!$C$3*('inviluppo trave'!$AB350-0.04),0.9*(13.45/10000)*materiali!$C$3*('inviluppo trave'!$AB350-0.04))))</f>
        <v>180.84834782608692</v>
      </c>
      <c r="AL350" s="21">
        <f t="shared" ref="AL350:AL351" si="546">IF(AND(B350=1,C350=2),3.7,IF(AND(B350=2,C350=3),3.6,IF(AND(B350=3,C350=4),3.65,IF(AND(B350=4,C350=5),4.05,IF(AND(B350=6,C350=7),5.35,IF(AND(B350=7,C350=8),3.7,IF(AND(B350=8,C350=9),3.6,IF(AND(B350=9,C350=10),3.45,IF(AND(B350=10,C350=11),4.25,IF(AND(B350=12,C350=13),5.35,IF(AND(B350=13,C350=14),3.7,IF(AND(B350=14,C350=15),3.9,IF(AND(B350=15,C350=16),3.45,IF(AND(B350=16,C350=17),4.25,IF(AND(B350=18,C350=19),5.35,IF(AND(B350=19,C350=20),3.1,IF(AND(B350=21,C350=22),4.9,IF(AND(B350=22,C350=23),3.25,IF(AND(B350=6,C350=12),3.65,IF(AND(B350=12,C350=18),4.7,IF(AND(B350=18,C350=21),4.45,IF(AND(B350=1,C350=7),5.05,IF(AND(B350=7,C350=13),3.65,IF(AND(B350=13,C350=19),4.95,IF(AND(B350=19,C350=22),4.45,IF(AND(B350=2,C350=8),5.35,IF(AND(B350=14,C350=20),4.65,IF(AND(B350=20,C350=23),4.45,IF(AND(B350=3,C350=9),5.35,IF(AND(B350=9,C350=15),4.25,IF(AND(B350=4,C350=10),5.35,IF(AND(B350=10,C350=16),3.65,IF(AND(B350=5,C350=11),5.05,IF(AND(B350=11,C350=17),3.65,"Errore"))))))))))))))))))))))))))))))))))</f>
        <v>3.25</v>
      </c>
      <c r="AM350" s="396">
        <f>'carichi travi'!$D$20</f>
        <v>10.283999999999999</v>
      </c>
      <c r="AN350" s="396">
        <f>$AM350*$AL350/2+1.2*($AK351+$AJ350)/$AL350</f>
        <v>150.26104916387959</v>
      </c>
      <c r="AO350" s="396">
        <f>$AM350*$AL350/2+1.2*($AK350+$AJ351)/$AL350</f>
        <v>150.26104916387959</v>
      </c>
      <c r="AP350" s="396">
        <f>(MAX(AN350:AO351)/(0.9*(AB350-0.04)*materiali!$C$3))*10000</f>
        <v>7.619056725681725</v>
      </c>
      <c r="AQ350" s="393">
        <f>IF(AB350=0.24,0.8*(AB350-0.04)*100,MIN((AB351-0.04)/4,0.175,6*0.016,24*0.008)*100)</f>
        <v>9.6</v>
      </c>
      <c r="AR350" s="393">
        <f>IF(AP350&gt;10,0.5*2*(100/8.4),IF(AB350=0.24,0.5*2*(100/15),0.5*2*10))</f>
        <v>10</v>
      </c>
      <c r="AS350" s="397" t="str">
        <f>IF(AR350&gt;AP350,"Verifica","Non Verifica")</f>
        <v>Verifica</v>
      </c>
      <c r="AT350" s="395">
        <f>IF(AR350=10,10,IF(AR350&lt;7,15,8.4))</f>
        <v>10</v>
      </c>
      <c r="AU350" s="396">
        <f>(MAX(AN350:AO351)/(0.9*($AB350-0.04)*materiali!$C$3*2))*10000</f>
        <v>3.8095283628408625</v>
      </c>
      <c r="AV350" s="396">
        <f>IF(AU350&lt;5,0.5*2*(100/20),IF(AU350&gt;6.67,0.5*2*(100/10),0.5*2*(100/15)))</f>
        <v>5</v>
      </c>
      <c r="AW350" s="397" t="str">
        <f>IF(AV350&gt;AU350,"Verifica","Non Verifica")</f>
        <v>Verifica</v>
      </c>
      <c r="AX350" s="393">
        <f>IF(AV350=5,20,IF(AV350=10,10,15))</f>
        <v>20</v>
      </c>
      <c r="AY350" s="394" t="str">
        <f>IF(AZ350&lt;3.08,"2F14",IF(AZ350&lt;4.02,"2F16","2F20"))</f>
        <v>2F16</v>
      </c>
      <c r="AZ350" s="393">
        <f>(((1.2*($AK351+$AJ350)/$AL350)/materiali!$C$3)*10000)</f>
        <v>3.4129329230769225</v>
      </c>
    </row>
    <row r="351" spans="1:52" ht="15" hidden="1" customHeight="1" x14ac:dyDescent="0.25">
      <c r="A351" s="154">
        <v>5</v>
      </c>
      <c r="B351" s="154">
        <v>22</v>
      </c>
      <c r="C351" s="154">
        <v>23</v>
      </c>
      <c r="D351" s="154" t="s">
        <v>382</v>
      </c>
      <c r="E351" s="154" t="s">
        <v>356</v>
      </c>
      <c r="F351" s="154">
        <v>-166.74799999999999</v>
      </c>
      <c r="G351" s="154">
        <v>10.454000000000001</v>
      </c>
      <c r="H351" s="21">
        <v>-167.917</v>
      </c>
      <c r="I351" s="21">
        <v>21.824000000000002</v>
      </c>
      <c r="J351" s="21">
        <v>18.332000000000001</v>
      </c>
      <c r="K351" s="21">
        <v>16.8</v>
      </c>
      <c r="L351" s="21">
        <v>-30.556000000000001</v>
      </c>
      <c r="M351" s="21">
        <v>-20.841999999999999</v>
      </c>
      <c r="N351" s="21">
        <f t="shared" si="494"/>
        <v>-186.249</v>
      </c>
      <c r="O351" s="21">
        <f t="shared" si="495"/>
        <v>38.624000000000002</v>
      </c>
      <c r="P351" s="21">
        <f t="shared" si="496"/>
        <v>-197.83619999999999</v>
      </c>
      <c r="Q351" s="21">
        <f t="shared" si="497"/>
        <v>94.498699999999999</v>
      </c>
      <c r="R351" s="21">
        <f t="shared" si="498"/>
        <v>-197.83619999999999</v>
      </c>
      <c r="S351" s="21">
        <f t="shared" si="499"/>
        <v>-218.6782</v>
      </c>
      <c r="T351" s="21">
        <f t="shared" si="500"/>
        <v>176.99419999999998</v>
      </c>
      <c r="U351" s="154">
        <f t="shared" si="501"/>
        <v>23</v>
      </c>
      <c r="V351" s="319">
        <f t="shared" si="502"/>
        <v>80</v>
      </c>
      <c r="W351" s="21">
        <f t="shared" ref="W351:X351" si="547">IF(OR($E351="Msin",$E351="Mdes"),(ABS(S351)-ABS(S353*$V351/200))*SIGN(S351),)</f>
        <v>-170.52624</v>
      </c>
      <c r="X351" s="21">
        <f t="shared" si="547"/>
        <v>148.16063999999997</v>
      </c>
      <c r="Y351" s="188">
        <f t="shared" si="514"/>
        <v>148.16063999999997</v>
      </c>
      <c r="Z351" s="188">
        <f t="shared" si="515"/>
        <v>-170.52624</v>
      </c>
      <c r="AA351" s="21">
        <f t="shared" si="504"/>
        <v>0.3</v>
      </c>
      <c r="AB351" s="251">
        <f t="shared" si="505"/>
        <v>0.6</v>
      </c>
      <c r="AC351" s="21">
        <f>IF(OR(AND($W351=0,$X351=0)),"",(MAX($W351:$X351))/(0.9*($AB351-0.04)*materiali!$C$3)*10000)</f>
        <v>7.5125544973544951</v>
      </c>
      <c r="AD351" s="21">
        <f t="shared" si="510"/>
        <v>242.41799582571051</v>
      </c>
      <c r="AE351" s="190" t="str">
        <f t="shared" si="516"/>
        <v>Verifica</v>
      </c>
      <c r="AF351" s="190" t="str">
        <f t="shared" si="518"/>
        <v>Verifica</v>
      </c>
      <c r="AG351" s="21">
        <f t="shared" si="511"/>
        <v>321.74002257104746</v>
      </c>
      <c r="AH351" s="21" t="str">
        <f t="shared" si="506"/>
        <v>Verifica</v>
      </c>
      <c r="AI351" s="21">
        <f>IF(AF351="Non Verifica",((ABS(MIN(W351:X351))-AD351)/((AB351-0.04-0.04)*1*materiali!$C$3))*10000,((ABS(MIN(W351:X351)))/(0.9*($AB351-0.04)*materiali!$C$3)*10000))</f>
        <v>8.6466126984126976</v>
      </c>
      <c r="AJ351" s="276">
        <f>IF($AC351&lt;6.03,0.9*(6.03/10000)*materiali!$C$3*('inviluppo trave'!$AB351-0.04),IF($AC351&lt;9.17,0.9*(9.17/10000)*materiali!$C$3*('inviluppo trave'!$AB351-0.04),IF($AC351&lt;12.32,0.9*(12.32/10000)*materiali!$C$3*('inviluppo trave'!$AB351-0.04),0.9*(13.45/10000)*materiali!$C$3*('inviluppo trave'!$AB351-0.04))))</f>
        <v>180.84834782608692</v>
      </c>
      <c r="AK351" s="276">
        <f>IF($AI351&lt;6.03,0.9*(6.03/10000)*materiali!$C$3*('inviluppo trave'!$AB351-0.04),IF($AI351&lt;9.17,0.9*(9.17/10000)*materiali!$C$3*('inviluppo trave'!$AB351-0.04),IF($AI351&lt;12.32,0.9*(12.32/10000)*materiali!$C$3*('inviluppo trave'!$AB351-0.04),0.9*(13.45/10000)*materiali!$C$3*('inviluppo trave'!$AB351-0.04))))</f>
        <v>180.84834782608692</v>
      </c>
      <c r="AL351" s="21">
        <f t="shared" si="546"/>
        <v>3.25</v>
      </c>
      <c r="AM351" s="393"/>
      <c r="AN351" s="396"/>
      <c r="AO351" s="396"/>
      <c r="AP351" s="396"/>
      <c r="AQ351" s="393"/>
      <c r="AR351" s="393"/>
      <c r="AS351" s="397"/>
      <c r="AT351" s="395"/>
      <c r="AU351" s="396"/>
      <c r="AV351" s="396"/>
      <c r="AW351" s="397"/>
      <c r="AX351" s="393"/>
      <c r="AY351" s="394"/>
      <c r="AZ351" s="393"/>
    </row>
    <row r="352" spans="1:52" ht="15" hidden="1" customHeight="1" x14ac:dyDescent="0.25">
      <c r="A352" s="154">
        <v>5</v>
      </c>
      <c r="B352" s="154">
        <v>22</v>
      </c>
      <c r="C352" s="154">
        <v>23</v>
      </c>
      <c r="D352" s="154" t="s">
        <v>382</v>
      </c>
      <c r="E352" s="154" t="s">
        <v>357</v>
      </c>
      <c r="F352" s="154">
        <v>-81.108000000000004</v>
      </c>
      <c r="G352" s="154">
        <v>5.09</v>
      </c>
      <c r="H352" s="21">
        <v>-81.676000000000002</v>
      </c>
      <c r="I352" s="21">
        <v>10.62</v>
      </c>
      <c r="J352" s="21">
        <v>8.9179999999999993</v>
      </c>
      <c r="K352" s="21">
        <v>8.173</v>
      </c>
      <c r="L352" s="21">
        <v>23.981999999999999</v>
      </c>
      <c r="M352" s="21">
        <v>16.972000000000001</v>
      </c>
      <c r="N352" s="21">
        <f t="shared" si="494"/>
        <v>-90.593999999999994</v>
      </c>
      <c r="O352" s="21">
        <f t="shared" si="495"/>
        <v>18.792999999999999</v>
      </c>
      <c r="P352" s="21">
        <f t="shared" si="496"/>
        <v>-96.231899999999996</v>
      </c>
      <c r="Q352" s="21">
        <f t="shared" si="497"/>
        <v>45.971199999999996</v>
      </c>
      <c r="R352" s="21">
        <f t="shared" si="498"/>
        <v>-96.231899999999996</v>
      </c>
      <c r="S352" s="21">
        <f t="shared" si="499"/>
        <v>-79.259899999999988</v>
      </c>
      <c r="T352" s="21">
        <f t="shared" si="500"/>
        <v>113.2039</v>
      </c>
      <c r="U352" s="154">
        <f t="shared" si="501"/>
        <v>22</v>
      </c>
      <c r="V352" s="319">
        <f t="shared" si="502"/>
        <v>80</v>
      </c>
      <c r="W352" s="21">
        <f t="shared" ref="W352:X352" si="548">IF(OR($E352="Msin",$E352="Mdes"),(ABS(S352)-ABS(S354*$V352/200))*SIGN(S352),)</f>
        <v>0</v>
      </c>
      <c r="X352" s="21">
        <f t="shared" si="548"/>
        <v>0</v>
      </c>
      <c r="Y352" s="188">
        <f t="shared" si="514"/>
        <v>0</v>
      </c>
      <c r="Z352" s="188">
        <f t="shared" si="515"/>
        <v>0</v>
      </c>
      <c r="AA352" s="21">
        <f t="shared" si="504"/>
        <v>0.3</v>
      </c>
      <c r="AB352" s="251">
        <f t="shared" si="505"/>
        <v>0.6</v>
      </c>
      <c r="AC352" s="21" t="str">
        <f>IF(OR(AND($W352=0,$X352=0)),"",(MAX($W352:$X352))/(0.9*($AB352-0.04)*materiali!$C$3)*10000)</f>
        <v/>
      </c>
      <c r="AD352" s="21" t="str">
        <f t="shared" si="510"/>
        <v/>
      </c>
      <c r="AE352" s="190" t="str">
        <f t="shared" si="516"/>
        <v/>
      </c>
      <c r="AF352" s="190" t="str">
        <f t="shared" si="518"/>
        <v/>
      </c>
      <c r="AG352" s="21" t="str">
        <f t="shared" si="511"/>
        <v/>
      </c>
      <c r="AH352" s="21" t="str">
        <f t="shared" si="506"/>
        <v/>
      </c>
      <c r="AI352" s="21">
        <f>IF(AF352="Non Verifica",((ABS(MIN(W352:X352))-AD352)/((AB352-0.04-0.04)*1*materiali!$C$3))*10000,((ABS(MIN(W352:X352)))/(0.9*($AB352-0.04)*materiali!$C$3)*10000))</f>
        <v>0</v>
      </c>
      <c r="AL352" s="154"/>
      <c r="AM352" s="393"/>
      <c r="AN352" s="393"/>
      <c r="AO352" s="393"/>
      <c r="AP352" s="154"/>
    </row>
    <row r="353" spans="1:52" ht="15" hidden="1" customHeight="1" x14ac:dyDescent="0.25">
      <c r="A353" s="154">
        <v>5</v>
      </c>
      <c r="B353" s="154">
        <v>22</v>
      </c>
      <c r="C353" s="154">
        <v>23</v>
      </c>
      <c r="D353" s="154" t="s">
        <v>382</v>
      </c>
      <c r="E353" s="154" t="s">
        <v>358</v>
      </c>
      <c r="F353" s="154">
        <v>-81.108000000000004</v>
      </c>
      <c r="G353" s="154">
        <v>5.09</v>
      </c>
      <c r="H353" s="21">
        <v>-81.676000000000002</v>
      </c>
      <c r="I353" s="21">
        <v>10.62</v>
      </c>
      <c r="J353" s="21">
        <v>8.9179999999999993</v>
      </c>
      <c r="K353" s="21">
        <v>8.173</v>
      </c>
      <c r="L353" s="21">
        <v>-34.938000000000002</v>
      </c>
      <c r="M353" s="21">
        <v>-24.148</v>
      </c>
      <c r="N353" s="21">
        <f t="shared" si="494"/>
        <v>-90.593999999999994</v>
      </c>
      <c r="O353" s="21">
        <f t="shared" si="495"/>
        <v>18.792999999999999</v>
      </c>
      <c r="P353" s="21">
        <f t="shared" si="496"/>
        <v>-96.231899999999996</v>
      </c>
      <c r="Q353" s="21">
        <f t="shared" si="497"/>
        <v>45.971199999999996</v>
      </c>
      <c r="R353" s="21">
        <f t="shared" si="498"/>
        <v>-96.231899999999996</v>
      </c>
      <c r="S353" s="21">
        <f t="shared" si="499"/>
        <v>-120.37989999999999</v>
      </c>
      <c r="T353" s="21">
        <f t="shared" si="500"/>
        <v>72.0839</v>
      </c>
      <c r="U353" s="154">
        <f t="shared" si="501"/>
        <v>23</v>
      </c>
      <c r="V353" s="319">
        <f t="shared" si="502"/>
        <v>80</v>
      </c>
      <c r="W353" s="21">
        <f t="shared" ref="W353:X353" si="549">IF(OR($E353="Msin",$E353="Mdes"),(ABS(S353)-ABS(S355*$V353/200))*SIGN(S353),)</f>
        <v>0</v>
      </c>
      <c r="X353" s="21">
        <f t="shared" si="549"/>
        <v>0</v>
      </c>
      <c r="Y353" s="188">
        <f t="shared" si="514"/>
        <v>0</v>
      </c>
      <c r="Z353" s="188">
        <f t="shared" si="515"/>
        <v>0</v>
      </c>
      <c r="AA353" s="21">
        <f t="shared" si="504"/>
        <v>0.3</v>
      </c>
      <c r="AB353" s="251">
        <f t="shared" si="505"/>
        <v>0.6</v>
      </c>
      <c r="AC353" s="21" t="str">
        <f>IF(OR(AND($W353=0,$X353=0)),"",(MAX($W353:$X353))/(0.9*($AB353-0.04)*materiali!$C$3)*10000)</f>
        <v/>
      </c>
      <c r="AD353" s="21" t="str">
        <f t="shared" si="510"/>
        <v/>
      </c>
      <c r="AE353" s="190" t="str">
        <f t="shared" si="516"/>
        <v/>
      </c>
      <c r="AF353" s="190" t="str">
        <f t="shared" si="518"/>
        <v/>
      </c>
      <c r="AG353" s="21" t="str">
        <f t="shared" si="511"/>
        <v/>
      </c>
      <c r="AH353" s="21" t="str">
        <f t="shared" si="506"/>
        <v/>
      </c>
      <c r="AI353" s="21">
        <f>IF(AF353="Non Verifica",((ABS(MIN(W353:X353))-AD353)/((AB353-0.04-0.04)*1*materiali!$C$3))*10000,((ABS(MIN(W353:X353)))/(0.9*($AB353-0.04)*materiali!$C$3)*10000))</f>
        <v>0</v>
      </c>
      <c r="AL353" s="154"/>
      <c r="AM353" s="393"/>
      <c r="AN353" s="393"/>
      <c r="AO353" s="393"/>
      <c r="AP353" s="154"/>
    </row>
    <row r="354" spans="1:52" ht="15" hidden="1" customHeight="1" x14ac:dyDescent="0.25">
      <c r="A354" s="154">
        <v>5</v>
      </c>
      <c r="B354" s="154">
        <v>22</v>
      </c>
      <c r="C354" s="154">
        <v>23</v>
      </c>
      <c r="D354" s="154" t="s">
        <v>383</v>
      </c>
      <c r="E354" s="154" t="s">
        <v>355</v>
      </c>
      <c r="F354" s="154">
        <v>196.31100000000001</v>
      </c>
      <c r="G354" s="154">
        <v>-10.010999999999999</v>
      </c>
      <c r="H354" s="21">
        <v>198.82400000000001</v>
      </c>
      <c r="I354" s="21">
        <v>-23.571999999999999</v>
      </c>
      <c r="J354" s="21">
        <v>-21.244</v>
      </c>
      <c r="K354" s="21">
        <v>-19.468</v>
      </c>
      <c r="L354" s="21">
        <v>-9.9920000000000009</v>
      </c>
      <c r="M354" s="21">
        <v>-7.3579999999999997</v>
      </c>
      <c r="N354" s="21">
        <f t="shared" si="494"/>
        <v>220.06800000000001</v>
      </c>
      <c r="O354" s="21">
        <f t="shared" si="495"/>
        <v>-43.04</v>
      </c>
      <c r="P354" s="21">
        <f t="shared" si="496"/>
        <v>232.98000000000002</v>
      </c>
      <c r="Q354" s="21">
        <f t="shared" si="497"/>
        <v>-109.06039999999999</v>
      </c>
      <c r="R354" s="21">
        <f t="shared" si="498"/>
        <v>232.98000000000002</v>
      </c>
      <c r="S354" s="21">
        <f t="shared" si="499"/>
        <v>225.62200000000001</v>
      </c>
      <c r="T354" s="21">
        <f t="shared" si="500"/>
        <v>-240.33800000000002</v>
      </c>
      <c r="U354" s="154">
        <f t="shared" si="501"/>
        <v>22</v>
      </c>
      <c r="V354" s="319">
        <f t="shared" si="502"/>
        <v>80</v>
      </c>
      <c r="W354" s="21">
        <f t="shared" ref="W354:X354" si="550">IF(OR($E354="Msin",$E354="Mdes"),(ABS(S354)-ABS(S356*$V354/200))*SIGN(S354),)</f>
        <v>185.04140000000001</v>
      </c>
      <c r="X354" s="21">
        <f t="shared" si="550"/>
        <v>-185.84300000000002</v>
      </c>
      <c r="Y354" s="188">
        <f t="shared" si="514"/>
        <v>185.04140000000001</v>
      </c>
      <c r="Z354" s="188">
        <f t="shared" si="515"/>
        <v>-185.84300000000002</v>
      </c>
      <c r="AA354" s="21">
        <f t="shared" si="504"/>
        <v>0.3</v>
      </c>
      <c r="AB354" s="251">
        <f t="shared" si="505"/>
        <v>0.6</v>
      </c>
      <c r="AC354" s="21">
        <f>IF(OR(AND($W354=0,$X354=0)),"",(MAX($W354:$X354))/(0.9*($AB354-0.04)*materiali!$C$3)*10000)</f>
        <v>9.3826106701940031</v>
      </c>
      <c r="AD354" s="21">
        <f t="shared" si="510"/>
        <v>242.41799582571051</v>
      </c>
      <c r="AE354" s="190" t="str">
        <f t="shared" si="516"/>
        <v>Verifica</v>
      </c>
      <c r="AF354" s="190" t="str">
        <f t="shared" si="518"/>
        <v>Verifica</v>
      </c>
      <c r="AG354" s="21">
        <f t="shared" si="511"/>
        <v>321.74002257104746</v>
      </c>
      <c r="AH354" s="21" t="str">
        <f t="shared" si="506"/>
        <v>Verifica</v>
      </c>
      <c r="AI354" s="21">
        <f>IF(AF354="Non Verifica",((ABS(MIN(W354:X354))-AD354)/((AB354-0.04-0.04)*1*materiali!$C$3))*10000,((ABS(MIN(W354:X354)))/(0.9*($AB354-0.04)*materiali!$C$3)*10000))</f>
        <v>9.4232561728395066</v>
      </c>
      <c r="AJ354" s="276">
        <f>IF($AC354&lt;6.03,0.9*(6.03/10000)*materiali!$C$3*('inviluppo trave'!$AB354-0.04),IF($AC354&lt;9.17,0.9*(9.17/10000)*materiali!$C$3*('inviluppo trave'!$AB354-0.04),IF($AC354&lt;12.32,0.9*(12.32/10000)*materiali!$C$3*('inviluppo trave'!$AB354-0.04),0.9*(13.45/10000)*materiali!$C$3*('inviluppo trave'!$AB354-0.04))))</f>
        <v>242.97182608695653</v>
      </c>
      <c r="AK354" s="276">
        <f>IF($AI354&lt;6.03,0.9*(6.03/10000)*materiali!$C$3*('inviluppo trave'!$AB354-0.04),IF($AI354&lt;9.17,0.9*(9.17/10000)*materiali!$C$3*('inviluppo trave'!$AB354-0.04),IF($AI354&lt;12.32,0.9*(12.32/10000)*materiali!$C$3*('inviluppo trave'!$AB354-0.04),0.9*(13.45/10000)*materiali!$C$3*('inviluppo trave'!$AB354-0.04))))</f>
        <v>242.97182608695653</v>
      </c>
      <c r="AL354" s="21">
        <f t="shared" ref="AL354:AL355" si="551">IF(AND(B354=1,C354=2),3.7,IF(AND(B354=2,C354=3),3.6,IF(AND(B354=3,C354=4),3.65,IF(AND(B354=4,C354=5),4.05,IF(AND(B354=6,C354=7),5.35,IF(AND(B354=7,C354=8),3.7,IF(AND(B354=8,C354=9),3.6,IF(AND(B354=9,C354=10),3.45,IF(AND(B354=10,C354=11),4.25,IF(AND(B354=12,C354=13),5.35,IF(AND(B354=13,C354=14),3.7,IF(AND(B354=14,C354=15),3.9,IF(AND(B354=15,C354=16),3.45,IF(AND(B354=16,C354=17),4.25,IF(AND(B354=18,C354=19),5.35,IF(AND(B354=19,C354=20),3.1,IF(AND(B354=21,C354=22),4.9,IF(AND(B354=22,C354=23),3.25,IF(AND(B354=6,C354=12),3.65,IF(AND(B354=12,C354=18),4.7,IF(AND(B354=18,C354=21),4.45,IF(AND(B354=1,C354=7),5.05,IF(AND(B354=7,C354=13),3.65,IF(AND(B354=13,C354=19),4.95,IF(AND(B354=19,C354=22),4.45,IF(AND(B354=2,C354=8),5.35,IF(AND(B354=14,C354=20),4.65,IF(AND(B354=20,C354=23),4.45,IF(AND(B354=3,C354=9),5.35,IF(AND(B354=9,C354=15),4.25,IF(AND(B354=4,C354=10),5.35,IF(AND(B354=10,C354=16),3.65,IF(AND(B354=5,C354=11),5.05,IF(AND(B354=11,C354=17),3.65,"Errore"))))))))))))))))))))))))))))))))))</f>
        <v>3.25</v>
      </c>
      <c r="AM354" s="396">
        <f>'carichi travi'!$D$20</f>
        <v>10.283999999999999</v>
      </c>
      <c r="AN354" s="396">
        <f>$AM354*$AL354/2+1.2*($AK355+$AJ354)/$AL354</f>
        <v>196.13684849498327</v>
      </c>
      <c r="AO354" s="396">
        <f>$AM354*$AL354/2+1.2*($AK354+$AJ355)/$AL354</f>
        <v>196.13684849498327</v>
      </c>
      <c r="AP354" s="396">
        <f>(MAX(AN354:AO355)/(0.9*(AB354-0.04)*materiali!$C$3))*10000</f>
        <v>9.9452105718355703</v>
      </c>
      <c r="AQ354" s="393">
        <f>IF(AB354=0.24,0.8*(AB354-0.04)*100,MIN((AB355-0.04)/4,0.175,6*0.016,24*0.008)*100)</f>
        <v>9.6</v>
      </c>
      <c r="AR354" s="393">
        <f>IF(AP354&gt;10,0.5*2*(100/8.4),IF(AB354=0.24,0.5*2*(100/15),0.5*2*10))</f>
        <v>10</v>
      </c>
      <c r="AS354" s="397" t="str">
        <f>IF(AR354&gt;AP354,"Verifica","Non Verifica")</f>
        <v>Verifica</v>
      </c>
      <c r="AT354" s="395">
        <f>IF(AR354=10,10,IF(AR354&lt;7,15,8.4))</f>
        <v>10</v>
      </c>
      <c r="AU354" s="396">
        <f>(MAX(AN354:AO355)/(0.9*($AB354-0.04)*materiali!$C$3*2))*10000</f>
        <v>4.9726052859177852</v>
      </c>
      <c r="AV354" s="396">
        <f>IF(AU354&lt;5,0.5*2*(100/20),IF(AU354&gt;6.67,0.5*2*(100/10),0.5*2*(100/15)))</f>
        <v>5</v>
      </c>
      <c r="AW354" s="397" t="str">
        <f>IF(AV354&gt;AU354,"Verifica","Non Verifica")</f>
        <v>Verifica</v>
      </c>
      <c r="AX354" s="393">
        <f>IF(AV354=5,20,IF(AV354=10,10,15))</f>
        <v>20</v>
      </c>
      <c r="AY354" s="394" t="str">
        <f>IF(AZ354&lt;3.08,"2F14",IF(AZ354&lt;4.02,"2F16","2F20"))</f>
        <v>2F20</v>
      </c>
      <c r="AZ354" s="393">
        <f>(((1.2*($AK355+$AJ354)/$AL354)/materiali!$C$3)*10000)</f>
        <v>4.5853144615384611</v>
      </c>
    </row>
    <row r="355" spans="1:52" ht="15" hidden="1" customHeight="1" x14ac:dyDescent="0.25">
      <c r="A355" s="154">
        <v>5</v>
      </c>
      <c r="B355" s="154">
        <v>22</v>
      </c>
      <c r="C355" s="154">
        <v>23</v>
      </c>
      <c r="D355" s="154" t="s">
        <v>383</v>
      </c>
      <c r="E355" s="154" t="s">
        <v>356</v>
      </c>
      <c r="F355" s="154">
        <v>-204.18700000000001</v>
      </c>
      <c r="G355" s="154">
        <v>10.499000000000001</v>
      </c>
      <c r="H355" s="21">
        <v>-206.82300000000001</v>
      </c>
      <c r="I355" s="21">
        <v>24.597999999999999</v>
      </c>
      <c r="J355" s="21">
        <v>22.114999999999998</v>
      </c>
      <c r="K355" s="21">
        <v>20.265999999999998</v>
      </c>
      <c r="L355" s="21">
        <v>-29.263999999999999</v>
      </c>
      <c r="M355" s="21">
        <v>-20.024999999999999</v>
      </c>
      <c r="N355" s="21">
        <f t="shared" si="494"/>
        <v>-228.93800000000002</v>
      </c>
      <c r="O355" s="21">
        <f t="shared" si="495"/>
        <v>44.863999999999997</v>
      </c>
      <c r="P355" s="21">
        <f t="shared" si="496"/>
        <v>-242.39720000000003</v>
      </c>
      <c r="Q355" s="21">
        <f t="shared" si="497"/>
        <v>113.5454</v>
      </c>
      <c r="R355" s="21">
        <f t="shared" si="498"/>
        <v>-242.39720000000003</v>
      </c>
      <c r="S355" s="21">
        <f t="shared" si="499"/>
        <v>-262.42220000000003</v>
      </c>
      <c r="T355" s="21">
        <f t="shared" si="500"/>
        <v>222.37220000000002</v>
      </c>
      <c r="U355" s="154">
        <f t="shared" si="501"/>
        <v>23</v>
      </c>
      <c r="V355" s="319">
        <f t="shared" si="502"/>
        <v>80</v>
      </c>
      <c r="W355" s="21">
        <f t="shared" ref="W355:X355" si="552">IF(OR($E355="Msin",$E355="Mdes"),(ABS(S355)-ABS(S357*$V355/200))*SIGN(S355),)</f>
        <v>-205.39360000000002</v>
      </c>
      <c r="X355" s="21">
        <f t="shared" si="552"/>
        <v>184.32520000000002</v>
      </c>
      <c r="Y355" s="188">
        <f t="shared" si="514"/>
        <v>184.32520000000002</v>
      </c>
      <c r="Z355" s="188">
        <f t="shared" si="515"/>
        <v>-205.39360000000002</v>
      </c>
      <c r="AA355" s="21">
        <f t="shared" si="504"/>
        <v>0.3</v>
      </c>
      <c r="AB355" s="251">
        <f t="shared" si="505"/>
        <v>0.6</v>
      </c>
      <c r="AC355" s="21">
        <f>IF(OR(AND($W355=0,$X355=0)),"",(MAX($W355:$X355))/(0.9*($AB355-0.04)*materiali!$C$3)*10000)</f>
        <v>9.346295414462082</v>
      </c>
      <c r="AD355" s="21">
        <f t="shared" si="510"/>
        <v>242.41799582571051</v>
      </c>
      <c r="AE355" s="190" t="str">
        <f t="shared" si="516"/>
        <v>Verifica</v>
      </c>
      <c r="AF355" s="190" t="str">
        <f t="shared" si="518"/>
        <v>Verifica</v>
      </c>
      <c r="AG355" s="21">
        <f t="shared" si="511"/>
        <v>321.74002257104746</v>
      </c>
      <c r="AH355" s="21" t="str">
        <f t="shared" si="506"/>
        <v>Verifica</v>
      </c>
      <c r="AI355" s="21">
        <f>IF(AF355="Non Verifica",((ABS(MIN(W355:X355))-AD355)/((AB355-0.04-0.04)*1*materiali!$C$3))*10000,((ABS(MIN(W355:X355)))/(0.9*($AB355-0.04)*materiali!$C$3)*10000))</f>
        <v>10.414578483245149</v>
      </c>
      <c r="AJ355" s="276">
        <f>IF($AC355&lt;6.03,0.9*(6.03/10000)*materiali!$C$3*('inviluppo trave'!$AB355-0.04),IF($AC355&lt;9.17,0.9*(9.17/10000)*materiali!$C$3*('inviluppo trave'!$AB355-0.04),IF($AC355&lt;12.32,0.9*(12.32/10000)*materiali!$C$3*('inviluppo trave'!$AB355-0.04),0.9*(13.45/10000)*materiali!$C$3*('inviluppo trave'!$AB355-0.04))))</f>
        <v>242.97182608695653</v>
      </c>
      <c r="AK355" s="276">
        <f>IF($AI355&lt;6.03,0.9*(6.03/10000)*materiali!$C$3*('inviluppo trave'!$AB355-0.04),IF($AI355&lt;9.17,0.9*(9.17/10000)*materiali!$C$3*('inviluppo trave'!$AB355-0.04),IF($AI355&lt;12.32,0.9*(12.32/10000)*materiali!$C$3*('inviluppo trave'!$AB355-0.04),0.9*(13.45/10000)*materiali!$C$3*('inviluppo trave'!$AB355-0.04))))</f>
        <v>242.97182608695653</v>
      </c>
      <c r="AL355" s="21">
        <f t="shared" si="551"/>
        <v>3.25</v>
      </c>
      <c r="AM355" s="393"/>
      <c r="AN355" s="396"/>
      <c r="AO355" s="396"/>
      <c r="AP355" s="396"/>
      <c r="AQ355" s="393"/>
      <c r="AR355" s="393"/>
      <c r="AS355" s="397"/>
      <c r="AT355" s="395"/>
      <c r="AU355" s="396"/>
      <c r="AV355" s="396"/>
      <c r="AW355" s="397"/>
      <c r="AX355" s="393"/>
      <c r="AY355" s="394"/>
      <c r="AZ355" s="393"/>
    </row>
    <row r="356" spans="1:52" ht="15" hidden="1" customHeight="1" x14ac:dyDescent="0.25">
      <c r="A356" s="154">
        <v>5</v>
      </c>
      <c r="B356" s="154">
        <v>22</v>
      </c>
      <c r="C356" s="154">
        <v>23</v>
      </c>
      <c r="D356" s="154" t="s">
        <v>383</v>
      </c>
      <c r="E356" s="154" t="s">
        <v>357</v>
      </c>
      <c r="F356" s="154">
        <v>-100.124</v>
      </c>
      <c r="G356" s="154">
        <v>5.1280000000000001</v>
      </c>
      <c r="H356" s="21">
        <v>-101.41200000000001</v>
      </c>
      <c r="I356" s="21">
        <v>12.042</v>
      </c>
      <c r="J356" s="21">
        <v>10.84</v>
      </c>
      <c r="K356" s="21">
        <v>9.9329999999999998</v>
      </c>
      <c r="L356" s="21">
        <v>24.641999999999999</v>
      </c>
      <c r="M356" s="21">
        <v>17.393000000000001</v>
      </c>
      <c r="N356" s="21">
        <f t="shared" si="494"/>
        <v>-112.25200000000001</v>
      </c>
      <c r="O356" s="21">
        <f t="shared" si="495"/>
        <v>21.975000000000001</v>
      </c>
      <c r="P356" s="21">
        <f t="shared" si="496"/>
        <v>-118.84450000000001</v>
      </c>
      <c r="Q356" s="21">
        <f t="shared" si="497"/>
        <v>55.650600000000004</v>
      </c>
      <c r="R356" s="21">
        <f t="shared" si="498"/>
        <v>-118.84450000000001</v>
      </c>
      <c r="S356" s="21">
        <f t="shared" si="499"/>
        <v>-101.45150000000001</v>
      </c>
      <c r="T356" s="21">
        <f t="shared" si="500"/>
        <v>136.23750000000001</v>
      </c>
      <c r="U356" s="154">
        <f t="shared" si="501"/>
        <v>22</v>
      </c>
      <c r="V356" s="319">
        <f t="shared" si="502"/>
        <v>80</v>
      </c>
      <c r="W356" s="21">
        <f t="shared" ref="W356:X356" si="553">IF(OR($E356="Msin",$E356="Mdes"),(ABS(S356)-ABS(S358*$V356/200))*SIGN(S356),)</f>
        <v>0</v>
      </c>
      <c r="X356" s="21">
        <f t="shared" si="553"/>
        <v>0</v>
      </c>
      <c r="Y356" s="188">
        <f t="shared" si="514"/>
        <v>0</v>
      </c>
      <c r="Z356" s="188">
        <f t="shared" si="515"/>
        <v>0</v>
      </c>
      <c r="AA356" s="21">
        <f t="shared" si="504"/>
        <v>0.3</v>
      </c>
      <c r="AB356" s="251">
        <f t="shared" si="505"/>
        <v>0.6</v>
      </c>
      <c r="AC356" s="21" t="str">
        <f>IF(OR(AND($W356=0,$X356=0)),"",(MAX($W356:$X356))/(0.9*($AB356-0.04)*materiali!$C$3)*10000)</f>
        <v/>
      </c>
      <c r="AD356" s="21" t="str">
        <f t="shared" si="510"/>
        <v/>
      </c>
      <c r="AE356" s="190" t="str">
        <f t="shared" si="516"/>
        <v/>
      </c>
      <c r="AF356" s="190" t="str">
        <f t="shared" si="518"/>
        <v/>
      </c>
      <c r="AG356" s="21" t="str">
        <f t="shared" si="511"/>
        <v/>
      </c>
      <c r="AH356" s="21" t="str">
        <f t="shared" si="506"/>
        <v/>
      </c>
      <c r="AI356" s="21">
        <f>IF(AF356="Non Verifica",((ABS(MIN(W356:X356))-AD356)/((AB356-0.04-0.04)*1*materiali!$C$3))*10000,((ABS(MIN(W356:X356)))/(0.9*($AB356-0.04)*materiali!$C$3)*10000))</f>
        <v>0</v>
      </c>
      <c r="AL356" s="154"/>
      <c r="AM356" s="393"/>
      <c r="AN356" s="393"/>
      <c r="AO356" s="393"/>
      <c r="AP356" s="154"/>
    </row>
    <row r="357" spans="1:52" ht="15" hidden="1" customHeight="1" x14ac:dyDescent="0.25">
      <c r="A357" s="154">
        <v>5</v>
      </c>
      <c r="B357" s="154">
        <v>22</v>
      </c>
      <c r="C357" s="154">
        <v>23</v>
      </c>
      <c r="D357" s="154" t="s">
        <v>383</v>
      </c>
      <c r="E357" s="154" t="s">
        <v>358</v>
      </c>
      <c r="F357" s="154">
        <v>-100.124</v>
      </c>
      <c r="G357" s="154">
        <v>5.1280000000000001</v>
      </c>
      <c r="H357" s="21">
        <v>-101.41200000000001</v>
      </c>
      <c r="I357" s="21">
        <v>12.042</v>
      </c>
      <c r="J357" s="21">
        <v>10.84</v>
      </c>
      <c r="K357" s="21">
        <v>9.9329999999999998</v>
      </c>
      <c r="L357" s="21">
        <v>-34.277999999999999</v>
      </c>
      <c r="M357" s="21">
        <v>-23.727</v>
      </c>
      <c r="N357" s="21">
        <f t="shared" si="494"/>
        <v>-112.25200000000001</v>
      </c>
      <c r="O357" s="21">
        <f t="shared" si="495"/>
        <v>21.975000000000001</v>
      </c>
      <c r="P357" s="21">
        <f t="shared" si="496"/>
        <v>-118.84450000000001</v>
      </c>
      <c r="Q357" s="21">
        <f t="shared" si="497"/>
        <v>55.650600000000004</v>
      </c>
      <c r="R357" s="21">
        <f t="shared" si="498"/>
        <v>-118.84450000000001</v>
      </c>
      <c r="S357" s="21">
        <f t="shared" si="499"/>
        <v>-142.57150000000001</v>
      </c>
      <c r="T357" s="21">
        <f t="shared" si="500"/>
        <v>95.117500000000007</v>
      </c>
      <c r="U357" s="154">
        <f t="shared" si="501"/>
        <v>23</v>
      </c>
      <c r="V357" s="319">
        <f t="shared" si="502"/>
        <v>80</v>
      </c>
      <c r="W357" s="21">
        <f t="shared" ref="W357:X357" si="554">IF(OR($E357="Msin",$E357="Mdes"),(ABS(S357)-ABS(S359*$V357/200))*SIGN(S357),)</f>
        <v>0</v>
      </c>
      <c r="X357" s="21">
        <f t="shared" si="554"/>
        <v>0</v>
      </c>
      <c r="Y357" s="188">
        <f t="shared" si="514"/>
        <v>0</v>
      </c>
      <c r="Z357" s="188">
        <f t="shared" si="515"/>
        <v>0</v>
      </c>
      <c r="AA357" s="21">
        <f t="shared" si="504"/>
        <v>0.3</v>
      </c>
      <c r="AB357" s="251">
        <f t="shared" si="505"/>
        <v>0.6</v>
      </c>
      <c r="AC357" s="21" t="str">
        <f>IF(OR(AND($W357=0,$X357=0)),"",(MAX($W357:$X357))/(0.9*($AB357-0.04)*materiali!$C$3)*10000)</f>
        <v/>
      </c>
      <c r="AD357" s="21" t="str">
        <f t="shared" si="510"/>
        <v/>
      </c>
      <c r="AE357" s="190" t="str">
        <f t="shared" si="516"/>
        <v/>
      </c>
      <c r="AF357" s="190" t="str">
        <f t="shared" si="518"/>
        <v/>
      </c>
      <c r="AG357" s="21" t="str">
        <f t="shared" si="511"/>
        <v/>
      </c>
      <c r="AH357" s="21" t="str">
        <f t="shared" si="506"/>
        <v/>
      </c>
      <c r="AI357" s="21">
        <f>IF(AF357="Non Verifica",((ABS(MIN(W357:X357))-AD357)/((AB357-0.04-0.04)*1*materiali!$C$3))*10000,((ABS(MIN(W357:X357)))/(0.9*($AB357-0.04)*materiali!$C$3)*10000))</f>
        <v>0</v>
      </c>
      <c r="AL357" s="154"/>
      <c r="AM357" s="393"/>
      <c r="AN357" s="393"/>
      <c r="AO357" s="393"/>
      <c r="AP357" s="154"/>
    </row>
    <row r="358" spans="1:52" ht="15" hidden="1" customHeight="1" x14ac:dyDescent="0.25">
      <c r="A358" s="154">
        <v>5</v>
      </c>
      <c r="B358" s="154">
        <v>22</v>
      </c>
      <c r="C358" s="154">
        <v>23</v>
      </c>
      <c r="D358" s="154" t="s">
        <v>384</v>
      </c>
      <c r="E358" s="154" t="s">
        <v>355</v>
      </c>
      <c r="F358" s="154">
        <v>201.375</v>
      </c>
      <c r="G358" s="154">
        <v>-3.867</v>
      </c>
      <c r="H358" s="21">
        <v>204.34299999999999</v>
      </c>
      <c r="I358" s="21">
        <v>-18.506</v>
      </c>
      <c r="J358" s="21">
        <v>-20.495999999999999</v>
      </c>
      <c r="K358" s="21">
        <v>-18.783000000000001</v>
      </c>
      <c r="L358" s="21">
        <v>-15.961</v>
      </c>
      <c r="M358" s="21">
        <v>-11.388</v>
      </c>
      <c r="N358" s="21">
        <f t="shared" si="494"/>
        <v>224.839</v>
      </c>
      <c r="O358" s="21">
        <f t="shared" si="495"/>
        <v>-37.289000000000001</v>
      </c>
      <c r="P358" s="21">
        <f t="shared" si="496"/>
        <v>236.0257</v>
      </c>
      <c r="Q358" s="21">
        <f t="shared" si="497"/>
        <v>-104.7407</v>
      </c>
      <c r="R358" s="21">
        <f t="shared" si="498"/>
        <v>236.0257</v>
      </c>
      <c r="S358" s="21">
        <f t="shared" si="499"/>
        <v>224.6377</v>
      </c>
      <c r="T358" s="21">
        <f t="shared" si="500"/>
        <v>-247.41370000000001</v>
      </c>
      <c r="U358" s="154">
        <f t="shared" si="501"/>
        <v>22</v>
      </c>
      <c r="V358" s="319">
        <f t="shared" si="502"/>
        <v>80</v>
      </c>
      <c r="W358" s="21">
        <f t="shared" ref="W358:X358" si="555">IF(OR($E358="Msin",$E358="Mdes"),(ABS(S358)-ABS(S360*$V358/200))*SIGN(S358),)</f>
        <v>183.86962</v>
      </c>
      <c r="X358" s="21">
        <f t="shared" si="555"/>
        <v>-191.12322</v>
      </c>
      <c r="Y358" s="188">
        <f t="shared" si="514"/>
        <v>183.86962</v>
      </c>
      <c r="Z358" s="188">
        <f t="shared" si="515"/>
        <v>-191.12322</v>
      </c>
      <c r="AA358" s="21">
        <f t="shared" si="504"/>
        <v>0.3</v>
      </c>
      <c r="AB358" s="251">
        <f t="shared" si="505"/>
        <v>0.6</v>
      </c>
      <c r="AC358" s="21">
        <f>IF(OR(AND($W358=0,$X358=0)),"",(MAX($W358:$X358))/(0.9*($AB358-0.04)*materiali!$C$3)*10000)</f>
        <v>9.3231950176366833</v>
      </c>
      <c r="AD358" s="21">
        <f t="shared" si="510"/>
        <v>242.41799582571051</v>
      </c>
      <c r="AE358" s="190" t="str">
        <f t="shared" si="516"/>
        <v>Verifica</v>
      </c>
      <c r="AF358" s="190" t="str">
        <f t="shared" si="518"/>
        <v>Verifica</v>
      </c>
      <c r="AG358" s="21">
        <f t="shared" si="511"/>
        <v>321.74002257104746</v>
      </c>
      <c r="AH358" s="21" t="str">
        <f t="shared" si="506"/>
        <v>Verifica</v>
      </c>
      <c r="AI358" s="21">
        <f>((ABS(MIN(W358:X358)))/(0.9*($AB358-0.04)*materiali!$C$3))*10000</f>
        <v>9.6909921957671958</v>
      </c>
      <c r="AJ358" s="276">
        <f>IF($AC358&lt;6.03,0.9*(6.03/10000)*materiali!$C$3*('inviluppo trave'!$AB358-0.04),IF($AC358&lt;9.17,0.9*(9.17/10000)*materiali!$C$3*('inviluppo trave'!$AB358-0.04),IF($AC358&lt;12.32,0.9*(12.32/10000)*materiali!$C$3*('inviluppo trave'!$AB358-0.04),0.9*(13.45/10000)*materiali!$C$3*('inviluppo trave'!$AB358-0.04))))</f>
        <v>242.97182608695653</v>
      </c>
      <c r="AK358" s="276">
        <f>IF($AI358&lt;6.03,0.9*(6.03/10000)*materiali!$C$3*('inviluppo trave'!$AB358-0.04),IF($AI358&lt;9.17,0.9*(9.17/10000)*materiali!$C$3*('inviluppo trave'!$AB358-0.04),IF($AI358&lt;12.32,0.9*(12.32/10000)*materiali!$C$3*('inviluppo trave'!$AB358-0.04),0.9*(13.45/10000)*materiali!$C$3*('inviluppo trave'!$AB358-0.04))))</f>
        <v>242.97182608695653</v>
      </c>
      <c r="AL358" s="21">
        <f t="shared" ref="AL358:AL359" si="556">IF(AND(B358=1,C358=2),3.7,IF(AND(B358=2,C358=3),3.6,IF(AND(B358=3,C358=4),3.65,IF(AND(B358=4,C358=5),4.05,IF(AND(B358=6,C358=7),5.35,IF(AND(B358=7,C358=8),3.7,IF(AND(B358=8,C358=9),3.6,IF(AND(B358=9,C358=10),3.45,IF(AND(B358=10,C358=11),4.25,IF(AND(B358=12,C358=13),5.35,IF(AND(B358=13,C358=14),3.7,IF(AND(B358=14,C358=15),3.9,IF(AND(B358=15,C358=16),3.45,IF(AND(B358=16,C358=17),4.25,IF(AND(B358=18,C358=19),5.35,IF(AND(B358=19,C358=20),3.1,IF(AND(B358=21,C358=22),4.9,IF(AND(B358=22,C358=23),3.25,IF(AND(B358=6,C358=12),3.65,IF(AND(B358=12,C358=18),4.7,IF(AND(B358=18,C358=21),4.45,IF(AND(B358=1,C358=7),5.05,IF(AND(B358=7,C358=13),3.65,IF(AND(B358=13,C358=19),4.95,IF(AND(B358=19,C358=22),4.45,IF(AND(B358=2,C358=8),5.35,IF(AND(B358=14,C358=20),4.65,IF(AND(B358=20,C358=23),4.45,IF(AND(B358=3,C358=9),5.35,IF(AND(B358=9,C358=15),4.25,IF(AND(B358=4,C358=10),5.35,IF(AND(B358=10,C358=16),3.65,IF(AND(B358=5,C358=11),5.05,IF(AND(B358=11,C358=17),3.65,"Errore"))))))))))))))))))))))))))))))))))</f>
        <v>3.25</v>
      </c>
      <c r="AM358" s="396">
        <f>'carichi travi'!$D$20</f>
        <v>10.283999999999999</v>
      </c>
      <c r="AN358" s="396">
        <f>$AM358*$AL358/2+1.2*($AK359+$AJ358)/$AL358</f>
        <v>196.13684849498327</v>
      </c>
      <c r="AO358" s="396">
        <f>$AM358*$AL358/2+1.2*($AK358+$AJ359)/$AL358</f>
        <v>196.13684849498327</v>
      </c>
      <c r="AP358" s="396">
        <f>(MAX(AN358:AO359)/(0.9*(AB358-0.04)*materiali!$C$3))*10000</f>
        <v>9.9452105718355703</v>
      </c>
      <c r="AQ358" s="393">
        <f>IF(AB358=0.24,0.8*(AB358-0.04)*100,MIN((AB359-0.04)/4,0.175,6*0.016,24*0.008)*100)</f>
        <v>9.6</v>
      </c>
      <c r="AR358" s="393">
        <f>IF(AP358&gt;10,0.5*2*(100/8.4),IF(AB358=0.24,0.5*2*(100/15),0.5*2*10))</f>
        <v>10</v>
      </c>
      <c r="AS358" s="397" t="str">
        <f>IF(AR358&gt;AP358,"Verifica","Non Verifica")</f>
        <v>Verifica</v>
      </c>
      <c r="AT358" s="395">
        <f>IF(AR358=10,10,IF(AR358&lt;7,15,8.4))</f>
        <v>10</v>
      </c>
      <c r="AU358" s="396">
        <f>(MAX(AN358:AO359)/(0.9*($AB358-0.04)*materiali!$C$3*2))*10000</f>
        <v>4.9726052859177852</v>
      </c>
      <c r="AV358" s="396">
        <f>IF(AU358&lt;5,0.5*2*(100/20),IF(AU358&gt;6.67,0.5*2*(100/10),0.5*2*(100/15)))</f>
        <v>5</v>
      </c>
      <c r="AW358" s="397" t="str">
        <f>IF(AV358&gt;AU358,"Verifica","Non Verifica")</f>
        <v>Verifica</v>
      </c>
      <c r="AX358" s="393">
        <f>IF(AV358=5,20,IF(AV358=10,10,15))</f>
        <v>20</v>
      </c>
      <c r="AY358" s="394" t="str">
        <f>IF(AZ358&lt;3.08,"2F14",IF(AZ358&lt;4.02,"2F16","2F20"))</f>
        <v>2F20</v>
      </c>
      <c r="AZ358" s="393">
        <f>(((1.2*($AK359+$AJ358)/$AL358)/materiali!$C$3)*10000)</f>
        <v>4.5853144615384611</v>
      </c>
    </row>
    <row r="359" spans="1:52" ht="15" hidden="1" customHeight="1" x14ac:dyDescent="0.25">
      <c r="A359" s="154">
        <v>5</v>
      </c>
      <c r="B359" s="154">
        <v>22</v>
      </c>
      <c r="C359" s="154">
        <v>23</v>
      </c>
      <c r="D359" s="154" t="s">
        <v>384</v>
      </c>
      <c r="E359" s="154" t="s">
        <v>356</v>
      </c>
      <c r="F359" s="154">
        <v>-212.70400000000001</v>
      </c>
      <c r="G359" s="154">
        <v>4.0270000000000001</v>
      </c>
      <c r="H359" s="21">
        <v>-215.83199999999999</v>
      </c>
      <c r="I359" s="21">
        <v>19.498999999999999</v>
      </c>
      <c r="J359" s="21">
        <v>21.637</v>
      </c>
      <c r="K359" s="21">
        <v>19.827999999999999</v>
      </c>
      <c r="L359" s="21">
        <v>-23.324000000000002</v>
      </c>
      <c r="M359" s="21">
        <v>-16.015999999999998</v>
      </c>
      <c r="N359" s="21">
        <f t="shared" si="494"/>
        <v>-237.46899999999999</v>
      </c>
      <c r="O359" s="21">
        <f t="shared" si="495"/>
        <v>39.326999999999998</v>
      </c>
      <c r="P359" s="21">
        <f t="shared" si="496"/>
        <v>-249.2671</v>
      </c>
      <c r="Q359" s="21">
        <f t="shared" si="497"/>
        <v>110.56769999999999</v>
      </c>
      <c r="R359" s="21">
        <f t="shared" si="498"/>
        <v>-249.2671</v>
      </c>
      <c r="S359" s="21">
        <f t="shared" si="499"/>
        <v>-265.28309999999999</v>
      </c>
      <c r="T359" s="21">
        <f t="shared" si="500"/>
        <v>233.25110000000001</v>
      </c>
      <c r="U359" s="154">
        <f t="shared" si="501"/>
        <v>23</v>
      </c>
      <c r="V359" s="319">
        <f t="shared" si="502"/>
        <v>80</v>
      </c>
      <c r="W359" s="21">
        <f t="shared" ref="W359:X359" si="557">IF(OR($E359="Msin",$E359="Mdes"),(ABS(S359)-ABS(S361*$V359/200))*SIGN(S359),)</f>
        <v>-208.06701999999999</v>
      </c>
      <c r="X359" s="21">
        <f t="shared" si="557"/>
        <v>193.40862000000001</v>
      </c>
      <c r="Y359" s="188">
        <f t="shared" si="514"/>
        <v>193.40862000000001</v>
      </c>
      <c r="Z359" s="188">
        <f t="shared" si="515"/>
        <v>-208.06701999999999</v>
      </c>
      <c r="AA359" s="21">
        <f t="shared" si="504"/>
        <v>0.3</v>
      </c>
      <c r="AB359" s="251">
        <f t="shared" si="505"/>
        <v>0.6</v>
      </c>
      <c r="AC359" s="21">
        <f>IF(OR(AND($W359=0,$X359=0)),"",(MAX($W359:$X359))/(0.9*($AB359-0.04)*materiali!$C$3)*10000)</f>
        <v>9.8068744708994711</v>
      </c>
      <c r="AD359" s="21">
        <f t="shared" si="510"/>
        <v>242.41799582571051</v>
      </c>
      <c r="AE359" s="190" t="str">
        <f t="shared" si="516"/>
        <v>Verifica</v>
      </c>
      <c r="AF359" s="190" t="str">
        <f t="shared" si="518"/>
        <v>Verifica</v>
      </c>
      <c r="AG359" s="21">
        <f t="shared" si="511"/>
        <v>321.74002257104746</v>
      </c>
      <c r="AH359" s="21" t="str">
        <f t="shared" si="506"/>
        <v>Verifica</v>
      </c>
      <c r="AI359" s="21">
        <f>((ABS(MIN(W359:X359)))/(0.9*($AB359-0.04)*materiali!$C$3))*10000</f>
        <v>10.55013549382716</v>
      </c>
      <c r="AJ359" s="276">
        <f>IF($AC359&lt;6.03,0.9*(6.03/10000)*materiali!$C$3*('inviluppo trave'!$AB359-0.04),IF($AC359&lt;9.17,0.9*(9.17/10000)*materiali!$C$3*('inviluppo trave'!$AB359-0.04),IF($AC359&lt;12.32,0.9*(12.32/10000)*materiali!$C$3*('inviluppo trave'!$AB359-0.04),0.9*(13.45/10000)*materiali!$C$3*('inviluppo trave'!$AB359-0.04))))</f>
        <v>242.97182608695653</v>
      </c>
      <c r="AK359" s="276">
        <f>IF($AI359&lt;6.03,0.9*(6.03/10000)*materiali!$C$3*('inviluppo trave'!$AB359-0.04),IF($AI359&lt;9.17,0.9*(9.17/10000)*materiali!$C$3*('inviluppo trave'!$AB359-0.04),IF($AI359&lt;12.32,0.9*(12.32/10000)*materiali!$C$3*('inviluppo trave'!$AB359-0.04),0.9*(13.45/10000)*materiali!$C$3*('inviluppo trave'!$AB359-0.04))))</f>
        <v>242.97182608695653</v>
      </c>
      <c r="AL359" s="21">
        <f t="shared" si="556"/>
        <v>3.25</v>
      </c>
      <c r="AM359" s="393"/>
      <c r="AN359" s="396"/>
      <c r="AO359" s="396"/>
      <c r="AP359" s="396"/>
      <c r="AQ359" s="393"/>
      <c r="AR359" s="393"/>
      <c r="AS359" s="397"/>
      <c r="AT359" s="395"/>
      <c r="AU359" s="396"/>
      <c r="AV359" s="396"/>
      <c r="AW359" s="397"/>
      <c r="AX359" s="393"/>
      <c r="AY359" s="394"/>
      <c r="AZ359" s="393"/>
    </row>
    <row r="360" spans="1:52" ht="15" hidden="1" customHeight="1" x14ac:dyDescent="0.25">
      <c r="A360" s="154">
        <v>5</v>
      </c>
      <c r="B360" s="154">
        <v>22</v>
      </c>
      <c r="C360" s="154">
        <v>23</v>
      </c>
      <c r="D360" s="154" t="s">
        <v>384</v>
      </c>
      <c r="E360" s="154" t="s">
        <v>357</v>
      </c>
      <c r="F360" s="154">
        <v>-103.52</v>
      </c>
      <c r="G360" s="154">
        <v>1.974</v>
      </c>
      <c r="H360" s="21">
        <v>-105.044</v>
      </c>
      <c r="I360" s="21">
        <v>9.5009999999999994</v>
      </c>
      <c r="J360" s="21">
        <v>10.532999999999999</v>
      </c>
      <c r="K360" s="21">
        <v>9.6530000000000005</v>
      </c>
      <c r="L360" s="21">
        <v>27.619</v>
      </c>
      <c r="M360" s="21">
        <v>19.402999999999999</v>
      </c>
      <c r="N360" s="21">
        <f t="shared" si="494"/>
        <v>-115.577</v>
      </c>
      <c r="O360" s="21">
        <f t="shared" si="495"/>
        <v>19.154</v>
      </c>
      <c r="P360" s="21">
        <f t="shared" si="496"/>
        <v>-121.3232</v>
      </c>
      <c r="Q360" s="21">
        <f t="shared" si="497"/>
        <v>53.827100000000002</v>
      </c>
      <c r="R360" s="21">
        <f t="shared" si="498"/>
        <v>-121.3232</v>
      </c>
      <c r="S360" s="21">
        <f t="shared" si="499"/>
        <v>-101.92019999999999</v>
      </c>
      <c r="T360" s="21">
        <f t="shared" si="500"/>
        <v>140.72620000000001</v>
      </c>
      <c r="U360" s="154">
        <f t="shared" si="501"/>
        <v>22</v>
      </c>
      <c r="V360" s="319">
        <f t="shared" si="502"/>
        <v>80</v>
      </c>
      <c r="W360" s="21">
        <f t="shared" ref="W360:X360" si="558">IF(OR($E360="Msin",$E360="Mdes"),(ABS(S360)-ABS(S362*$V360/200))*SIGN(S360),)</f>
        <v>0</v>
      </c>
      <c r="X360" s="21">
        <f t="shared" si="558"/>
        <v>0</v>
      </c>
      <c r="Y360" s="188">
        <f t="shared" si="514"/>
        <v>0</v>
      </c>
      <c r="Z360" s="188">
        <f t="shared" si="515"/>
        <v>0</v>
      </c>
      <c r="AA360" s="21">
        <f t="shared" si="504"/>
        <v>0.3</v>
      </c>
      <c r="AB360" s="251">
        <f t="shared" si="505"/>
        <v>0.6</v>
      </c>
      <c r="AC360" s="21" t="str">
        <f>IF(OR(AND($W360=0,$X360=0)),"",(MAX($W360:$X360))/(0.9*($AB360-0.04)*materiali!$C$3)*10000)</f>
        <v/>
      </c>
      <c r="AD360" s="21" t="str">
        <f t="shared" si="510"/>
        <v/>
      </c>
      <c r="AE360" s="190" t="str">
        <f t="shared" si="516"/>
        <v/>
      </c>
      <c r="AF360" s="190" t="str">
        <f t="shared" si="518"/>
        <v/>
      </c>
      <c r="AG360" s="21" t="str">
        <f t="shared" si="511"/>
        <v/>
      </c>
      <c r="AH360" s="21" t="str">
        <f t="shared" si="506"/>
        <v/>
      </c>
      <c r="AI360" s="21">
        <f>IF(AF360="Non Verifica",((ABS(MIN(W360:X360))-AD360)/((AB360-0.04-0.04)*1*materiali!$C$3))*10000,((ABS(MIN(W360:X360)))/(0.9*($AB360-0.04)*materiali!$C$3)*10000))</f>
        <v>0</v>
      </c>
      <c r="AL360" s="154"/>
      <c r="AM360" s="393"/>
      <c r="AN360" s="393"/>
      <c r="AO360" s="393"/>
      <c r="AP360" s="154"/>
    </row>
    <row r="361" spans="1:52" s="185" customFormat="1" ht="15.75" hidden="1" customHeight="1" thickBot="1" x14ac:dyDescent="0.3">
      <c r="A361" s="185">
        <v>5</v>
      </c>
      <c r="B361" s="185">
        <v>22</v>
      </c>
      <c r="C361" s="185">
        <v>23</v>
      </c>
      <c r="D361" s="185" t="s">
        <v>384</v>
      </c>
      <c r="E361" s="185" t="s">
        <v>358</v>
      </c>
      <c r="F361" s="185">
        <v>-103.52</v>
      </c>
      <c r="G361" s="185">
        <v>1.974</v>
      </c>
      <c r="H361" s="187">
        <v>-105.044</v>
      </c>
      <c r="I361" s="187">
        <v>9.5009999999999994</v>
      </c>
      <c r="J361" s="187">
        <v>10.532999999999999</v>
      </c>
      <c r="K361" s="187">
        <v>9.6530000000000005</v>
      </c>
      <c r="L361" s="187">
        <v>-31.300999999999998</v>
      </c>
      <c r="M361" s="187">
        <v>-21.716999999999999</v>
      </c>
      <c r="N361" s="187">
        <f t="shared" si="494"/>
        <v>-115.577</v>
      </c>
      <c r="O361" s="187">
        <f t="shared" si="495"/>
        <v>19.154</v>
      </c>
      <c r="P361" s="187">
        <f t="shared" si="496"/>
        <v>-121.3232</v>
      </c>
      <c r="Q361" s="187">
        <f t="shared" si="497"/>
        <v>53.827100000000002</v>
      </c>
      <c r="R361" s="187">
        <f t="shared" si="498"/>
        <v>-121.3232</v>
      </c>
      <c r="S361" s="187">
        <f t="shared" si="499"/>
        <v>-143.0402</v>
      </c>
      <c r="T361" s="187">
        <f t="shared" si="500"/>
        <v>99.606200000000001</v>
      </c>
      <c r="U361" s="185">
        <f t="shared" si="501"/>
        <v>23</v>
      </c>
      <c r="V361" s="319">
        <f t="shared" si="502"/>
        <v>80</v>
      </c>
      <c r="W361" s="187">
        <f t="shared" ref="W361:X361" si="559">IF(OR($E361="Msin",$E361="Mdes"),(ABS(S361)-ABS(S363*$V361/200))*SIGN(S361),)</f>
        <v>0</v>
      </c>
      <c r="X361" s="187">
        <f t="shared" si="559"/>
        <v>0</v>
      </c>
      <c r="Y361" s="188">
        <f t="shared" si="514"/>
        <v>0</v>
      </c>
      <c r="Z361" s="188">
        <f t="shared" si="515"/>
        <v>0</v>
      </c>
      <c r="AA361" s="21">
        <f t="shared" si="504"/>
        <v>0.3</v>
      </c>
      <c r="AB361" s="251">
        <f t="shared" si="505"/>
        <v>0.6</v>
      </c>
      <c r="AC361" s="21" t="str">
        <f>IF(OR(AND($W361=0,$X361=0)),"",(MAX($W361:$X361))/(0.9*($AB361-0.04)*materiali!$C$3)*10000)</f>
        <v/>
      </c>
      <c r="AD361" s="21" t="str">
        <f t="shared" si="510"/>
        <v/>
      </c>
      <c r="AE361" s="190" t="str">
        <f t="shared" si="516"/>
        <v/>
      </c>
      <c r="AF361" s="190" t="str">
        <f t="shared" si="518"/>
        <v/>
      </c>
      <c r="AG361" s="21" t="str">
        <f t="shared" si="511"/>
        <v/>
      </c>
      <c r="AH361" s="21" t="str">
        <f t="shared" si="506"/>
        <v/>
      </c>
      <c r="AI361" s="21">
        <f>IF(AF361="Non Verifica",((ABS(MIN(W361:X361))-AD361)/((AB361-0.04-0.04)*1*materiali!$C$3))*10000,((ABS(MIN(W361:X361)))/(0.9*($AB361-0.04)*materiali!$C$3)*10000))</f>
        <v>0</v>
      </c>
      <c r="AJ361" s="21"/>
      <c r="AK361" s="21"/>
      <c r="AM361" s="393"/>
      <c r="AN361" s="393"/>
      <c r="AO361" s="393"/>
    </row>
    <row r="362" spans="1:52" ht="15" hidden="1" customHeight="1" x14ac:dyDescent="0.25">
      <c r="A362" s="154">
        <v>6</v>
      </c>
      <c r="B362" s="154">
        <v>6</v>
      </c>
      <c r="C362" s="154">
        <v>12</v>
      </c>
      <c r="D362" s="154" t="s">
        <v>380</v>
      </c>
      <c r="E362" s="154" t="s">
        <v>355</v>
      </c>
      <c r="F362" s="154">
        <v>3.8260000000000001</v>
      </c>
      <c r="G362" s="154">
        <v>41.67</v>
      </c>
      <c r="H362" s="21">
        <v>6.3929999999999998</v>
      </c>
      <c r="I362" s="21">
        <v>40.247999999999998</v>
      </c>
      <c r="J362" s="21">
        <v>-3.4609999999999999</v>
      </c>
      <c r="K362" s="21">
        <v>-3.1720000000000002</v>
      </c>
      <c r="L362" s="21">
        <v>-103.11499999999999</v>
      </c>
      <c r="M362" s="21">
        <v>-98.412999999999997</v>
      </c>
      <c r="N362" s="21">
        <f t="shared" si="494"/>
        <v>9.8539999999999992</v>
      </c>
      <c r="O362" s="21">
        <f t="shared" si="495"/>
        <v>43.419999999999995</v>
      </c>
      <c r="P362" s="21">
        <f t="shared" si="496"/>
        <v>22.879999999999995</v>
      </c>
      <c r="Q362" s="21">
        <f t="shared" si="497"/>
        <v>46.376199999999997</v>
      </c>
      <c r="R362" s="21">
        <f t="shared" si="498"/>
        <v>46.376199999999997</v>
      </c>
      <c r="S362" s="21">
        <f t="shared" si="499"/>
        <v>-52.036799999999999</v>
      </c>
      <c r="T362" s="21">
        <f t="shared" si="500"/>
        <v>-144.78919999999999</v>
      </c>
      <c r="U362" s="154">
        <f t="shared" si="501"/>
        <v>6</v>
      </c>
      <c r="V362" s="319">
        <f t="shared" si="502"/>
        <v>30</v>
      </c>
      <c r="W362" s="21">
        <f t="shared" ref="W362:X362" si="560">IF(OR($E362="Msin",$E362="Mdes"),(ABS(S362)-ABS(S364*$V362/200))*SIGN(S362),)</f>
        <v>-33.474900000000005</v>
      </c>
      <c r="X362" s="21">
        <f t="shared" si="560"/>
        <v>-120.3368</v>
      </c>
      <c r="Y362" s="188">
        <f t="shared" si="514"/>
        <v>-33.474900000000005</v>
      </c>
      <c r="Z362" s="188">
        <f t="shared" si="515"/>
        <v>-120.3368</v>
      </c>
      <c r="AA362" s="21">
        <f t="shared" si="504"/>
        <v>0.3</v>
      </c>
      <c r="AB362" s="251">
        <f t="shared" si="505"/>
        <v>0.5</v>
      </c>
      <c r="AC362" s="21">
        <f>IF(OR(AND($W362=0,$X362=0)),"",(MAX($W362:$X362))/(0.9*($AB362-0.04)*materiali!$C$3)*10000)</f>
        <v>-2.0663518518518518</v>
      </c>
      <c r="AD362" s="21">
        <f t="shared" si="510"/>
        <v>163.57030585688887</v>
      </c>
      <c r="AE362" s="190" t="str">
        <f t="shared" si="516"/>
        <v>Verifica</v>
      </c>
      <c r="AF362" s="190" t="str">
        <f t="shared" si="518"/>
        <v>Verifica</v>
      </c>
      <c r="AG362" s="21">
        <f t="shared" si="511"/>
        <v>217.09243869908687</v>
      </c>
      <c r="AH362" s="21" t="str">
        <f t="shared" si="506"/>
        <v>Verifica</v>
      </c>
      <c r="AI362" s="21">
        <f>((ABS(MIN(W362:X362)))/(0.9*($AB362-0.04)*materiali!$C$3))*10000</f>
        <v>7.4281975308641961</v>
      </c>
      <c r="AJ362" s="276">
        <f>IF($AC362&lt;6.03,0.9*(6.03/10000)*materiali!$C$3*('inviluppo trave'!$AB362-0.04),IF($AC362&lt;9.17,0.9*(9.17/10000)*materiali!$C$3*('inviluppo trave'!$AB362-0.04),IF($AC362&lt;12.32,0.9*(12.32/10000)*materiali!$C$3*('inviluppo trave'!$AB362-0.04),0.9*(13.45/10000)*materiali!$C$3*('inviluppo trave'!$AB362-0.04))))</f>
        <v>97.686000000000007</v>
      </c>
      <c r="AK362" s="276">
        <f>IF($AI362&lt;6.03,0.9*(6.03/10000)*materiali!$C$3*('inviluppo trave'!$AB362-0.04),IF($AI362&lt;9.17,0.9*(9.17/10000)*materiali!$C$3*('inviluppo trave'!$AB362-0.04),IF($AI362&lt;12.32,0.9*(12.32/10000)*materiali!$C$3*('inviluppo trave'!$AB362-0.04),0.9*(13.45/10000)*materiali!$C$3*('inviluppo trave'!$AB362-0.04))))</f>
        <v>148.554</v>
      </c>
      <c r="AL362" s="21">
        <f t="shared" ref="AL362:AL363" si="561">IF(AND(B362=1,C362=2),3.7,IF(AND(B362=2,C362=3),3.6,IF(AND(B362=3,C362=4),3.65,IF(AND(B362=4,C362=5),4.05,IF(AND(B362=6,C362=7),5.35,IF(AND(B362=7,C362=8),3.7,IF(AND(B362=8,C362=9),3.6,IF(AND(B362=9,C362=10),3.45,IF(AND(B362=10,C362=11),4.25,IF(AND(B362=12,C362=13),5.35,IF(AND(B362=13,C362=14),3.7,IF(AND(B362=14,C362=15),3.9,IF(AND(B362=15,C362=16),3.45,IF(AND(B362=16,C362=17),4.25,IF(AND(B362=18,C362=19),5.35,IF(AND(B362=19,C362=20),3.1,IF(AND(B362=21,C362=22),4.9,IF(AND(B362=22,C362=23),3.25,IF(AND(B362=6,C362=12),3.65,IF(AND(B362=12,C362=18),4.7,IF(AND(B362=18,C362=21),4.45,IF(AND(B362=1,C362=7),5.05,IF(AND(B362=7,C362=13),3.65,IF(AND(B362=13,C362=19),4.95,IF(AND(B362=19,C362=22),4.45,IF(AND(B362=2,C362=8),5.35,IF(AND(B362=14,C362=20),4.65,IF(AND(B362=20,C362=23),4.45,IF(AND(B362=3,C362=9),5.35,IF(AND(B362=9,C362=15),4.25,IF(AND(B362=4,C362=10),5.35,IF(AND(B362=10,C362=16),3.65,IF(AND(B362=5,C362=11),5.05,IF(AND(B362=11,C362=17),3.65,"Errore"))))))))))))))))))))))))))))))))))</f>
        <v>3.65</v>
      </c>
      <c r="AM362" s="396">
        <f>'carichi travi'!$D$58</f>
        <v>38.284649999999999</v>
      </c>
      <c r="AN362" s="396">
        <f>$AM362*$AL362/2+1.2*($AK363+$AJ362)/$AL362</f>
        <v>150.82510268835614</v>
      </c>
      <c r="AO362" s="396">
        <f>$AM362*$AL362/2+1.2*($AK362+$AJ363)/$AL362</f>
        <v>150.82510268835614</v>
      </c>
      <c r="AP362" s="396">
        <f>(MAX(AN362:AO363)/(0.9*(AB362-0.04)*materiali!$C$3))*10000</f>
        <v>9.3101915239725983</v>
      </c>
      <c r="AQ362" s="393">
        <f>IF(AB362=0.24,0.8*(AB362-0.04)*100,MIN((AB363-0.04)/4,0.175,6*0.016,24*0.008)*100)</f>
        <v>9.6</v>
      </c>
      <c r="AR362" s="393">
        <f>IF(AP362&gt;10,0.5*2*(100/8.4),IF(AB362=0.24,0.5*2*(100/15),0.5*2*10))</f>
        <v>10</v>
      </c>
      <c r="AS362" s="397" t="str">
        <f>IF(AR362&gt;AP362,"Verifica","Non Verifica")</f>
        <v>Verifica</v>
      </c>
      <c r="AT362" s="395">
        <f>IF(AR362=10,10,IF(AR362&lt;7,15,8.4))</f>
        <v>10</v>
      </c>
      <c r="AU362" s="396">
        <f>(MAX(AN362:AO363)/(0.9*($AB362-0.04)*materiali!$C$3*2))*10000</f>
        <v>4.6550957619862992</v>
      </c>
      <c r="AV362" s="396">
        <f>IF(AU362&lt;5,0.5*2*(100/20),IF(AU362&gt;6.67,0.5*2*(100/10),0.5*2*(100/15)))</f>
        <v>5</v>
      </c>
      <c r="AW362" s="397" t="str">
        <f>IF(AV362&gt;AU362,"Verifica","Non Verifica")</f>
        <v>Verifica</v>
      </c>
      <c r="AX362" s="393">
        <f>IF(AV362=5,20,IF(AV362=10,10,15))</f>
        <v>20</v>
      </c>
      <c r="AY362" s="394" t="str">
        <f>IF(AZ362&lt;3.08,"2F14",IF(AZ362&lt;4.02,"2F16","2F20"))</f>
        <v>2F14</v>
      </c>
      <c r="AZ362" s="393">
        <f>(((1.2*($AK363+$AJ362)/$AL362)/materiali!$C$3)*10000)</f>
        <v>2.0688657534246575</v>
      </c>
    </row>
    <row r="363" spans="1:52" ht="15" hidden="1" customHeight="1" x14ac:dyDescent="0.25">
      <c r="A363" s="154">
        <v>6</v>
      </c>
      <c r="B363" s="154">
        <v>6</v>
      </c>
      <c r="C363" s="154">
        <v>12</v>
      </c>
      <c r="D363" s="154" t="s">
        <v>380</v>
      </c>
      <c r="E363" s="154" t="s">
        <v>356</v>
      </c>
      <c r="F363" s="154">
        <v>-3.5369999999999999</v>
      </c>
      <c r="G363" s="154">
        <v>-38.590000000000003</v>
      </c>
      <c r="H363" s="21">
        <v>-5.915</v>
      </c>
      <c r="I363" s="21">
        <v>-37.287999999999997</v>
      </c>
      <c r="J363" s="21">
        <v>3.2069999999999999</v>
      </c>
      <c r="K363" s="21">
        <v>2.9380000000000002</v>
      </c>
      <c r="L363" s="21">
        <v>-107.129</v>
      </c>
      <c r="M363" s="21">
        <v>-111.096</v>
      </c>
      <c r="N363" s="21">
        <f t="shared" si="494"/>
        <v>-9.1219999999999999</v>
      </c>
      <c r="O363" s="21">
        <f t="shared" si="495"/>
        <v>-40.225999999999999</v>
      </c>
      <c r="P363" s="21">
        <f t="shared" si="496"/>
        <v>-21.189799999999998</v>
      </c>
      <c r="Q363" s="21">
        <f t="shared" si="497"/>
        <v>-42.962600000000002</v>
      </c>
      <c r="R363" s="21">
        <f t="shared" si="498"/>
        <v>-42.962600000000002</v>
      </c>
      <c r="S363" s="21">
        <f t="shared" si="499"/>
        <v>-154.05860000000001</v>
      </c>
      <c r="T363" s="21">
        <f t="shared" si="500"/>
        <v>-68.133399999999995</v>
      </c>
      <c r="U363" s="154">
        <f t="shared" si="501"/>
        <v>12</v>
      </c>
      <c r="V363" s="319">
        <f t="shared" si="502"/>
        <v>30</v>
      </c>
      <c r="W363" s="21">
        <f t="shared" ref="W363:X363" si="562">IF(OR($E363="Msin",$E363="Mdes"),(ABS(S363)-ABS(S365*$V363/200))*SIGN(S363),)</f>
        <v>-128.76995000000002</v>
      </c>
      <c r="X363" s="21">
        <f t="shared" si="562"/>
        <v>-48.735249999999994</v>
      </c>
      <c r="Y363" s="188">
        <f t="shared" si="514"/>
        <v>-48.735249999999994</v>
      </c>
      <c r="Z363" s="188">
        <f t="shared" si="515"/>
        <v>-128.76995000000002</v>
      </c>
      <c r="AA363" s="21">
        <f t="shared" si="504"/>
        <v>0.3</v>
      </c>
      <c r="AB363" s="251">
        <f t="shared" si="505"/>
        <v>0.5</v>
      </c>
      <c r="AC363" s="21">
        <f>IF(OR(AND($W363=0,$X363=0)),"",(MAX($W363:$X363))/(0.9*($AB363-0.04)*materiali!$C$3)*10000)</f>
        <v>-3.0083487654320979</v>
      </c>
      <c r="AD363" s="21">
        <f t="shared" si="510"/>
        <v>163.57030585688887</v>
      </c>
      <c r="AE363" s="190" t="str">
        <f t="shared" si="516"/>
        <v>Verifica</v>
      </c>
      <c r="AF363" s="190" t="str">
        <f t="shared" si="518"/>
        <v>Verifica</v>
      </c>
      <c r="AG363" s="21">
        <f t="shared" si="511"/>
        <v>217.09243869908687</v>
      </c>
      <c r="AH363" s="21" t="str">
        <f t="shared" si="506"/>
        <v>Verifica</v>
      </c>
      <c r="AI363" s="21">
        <f>((ABS(MIN(W363:X363)))/(0.9*($AB363-0.04)*materiali!$C$3))*10000</f>
        <v>7.9487623456790129</v>
      </c>
      <c r="AJ363" s="276">
        <f>IF($AC363&lt;6.03,0.9*(6.03/10000)*materiali!$C$3*('inviluppo trave'!$AB363-0.04),IF($AC363&lt;9.17,0.9*(9.17/10000)*materiali!$C$3*('inviluppo trave'!$AB363-0.04),IF($AC363&lt;12.32,0.9*(12.32/10000)*materiali!$C$3*('inviluppo trave'!$AB363-0.04),0.9*(13.45/10000)*materiali!$C$3*('inviluppo trave'!$AB363-0.04))))</f>
        <v>97.686000000000007</v>
      </c>
      <c r="AK363" s="276">
        <f>IF($AI363&lt;6.03,0.9*(6.03/10000)*materiali!$C$3*('inviluppo trave'!$AB363-0.04),IF($AI363&lt;9.17,0.9*(9.17/10000)*materiali!$C$3*('inviluppo trave'!$AB363-0.04),IF($AI363&lt;12.32,0.9*(12.32/10000)*materiali!$C$3*('inviluppo trave'!$AB363-0.04),0.9*(13.45/10000)*materiali!$C$3*('inviluppo trave'!$AB363-0.04))))</f>
        <v>148.554</v>
      </c>
      <c r="AL363" s="21">
        <f t="shared" si="561"/>
        <v>3.65</v>
      </c>
      <c r="AM363" s="393"/>
      <c r="AN363" s="396"/>
      <c r="AO363" s="396"/>
      <c r="AP363" s="396"/>
      <c r="AQ363" s="393"/>
      <c r="AR363" s="393"/>
      <c r="AS363" s="397"/>
      <c r="AT363" s="395"/>
      <c r="AU363" s="396"/>
      <c r="AV363" s="396"/>
      <c r="AW363" s="397"/>
      <c r="AX363" s="393"/>
      <c r="AY363" s="394"/>
      <c r="AZ363" s="393"/>
    </row>
    <row r="364" spans="1:52" ht="15" hidden="1" customHeight="1" x14ac:dyDescent="0.25">
      <c r="A364" s="154">
        <v>6</v>
      </c>
      <c r="B364" s="154">
        <v>6</v>
      </c>
      <c r="C364" s="154">
        <v>12</v>
      </c>
      <c r="D364" s="154" t="s">
        <v>380</v>
      </c>
      <c r="E364" s="154" t="s">
        <v>357</v>
      </c>
      <c r="F364" s="154">
        <v>-1.6180000000000001</v>
      </c>
      <c r="G364" s="154">
        <v>-17.638999999999999</v>
      </c>
      <c r="H364" s="21">
        <v>-2.7050000000000001</v>
      </c>
      <c r="I364" s="21">
        <v>-17.041</v>
      </c>
      <c r="J364" s="21">
        <v>1.4650000000000001</v>
      </c>
      <c r="K364" s="21">
        <v>1.343</v>
      </c>
      <c r="L364" s="21">
        <v>145.28700000000001</v>
      </c>
      <c r="M364" s="21">
        <v>143.381</v>
      </c>
      <c r="N364" s="21">
        <f t="shared" si="494"/>
        <v>-4.17</v>
      </c>
      <c r="O364" s="21">
        <f t="shared" si="495"/>
        <v>-18.384</v>
      </c>
      <c r="P364" s="21">
        <f t="shared" si="496"/>
        <v>-9.6852</v>
      </c>
      <c r="Q364" s="21">
        <f t="shared" si="497"/>
        <v>-19.635000000000002</v>
      </c>
      <c r="R364" s="21">
        <f t="shared" si="498"/>
        <v>-19.635000000000002</v>
      </c>
      <c r="S364" s="21">
        <f t="shared" si="499"/>
        <v>123.746</v>
      </c>
      <c r="T364" s="21">
        <f t="shared" si="500"/>
        <v>163.01599999999999</v>
      </c>
      <c r="U364" s="154">
        <f t="shared" si="501"/>
        <v>6</v>
      </c>
      <c r="V364" s="319">
        <f t="shared" si="502"/>
        <v>30</v>
      </c>
      <c r="W364" s="21">
        <f t="shared" ref="W364:X364" si="563">IF(OR($E364="Msin",$E364="Mdes"),(ABS(S364)-ABS(S366*$V364/200))*SIGN(S364),)</f>
        <v>0</v>
      </c>
      <c r="X364" s="21">
        <f t="shared" si="563"/>
        <v>0</v>
      </c>
      <c r="Y364" s="188">
        <f t="shared" si="514"/>
        <v>0</v>
      </c>
      <c r="Z364" s="188">
        <f t="shared" si="515"/>
        <v>0</v>
      </c>
      <c r="AA364" s="21">
        <f t="shared" si="504"/>
        <v>0.3</v>
      </c>
      <c r="AB364" s="251">
        <f t="shared" si="505"/>
        <v>0.5</v>
      </c>
      <c r="AC364" s="21" t="str">
        <f>IF(OR(AND($W364=0,$X364=0)),"",(MAX($W364:$X364))/(0.9*($AB364-0.04)*materiali!$C$3)*10000)</f>
        <v/>
      </c>
      <c r="AD364" s="21" t="str">
        <f t="shared" si="510"/>
        <v/>
      </c>
      <c r="AE364" s="190" t="str">
        <f t="shared" si="516"/>
        <v/>
      </c>
      <c r="AF364" s="190" t="str">
        <f t="shared" si="518"/>
        <v/>
      </c>
      <c r="AG364" s="21" t="str">
        <f t="shared" si="511"/>
        <v/>
      </c>
      <c r="AH364" s="21" t="str">
        <f t="shared" si="506"/>
        <v/>
      </c>
      <c r="AI364" s="21">
        <f>IF(AF364="Non Verifica",((ABS(MIN(W364:X364))-AD364)/((AB364-0.04-0.04)*1*materiali!$C$3))*10000,((ABS(MIN(W364:X364)))/(0.9*($AB364-0.04)*materiali!$C$3)*10000))</f>
        <v>0</v>
      </c>
      <c r="AL364" s="154"/>
      <c r="AM364" s="393"/>
      <c r="AN364" s="393"/>
      <c r="AO364" s="393"/>
      <c r="AP364" s="154"/>
    </row>
    <row r="365" spans="1:52" ht="15" hidden="1" customHeight="1" x14ac:dyDescent="0.25">
      <c r="A365" s="154">
        <v>6</v>
      </c>
      <c r="B365" s="154">
        <v>6</v>
      </c>
      <c r="C365" s="154">
        <v>12</v>
      </c>
      <c r="D365" s="154" t="s">
        <v>380</v>
      </c>
      <c r="E365" s="154" t="s">
        <v>358</v>
      </c>
      <c r="F365" s="154">
        <v>-1.6180000000000001</v>
      </c>
      <c r="G365" s="154">
        <v>-17.638999999999999</v>
      </c>
      <c r="H365" s="21">
        <v>-2.7050000000000001</v>
      </c>
      <c r="I365" s="21">
        <v>-17.041</v>
      </c>
      <c r="J365" s="21">
        <v>1.4650000000000001</v>
      </c>
      <c r="K365" s="21">
        <v>1.343</v>
      </c>
      <c r="L365" s="21">
        <v>-147.05099999999999</v>
      </c>
      <c r="M365" s="21">
        <v>-148.95599999999999</v>
      </c>
      <c r="N365" s="21">
        <f t="shared" si="494"/>
        <v>-4.17</v>
      </c>
      <c r="O365" s="21">
        <f t="shared" si="495"/>
        <v>-18.384</v>
      </c>
      <c r="P365" s="21">
        <f t="shared" si="496"/>
        <v>-9.6852</v>
      </c>
      <c r="Q365" s="21">
        <f t="shared" si="497"/>
        <v>-19.635000000000002</v>
      </c>
      <c r="R365" s="21">
        <f t="shared" si="498"/>
        <v>-19.635000000000002</v>
      </c>
      <c r="S365" s="21">
        <f t="shared" si="499"/>
        <v>-168.59099999999998</v>
      </c>
      <c r="T365" s="21">
        <f t="shared" si="500"/>
        <v>-129.321</v>
      </c>
      <c r="U365" s="154">
        <f t="shared" si="501"/>
        <v>12</v>
      </c>
      <c r="V365" s="319">
        <f t="shared" si="502"/>
        <v>30</v>
      </c>
      <c r="W365" s="21">
        <f t="shared" ref="W365:X365" si="564">IF(OR($E365="Msin",$E365="Mdes"),(ABS(S365)-ABS(S367*$V365/200))*SIGN(S365),)</f>
        <v>0</v>
      </c>
      <c r="X365" s="21">
        <f t="shared" si="564"/>
        <v>0</v>
      </c>
      <c r="Y365" s="188">
        <f t="shared" si="514"/>
        <v>0</v>
      </c>
      <c r="Z365" s="188">
        <f t="shared" si="515"/>
        <v>0</v>
      </c>
      <c r="AA365" s="21">
        <f t="shared" si="504"/>
        <v>0.3</v>
      </c>
      <c r="AB365" s="251">
        <f t="shared" si="505"/>
        <v>0.5</v>
      </c>
      <c r="AC365" s="21" t="str">
        <f>IF(OR(AND($W365=0,$X365=0)),"",(MAX($W365:$X365))/(0.9*($AB365-0.04)*materiali!$C$3)*10000)</f>
        <v/>
      </c>
      <c r="AD365" s="21" t="str">
        <f t="shared" si="510"/>
        <v/>
      </c>
      <c r="AE365" s="190" t="str">
        <f t="shared" si="516"/>
        <v/>
      </c>
      <c r="AF365" s="190" t="str">
        <f t="shared" si="518"/>
        <v/>
      </c>
      <c r="AG365" s="21" t="str">
        <f t="shared" si="511"/>
        <v/>
      </c>
      <c r="AH365" s="21" t="str">
        <f t="shared" si="506"/>
        <v/>
      </c>
      <c r="AI365" s="21">
        <f>IF(AF365="Non Verifica",((ABS(MIN(W365:X365))-AD365)/((AB365-0.04-0.04)*1*materiali!$C$3))*10000,((ABS(MIN(W365:X365)))/(0.9*($AB365-0.04)*materiali!$C$3)*10000))</f>
        <v>0</v>
      </c>
      <c r="AL365" s="154"/>
      <c r="AM365" s="393"/>
      <c r="AN365" s="393"/>
      <c r="AO365" s="393"/>
      <c r="AP365" s="154"/>
    </row>
    <row r="366" spans="1:52" ht="15" hidden="1" customHeight="1" x14ac:dyDescent="0.25">
      <c r="A366" s="154">
        <v>6</v>
      </c>
      <c r="B366" s="154">
        <v>6</v>
      </c>
      <c r="C366" s="154">
        <v>12</v>
      </c>
      <c r="D366" s="154" t="s">
        <v>381</v>
      </c>
      <c r="E366" s="154" t="s">
        <v>355</v>
      </c>
      <c r="F366" s="154">
        <v>6.6349999999999998</v>
      </c>
      <c r="G366" s="154">
        <v>107.077</v>
      </c>
      <c r="H366" s="21">
        <v>13.614000000000001</v>
      </c>
      <c r="I366" s="21">
        <v>99.352999999999994</v>
      </c>
      <c r="J366" s="21">
        <v>-8.8840000000000003</v>
      </c>
      <c r="K366" s="21">
        <v>-8.141</v>
      </c>
      <c r="L366" s="21">
        <v>-133.83099999999999</v>
      </c>
      <c r="M366" s="21">
        <v>-88.034000000000006</v>
      </c>
      <c r="N366" s="21">
        <f t="shared" si="494"/>
        <v>22.498000000000001</v>
      </c>
      <c r="O366" s="21">
        <f t="shared" si="495"/>
        <v>107.494</v>
      </c>
      <c r="P366" s="21">
        <f t="shared" si="496"/>
        <v>54.746200000000002</v>
      </c>
      <c r="Q366" s="21">
        <f t="shared" si="497"/>
        <v>114.24339999999999</v>
      </c>
      <c r="R366" s="21">
        <f t="shared" si="498"/>
        <v>114.24339999999999</v>
      </c>
      <c r="S366" s="21">
        <f t="shared" si="499"/>
        <v>26.209399999999988</v>
      </c>
      <c r="T366" s="21">
        <f t="shared" si="500"/>
        <v>-202.2774</v>
      </c>
      <c r="U366" s="154">
        <f t="shared" si="501"/>
        <v>6</v>
      </c>
      <c r="V366" s="319">
        <f t="shared" si="502"/>
        <v>30</v>
      </c>
      <c r="W366" s="21">
        <f t="shared" ref="W366:X366" si="565">IF(OR($E366="Msin",$E366="Mdes"),(ABS(S366)-ABS(S368*$V366/200))*SIGN(S366),)</f>
        <v>17.599219999999988</v>
      </c>
      <c r="X366" s="21">
        <f t="shared" si="565"/>
        <v>-179.09927999999999</v>
      </c>
      <c r="Y366" s="188">
        <f t="shared" si="514"/>
        <v>17.599219999999988</v>
      </c>
      <c r="Z366" s="188">
        <f t="shared" si="515"/>
        <v>-179.09927999999999</v>
      </c>
      <c r="AA366" s="21">
        <f t="shared" si="504"/>
        <v>0.3</v>
      </c>
      <c r="AB366" s="251">
        <f t="shared" si="505"/>
        <v>0.6</v>
      </c>
      <c r="AC366" s="21">
        <f>IF(OR(AND($W366=0,$X366=0)),"",(MAX($W366:$X366))/(0.9*($AB366-0.04)*materiali!$C$3)*10000)</f>
        <v>0.8923766754850081</v>
      </c>
      <c r="AD366" s="21">
        <f t="shared" si="510"/>
        <v>242.41799582571051</v>
      </c>
      <c r="AE366" s="190" t="str">
        <f t="shared" si="516"/>
        <v>Verifica</v>
      </c>
      <c r="AF366" s="190" t="str">
        <f t="shared" si="518"/>
        <v>Verifica</v>
      </c>
      <c r="AG366" s="21">
        <f t="shared" si="511"/>
        <v>321.74002257104746</v>
      </c>
      <c r="AH366" s="21" t="str">
        <f t="shared" si="506"/>
        <v>Verifica</v>
      </c>
      <c r="AI366" s="21">
        <f>IF(AF366="Non Verifica",((ABS(MIN(W366:X366))-AD366)/((AB366-0.04-0.04)*1*materiali!$C$3))*10000,((ABS(MIN(W366:X366)))/(0.9*($AB366-0.04)*materiali!$C$3)*10000))</f>
        <v>9.0813126984126971</v>
      </c>
      <c r="AJ366" s="276">
        <f>IF($AC366&lt;6.03,0.9*(6.03/10000)*materiali!$C$3*('inviluppo trave'!$AB366-0.04),IF($AC366&lt;9.17,0.9*(9.17/10000)*materiali!$C$3*('inviluppo trave'!$AB366-0.04),IF($AC366&lt;12.32,0.9*(12.32/10000)*materiali!$C$3*('inviluppo trave'!$AB366-0.04),0.9*(13.45/10000)*materiali!$C$3*('inviluppo trave'!$AB366-0.04))))</f>
        <v>118.92208695652172</v>
      </c>
      <c r="AK366" s="276">
        <f>IF($AI366&lt;6.03,0.9*(6.03/10000)*materiali!$C$3*('inviluppo trave'!$AB366-0.04),IF($AI366&lt;9.17,0.9*(9.17/10000)*materiali!$C$3*('inviluppo trave'!$AB366-0.04),IF($AI366&lt;12.32,0.9*(12.32/10000)*materiali!$C$3*('inviluppo trave'!$AB366-0.04),0.9*(13.45/10000)*materiali!$C$3*('inviluppo trave'!$AB366-0.04))))</f>
        <v>180.84834782608692</v>
      </c>
      <c r="AL366" s="21">
        <f t="shared" ref="AL366:AL367" si="566">IF(AND(B366=1,C366=2),3.7,IF(AND(B366=2,C366=3),3.6,IF(AND(B366=3,C366=4),3.65,IF(AND(B366=4,C366=5),4.05,IF(AND(B366=6,C366=7),5.35,IF(AND(B366=7,C366=8),3.7,IF(AND(B366=8,C366=9),3.6,IF(AND(B366=9,C366=10),3.45,IF(AND(B366=10,C366=11),4.25,IF(AND(B366=12,C366=13),5.35,IF(AND(B366=13,C366=14),3.7,IF(AND(B366=14,C366=15),3.9,IF(AND(B366=15,C366=16),3.45,IF(AND(B366=16,C366=17),4.25,IF(AND(B366=18,C366=19),5.35,IF(AND(B366=19,C366=20),3.1,IF(AND(B366=21,C366=22),4.9,IF(AND(B366=22,C366=23),3.25,IF(AND(B366=6,C366=12),3.65,IF(AND(B366=12,C366=18),4.7,IF(AND(B366=18,C366=21),4.45,IF(AND(B366=1,C366=7),5.05,IF(AND(B366=7,C366=13),3.65,IF(AND(B366=13,C366=19),4.95,IF(AND(B366=19,C366=22),4.45,IF(AND(B366=2,C366=8),5.35,IF(AND(B366=14,C366=20),4.65,IF(AND(B366=20,C366=23),4.45,IF(AND(B366=3,C366=9),5.35,IF(AND(B366=9,C366=15),4.25,IF(AND(B366=4,C366=10),5.35,IF(AND(B366=10,C366=16),3.65,IF(AND(B366=5,C366=11),5.05,IF(AND(B366=11,C366=17),3.65,"Errore"))))))))))))))))))))))))))))))))))</f>
        <v>3.65</v>
      </c>
      <c r="AM366" s="396">
        <f>'carichi travi'!$D$21</f>
        <v>43.989699999999999</v>
      </c>
      <c r="AN366" s="396">
        <f>$AM366*$AL366/2+1.2*($AK367+$AJ366)/$AL366</f>
        <v>178.83586599017269</v>
      </c>
      <c r="AO366" s="396">
        <f>$AM366*$AL366/2+1.2*($AK366+$AJ367)/$AL366</f>
        <v>178.83586599017269</v>
      </c>
      <c r="AP366" s="396">
        <f>(MAX(AN366:AO367)/(0.9*(AB366-0.04)*materiali!$C$3))*10000</f>
        <v>9.0679561679320368</v>
      </c>
      <c r="AQ366" s="393">
        <f>IF(AB366=0.24,0.8*(AB366-0.04)*100,MIN((AB367-0.04)/4,0.175,6*0.016,24*0.008)*100)</f>
        <v>9.6</v>
      </c>
      <c r="AR366" s="393">
        <f>IF(AP366&gt;10,0.5*2*(100/8.4),IF(AB366=0.24,0.5*2*(100/15),0.5*2*10))</f>
        <v>10</v>
      </c>
      <c r="AS366" s="397" t="str">
        <f>IF(AR366&gt;AP366,"Verifica","Non Verifica")</f>
        <v>Verifica</v>
      </c>
      <c r="AT366" s="395">
        <f>IF(AR366=10,10,IF(AR366&lt;7,15,8.4))</f>
        <v>10</v>
      </c>
      <c r="AU366" s="396">
        <f>(MAX(AN366:AO367)/(0.9*($AB366-0.04)*materiali!$C$3*2))*10000</f>
        <v>4.5339780839660184</v>
      </c>
      <c r="AV366" s="396">
        <f>IF(AU366&lt;5,0.5*2*(100/20),IF(AU366&gt;6.67,0.5*2*(100/10),0.5*2*(100/15)))</f>
        <v>5</v>
      </c>
      <c r="AW366" s="397" t="str">
        <f>IF(AV366&gt;AU366,"Verifica","Non Verifica")</f>
        <v>Verifica</v>
      </c>
      <c r="AX366" s="393">
        <f>IF(AV366=5,20,IF(AV366=10,10,15))</f>
        <v>20</v>
      </c>
      <c r="AY366" s="394" t="str">
        <f>IF(AZ366&lt;3.08,"2F14",IF(AZ366&lt;4.02,"2F16","2F20"))</f>
        <v>2F14</v>
      </c>
      <c r="AZ366" s="393">
        <f>(((1.2*($AK367+$AJ366)/$AL366)/materiali!$C$3)*10000)</f>
        <v>2.5186191780821909</v>
      </c>
    </row>
    <row r="367" spans="1:52" ht="15" hidden="1" customHeight="1" x14ac:dyDescent="0.25">
      <c r="A367" s="154">
        <v>6</v>
      </c>
      <c r="B367" s="154">
        <v>6</v>
      </c>
      <c r="C367" s="154">
        <v>12</v>
      </c>
      <c r="D367" s="154" t="s">
        <v>381</v>
      </c>
      <c r="E367" s="154" t="s">
        <v>356</v>
      </c>
      <c r="F367" s="154">
        <v>-6.22</v>
      </c>
      <c r="G367" s="154">
        <v>-100.002</v>
      </c>
      <c r="H367" s="21">
        <v>-12.731999999999999</v>
      </c>
      <c r="I367" s="21">
        <v>-92.793999999999997</v>
      </c>
      <c r="J367" s="21">
        <v>8.2959999999999994</v>
      </c>
      <c r="K367" s="21">
        <v>7.6029999999999998</v>
      </c>
      <c r="L367" s="21">
        <v>-109.38500000000001</v>
      </c>
      <c r="M367" s="21">
        <v>-61.26</v>
      </c>
      <c r="N367" s="21">
        <f t="shared" si="494"/>
        <v>-21.027999999999999</v>
      </c>
      <c r="O367" s="21">
        <f t="shared" si="495"/>
        <v>-100.39699999999999</v>
      </c>
      <c r="P367" s="21">
        <f t="shared" si="496"/>
        <v>-51.147099999999995</v>
      </c>
      <c r="Q367" s="21">
        <f t="shared" si="497"/>
        <v>-106.7054</v>
      </c>
      <c r="R367" s="21">
        <f t="shared" si="498"/>
        <v>-106.7054</v>
      </c>
      <c r="S367" s="21">
        <f t="shared" si="499"/>
        <v>-167.96539999999999</v>
      </c>
      <c r="T367" s="21">
        <f t="shared" si="500"/>
        <v>45.445399999999999</v>
      </c>
      <c r="U367" s="154">
        <f t="shared" si="501"/>
        <v>12</v>
      </c>
      <c r="V367" s="319">
        <f t="shared" si="502"/>
        <v>30</v>
      </c>
      <c r="W367" s="21">
        <f t="shared" ref="W367:X367" si="567">IF(OR($E367="Msin",$E367="Mdes"),(ABS(S367)-ABS(S369*$V367/200))*SIGN(S367),)</f>
        <v>-146.55248</v>
      </c>
      <c r="X367" s="21">
        <f t="shared" si="567"/>
        <v>38.60042</v>
      </c>
      <c r="Y367" s="188">
        <f t="shared" si="514"/>
        <v>38.60042</v>
      </c>
      <c r="Z367" s="188">
        <f t="shared" si="515"/>
        <v>-146.55248</v>
      </c>
      <c r="AA367" s="21">
        <f t="shared" si="504"/>
        <v>0.3</v>
      </c>
      <c r="AB367" s="251">
        <f t="shared" si="505"/>
        <v>0.6</v>
      </c>
      <c r="AC367" s="21">
        <f>IF(OR(AND($W367=0,$X367=0)),"",(MAX($W367:$X367))/(0.9*($AB367-0.04)*materiali!$C$3)*10000)</f>
        <v>1.95725233686067</v>
      </c>
      <c r="AD367" s="21">
        <f t="shared" si="510"/>
        <v>242.41799582571051</v>
      </c>
      <c r="AE367" s="190" t="str">
        <f t="shared" si="516"/>
        <v>Verifica</v>
      </c>
      <c r="AF367" s="190" t="str">
        <f t="shared" si="518"/>
        <v>Verifica</v>
      </c>
      <c r="AG367" s="21">
        <f t="shared" si="511"/>
        <v>321.74002257104746</v>
      </c>
      <c r="AH367" s="21" t="str">
        <f t="shared" si="506"/>
        <v>Verifica</v>
      </c>
      <c r="AI367" s="21">
        <f>IF(AF367="Non Verifica",((ABS(MIN(W367:X367))-AD367)/((AB367-0.04-0.04)*1*materiali!$C$3))*10000,((ABS(MIN(W367:X367)))/(0.9*($AB367-0.04)*materiali!$C$3)*10000))</f>
        <v>7.4310119929453258</v>
      </c>
      <c r="AJ367" s="276">
        <f>IF($AC367&lt;6.03,0.9*(6.03/10000)*materiali!$C$3*('inviluppo trave'!$AB367-0.04),IF($AC367&lt;9.17,0.9*(9.17/10000)*materiali!$C$3*('inviluppo trave'!$AB367-0.04),IF($AC367&lt;12.32,0.9*(12.32/10000)*materiali!$C$3*('inviluppo trave'!$AB367-0.04),0.9*(13.45/10000)*materiali!$C$3*('inviluppo trave'!$AB367-0.04))))</f>
        <v>118.92208695652172</v>
      </c>
      <c r="AK367" s="276">
        <f>IF($AI367&lt;6.03,0.9*(6.03/10000)*materiali!$C$3*('inviluppo trave'!$AB367-0.04),IF($AI367&lt;9.17,0.9*(9.17/10000)*materiali!$C$3*('inviluppo trave'!$AB367-0.04),IF($AI367&lt;12.32,0.9*(12.32/10000)*materiali!$C$3*('inviluppo trave'!$AB367-0.04),0.9*(13.45/10000)*materiali!$C$3*('inviluppo trave'!$AB367-0.04))))</f>
        <v>180.84834782608692</v>
      </c>
      <c r="AL367" s="21">
        <f t="shared" si="566"/>
        <v>3.65</v>
      </c>
      <c r="AM367" s="393"/>
      <c r="AN367" s="396"/>
      <c r="AO367" s="396"/>
      <c r="AP367" s="396"/>
      <c r="AQ367" s="393"/>
      <c r="AR367" s="393"/>
      <c r="AS367" s="397"/>
      <c r="AT367" s="395"/>
      <c r="AU367" s="396"/>
      <c r="AV367" s="396"/>
      <c r="AW367" s="397"/>
      <c r="AX367" s="393"/>
      <c r="AY367" s="394"/>
      <c r="AZ367" s="393"/>
    </row>
    <row r="368" spans="1:52" ht="15" hidden="1" customHeight="1" x14ac:dyDescent="0.25">
      <c r="A368" s="154">
        <v>6</v>
      </c>
      <c r="B368" s="154">
        <v>6</v>
      </c>
      <c r="C368" s="154">
        <v>12</v>
      </c>
      <c r="D368" s="154" t="s">
        <v>381</v>
      </c>
      <c r="E368" s="154" t="s">
        <v>357</v>
      </c>
      <c r="F368" s="154">
        <v>-2.8250000000000002</v>
      </c>
      <c r="G368" s="154">
        <v>-45.512</v>
      </c>
      <c r="H368" s="21">
        <v>-5.79</v>
      </c>
      <c r="I368" s="21">
        <v>-42.23</v>
      </c>
      <c r="J368" s="21">
        <v>3.7759999999999998</v>
      </c>
      <c r="K368" s="21">
        <v>3.46</v>
      </c>
      <c r="L368" s="21">
        <v>170.65100000000001</v>
      </c>
      <c r="M368" s="21">
        <v>105.961</v>
      </c>
      <c r="N368" s="21">
        <f t="shared" si="494"/>
        <v>-9.5659999999999989</v>
      </c>
      <c r="O368" s="21">
        <f t="shared" si="495"/>
        <v>-45.69</v>
      </c>
      <c r="P368" s="21">
        <f t="shared" si="496"/>
        <v>-23.272999999999996</v>
      </c>
      <c r="Q368" s="21">
        <f t="shared" si="497"/>
        <v>-48.559799999999996</v>
      </c>
      <c r="R368" s="21">
        <f t="shared" si="498"/>
        <v>-48.559799999999996</v>
      </c>
      <c r="S368" s="21">
        <f t="shared" si="499"/>
        <v>57.401200000000003</v>
      </c>
      <c r="T368" s="21">
        <f t="shared" si="500"/>
        <v>154.52080000000001</v>
      </c>
      <c r="U368" s="154">
        <f t="shared" si="501"/>
        <v>6</v>
      </c>
      <c r="V368" s="319">
        <f t="shared" si="502"/>
        <v>30</v>
      </c>
      <c r="W368" s="21">
        <f t="shared" ref="W368:X368" si="568">IF(OR($E368="Msin",$E368="Mdes"),(ABS(S368)-ABS(S370*$V368/200))*SIGN(S368),)</f>
        <v>0</v>
      </c>
      <c r="X368" s="21">
        <f t="shared" si="568"/>
        <v>0</v>
      </c>
      <c r="Y368" s="188">
        <f t="shared" si="514"/>
        <v>0</v>
      </c>
      <c r="Z368" s="188">
        <f t="shared" si="515"/>
        <v>0</v>
      </c>
      <c r="AA368" s="21">
        <f t="shared" si="504"/>
        <v>0.3</v>
      </c>
      <c r="AB368" s="251">
        <f t="shared" si="505"/>
        <v>0.6</v>
      </c>
      <c r="AC368" s="21" t="str">
        <f>IF(OR(AND($W368=0,$X368=0)),"",(MAX($W368:$X368))/(0.9*($AB368-0.04)*materiali!$C$3)*10000)</f>
        <v/>
      </c>
      <c r="AD368" s="21" t="str">
        <f t="shared" si="510"/>
        <v/>
      </c>
      <c r="AE368" s="190" t="str">
        <f t="shared" si="516"/>
        <v/>
      </c>
      <c r="AF368" s="190" t="str">
        <f t="shared" si="518"/>
        <v/>
      </c>
      <c r="AG368" s="21" t="str">
        <f t="shared" si="511"/>
        <v/>
      </c>
      <c r="AH368" s="21" t="str">
        <f t="shared" si="506"/>
        <v/>
      </c>
      <c r="AI368" s="21">
        <f>IF(AF368="Non Verifica",((ABS(MIN(W368:X368))-AD368)/((AB368-0.04-0.04)*1*materiali!$C$3))*10000,((ABS(MIN(W368:X368)))/(0.9*($AB368-0.04)*materiali!$C$3)*10000))</f>
        <v>0</v>
      </c>
      <c r="AL368" s="154"/>
      <c r="AM368" s="393"/>
      <c r="AN368" s="393"/>
      <c r="AO368" s="393"/>
      <c r="AP368" s="154"/>
    </row>
    <row r="369" spans="1:52" ht="15" hidden="1" customHeight="1" x14ac:dyDescent="0.25">
      <c r="A369" s="154">
        <v>6</v>
      </c>
      <c r="B369" s="154">
        <v>6</v>
      </c>
      <c r="C369" s="154">
        <v>12</v>
      </c>
      <c r="D369" s="154" t="s">
        <v>381</v>
      </c>
      <c r="E369" s="154" t="s">
        <v>358</v>
      </c>
      <c r="F369" s="154">
        <v>-2.8250000000000002</v>
      </c>
      <c r="G369" s="154">
        <v>-45.512</v>
      </c>
      <c r="H369" s="21">
        <v>-5.79</v>
      </c>
      <c r="I369" s="21">
        <v>-42.23</v>
      </c>
      <c r="J369" s="21">
        <v>3.7759999999999998</v>
      </c>
      <c r="K369" s="21">
        <v>3.46</v>
      </c>
      <c r="L369" s="21">
        <v>-159.90600000000001</v>
      </c>
      <c r="M369" s="21">
        <v>-94.192999999999998</v>
      </c>
      <c r="N369" s="21">
        <f t="shared" si="494"/>
        <v>-9.5659999999999989</v>
      </c>
      <c r="O369" s="21">
        <f t="shared" si="495"/>
        <v>-45.69</v>
      </c>
      <c r="P369" s="21">
        <f t="shared" si="496"/>
        <v>-23.272999999999996</v>
      </c>
      <c r="Q369" s="21">
        <f t="shared" si="497"/>
        <v>-48.559799999999996</v>
      </c>
      <c r="R369" s="21">
        <f t="shared" si="498"/>
        <v>-48.559799999999996</v>
      </c>
      <c r="S369" s="21">
        <f t="shared" si="499"/>
        <v>-142.75279999999998</v>
      </c>
      <c r="T369" s="21">
        <f t="shared" si="500"/>
        <v>-45.633200000000002</v>
      </c>
      <c r="U369" s="154">
        <f t="shared" si="501"/>
        <v>12</v>
      </c>
      <c r="V369" s="319">
        <f t="shared" si="502"/>
        <v>30</v>
      </c>
      <c r="W369" s="21">
        <f t="shared" ref="W369:X369" si="569">IF(OR($E369="Msin",$E369="Mdes"),(ABS(S369)-ABS(S371*$V369/200))*SIGN(S369),)</f>
        <v>0</v>
      </c>
      <c r="X369" s="21">
        <f t="shared" si="569"/>
        <v>0</v>
      </c>
      <c r="Y369" s="188">
        <f t="shared" si="514"/>
        <v>0</v>
      </c>
      <c r="Z369" s="188">
        <f t="shared" si="515"/>
        <v>0</v>
      </c>
      <c r="AA369" s="21">
        <f t="shared" si="504"/>
        <v>0.3</v>
      </c>
      <c r="AB369" s="251">
        <f t="shared" si="505"/>
        <v>0.6</v>
      </c>
      <c r="AC369" s="21" t="str">
        <f>IF(OR(AND($W369=0,$X369=0)),"",(MAX($W369:$X369))/(0.9*($AB369-0.04)*materiali!$C$3)*10000)</f>
        <v/>
      </c>
      <c r="AD369" s="21" t="str">
        <f t="shared" si="510"/>
        <v/>
      </c>
      <c r="AE369" s="190" t="str">
        <f t="shared" si="516"/>
        <v/>
      </c>
      <c r="AF369" s="190" t="str">
        <f t="shared" si="518"/>
        <v/>
      </c>
      <c r="AG369" s="21" t="str">
        <f t="shared" si="511"/>
        <v/>
      </c>
      <c r="AH369" s="21" t="str">
        <f t="shared" si="506"/>
        <v/>
      </c>
      <c r="AI369" s="21">
        <f>IF(AF369="Non Verifica",((ABS(MIN(W369:X369))-AD369)/((AB369-0.04-0.04)*1*materiali!$C$3))*10000,((ABS(MIN(W369:X369)))/(0.9*($AB369-0.04)*materiali!$C$3)*10000))</f>
        <v>0</v>
      </c>
      <c r="AL369" s="154"/>
      <c r="AM369" s="393"/>
      <c r="AN369" s="393"/>
      <c r="AO369" s="393"/>
      <c r="AP369" s="154"/>
    </row>
    <row r="370" spans="1:52" ht="15" hidden="1" customHeight="1" x14ac:dyDescent="0.25">
      <c r="A370" s="154">
        <v>6</v>
      </c>
      <c r="B370" s="154">
        <v>6</v>
      </c>
      <c r="C370" s="154">
        <v>12</v>
      </c>
      <c r="D370" s="154" t="s">
        <v>382</v>
      </c>
      <c r="E370" s="154" t="s">
        <v>355</v>
      </c>
      <c r="F370" s="154">
        <v>7.3330000000000002</v>
      </c>
      <c r="G370" s="154">
        <v>163.071</v>
      </c>
      <c r="H370" s="21">
        <v>18.541</v>
      </c>
      <c r="I370" s="21">
        <v>149.97300000000001</v>
      </c>
      <c r="J370" s="21">
        <v>-13.351000000000001</v>
      </c>
      <c r="K370" s="21">
        <v>-12.234999999999999</v>
      </c>
      <c r="L370" s="21">
        <v>-129.97900000000001</v>
      </c>
      <c r="M370" s="21">
        <v>-81.156000000000006</v>
      </c>
      <c r="N370" s="21">
        <f t="shared" si="494"/>
        <v>31.892000000000003</v>
      </c>
      <c r="O370" s="21">
        <f t="shared" si="495"/>
        <v>162.20800000000003</v>
      </c>
      <c r="P370" s="21">
        <f t="shared" si="496"/>
        <v>80.554400000000015</v>
      </c>
      <c r="Q370" s="21">
        <f t="shared" si="497"/>
        <v>171.77560000000003</v>
      </c>
      <c r="R370" s="21">
        <f t="shared" si="498"/>
        <v>171.77560000000003</v>
      </c>
      <c r="S370" s="21">
        <f t="shared" si="499"/>
        <v>90.61960000000002</v>
      </c>
      <c r="T370" s="21">
        <f t="shared" si="500"/>
        <v>-252.93160000000003</v>
      </c>
      <c r="U370" s="154">
        <f t="shared" si="501"/>
        <v>6</v>
      </c>
      <c r="V370" s="319">
        <f t="shared" si="502"/>
        <v>30</v>
      </c>
      <c r="W370" s="21">
        <f t="shared" ref="W370:X370" si="570">IF(OR($E370="Msin",$E370="Mdes"),(ABS(S370)-ABS(S372*$V370/200))*SIGN(S370),)</f>
        <v>86.110705000000024</v>
      </c>
      <c r="X370" s="21">
        <f t="shared" si="570"/>
        <v>-226.37609500000002</v>
      </c>
      <c r="Y370" s="188">
        <f t="shared" si="514"/>
        <v>86.110705000000024</v>
      </c>
      <c r="Z370" s="188">
        <f t="shared" si="515"/>
        <v>-226.37609500000002</v>
      </c>
      <c r="AA370" s="21">
        <f t="shared" si="504"/>
        <v>0.3</v>
      </c>
      <c r="AB370" s="251">
        <f t="shared" si="505"/>
        <v>0.6</v>
      </c>
      <c r="AC370" s="21">
        <f>IF(OR(AND($W370=0,$X370=0)),"",(MAX($W370:$X370))/(0.9*($AB370-0.04)*materiali!$C$3)*10000)</f>
        <v>4.3662835427689606</v>
      </c>
      <c r="AD370" s="21">
        <f t="shared" si="510"/>
        <v>242.41799582571051</v>
      </c>
      <c r="AE370" s="190" t="str">
        <f t="shared" si="516"/>
        <v>Verifica</v>
      </c>
      <c r="AF370" s="190" t="str">
        <f t="shared" si="518"/>
        <v>Verifica</v>
      </c>
      <c r="AG370" s="21">
        <f t="shared" si="511"/>
        <v>321.74002257104746</v>
      </c>
      <c r="AH370" s="21" t="str">
        <f t="shared" si="506"/>
        <v>Verifica</v>
      </c>
      <c r="AI370" s="21">
        <f>IF(AF370="Non Verifica",((ABS(MIN(W370:X370))-AD370)/((AB370-0.04-0.04)*1*materiali!$C$3))*10000,((ABS(MIN(W370:X370)))/(0.9*($AB370-0.04)*materiali!$C$3)*10000))</f>
        <v>11.478505698853615</v>
      </c>
      <c r="AJ370" s="276">
        <f>IF($AC370&lt;6.03,0.9*(6.03/10000)*materiali!$C$3*('inviluppo trave'!$AB370-0.04),IF($AC370&lt;9.17,0.9*(9.17/10000)*materiali!$C$3*('inviluppo trave'!$AB370-0.04),IF($AC370&lt;12.32,0.9*(12.32/10000)*materiali!$C$3*('inviluppo trave'!$AB370-0.04),0.9*(13.45/10000)*materiali!$C$3*('inviluppo trave'!$AB370-0.04))))</f>
        <v>118.92208695652172</v>
      </c>
      <c r="AK370" s="276">
        <f>IF($AI370&lt;6.03,0.9*(6.03/10000)*materiali!$C$3*('inviluppo trave'!$AB370-0.04),IF($AI370&lt;9.17,0.9*(9.17/10000)*materiali!$C$3*('inviluppo trave'!$AB370-0.04),IF($AI370&lt;12.32,0.9*(12.32/10000)*materiali!$C$3*('inviluppo trave'!$AB370-0.04),0.9*(13.45/10000)*materiali!$C$3*('inviluppo trave'!$AB370-0.04))))</f>
        <v>242.97182608695653</v>
      </c>
      <c r="AL370" s="21">
        <f t="shared" ref="AL370:AL371" si="571">IF(AND(B370=1,C370=2),3.7,IF(AND(B370=2,C370=3),3.6,IF(AND(B370=3,C370=4),3.65,IF(AND(B370=4,C370=5),4.05,IF(AND(B370=6,C370=7),5.35,IF(AND(B370=7,C370=8),3.7,IF(AND(B370=8,C370=9),3.6,IF(AND(B370=9,C370=10),3.45,IF(AND(B370=10,C370=11),4.25,IF(AND(B370=12,C370=13),5.35,IF(AND(B370=13,C370=14),3.7,IF(AND(B370=14,C370=15),3.9,IF(AND(B370=15,C370=16),3.45,IF(AND(B370=16,C370=17),4.25,IF(AND(B370=18,C370=19),5.35,IF(AND(B370=19,C370=20),3.1,IF(AND(B370=21,C370=22),4.9,IF(AND(B370=22,C370=23),3.25,IF(AND(B370=6,C370=12),3.65,IF(AND(B370=12,C370=18),4.7,IF(AND(B370=18,C370=21),4.45,IF(AND(B370=1,C370=7),5.05,IF(AND(B370=7,C370=13),3.65,IF(AND(B370=13,C370=19),4.95,IF(AND(B370=19,C370=22),4.45,IF(AND(B370=2,C370=8),5.35,IF(AND(B370=14,C370=20),4.65,IF(AND(B370=20,C370=23),4.45,IF(AND(B370=3,C370=9),5.35,IF(AND(B370=9,C370=15),4.25,IF(AND(B370=4,C370=10),5.35,IF(AND(B370=10,C370=16),3.65,IF(AND(B370=5,C370=11),5.05,IF(AND(B370=11,C370=17),3.65,"Errore"))))))))))))))))))))))))))))))))))</f>
        <v>3.65</v>
      </c>
      <c r="AM370" s="396">
        <f>'carichi travi'!$D$21</f>
        <v>43.989699999999999</v>
      </c>
      <c r="AN370" s="396">
        <f>$AM370*$AL370/2+1.2*($AK371+$AJ370)/$AL370</f>
        <v>199.26002322662299</v>
      </c>
      <c r="AO370" s="396">
        <f>$AM370*$AL370/2+1.2*($AK370+$AJ371)/$AL370</f>
        <v>199.26002322662299</v>
      </c>
      <c r="AP370" s="396">
        <f>(MAX(AN370:AO371)/(0.9*(AB370-0.04)*materiali!$C$3))*10000</f>
        <v>10.103572606288203</v>
      </c>
      <c r="AQ370" s="393">
        <f>IF(AB370=0.24,0.8*(AB370-0.04)*100,MIN((AB371-0.04)/4,0.175,6*0.016,24*0.008)*100)</f>
        <v>9.6</v>
      </c>
      <c r="AR370" s="393">
        <f>IF(AP370&gt;10,0.5*2*(100/8.4),IF(AB370=0.24,0.5*2*(100/15),0.5*2*10))</f>
        <v>11.904761904761905</v>
      </c>
      <c r="AS370" s="397" t="str">
        <f>IF(AR370&gt;AP370,"Verifica","Non Verifica")</f>
        <v>Verifica</v>
      </c>
      <c r="AT370" s="395">
        <f>IF(AR370=10,10,IF(AR370&lt;7,15,8.4))</f>
        <v>8.4</v>
      </c>
      <c r="AU370" s="396">
        <f>(MAX(AN370:AO371)/(0.9*($AB370-0.04)*materiali!$C$3*2))*10000</f>
        <v>5.0517863031441017</v>
      </c>
      <c r="AV370" s="396">
        <f>IF(AU370&lt;5,0.5*2*(100/20),IF(AU370&gt;6.67,0.5*2*(100/10),0.5*2*(100/15)))</f>
        <v>6.666666666666667</v>
      </c>
      <c r="AW370" s="397" t="str">
        <f>IF(AV370&gt;AU370,"Verifica","Non Verifica")</f>
        <v>Verifica</v>
      </c>
      <c r="AX370" s="393">
        <f>IF(AV370=5,20,IF(AV370=10,10,15))</f>
        <v>15</v>
      </c>
      <c r="AY370" s="394" t="str">
        <f>IF(AZ370&lt;3.08,"2F14",IF(AZ370&lt;4.02,"2F16","2F20"))</f>
        <v>2F14</v>
      </c>
      <c r="AZ370" s="393">
        <f>(((1.2*($AK371+$AJ370)/$AL370)/materiali!$C$3)*10000)</f>
        <v>3.0405698630136988</v>
      </c>
    </row>
    <row r="371" spans="1:52" ht="15" hidden="1" customHeight="1" x14ac:dyDescent="0.25">
      <c r="A371" s="154">
        <v>6</v>
      </c>
      <c r="B371" s="154">
        <v>6</v>
      </c>
      <c r="C371" s="154">
        <v>12</v>
      </c>
      <c r="D371" s="154" t="s">
        <v>382</v>
      </c>
      <c r="E371" s="154" t="s">
        <v>356</v>
      </c>
      <c r="F371" s="154">
        <v>-6.9690000000000003</v>
      </c>
      <c r="G371" s="154">
        <v>-154.36600000000001</v>
      </c>
      <c r="H371" s="21">
        <v>-17.571000000000002</v>
      </c>
      <c r="I371" s="21">
        <v>-141.95599999999999</v>
      </c>
      <c r="J371" s="21">
        <v>12.638</v>
      </c>
      <c r="K371" s="21">
        <v>11.581</v>
      </c>
      <c r="L371" s="21">
        <v>-112.616</v>
      </c>
      <c r="M371" s="21">
        <v>-65.366</v>
      </c>
      <c r="N371" s="21">
        <f t="shared" si="494"/>
        <v>-30.209000000000003</v>
      </c>
      <c r="O371" s="21">
        <f t="shared" si="495"/>
        <v>-153.53699999999998</v>
      </c>
      <c r="P371" s="21">
        <f t="shared" si="496"/>
        <v>-76.270099999999985</v>
      </c>
      <c r="Q371" s="21">
        <f t="shared" si="497"/>
        <v>-162.59969999999998</v>
      </c>
      <c r="R371" s="21">
        <f t="shared" si="498"/>
        <v>-162.59969999999998</v>
      </c>
      <c r="S371" s="21">
        <f t="shared" si="499"/>
        <v>-227.96569999999997</v>
      </c>
      <c r="T371" s="21">
        <f t="shared" si="500"/>
        <v>97.233699999999985</v>
      </c>
      <c r="U371" s="154">
        <f t="shared" si="501"/>
        <v>12</v>
      </c>
      <c r="V371" s="319">
        <f t="shared" si="502"/>
        <v>30</v>
      </c>
      <c r="W371" s="21">
        <f t="shared" ref="W371:X371" si="572">IF(OR($E371="Msin",$E371="Mdes"),(ABS(S371)-ABS(S373*$V371/200))*SIGN(S371),)</f>
        <v>-202.45134499999998</v>
      </c>
      <c r="X371" s="21">
        <f t="shared" si="572"/>
        <v>93.765954999999977</v>
      </c>
      <c r="Y371" s="188">
        <f t="shared" si="514"/>
        <v>93.765954999999977</v>
      </c>
      <c r="Z371" s="188">
        <f t="shared" si="515"/>
        <v>-202.45134499999998</v>
      </c>
      <c r="AA371" s="21">
        <f t="shared" si="504"/>
        <v>0.3</v>
      </c>
      <c r="AB371" s="251">
        <f t="shared" si="505"/>
        <v>0.6</v>
      </c>
      <c r="AC371" s="21">
        <f>IF(OR(AND($W371=0,$X371=0)),"",(MAX($W371:$X371))/(0.9*($AB371-0.04)*materiali!$C$3)*10000)</f>
        <v>4.7544465718694866</v>
      </c>
      <c r="AD371" s="21">
        <f t="shared" si="510"/>
        <v>242.41799582571051</v>
      </c>
      <c r="AE371" s="190" t="str">
        <f t="shared" si="516"/>
        <v>Verifica</v>
      </c>
      <c r="AF371" s="190" t="str">
        <f t="shared" si="518"/>
        <v>Verifica</v>
      </c>
      <c r="AG371" s="21">
        <f t="shared" si="511"/>
        <v>321.74002257104746</v>
      </c>
      <c r="AH371" s="21" t="str">
        <f t="shared" si="506"/>
        <v>Verifica</v>
      </c>
      <c r="AI371" s="21">
        <f>IF(AF371="Non Verifica",((ABS(MIN(W371:X371))-AD371)/((AB371-0.04-0.04)*1*materiali!$C$3))*10000,((ABS(MIN(W371:X371)))/(0.9*($AB371-0.04)*materiali!$C$3)*10000))</f>
        <v>10.26539006834215</v>
      </c>
      <c r="AJ371" s="276">
        <f>IF($AC371&lt;6.03,0.9*(6.03/10000)*materiali!$C$3*('inviluppo trave'!$AB371-0.04),IF($AC371&lt;9.17,0.9*(9.17/10000)*materiali!$C$3*('inviluppo trave'!$AB371-0.04),IF($AC371&lt;12.32,0.9*(12.32/10000)*materiali!$C$3*('inviluppo trave'!$AB371-0.04),0.9*(13.45/10000)*materiali!$C$3*('inviluppo trave'!$AB371-0.04))))</f>
        <v>118.92208695652172</v>
      </c>
      <c r="AK371" s="276">
        <f>IF($AI371&lt;6.03,0.9*(6.03/10000)*materiali!$C$3*('inviluppo trave'!$AB371-0.04),IF($AI371&lt;9.17,0.9*(9.17/10000)*materiali!$C$3*('inviluppo trave'!$AB371-0.04),IF($AI371&lt;12.32,0.9*(12.32/10000)*materiali!$C$3*('inviluppo trave'!$AB371-0.04),0.9*(13.45/10000)*materiali!$C$3*('inviluppo trave'!$AB371-0.04))))</f>
        <v>242.97182608695653</v>
      </c>
      <c r="AL371" s="21">
        <f t="shared" si="571"/>
        <v>3.65</v>
      </c>
      <c r="AM371" s="393"/>
      <c r="AN371" s="396"/>
      <c r="AO371" s="396"/>
      <c r="AP371" s="396"/>
      <c r="AQ371" s="393"/>
      <c r="AR371" s="393"/>
      <c r="AS371" s="397"/>
      <c r="AT371" s="395"/>
      <c r="AU371" s="396"/>
      <c r="AV371" s="396"/>
      <c r="AW371" s="397"/>
      <c r="AX371" s="393"/>
      <c r="AY371" s="394"/>
      <c r="AZ371" s="393"/>
    </row>
    <row r="372" spans="1:52" ht="15" hidden="1" customHeight="1" x14ac:dyDescent="0.25">
      <c r="A372" s="154">
        <v>6</v>
      </c>
      <c r="B372" s="154">
        <v>6</v>
      </c>
      <c r="C372" s="154">
        <v>12</v>
      </c>
      <c r="D372" s="154" t="s">
        <v>382</v>
      </c>
      <c r="E372" s="154" t="s">
        <v>357</v>
      </c>
      <c r="F372" s="154">
        <v>-3.1429999999999998</v>
      </c>
      <c r="G372" s="154">
        <v>-69.766000000000005</v>
      </c>
      <c r="H372" s="21">
        <v>-7.9370000000000003</v>
      </c>
      <c r="I372" s="21">
        <v>-64.16</v>
      </c>
      <c r="J372" s="21">
        <v>5.7119999999999997</v>
      </c>
      <c r="K372" s="21">
        <v>5.234</v>
      </c>
      <c r="L372" s="21">
        <v>169.095</v>
      </c>
      <c r="M372" s="21">
        <v>103.548</v>
      </c>
      <c r="N372" s="21">
        <f t="shared" si="494"/>
        <v>-13.649000000000001</v>
      </c>
      <c r="O372" s="21">
        <f t="shared" si="495"/>
        <v>-69.393999999999991</v>
      </c>
      <c r="P372" s="21">
        <f t="shared" si="496"/>
        <v>-34.467199999999998</v>
      </c>
      <c r="Q372" s="21">
        <f t="shared" si="497"/>
        <v>-73.488699999999994</v>
      </c>
      <c r="R372" s="21">
        <f t="shared" si="498"/>
        <v>-73.488699999999994</v>
      </c>
      <c r="S372" s="21">
        <f t="shared" si="499"/>
        <v>30.059300000000007</v>
      </c>
      <c r="T372" s="21">
        <f t="shared" si="500"/>
        <v>177.0367</v>
      </c>
      <c r="U372" s="154">
        <f t="shared" si="501"/>
        <v>6</v>
      </c>
      <c r="V372" s="319">
        <f t="shared" si="502"/>
        <v>30</v>
      </c>
      <c r="W372" s="21">
        <f t="shared" ref="W372:X372" si="573">IF(OR($E372="Msin",$E372="Mdes"),(ABS(S372)-ABS(S374*$V372/200))*SIGN(S372),)</f>
        <v>0</v>
      </c>
      <c r="X372" s="21">
        <f t="shared" si="573"/>
        <v>0</v>
      </c>
      <c r="Y372" s="188">
        <f t="shared" si="514"/>
        <v>0</v>
      </c>
      <c r="Z372" s="188">
        <f t="shared" si="515"/>
        <v>0</v>
      </c>
      <c r="AA372" s="21">
        <f t="shared" si="504"/>
        <v>0.3</v>
      </c>
      <c r="AB372" s="251">
        <f t="shared" si="505"/>
        <v>0.6</v>
      </c>
      <c r="AC372" s="21" t="str">
        <f>IF(OR(AND($W372=0,$X372=0)),"",(MAX($W372:$X372))/(0.9*($AB372-0.04)*materiali!$C$3)*10000)</f>
        <v/>
      </c>
      <c r="AD372" s="21" t="str">
        <f t="shared" si="510"/>
        <v/>
      </c>
      <c r="AE372" s="190" t="str">
        <f t="shared" si="516"/>
        <v/>
      </c>
      <c r="AF372" s="190" t="str">
        <f t="shared" si="518"/>
        <v/>
      </c>
      <c r="AG372" s="21" t="str">
        <f t="shared" si="511"/>
        <v/>
      </c>
      <c r="AH372" s="21" t="str">
        <f t="shared" si="506"/>
        <v/>
      </c>
      <c r="AI372" s="21">
        <f>IF(AF372="Non Verifica",((ABS(MIN(W372:X372))-AD372)/((AB372-0.04-0.04)*1*materiali!$C$3))*10000,((ABS(MIN(W372:X372)))/(0.9*($AB372-0.04)*materiali!$C$3)*10000))</f>
        <v>0</v>
      </c>
      <c r="AL372" s="154"/>
      <c r="AM372" s="393"/>
      <c r="AN372" s="393"/>
      <c r="AO372" s="393"/>
      <c r="AP372" s="154"/>
    </row>
    <row r="373" spans="1:52" ht="15" hidden="1" customHeight="1" x14ac:dyDescent="0.25">
      <c r="A373" s="154">
        <v>6</v>
      </c>
      <c r="B373" s="154">
        <v>6</v>
      </c>
      <c r="C373" s="154">
        <v>12</v>
      </c>
      <c r="D373" s="154" t="s">
        <v>382</v>
      </c>
      <c r="E373" s="154" t="s">
        <v>358</v>
      </c>
      <c r="F373" s="154">
        <v>-3.1429999999999998</v>
      </c>
      <c r="G373" s="154">
        <v>-69.766000000000005</v>
      </c>
      <c r="H373" s="21">
        <v>-7.9370000000000003</v>
      </c>
      <c r="I373" s="21">
        <v>-64.16</v>
      </c>
      <c r="J373" s="21">
        <v>5.7119999999999997</v>
      </c>
      <c r="K373" s="21">
        <v>5.234</v>
      </c>
      <c r="L373" s="21">
        <v>-161.46299999999999</v>
      </c>
      <c r="M373" s="21">
        <v>-96.606999999999999</v>
      </c>
      <c r="N373" s="21">
        <f t="shared" si="494"/>
        <v>-13.649000000000001</v>
      </c>
      <c r="O373" s="21">
        <f t="shared" si="495"/>
        <v>-69.393999999999991</v>
      </c>
      <c r="P373" s="21">
        <f t="shared" si="496"/>
        <v>-34.467199999999998</v>
      </c>
      <c r="Q373" s="21">
        <f t="shared" si="497"/>
        <v>-73.488699999999994</v>
      </c>
      <c r="R373" s="21">
        <f t="shared" si="498"/>
        <v>-73.488699999999994</v>
      </c>
      <c r="S373" s="21">
        <f t="shared" si="499"/>
        <v>-170.09569999999999</v>
      </c>
      <c r="T373" s="21">
        <f t="shared" si="500"/>
        <v>-23.118300000000005</v>
      </c>
      <c r="U373" s="154">
        <f t="shared" si="501"/>
        <v>12</v>
      </c>
      <c r="V373" s="319">
        <f t="shared" si="502"/>
        <v>30</v>
      </c>
      <c r="W373" s="21">
        <f t="shared" ref="W373:X373" si="574">IF(OR($E373="Msin",$E373="Mdes"),(ABS(S373)-ABS(S375*$V373/200))*SIGN(S373),)</f>
        <v>0</v>
      </c>
      <c r="X373" s="21">
        <f t="shared" si="574"/>
        <v>0</v>
      </c>
      <c r="Y373" s="188">
        <f t="shared" si="514"/>
        <v>0</v>
      </c>
      <c r="Z373" s="188">
        <f t="shared" si="515"/>
        <v>0</v>
      </c>
      <c r="AA373" s="21">
        <f t="shared" si="504"/>
        <v>0.3</v>
      </c>
      <c r="AB373" s="251">
        <f t="shared" si="505"/>
        <v>0.6</v>
      </c>
      <c r="AC373" s="21" t="str">
        <f>IF(OR(AND($W373=0,$X373=0)),"",(MAX($W373:$X373))/(0.9*($AB373-0.04)*materiali!$C$3)*10000)</f>
        <v/>
      </c>
      <c r="AD373" s="21" t="str">
        <f t="shared" si="510"/>
        <v/>
      </c>
      <c r="AE373" s="190" t="str">
        <f t="shared" si="516"/>
        <v/>
      </c>
      <c r="AF373" s="190" t="str">
        <f t="shared" si="518"/>
        <v/>
      </c>
      <c r="AG373" s="21" t="str">
        <f t="shared" si="511"/>
        <v/>
      </c>
      <c r="AH373" s="21" t="str">
        <f t="shared" si="506"/>
        <v/>
      </c>
      <c r="AI373" s="21">
        <f>IF(AF373="Non Verifica",((ABS(MIN(W373:X373))-AD373)/((AB373-0.04-0.04)*1*materiali!$C$3))*10000,((ABS(MIN(W373:X373)))/(0.9*($AB373-0.04)*materiali!$C$3)*10000))</f>
        <v>0</v>
      </c>
      <c r="AL373" s="154"/>
      <c r="AM373" s="393"/>
      <c r="AN373" s="393"/>
      <c r="AO373" s="393"/>
      <c r="AP373" s="154"/>
    </row>
    <row r="374" spans="1:52" ht="15" hidden="1" customHeight="1" x14ac:dyDescent="0.25">
      <c r="A374" s="154">
        <v>6</v>
      </c>
      <c r="B374" s="154">
        <v>6</v>
      </c>
      <c r="C374" s="154">
        <v>12</v>
      </c>
      <c r="D374" s="154" t="s">
        <v>383</v>
      </c>
      <c r="E374" s="154" t="s">
        <v>355</v>
      </c>
      <c r="F374" s="154">
        <v>7.4420000000000002</v>
      </c>
      <c r="G374" s="154">
        <v>197.63300000000001</v>
      </c>
      <c r="H374" s="21">
        <v>21.222000000000001</v>
      </c>
      <c r="I374" s="21">
        <v>182.30799999999999</v>
      </c>
      <c r="J374" s="21">
        <v>-16.056999999999999</v>
      </c>
      <c r="K374" s="21">
        <v>-14.715</v>
      </c>
      <c r="L374" s="21">
        <v>-127.39100000000001</v>
      </c>
      <c r="M374" s="21">
        <v>-79.364000000000004</v>
      </c>
      <c r="N374" s="21">
        <f t="shared" si="494"/>
        <v>37.278999999999996</v>
      </c>
      <c r="O374" s="21">
        <f t="shared" si="495"/>
        <v>197.023</v>
      </c>
      <c r="P374" s="21">
        <f t="shared" si="496"/>
        <v>96.385899999999992</v>
      </c>
      <c r="Q374" s="21">
        <f t="shared" si="497"/>
        <v>208.20669999999998</v>
      </c>
      <c r="R374" s="21">
        <f t="shared" si="498"/>
        <v>208.20669999999998</v>
      </c>
      <c r="S374" s="21">
        <f t="shared" si="499"/>
        <v>128.84269999999998</v>
      </c>
      <c r="T374" s="21">
        <f t="shared" si="500"/>
        <v>-287.57069999999999</v>
      </c>
      <c r="U374" s="154">
        <f t="shared" si="501"/>
        <v>6</v>
      </c>
      <c r="V374" s="319">
        <f t="shared" si="502"/>
        <v>30</v>
      </c>
      <c r="W374" s="21">
        <f t="shared" ref="W374:X374" si="575">IF(OR($E374="Msin",$E374="Mdes"),(ABS(S374)-ABS(S376*$V374/200))*SIGN(S374),)</f>
        <v>126.95514499999997</v>
      </c>
      <c r="X374" s="21">
        <f t="shared" si="575"/>
        <v>-258.76765499999999</v>
      </c>
      <c r="Y374" s="188">
        <f t="shared" si="514"/>
        <v>126.95514499999997</v>
      </c>
      <c r="Z374" s="188">
        <f t="shared" si="515"/>
        <v>-258.76765499999999</v>
      </c>
      <c r="AA374" s="21">
        <f t="shared" si="504"/>
        <v>0.3</v>
      </c>
      <c r="AB374" s="251">
        <f t="shared" si="505"/>
        <v>0.6</v>
      </c>
      <c r="AC374" s="21">
        <f>IF(OR(AND($W374=0,$X374=0)),"",(MAX($W374:$X374))/(0.9*($AB374-0.04)*materiali!$C$3)*10000)</f>
        <v>6.4373199625220439</v>
      </c>
      <c r="AD374" s="21">
        <f t="shared" si="510"/>
        <v>242.41799582571051</v>
      </c>
      <c r="AE374" s="190" t="str">
        <f t="shared" si="516"/>
        <v>Verifica</v>
      </c>
      <c r="AF374" s="190" t="str">
        <f t="shared" si="518"/>
        <v>Non Verifica</v>
      </c>
      <c r="AG374" s="21">
        <f t="shared" si="511"/>
        <v>321.74002257104746</v>
      </c>
      <c r="AH374" s="21" t="str">
        <f t="shared" si="506"/>
        <v>Verifica</v>
      </c>
      <c r="AI374" s="21">
        <f>IF(AF374="Non Verifica",((ABS(MIN(W374:X374))-AD374)/((AB374-0.04-0.04)*1*materiali!$C$3))*10000,((ABS(MIN(W374:X374)))/(0.9*($AB374-0.04)*materiali!$C$3)*10000))</f>
        <v>0.80350889104414147</v>
      </c>
      <c r="AJ374" s="276">
        <f>IF($AC374&lt;6.03,0.9*(6.03/10000)*materiali!$C$3*('inviluppo trave'!$AB374-0.04),IF($AC374&lt;9.17,0.9*(9.17/10000)*materiali!$C$3*('inviluppo trave'!$AB374-0.04),IF($AC374&lt;12.32,0.9*(12.32/10000)*materiali!$C$3*('inviluppo trave'!$AB374-0.04),0.9*(13.45/10000)*materiali!$C$3*('inviluppo trave'!$AB374-0.04))))</f>
        <v>180.84834782608692</v>
      </c>
      <c r="AK374" s="276">
        <f>IF($AI374&lt;6.03,0.9*(6.03/10000)*materiali!$C$3*('inviluppo trave'!$AB374-0.04),IF($AI374&lt;9.17,0.9*(9.17/10000)*materiali!$C$3*('inviluppo trave'!$AB374-0.04),IF($AI374&lt;12.32,0.9*(12.32/10000)*materiali!$C$3*('inviluppo trave'!$AB374-0.04),0.9*(13.45/10000)*materiali!$C$3*('inviluppo trave'!$AB374-0.04))))</f>
        <v>118.92208695652172</v>
      </c>
      <c r="AL374" s="21">
        <f t="shared" ref="AL374:AL375" si="576">IF(AND(B374=1,C374=2),3.7,IF(AND(B374=2,C374=3),3.6,IF(AND(B374=3,C374=4),3.65,IF(AND(B374=4,C374=5),4.05,IF(AND(B374=6,C374=7),5.35,IF(AND(B374=7,C374=8),3.7,IF(AND(B374=8,C374=9),3.6,IF(AND(B374=9,C374=10),3.45,IF(AND(B374=10,C374=11),4.25,IF(AND(B374=12,C374=13),5.35,IF(AND(B374=13,C374=14),3.7,IF(AND(B374=14,C374=15),3.9,IF(AND(B374=15,C374=16),3.45,IF(AND(B374=16,C374=17),4.25,IF(AND(B374=18,C374=19),5.35,IF(AND(B374=19,C374=20),3.1,IF(AND(B374=21,C374=22),4.9,IF(AND(B374=22,C374=23),3.25,IF(AND(B374=6,C374=12),3.65,IF(AND(B374=12,C374=18),4.7,IF(AND(B374=18,C374=21),4.45,IF(AND(B374=1,C374=7),5.05,IF(AND(B374=7,C374=13),3.65,IF(AND(B374=13,C374=19),4.95,IF(AND(B374=19,C374=22),4.45,IF(AND(B374=2,C374=8),5.35,IF(AND(B374=14,C374=20),4.65,IF(AND(B374=20,C374=23),4.45,IF(AND(B374=3,C374=9),5.35,IF(AND(B374=9,C374=15),4.25,IF(AND(B374=4,C374=10),5.35,IF(AND(B374=10,C374=16),3.65,IF(AND(B374=5,C374=11),5.05,IF(AND(B374=11,C374=17),3.65,"Errore"))))))))))))))))))))))))))))))))))</f>
        <v>3.65</v>
      </c>
      <c r="AM374" s="396">
        <f>'carichi travi'!$D$21</f>
        <v>43.989699999999999</v>
      </c>
      <c r="AN374" s="396">
        <f>$AM374*$AL374/2+1.2*($AK375+$AJ374)/$AL374</f>
        <v>219.61934186867182</v>
      </c>
      <c r="AO374" s="396">
        <f>$AM374*$AL374/2+1.2*($AK374+$AJ375)/$AL374</f>
        <v>178.83586599017269</v>
      </c>
      <c r="AP374" s="396">
        <f>(MAX(AN374:AO375)/(0.9*(AB374-0.04)*materiali!$C$3))*10000</f>
        <v>11.135901373411489</v>
      </c>
      <c r="AQ374" s="393">
        <f>IF(AB374=0.24,0.8*(AB374-0.04)*100,MIN((AB375-0.04)/4,0.175,6*0.016,24*0.008)*100)</f>
        <v>9.6</v>
      </c>
      <c r="AR374" s="393">
        <f>IF(AP374&gt;10,0.5*2*(100/8.4),IF(AB374=0.24,0.5*2*(100/15),0.5*2*10))</f>
        <v>11.904761904761905</v>
      </c>
      <c r="AS374" s="397" t="str">
        <f>IF(AR374&gt;AP374,"Verifica","Non Verifica")</f>
        <v>Verifica</v>
      </c>
      <c r="AT374" s="395">
        <f>IF(AR374=10,10,IF(AR374&lt;7,15,8.4))</f>
        <v>8.4</v>
      </c>
      <c r="AU374" s="396">
        <f>(MAX(AN374:AO375)/(0.9*($AB374-0.04)*materiali!$C$3*2))*10000</f>
        <v>5.5679506867057444</v>
      </c>
      <c r="AV374" s="396">
        <f>IF(AU374&lt;5,0.5*2*(100/20),IF(AU374&gt;6.67,0.5*2*(100/10),0.5*2*(100/15)))</f>
        <v>6.666666666666667</v>
      </c>
      <c r="AW374" s="397" t="str">
        <f>IF(AV374&gt;AU374,"Verifica","Non Verifica")</f>
        <v>Verifica</v>
      </c>
      <c r="AX374" s="393">
        <f>IF(AV374=5,20,IF(AV374=10,10,15))</f>
        <v>15</v>
      </c>
      <c r="AY374" s="394" t="str">
        <f>IF(AZ374&lt;3.08,"2F14",IF(AZ374&lt;4.02,"2F16","2F20"))</f>
        <v>2F16</v>
      </c>
      <c r="AZ374" s="393">
        <f>(((1.2*($AK375+$AJ374)/$AL374)/materiali!$C$3)*10000)</f>
        <v>3.5608635616438349</v>
      </c>
    </row>
    <row r="375" spans="1:52" ht="15" hidden="1" customHeight="1" x14ac:dyDescent="0.25">
      <c r="A375" s="154">
        <v>6</v>
      </c>
      <c r="B375" s="154">
        <v>6</v>
      </c>
      <c r="C375" s="154">
        <v>12</v>
      </c>
      <c r="D375" s="154" t="s">
        <v>383</v>
      </c>
      <c r="E375" s="154" t="s">
        <v>356</v>
      </c>
      <c r="F375" s="154">
        <v>-7.0549999999999997</v>
      </c>
      <c r="G375" s="154">
        <v>-189.88900000000001</v>
      </c>
      <c r="H375" s="21">
        <v>-20.318999999999999</v>
      </c>
      <c r="I375" s="21">
        <v>-175.143</v>
      </c>
      <c r="J375" s="21">
        <v>15.430999999999999</v>
      </c>
      <c r="K375" s="21">
        <v>14.141</v>
      </c>
      <c r="L375" s="21">
        <v>-117.84699999999999</v>
      </c>
      <c r="M375" s="21">
        <v>-69.242999999999995</v>
      </c>
      <c r="N375" s="21">
        <f t="shared" si="494"/>
        <v>-35.75</v>
      </c>
      <c r="O375" s="21">
        <f t="shared" si="495"/>
        <v>-189.28399999999999</v>
      </c>
      <c r="P375" s="21">
        <f t="shared" si="496"/>
        <v>-92.535200000000003</v>
      </c>
      <c r="Q375" s="21">
        <f t="shared" si="497"/>
        <v>-200.00899999999999</v>
      </c>
      <c r="R375" s="21">
        <f t="shared" si="498"/>
        <v>-200.00899999999999</v>
      </c>
      <c r="S375" s="21">
        <f t="shared" si="499"/>
        <v>-269.25199999999995</v>
      </c>
      <c r="T375" s="21">
        <f t="shared" si="500"/>
        <v>130.76599999999999</v>
      </c>
      <c r="U375" s="154">
        <f t="shared" si="501"/>
        <v>12</v>
      </c>
      <c r="V375" s="319">
        <f t="shared" si="502"/>
        <v>30</v>
      </c>
      <c r="W375" s="21">
        <f t="shared" ref="W375:X375" si="577">IF(OR($E375="Msin",$E375="Mdes"),(ABS(S375)-ABS(S377*$V375/200))*SIGN(S375),)</f>
        <v>-241.11630499999995</v>
      </c>
      <c r="X375" s="21">
        <f t="shared" si="577"/>
        <v>129.545795</v>
      </c>
      <c r="Y375" s="188">
        <f t="shared" si="514"/>
        <v>129.545795</v>
      </c>
      <c r="Z375" s="188">
        <f t="shared" si="515"/>
        <v>-241.11630499999995</v>
      </c>
      <c r="AA375" s="21">
        <f t="shared" si="504"/>
        <v>0.3</v>
      </c>
      <c r="AB375" s="251">
        <f t="shared" si="505"/>
        <v>0.6</v>
      </c>
      <c r="AC375" s="21">
        <f>IF(OR(AND($W375=0,$X375=0)),"",(MAX($W375:$X375))/(0.9*($AB375-0.04)*materiali!$C$3)*10000)</f>
        <v>6.5686800815696644</v>
      </c>
      <c r="AD375" s="21">
        <f t="shared" si="510"/>
        <v>242.41799582571051</v>
      </c>
      <c r="AE375" s="190" t="str">
        <f t="shared" si="516"/>
        <v>Verifica</v>
      </c>
      <c r="AF375" s="190" t="str">
        <f t="shared" si="518"/>
        <v>Verifica</v>
      </c>
      <c r="AG375" s="21">
        <f t="shared" si="511"/>
        <v>321.74002257104746</v>
      </c>
      <c r="AH375" s="21" t="str">
        <f t="shared" si="506"/>
        <v>Verifica</v>
      </c>
      <c r="AI375" s="21">
        <f>IF(AF375="Non Verifica",((ABS(MIN(W375:X375))-AD375)/((AB375-0.04-0.04)*1*materiali!$C$3))*10000,((ABS(MIN(W375:X375)))/(0.9*($AB375-0.04)*materiali!$C$3)*10000))</f>
        <v>12.225914936067015</v>
      </c>
      <c r="AJ375" s="276">
        <f>IF($AC375&lt;6.03,0.9*(6.03/10000)*materiali!$C$3*('inviluppo trave'!$AB375-0.04),IF($AC375&lt;9.17,0.9*(9.17/10000)*materiali!$C$3*('inviluppo trave'!$AB375-0.04),IF($AC375&lt;12.32,0.9*(12.32/10000)*materiali!$C$3*('inviluppo trave'!$AB375-0.04),0.9*(13.45/10000)*materiali!$C$3*('inviluppo trave'!$AB375-0.04))))</f>
        <v>180.84834782608692</v>
      </c>
      <c r="AK375" s="276">
        <f>IF($AI375&lt;6.03,0.9*(6.03/10000)*materiali!$C$3*('inviluppo trave'!$AB375-0.04),IF($AI375&lt;9.17,0.9*(9.17/10000)*materiali!$C$3*('inviluppo trave'!$AB375-0.04),IF($AI375&lt;12.32,0.9*(12.32/10000)*materiali!$C$3*('inviluppo trave'!$AB375-0.04),0.9*(13.45/10000)*materiali!$C$3*('inviluppo trave'!$AB375-0.04))))</f>
        <v>242.97182608695653</v>
      </c>
      <c r="AL375" s="21">
        <f t="shared" si="576"/>
        <v>3.65</v>
      </c>
      <c r="AM375" s="393"/>
      <c r="AN375" s="396"/>
      <c r="AO375" s="396"/>
      <c r="AP375" s="396"/>
      <c r="AQ375" s="393"/>
      <c r="AR375" s="393"/>
      <c r="AS375" s="397"/>
      <c r="AT375" s="395"/>
      <c r="AU375" s="396"/>
      <c r="AV375" s="396"/>
      <c r="AW375" s="397"/>
      <c r="AX375" s="393"/>
      <c r="AY375" s="394"/>
      <c r="AZ375" s="393"/>
    </row>
    <row r="376" spans="1:52" ht="15" hidden="1" customHeight="1" x14ac:dyDescent="0.25">
      <c r="A376" s="154">
        <v>6</v>
      </c>
      <c r="B376" s="154">
        <v>6</v>
      </c>
      <c r="C376" s="154">
        <v>12</v>
      </c>
      <c r="D376" s="154" t="s">
        <v>383</v>
      </c>
      <c r="E376" s="154" t="s">
        <v>357</v>
      </c>
      <c r="F376" s="154">
        <v>-3.1859999999999999</v>
      </c>
      <c r="G376" s="154">
        <v>-85.17</v>
      </c>
      <c r="H376" s="21">
        <v>-9.1300000000000008</v>
      </c>
      <c r="I376" s="21">
        <v>-78.561000000000007</v>
      </c>
      <c r="J376" s="21">
        <v>6.9210000000000003</v>
      </c>
      <c r="K376" s="21">
        <v>6.3419999999999996</v>
      </c>
      <c r="L376" s="21">
        <v>167.376</v>
      </c>
      <c r="M376" s="21">
        <v>102.30200000000001</v>
      </c>
      <c r="N376" s="21">
        <f t="shared" si="494"/>
        <v>-16.051000000000002</v>
      </c>
      <c r="O376" s="21">
        <f t="shared" si="495"/>
        <v>-84.903000000000006</v>
      </c>
      <c r="P376" s="21">
        <f t="shared" si="496"/>
        <v>-41.521900000000002</v>
      </c>
      <c r="Q376" s="21">
        <f t="shared" si="497"/>
        <v>-89.718299999999999</v>
      </c>
      <c r="R376" s="21">
        <f t="shared" si="498"/>
        <v>-89.718299999999999</v>
      </c>
      <c r="S376" s="21">
        <f t="shared" si="499"/>
        <v>12.583700000000007</v>
      </c>
      <c r="T376" s="21">
        <f t="shared" si="500"/>
        <v>192.02030000000002</v>
      </c>
      <c r="U376" s="154">
        <f t="shared" si="501"/>
        <v>6</v>
      </c>
      <c r="V376" s="319">
        <f t="shared" si="502"/>
        <v>30</v>
      </c>
      <c r="W376" s="21">
        <f t="shared" ref="W376:X376" si="578">IF(OR($E376="Msin",$E376="Mdes"),(ABS(S376)-ABS(S378*$V376/200))*SIGN(S376),)</f>
        <v>0</v>
      </c>
      <c r="X376" s="21">
        <f t="shared" si="578"/>
        <v>0</v>
      </c>
      <c r="Y376" s="188">
        <f t="shared" si="514"/>
        <v>0</v>
      </c>
      <c r="Z376" s="188">
        <f t="shared" si="515"/>
        <v>0</v>
      </c>
      <c r="AA376" s="21">
        <f t="shared" si="504"/>
        <v>0.3</v>
      </c>
      <c r="AB376" s="251">
        <f t="shared" si="505"/>
        <v>0.6</v>
      </c>
      <c r="AC376" s="21" t="str">
        <f>IF(OR(AND($W376=0,$X376=0)),"",(MAX($W376:$X376))/(0.9*($AB376-0.04)*materiali!$C$3)*10000)</f>
        <v/>
      </c>
      <c r="AD376" s="21" t="str">
        <f t="shared" si="510"/>
        <v/>
      </c>
      <c r="AE376" s="190" t="str">
        <f t="shared" si="516"/>
        <v/>
      </c>
      <c r="AF376" s="190" t="str">
        <f t="shared" si="518"/>
        <v/>
      </c>
      <c r="AG376" s="21" t="str">
        <f t="shared" si="511"/>
        <v/>
      </c>
      <c r="AH376" s="21" t="str">
        <f t="shared" si="506"/>
        <v/>
      </c>
      <c r="AI376" s="21">
        <f>IF(AF376="Non Verifica",((ABS(MIN(W376:X376))-AD376)/((AB376-0.04-0.04)*1*materiali!$C$3))*10000,((ABS(MIN(W376:X376)))/(0.9*($AB376-0.04)*materiali!$C$3)*10000))</f>
        <v>0</v>
      </c>
      <c r="AL376" s="154"/>
      <c r="AM376" s="393"/>
      <c r="AN376" s="393"/>
      <c r="AO376" s="393"/>
      <c r="AP376" s="154"/>
    </row>
    <row r="377" spans="1:52" ht="15" hidden="1" customHeight="1" x14ac:dyDescent="0.25">
      <c r="A377" s="154">
        <v>6</v>
      </c>
      <c r="B377" s="154">
        <v>6</v>
      </c>
      <c r="C377" s="154">
        <v>12</v>
      </c>
      <c r="D377" s="154" t="s">
        <v>383</v>
      </c>
      <c r="E377" s="154" t="s">
        <v>358</v>
      </c>
      <c r="F377" s="154">
        <v>-3.1859999999999999</v>
      </c>
      <c r="G377" s="154">
        <v>-85.17</v>
      </c>
      <c r="H377" s="21">
        <v>-9.1300000000000008</v>
      </c>
      <c r="I377" s="21">
        <v>-78.561000000000007</v>
      </c>
      <c r="J377" s="21">
        <v>6.9210000000000003</v>
      </c>
      <c r="K377" s="21">
        <v>6.3419999999999996</v>
      </c>
      <c r="L377" s="21">
        <v>-163.18100000000001</v>
      </c>
      <c r="M377" s="21">
        <v>-97.852999999999994</v>
      </c>
      <c r="N377" s="21">
        <f t="shared" si="494"/>
        <v>-16.051000000000002</v>
      </c>
      <c r="O377" s="21">
        <f t="shared" si="495"/>
        <v>-84.903000000000006</v>
      </c>
      <c r="P377" s="21">
        <f t="shared" si="496"/>
        <v>-41.521900000000002</v>
      </c>
      <c r="Q377" s="21">
        <f t="shared" si="497"/>
        <v>-89.718299999999999</v>
      </c>
      <c r="R377" s="21">
        <f t="shared" si="498"/>
        <v>-89.718299999999999</v>
      </c>
      <c r="S377" s="21">
        <f t="shared" si="499"/>
        <v>-187.57130000000001</v>
      </c>
      <c r="T377" s="21">
        <f t="shared" si="500"/>
        <v>-8.1346999999999952</v>
      </c>
      <c r="U377" s="154">
        <f t="shared" si="501"/>
        <v>12</v>
      </c>
      <c r="V377" s="319">
        <f t="shared" si="502"/>
        <v>30</v>
      </c>
      <c r="W377" s="21">
        <f t="shared" ref="W377:X377" si="579">IF(OR($E377="Msin",$E377="Mdes"),(ABS(S377)-ABS(S379*$V377/200))*SIGN(S377),)</f>
        <v>0</v>
      </c>
      <c r="X377" s="21">
        <f t="shared" si="579"/>
        <v>0</v>
      </c>
      <c r="Y377" s="188">
        <f t="shared" si="514"/>
        <v>0</v>
      </c>
      <c r="Z377" s="188">
        <f t="shared" si="515"/>
        <v>0</v>
      </c>
      <c r="AA377" s="21">
        <f t="shared" si="504"/>
        <v>0.3</v>
      </c>
      <c r="AB377" s="251">
        <f t="shared" si="505"/>
        <v>0.6</v>
      </c>
      <c r="AC377" s="21" t="str">
        <f>IF(OR(AND($W377=0,$X377=0)),"",(MAX($W377:$X377))/(0.9*($AB377-0.04)*materiali!$C$3)*10000)</f>
        <v/>
      </c>
      <c r="AD377" s="21" t="str">
        <f t="shared" si="510"/>
        <v/>
      </c>
      <c r="AE377" s="190" t="str">
        <f t="shared" si="516"/>
        <v/>
      </c>
      <c r="AF377" s="190" t="str">
        <f t="shared" si="518"/>
        <v/>
      </c>
      <c r="AG377" s="21" t="str">
        <f t="shared" si="511"/>
        <v/>
      </c>
      <c r="AH377" s="21" t="str">
        <f t="shared" si="506"/>
        <v/>
      </c>
      <c r="AI377" s="21">
        <f>IF(AF377="Non Verifica",((ABS(MIN(W377:X377))-AD377)/((AB377-0.04-0.04)*1*materiali!$C$3))*10000,((ABS(MIN(W377:X377)))/(0.9*($AB377-0.04)*materiali!$C$3)*10000))</f>
        <v>0</v>
      </c>
      <c r="AL377" s="154"/>
      <c r="AM377" s="393"/>
      <c r="AN377" s="393"/>
      <c r="AO377" s="393"/>
      <c r="AP377" s="154"/>
    </row>
    <row r="378" spans="1:52" ht="15" hidden="1" customHeight="1" x14ac:dyDescent="0.25">
      <c r="A378" s="154">
        <v>6</v>
      </c>
      <c r="B378" s="154">
        <v>6</v>
      </c>
      <c r="C378" s="154">
        <v>12</v>
      </c>
      <c r="D378" s="154" t="s">
        <v>384</v>
      </c>
      <c r="E378" s="154" t="s">
        <v>355</v>
      </c>
      <c r="F378" s="154">
        <v>-2E-3</v>
      </c>
      <c r="G378" s="154">
        <v>203.42099999999999</v>
      </c>
      <c r="H378" s="21">
        <v>16.744</v>
      </c>
      <c r="I378" s="21">
        <v>188.411</v>
      </c>
      <c r="J378" s="21">
        <v>-16.725999999999999</v>
      </c>
      <c r="K378" s="21">
        <v>-15.327999999999999</v>
      </c>
      <c r="L378" s="21">
        <v>-115.123</v>
      </c>
      <c r="M378" s="21">
        <v>-70.751000000000005</v>
      </c>
      <c r="N378" s="21">
        <f t="shared" si="494"/>
        <v>33.47</v>
      </c>
      <c r="O378" s="21">
        <f t="shared" si="495"/>
        <v>203.739</v>
      </c>
      <c r="P378" s="21">
        <f t="shared" si="496"/>
        <v>94.591700000000003</v>
      </c>
      <c r="Q378" s="21">
        <f t="shared" si="497"/>
        <v>213.78</v>
      </c>
      <c r="R378" s="21">
        <f t="shared" si="498"/>
        <v>213.78</v>
      </c>
      <c r="S378" s="21">
        <f t="shared" si="499"/>
        <v>143.029</v>
      </c>
      <c r="T378" s="21">
        <f t="shared" si="500"/>
        <v>-284.53100000000001</v>
      </c>
      <c r="U378" s="154">
        <f t="shared" si="501"/>
        <v>6</v>
      </c>
      <c r="V378" s="319">
        <f t="shared" si="502"/>
        <v>30</v>
      </c>
      <c r="W378" s="21">
        <f t="shared" ref="W378:X378" si="580">IF(OR($E378="Msin",$E378="Mdes"),(ABS(S378)-ABS(S380*$V378/200))*SIGN(S378),)</f>
        <v>141.91846000000001</v>
      </c>
      <c r="X378" s="21">
        <f t="shared" si="580"/>
        <v>-255.98024000000001</v>
      </c>
      <c r="Y378" s="188">
        <f t="shared" si="514"/>
        <v>141.91846000000001</v>
      </c>
      <c r="Z378" s="188">
        <f t="shared" si="515"/>
        <v>-255.98024000000001</v>
      </c>
      <c r="AA378" s="21">
        <f t="shared" si="504"/>
        <v>0.3</v>
      </c>
      <c r="AB378" s="251">
        <f t="shared" si="505"/>
        <v>0.6</v>
      </c>
      <c r="AC378" s="21">
        <f>IF(OR(AND($W378=0,$X378=0)),"",(MAX($W378:$X378))/(0.9*($AB378-0.04)*materiali!$C$3)*10000)</f>
        <v>7.1960418430335098</v>
      </c>
      <c r="AD378" s="21">
        <f t="shared" si="510"/>
        <v>242.41799582571051</v>
      </c>
      <c r="AE378" s="190" t="str">
        <f t="shared" si="516"/>
        <v>Verifica</v>
      </c>
      <c r="AF378" s="190" t="str">
        <f t="shared" si="518"/>
        <v>Non Verifica</v>
      </c>
      <c r="AG378" s="21">
        <f t="shared" si="511"/>
        <v>321.74002257104746</v>
      </c>
      <c r="AH378" s="21" t="str">
        <f t="shared" si="506"/>
        <v>Verifica</v>
      </c>
      <c r="AI378" s="21">
        <f>((ABS(MIN(W378:X378)))/(0.9*($AB378-0.04)*materiali!$C$3))*10000</f>
        <v>12.97959770723104</v>
      </c>
      <c r="AJ378" s="276">
        <f>IF($AC378&lt;6.03,0.9*(6.03/10000)*materiali!$C$3*('inviluppo trave'!$AB378-0.04),IF($AC378&lt;9.17,0.9*(9.17/10000)*materiali!$C$3*('inviluppo trave'!$AB378-0.04),IF($AC378&lt;12.32,0.9*(12.32/10000)*materiali!$C$3*('inviluppo trave'!$AB378-0.04),0.9*(13.45/10000)*materiali!$C$3*('inviluppo trave'!$AB378-0.04))))</f>
        <v>180.84834782608692</v>
      </c>
      <c r="AK378" s="276">
        <f>IF($AI378&lt;6.03,0.9*(6.03/10000)*materiali!$C$3*('inviluppo trave'!$AB378-0.04),IF($AI378&lt;9.17,0.9*(9.17/10000)*materiali!$C$3*('inviluppo trave'!$AB378-0.04),IF($AI378&lt;12.32,0.9*(12.32/10000)*materiali!$C$3*('inviluppo trave'!$AB378-0.04),0.9*(13.45/10000)*materiali!$C$3*('inviluppo trave'!$AB378-0.04))))</f>
        <v>265.25739130434778</v>
      </c>
      <c r="AL378" s="21">
        <f t="shared" ref="AL378:AL379" si="581">IF(AND(B378=1,C378=2),3.7,IF(AND(B378=2,C378=3),3.6,IF(AND(B378=3,C378=4),3.65,IF(AND(B378=4,C378=5),4.05,IF(AND(B378=6,C378=7),5.35,IF(AND(B378=7,C378=8),3.7,IF(AND(B378=8,C378=9),3.6,IF(AND(B378=9,C378=10),3.45,IF(AND(B378=10,C378=11),4.25,IF(AND(B378=12,C378=13),5.35,IF(AND(B378=13,C378=14),3.7,IF(AND(B378=14,C378=15),3.9,IF(AND(B378=15,C378=16),3.45,IF(AND(B378=16,C378=17),4.25,IF(AND(B378=18,C378=19),5.35,IF(AND(B378=19,C378=20),3.1,IF(AND(B378=21,C378=22),4.9,IF(AND(B378=22,C378=23),3.25,IF(AND(B378=6,C378=12),3.65,IF(AND(B378=12,C378=18),4.7,IF(AND(B378=18,C378=21),4.45,IF(AND(B378=1,C378=7),5.05,IF(AND(B378=7,C378=13),3.65,IF(AND(B378=13,C378=19),4.95,IF(AND(B378=19,C378=22),4.45,IF(AND(B378=2,C378=8),5.35,IF(AND(B378=14,C378=20),4.65,IF(AND(B378=20,C378=23),4.45,IF(AND(B378=3,C378=9),5.35,IF(AND(B378=9,C378=15),4.25,IF(AND(B378=4,C378=10),5.35,IF(AND(B378=10,C378=16),3.65,IF(AND(B378=5,C378=11),5.05,IF(AND(B378=11,C378=17),3.65,"Errore"))))))))))))))))))))))))))))))))))</f>
        <v>3.65</v>
      </c>
      <c r="AM378" s="396">
        <f>'carichi travi'!$D$21</f>
        <v>43.989699999999999</v>
      </c>
      <c r="AN378" s="396">
        <f>$AM378*$AL378/2+1.2*($AK379+$AJ378)/$AL378</f>
        <v>226.94610303603332</v>
      </c>
      <c r="AO378" s="396">
        <f>$AM378*$AL378/2+1.2*($AK378+$AJ379)/$AL378</f>
        <v>226.94610303603332</v>
      </c>
      <c r="AP378" s="396">
        <f>(MAX(AN378:AO379)/(0.9*(AB378-0.04)*materiali!$C$3))*10000</f>
        <v>11.507408222726557</v>
      </c>
      <c r="AQ378" s="393">
        <f>IF(AB378=0.24,0.8*(AB378-0.04)*100,MIN((AB379-0.04)/4,0.175,6*0.016,24*0.008)*100)</f>
        <v>9.6</v>
      </c>
      <c r="AR378" s="393">
        <f>IF(AP378&gt;10,0.5*2*(100/8.4),IF(AB378=0.24,0.5*2*(100/15),0.5*2*10))</f>
        <v>11.904761904761905</v>
      </c>
      <c r="AS378" s="397" t="str">
        <f>IF(AR378&gt;AP378,"Verifica","Non Verifica")</f>
        <v>Verifica</v>
      </c>
      <c r="AT378" s="395">
        <f>IF(AR378=10,10,IF(AR378&lt;7,15,8.4))</f>
        <v>8.4</v>
      </c>
      <c r="AU378" s="396">
        <f>(MAX(AN378:AO379)/(0.9*($AB378-0.04)*materiali!$C$3*2))*10000</f>
        <v>5.7537041113632785</v>
      </c>
      <c r="AV378" s="396">
        <f>IF(AU378&lt;5,0.5*2*(100/20),IF(AU378&gt;6.67,0.5*2*(100/10),0.5*2*(100/15)))</f>
        <v>6.666666666666667</v>
      </c>
      <c r="AW378" s="397" t="str">
        <f>IF(AV378&gt;AU378,"Verifica","Non Verifica")</f>
        <v>Verifica</v>
      </c>
      <c r="AX378" s="393">
        <f>IF(AV378=5,20,IF(AV378=10,10,15))</f>
        <v>15</v>
      </c>
      <c r="AY378" s="394" t="str">
        <f>IF(AZ378&lt;3.08,"2F14",IF(AZ378&lt;4.02,"2F16","2F20"))</f>
        <v>2F16</v>
      </c>
      <c r="AZ378" s="393">
        <f>(((1.2*($AK379+$AJ378)/$AL378)/materiali!$C$3)*10000)</f>
        <v>3.7481030136986297</v>
      </c>
    </row>
    <row r="379" spans="1:52" ht="15" hidden="1" customHeight="1" x14ac:dyDescent="0.25">
      <c r="A379" s="154">
        <v>6</v>
      </c>
      <c r="B379" s="154">
        <v>6</v>
      </c>
      <c r="C379" s="154">
        <v>12</v>
      </c>
      <c r="D379" s="154" t="s">
        <v>384</v>
      </c>
      <c r="E379" s="154" t="s">
        <v>356</v>
      </c>
      <c r="F379" s="154">
        <v>-6.5000000000000002E-2</v>
      </c>
      <c r="G379" s="154">
        <v>-192.583</v>
      </c>
      <c r="H379" s="21">
        <v>-15.888</v>
      </c>
      <c r="I379" s="21">
        <v>-178.369</v>
      </c>
      <c r="J379" s="21">
        <v>15.833</v>
      </c>
      <c r="K379" s="21">
        <v>14.509</v>
      </c>
      <c r="L379" s="21">
        <v>-127.601</v>
      </c>
      <c r="M379" s="21">
        <v>-76.238</v>
      </c>
      <c r="N379" s="21">
        <f t="shared" si="494"/>
        <v>-31.721</v>
      </c>
      <c r="O379" s="21">
        <f t="shared" si="495"/>
        <v>-192.87799999999999</v>
      </c>
      <c r="P379" s="21">
        <f t="shared" si="496"/>
        <v>-89.584399999999988</v>
      </c>
      <c r="Q379" s="21">
        <f t="shared" si="497"/>
        <v>-202.39429999999999</v>
      </c>
      <c r="R379" s="21">
        <f t="shared" si="498"/>
        <v>-202.39429999999999</v>
      </c>
      <c r="S379" s="21">
        <f t="shared" si="499"/>
        <v>-278.63229999999999</v>
      </c>
      <c r="T379" s="21">
        <f t="shared" si="500"/>
        <v>126.15629999999999</v>
      </c>
      <c r="U379" s="154">
        <f t="shared" si="501"/>
        <v>12</v>
      </c>
      <c r="V379" s="319">
        <f t="shared" si="502"/>
        <v>30</v>
      </c>
      <c r="W379" s="21">
        <f t="shared" ref="W379:X379" si="582">IF(OR($E379="Msin",$E379="Mdes"),(ABS(S379)-ABS(S381*$V379/200))*SIGN(S379),)</f>
        <v>-249.71973999999997</v>
      </c>
      <c r="X379" s="21">
        <f t="shared" si="582"/>
        <v>124.68395999999998</v>
      </c>
      <c r="Y379" s="188">
        <f t="shared" si="514"/>
        <v>124.68395999999998</v>
      </c>
      <c r="Z379" s="188">
        <f t="shared" si="515"/>
        <v>-249.71973999999997</v>
      </c>
      <c r="AA379" s="21">
        <f t="shared" si="504"/>
        <v>0.3</v>
      </c>
      <c r="AB379" s="251">
        <f t="shared" si="505"/>
        <v>0.6</v>
      </c>
      <c r="AC379" s="21">
        <f>IF(OR(AND($W379=0,$X379=0)),"",(MAX($W379:$X379))/(0.9*($AB379-0.04)*materiali!$C$3)*10000)</f>
        <v>6.3221584656084646</v>
      </c>
      <c r="AD379" s="21">
        <f t="shared" si="510"/>
        <v>242.41799582571051</v>
      </c>
      <c r="AE379" s="190" t="str">
        <f t="shared" si="516"/>
        <v>Verifica</v>
      </c>
      <c r="AF379" s="190" t="str">
        <f t="shared" si="518"/>
        <v>Non Verifica</v>
      </c>
      <c r="AG379" s="21">
        <f t="shared" si="511"/>
        <v>321.74002257104746</v>
      </c>
      <c r="AH379" s="21" t="str">
        <f t="shared" si="506"/>
        <v>Verifica</v>
      </c>
      <c r="AI379" s="21">
        <f>((ABS(MIN(W379:X379)))/(0.9*($AB379-0.04)*materiali!$C$3))*10000</f>
        <v>12.662156128747794</v>
      </c>
      <c r="AJ379" s="276">
        <f>IF($AC379&lt;6.03,0.9*(6.03/10000)*materiali!$C$3*('inviluppo trave'!$AB379-0.04),IF($AC379&lt;9.17,0.9*(9.17/10000)*materiali!$C$3*('inviluppo trave'!$AB379-0.04),IF($AC379&lt;12.32,0.9*(12.32/10000)*materiali!$C$3*('inviluppo trave'!$AB379-0.04),0.9*(13.45/10000)*materiali!$C$3*('inviluppo trave'!$AB379-0.04))))</f>
        <v>180.84834782608692</v>
      </c>
      <c r="AK379" s="276">
        <f>IF($AI379&lt;6.03,0.9*(6.03/10000)*materiali!$C$3*('inviluppo trave'!$AB379-0.04),IF($AI379&lt;9.17,0.9*(9.17/10000)*materiali!$C$3*('inviluppo trave'!$AB379-0.04),IF($AI379&lt;12.32,0.9*(12.32/10000)*materiali!$C$3*('inviluppo trave'!$AB379-0.04),0.9*(13.45/10000)*materiali!$C$3*('inviluppo trave'!$AB379-0.04))))</f>
        <v>265.25739130434778</v>
      </c>
      <c r="AL379" s="21">
        <f t="shared" si="581"/>
        <v>3.65</v>
      </c>
      <c r="AM379" s="393"/>
      <c r="AN379" s="396"/>
      <c r="AO379" s="396"/>
      <c r="AP379" s="396"/>
      <c r="AQ379" s="393"/>
      <c r="AR379" s="393"/>
      <c r="AS379" s="397"/>
      <c r="AT379" s="395"/>
      <c r="AU379" s="396"/>
      <c r="AV379" s="396"/>
      <c r="AW379" s="397"/>
      <c r="AX379" s="393"/>
      <c r="AY379" s="394"/>
      <c r="AZ379" s="393"/>
    </row>
    <row r="380" spans="1:52" ht="15" hidden="1" customHeight="1" x14ac:dyDescent="0.25">
      <c r="A380" s="154">
        <v>6</v>
      </c>
      <c r="B380" s="154">
        <v>6</v>
      </c>
      <c r="C380" s="154">
        <v>12</v>
      </c>
      <c r="D380" s="154" t="s">
        <v>384</v>
      </c>
      <c r="E380" s="154" t="s">
        <v>357</v>
      </c>
      <c r="F380" s="154">
        <v>-1.4E-2</v>
      </c>
      <c r="G380" s="154">
        <v>-87.034000000000006</v>
      </c>
      <c r="H380" s="21">
        <v>-7.1719999999999997</v>
      </c>
      <c r="I380" s="21">
        <v>-80.611000000000004</v>
      </c>
      <c r="J380" s="21">
        <v>7.1559999999999997</v>
      </c>
      <c r="K380" s="21">
        <v>6.5579999999999998</v>
      </c>
      <c r="L380" s="21">
        <v>162.536</v>
      </c>
      <c r="M380" s="21">
        <v>98.870999999999995</v>
      </c>
      <c r="N380" s="21">
        <f t="shared" si="494"/>
        <v>-14.327999999999999</v>
      </c>
      <c r="O380" s="21">
        <f t="shared" si="495"/>
        <v>-87.169000000000011</v>
      </c>
      <c r="P380" s="21">
        <f t="shared" si="496"/>
        <v>-40.478700000000003</v>
      </c>
      <c r="Q380" s="21">
        <f t="shared" si="497"/>
        <v>-91.467400000000012</v>
      </c>
      <c r="R380" s="21">
        <f t="shared" si="498"/>
        <v>-91.467400000000012</v>
      </c>
      <c r="S380" s="21">
        <f t="shared" si="499"/>
        <v>7.4035999999999831</v>
      </c>
      <c r="T380" s="21">
        <f t="shared" si="500"/>
        <v>190.33840000000001</v>
      </c>
      <c r="U380" s="154">
        <f t="shared" si="501"/>
        <v>6</v>
      </c>
      <c r="V380" s="319">
        <f t="shared" si="502"/>
        <v>30</v>
      </c>
      <c r="W380" s="21">
        <f t="shared" ref="W380:X380" si="583">IF(OR($E380="Msin",$E380="Mdes"),(ABS(S380)-ABS(S382*$V380/200))*SIGN(S380),)</f>
        <v>0</v>
      </c>
      <c r="X380" s="21">
        <f t="shared" si="583"/>
        <v>0</v>
      </c>
      <c r="Y380" s="188">
        <f t="shared" si="514"/>
        <v>0</v>
      </c>
      <c r="Z380" s="188">
        <f t="shared" si="515"/>
        <v>0</v>
      </c>
      <c r="AA380" s="21">
        <f t="shared" si="504"/>
        <v>0.3</v>
      </c>
      <c r="AB380" s="251">
        <f t="shared" si="505"/>
        <v>0.6</v>
      </c>
      <c r="AC380" s="21" t="str">
        <f>IF(OR(AND($W380=0,$X380=0)),"",(MAX($W380:$X380))/(0.9*($AB380-0.04)*materiali!$C$3)*10000)</f>
        <v/>
      </c>
      <c r="AD380" s="21" t="str">
        <f t="shared" si="510"/>
        <v/>
      </c>
      <c r="AE380" s="190" t="str">
        <f t="shared" si="516"/>
        <v/>
      </c>
      <c r="AF380" s="190" t="str">
        <f t="shared" si="518"/>
        <v/>
      </c>
      <c r="AG380" s="21" t="str">
        <f t="shared" si="511"/>
        <v/>
      </c>
      <c r="AH380" s="21" t="str">
        <f t="shared" si="506"/>
        <v/>
      </c>
      <c r="AI380" s="21">
        <f>IF(AF380="Non Verifica",((ABS(MIN(W380:X380))-AD380)/((AB380-0.04-0.04)*1*materiali!$C$3))*10000,((ABS(MIN(W380:X380)))/(0.9*($AB380-0.04)*materiali!$C$3)*10000))</f>
        <v>0</v>
      </c>
      <c r="AL380" s="154"/>
      <c r="AM380" s="393"/>
      <c r="AN380" s="393"/>
      <c r="AO380" s="393"/>
      <c r="AP380" s="154"/>
    </row>
    <row r="381" spans="1:52" ht="15" hidden="1" customHeight="1" x14ac:dyDescent="0.25">
      <c r="A381" s="154">
        <v>6</v>
      </c>
      <c r="B381" s="154">
        <v>6</v>
      </c>
      <c r="C381" s="154">
        <v>12</v>
      </c>
      <c r="D381" s="154" t="s">
        <v>384</v>
      </c>
      <c r="E381" s="154" t="s">
        <v>358</v>
      </c>
      <c r="F381" s="154">
        <v>-1.4E-2</v>
      </c>
      <c r="G381" s="154">
        <v>-87.034000000000006</v>
      </c>
      <c r="H381" s="21">
        <v>-7.1719999999999997</v>
      </c>
      <c r="I381" s="21">
        <v>-80.611000000000004</v>
      </c>
      <c r="J381" s="21">
        <v>7.1559999999999997</v>
      </c>
      <c r="K381" s="21">
        <v>6.5579999999999998</v>
      </c>
      <c r="L381" s="21">
        <v>-168.02099999999999</v>
      </c>
      <c r="M381" s="21">
        <v>-101.283</v>
      </c>
      <c r="N381" s="21">
        <f t="shared" si="494"/>
        <v>-14.327999999999999</v>
      </c>
      <c r="O381" s="21">
        <f t="shared" si="495"/>
        <v>-87.169000000000011</v>
      </c>
      <c r="P381" s="21">
        <f t="shared" si="496"/>
        <v>-40.478700000000003</v>
      </c>
      <c r="Q381" s="21">
        <f t="shared" si="497"/>
        <v>-91.467400000000012</v>
      </c>
      <c r="R381" s="21">
        <f t="shared" si="498"/>
        <v>-91.467400000000012</v>
      </c>
      <c r="S381" s="21">
        <f t="shared" si="499"/>
        <v>-192.75040000000001</v>
      </c>
      <c r="T381" s="21">
        <f t="shared" si="500"/>
        <v>-9.8155999999999892</v>
      </c>
      <c r="U381" s="154">
        <f t="shared" si="501"/>
        <v>12</v>
      </c>
      <c r="V381" s="319">
        <f t="shared" si="502"/>
        <v>30</v>
      </c>
      <c r="W381" s="21">
        <f t="shared" ref="W381:X381" si="584">IF(OR($E381="Msin",$E381="Mdes"),(ABS(S381)-ABS(S383*$V381/200))*SIGN(S381),)</f>
        <v>0</v>
      </c>
      <c r="X381" s="21">
        <f t="shared" si="584"/>
        <v>0</v>
      </c>
      <c r="Y381" s="188">
        <f t="shared" si="514"/>
        <v>0</v>
      </c>
      <c r="Z381" s="188">
        <f t="shared" si="515"/>
        <v>0</v>
      </c>
      <c r="AA381" s="21">
        <f t="shared" si="504"/>
        <v>0.3</v>
      </c>
      <c r="AB381" s="251">
        <f t="shared" si="505"/>
        <v>0.6</v>
      </c>
      <c r="AC381" s="21" t="str">
        <f>IF(OR(AND($W381=0,$X381=0)),"",(MAX($W381:$X381))/(0.9*($AB381-0.04)*materiali!$C$3)*10000)</f>
        <v/>
      </c>
      <c r="AD381" s="21" t="str">
        <f t="shared" si="510"/>
        <v/>
      </c>
      <c r="AE381" s="190" t="str">
        <f t="shared" si="516"/>
        <v/>
      </c>
      <c r="AF381" s="190" t="str">
        <f t="shared" si="518"/>
        <v/>
      </c>
      <c r="AG381" s="21" t="str">
        <f t="shared" si="511"/>
        <v/>
      </c>
      <c r="AH381" s="21" t="str">
        <f t="shared" si="506"/>
        <v/>
      </c>
      <c r="AI381" s="21">
        <f>IF(AF381="Non Verifica",((ABS(MIN(W381:X381))-AD381)/((AB381-0.04-0.04)*1*materiali!$C$3))*10000,((ABS(MIN(W381:X381)))/(0.9*($AB381-0.04)*materiali!$C$3)*10000))</f>
        <v>0</v>
      </c>
      <c r="AL381" s="154"/>
      <c r="AM381" s="393"/>
      <c r="AN381" s="393"/>
      <c r="AO381" s="393"/>
      <c r="AP381" s="154"/>
    </row>
    <row r="382" spans="1:52" ht="15" hidden="1" customHeight="1" x14ac:dyDescent="0.25">
      <c r="A382" s="154">
        <v>6</v>
      </c>
      <c r="B382" s="154">
        <v>12</v>
      </c>
      <c r="C382" s="154">
        <v>18</v>
      </c>
      <c r="D382" s="154" t="s">
        <v>380</v>
      </c>
      <c r="E382" s="154" t="s">
        <v>355</v>
      </c>
      <c r="F382" s="154">
        <v>3.3860000000000001</v>
      </c>
      <c r="G382" s="154">
        <v>41.878999999999998</v>
      </c>
      <c r="H382" s="21">
        <v>5.9969999999999999</v>
      </c>
      <c r="I382" s="21">
        <v>39.478999999999999</v>
      </c>
      <c r="J382" s="21">
        <v>-3.4710000000000001</v>
      </c>
      <c r="K382" s="21">
        <v>-3.181</v>
      </c>
      <c r="L382" s="21">
        <v>-107.31</v>
      </c>
      <c r="M382" s="21">
        <v>-111.893</v>
      </c>
      <c r="N382" s="21">
        <f t="shared" si="494"/>
        <v>9.468</v>
      </c>
      <c r="O382" s="21">
        <f t="shared" si="495"/>
        <v>42.66</v>
      </c>
      <c r="P382" s="21">
        <f t="shared" si="496"/>
        <v>22.265999999999998</v>
      </c>
      <c r="Q382" s="21">
        <f t="shared" si="497"/>
        <v>45.500399999999999</v>
      </c>
      <c r="R382" s="21">
        <f t="shared" si="498"/>
        <v>45.500399999999999</v>
      </c>
      <c r="S382" s="21">
        <f t="shared" si="499"/>
        <v>-66.392600000000002</v>
      </c>
      <c r="T382" s="21">
        <f t="shared" si="500"/>
        <v>-157.39339999999999</v>
      </c>
      <c r="U382" s="154">
        <f t="shared" si="501"/>
        <v>12</v>
      </c>
      <c r="V382" s="319">
        <f t="shared" si="502"/>
        <v>30</v>
      </c>
      <c r="W382" s="21">
        <f t="shared" ref="W382:X382" si="585">IF(OR($E382="Msin",$E382="Mdes"),(ABS(S382)-ABS(S384*$V382/200))*SIGN(S382),)</f>
        <v>-48.797840000000008</v>
      </c>
      <c r="X382" s="21">
        <f t="shared" si="585"/>
        <v>-134.58175999999997</v>
      </c>
      <c r="Y382" s="188">
        <f t="shared" si="514"/>
        <v>-48.797840000000008</v>
      </c>
      <c r="Z382" s="188">
        <f t="shared" si="515"/>
        <v>-134.58175999999997</v>
      </c>
      <c r="AA382" s="21">
        <f t="shared" si="504"/>
        <v>0.3</v>
      </c>
      <c r="AB382" s="251">
        <f t="shared" si="505"/>
        <v>0.5</v>
      </c>
      <c r="AC382" s="21">
        <f>IF(OR(AND($W382=0,$X382=0)),"",(MAX($W382:$X382))/(0.9*($AB382-0.04)*materiali!$C$3)*10000)</f>
        <v>-3.0122123456790124</v>
      </c>
      <c r="AD382" s="21">
        <f t="shared" si="510"/>
        <v>163.57030585688887</v>
      </c>
      <c r="AE382" s="190" t="str">
        <f t="shared" si="516"/>
        <v>Verifica</v>
      </c>
      <c r="AF382" s="190" t="str">
        <f t="shared" si="518"/>
        <v>Verifica</v>
      </c>
      <c r="AG382" s="21">
        <f t="shared" si="511"/>
        <v>217.09243869908687</v>
      </c>
      <c r="AH382" s="21" t="str">
        <f t="shared" si="506"/>
        <v>Verifica</v>
      </c>
      <c r="AI382" s="21">
        <f>((ABS(MIN(W382:X382)))/(0.9*($AB382-0.04)*materiali!$C$3))*10000</f>
        <v>8.3075160493827127</v>
      </c>
      <c r="AJ382" s="276">
        <f>IF($AC382&lt;6.03,0.9*(6.03/10000)*materiali!$C$3*('inviluppo trave'!$AB382-0.04),IF($AC382&lt;9.17,0.9*(9.17/10000)*materiali!$C$3*('inviluppo trave'!$AB382-0.04),IF($AC382&lt;12.32,0.9*(12.32/10000)*materiali!$C$3*('inviluppo trave'!$AB382-0.04),0.9*(13.45/10000)*materiali!$C$3*('inviluppo trave'!$AB382-0.04))))</f>
        <v>97.686000000000007</v>
      </c>
      <c r="AK382" s="276">
        <f>IF($AI382&lt;6.03,0.9*(6.03/10000)*materiali!$C$3*('inviluppo trave'!$AB382-0.04),IF($AI382&lt;9.17,0.9*(9.17/10000)*materiali!$C$3*('inviluppo trave'!$AB382-0.04),IF($AI382&lt;12.32,0.9*(12.32/10000)*materiali!$C$3*('inviluppo trave'!$AB382-0.04),0.9*(13.45/10000)*materiali!$C$3*('inviluppo trave'!$AB382-0.04))))</f>
        <v>148.554</v>
      </c>
      <c r="AL382" s="21">
        <f t="shared" ref="AL382:AL383" si="586">IF(AND(B382=1,C382=2),3.7,IF(AND(B382=2,C382=3),3.6,IF(AND(B382=3,C382=4),3.65,IF(AND(B382=4,C382=5),4.05,IF(AND(B382=6,C382=7),5.35,IF(AND(B382=7,C382=8),3.7,IF(AND(B382=8,C382=9),3.6,IF(AND(B382=9,C382=10),3.45,IF(AND(B382=10,C382=11),4.25,IF(AND(B382=12,C382=13),5.35,IF(AND(B382=13,C382=14),3.7,IF(AND(B382=14,C382=15),3.9,IF(AND(B382=15,C382=16),3.45,IF(AND(B382=16,C382=17),4.25,IF(AND(B382=18,C382=19),5.35,IF(AND(B382=19,C382=20),3.1,IF(AND(B382=21,C382=22),4.9,IF(AND(B382=22,C382=23),3.25,IF(AND(B382=6,C382=12),3.65,IF(AND(B382=12,C382=18),4.7,IF(AND(B382=18,C382=21),4.45,IF(AND(B382=1,C382=7),5.05,IF(AND(B382=7,C382=13),3.65,IF(AND(B382=13,C382=19),4.95,IF(AND(B382=19,C382=22),4.45,IF(AND(B382=2,C382=8),5.35,IF(AND(B382=14,C382=20),4.65,IF(AND(B382=20,C382=23),4.45,IF(AND(B382=3,C382=9),5.35,IF(AND(B382=9,C382=15),4.25,IF(AND(B382=4,C382=10),5.35,IF(AND(B382=10,C382=16),3.65,IF(AND(B382=5,C382=11),5.05,IF(AND(B382=11,C382=17),3.65,"Errore"))))))))))))))))))))))))))))))))))</f>
        <v>4.7</v>
      </c>
      <c r="AM382" s="396">
        <f>'carichi travi'!$D$59</f>
        <v>31.375799999999998</v>
      </c>
      <c r="AN382" s="396">
        <f>$AM382*$AL382/2+1.2*($AK383+$AJ382)/$AL382</f>
        <v>136.60291723404254</v>
      </c>
      <c r="AO382" s="396">
        <f>$AM382*$AL382/2+1.2*($AK382+$AJ383)/$AL382</f>
        <v>136.60291723404254</v>
      </c>
      <c r="AP382" s="396">
        <f>(MAX(AN382:AO383)/(0.9*(AB382-0.04)*materiali!$C$3))*10000</f>
        <v>8.4322788416075625</v>
      </c>
      <c r="AQ382" s="393">
        <f>IF(AB382=0.24,0.8*(AB382-0.04)*100,MIN((AB383-0.04)/4,0.175,6*0.016,24*0.008)*100)</f>
        <v>9.6</v>
      </c>
      <c r="AR382" s="393">
        <f>IF(AP382&gt;10,0.5*2*(100/8.4),IF(AB382=0.24,0.5*2*(100/15),0.5*2*10))</f>
        <v>10</v>
      </c>
      <c r="AS382" s="397" t="str">
        <f>IF(AR382&gt;AP382,"Verifica","Non Verifica")</f>
        <v>Verifica</v>
      </c>
      <c r="AT382" s="395">
        <f>IF(AR382=10,10,IF(AR382&lt;7,15,8.4))</f>
        <v>10</v>
      </c>
      <c r="AU382" s="396">
        <f>(MAX(AN382:AO383)/(0.9*($AB382-0.04)*materiali!$C$3*2))*10000</f>
        <v>4.2161394208037812</v>
      </c>
      <c r="AV382" s="396">
        <f>IF(AU382&lt;5,0.5*2*(100/20),IF(AU382&gt;6.67,0.5*2*(100/10),0.5*2*(100/15)))</f>
        <v>5</v>
      </c>
      <c r="AW382" s="397" t="str">
        <f>IF(AV382&gt;AU382,"Verifica","Non Verifica")</f>
        <v>Verifica</v>
      </c>
      <c r="AX382" s="393">
        <f>IF(AV382=5,20,IF(AV382=10,10,15))</f>
        <v>20</v>
      </c>
      <c r="AY382" s="394" t="str">
        <f>IF(AZ382&lt;3.08,"2F14",IF(AZ382&lt;4.02,"2F16","2F20"))</f>
        <v>2F14</v>
      </c>
      <c r="AZ382" s="393">
        <f>(((1.2*($AK383+$AJ382)/$AL382)/materiali!$C$3)*10000)</f>
        <v>1.6066723404255316</v>
      </c>
    </row>
    <row r="383" spans="1:52" ht="15" hidden="1" customHeight="1" x14ac:dyDescent="0.25">
      <c r="A383" s="154">
        <v>6</v>
      </c>
      <c r="B383" s="154">
        <v>12</v>
      </c>
      <c r="C383" s="154">
        <v>18</v>
      </c>
      <c r="D383" s="154" t="s">
        <v>380</v>
      </c>
      <c r="E383" s="154" t="s">
        <v>356</v>
      </c>
      <c r="F383" s="154">
        <v>-3.4329999999999998</v>
      </c>
      <c r="G383" s="154">
        <v>-42.100999999999999</v>
      </c>
      <c r="H383" s="21">
        <v>-6.0549999999999997</v>
      </c>
      <c r="I383" s="21">
        <v>-39.732999999999997</v>
      </c>
      <c r="J383" s="21">
        <v>3.49</v>
      </c>
      <c r="K383" s="21">
        <v>3.198</v>
      </c>
      <c r="L383" s="21">
        <v>-128.077</v>
      </c>
      <c r="M383" s="21">
        <v>-124.298</v>
      </c>
      <c r="N383" s="21">
        <f t="shared" si="494"/>
        <v>-9.5449999999999999</v>
      </c>
      <c r="O383" s="21">
        <f t="shared" si="495"/>
        <v>-42.930999999999997</v>
      </c>
      <c r="P383" s="21">
        <f t="shared" si="496"/>
        <v>-22.424299999999999</v>
      </c>
      <c r="Q383" s="21">
        <f t="shared" si="497"/>
        <v>-45.794499999999999</v>
      </c>
      <c r="R383" s="21">
        <f t="shared" si="498"/>
        <v>-45.794499999999999</v>
      </c>
      <c r="S383" s="21">
        <f t="shared" si="499"/>
        <v>-170.0925</v>
      </c>
      <c r="T383" s="21">
        <f t="shared" si="500"/>
        <v>-78.503500000000003</v>
      </c>
      <c r="U383" s="154">
        <f t="shared" si="501"/>
        <v>18</v>
      </c>
      <c r="V383" s="319">
        <f t="shared" si="502"/>
        <v>30</v>
      </c>
      <c r="W383" s="21">
        <f t="shared" ref="W383:X383" si="587">IF(OR($E383="Msin",$E383="Mdes"),(ABS(S383)-ABS(S385*$V383/200))*SIGN(S383),)</f>
        <v>-146.57195999999999</v>
      </c>
      <c r="X383" s="21">
        <f t="shared" si="587"/>
        <v>-60.199840000000009</v>
      </c>
      <c r="Y383" s="188">
        <f t="shared" si="514"/>
        <v>-60.199840000000009</v>
      </c>
      <c r="Z383" s="188">
        <f t="shared" si="515"/>
        <v>-146.57195999999999</v>
      </c>
      <c r="AA383" s="21">
        <f t="shared" si="504"/>
        <v>0.3</v>
      </c>
      <c r="AB383" s="251">
        <f t="shared" si="505"/>
        <v>0.5</v>
      </c>
      <c r="AC383" s="21">
        <f>IF(OR(AND($W383=0,$X383=0)),"",(MAX($W383:$X383))/(0.9*($AB383-0.04)*materiali!$C$3)*10000)</f>
        <v>-3.7160395061728391</v>
      </c>
      <c r="AD383" s="21">
        <f t="shared" si="510"/>
        <v>163.57030585688887</v>
      </c>
      <c r="AE383" s="190" t="str">
        <f t="shared" si="516"/>
        <v>Verifica</v>
      </c>
      <c r="AF383" s="190" t="str">
        <f t="shared" si="518"/>
        <v>Verifica</v>
      </c>
      <c r="AG383" s="21">
        <f t="shared" si="511"/>
        <v>217.09243869908687</v>
      </c>
      <c r="AH383" s="21" t="str">
        <f t="shared" si="506"/>
        <v>Verifica</v>
      </c>
      <c r="AI383" s="21">
        <f>((ABS(MIN(W383:X383)))/(0.9*($AB383-0.04)*materiali!$C$3))*10000</f>
        <v>9.0476518518518496</v>
      </c>
      <c r="AJ383" s="276">
        <f>IF($AC383&lt;6.03,0.9*(6.03/10000)*materiali!$C$3*('inviluppo trave'!$AB383-0.04),IF($AC383&lt;9.17,0.9*(9.17/10000)*materiali!$C$3*('inviluppo trave'!$AB383-0.04),IF($AC383&lt;12.32,0.9*(12.32/10000)*materiali!$C$3*('inviluppo trave'!$AB383-0.04),0.9*(13.45/10000)*materiali!$C$3*('inviluppo trave'!$AB383-0.04))))</f>
        <v>97.686000000000007</v>
      </c>
      <c r="AK383" s="276">
        <f>IF($AI383&lt;6.03,0.9*(6.03/10000)*materiali!$C$3*('inviluppo trave'!$AB383-0.04),IF($AI383&lt;9.17,0.9*(9.17/10000)*materiali!$C$3*('inviluppo trave'!$AB383-0.04),IF($AI383&lt;12.32,0.9*(12.32/10000)*materiali!$C$3*('inviluppo trave'!$AB383-0.04),0.9*(13.45/10000)*materiali!$C$3*('inviluppo trave'!$AB383-0.04))))</f>
        <v>148.554</v>
      </c>
      <c r="AL383" s="21">
        <f t="shared" si="586"/>
        <v>4.7</v>
      </c>
      <c r="AM383" s="393"/>
      <c r="AN383" s="396"/>
      <c r="AO383" s="396"/>
      <c r="AP383" s="396"/>
      <c r="AQ383" s="393"/>
      <c r="AR383" s="393"/>
      <c r="AS383" s="397"/>
      <c r="AT383" s="395"/>
      <c r="AU383" s="396"/>
      <c r="AV383" s="396"/>
      <c r="AW383" s="397"/>
      <c r="AX383" s="393"/>
      <c r="AY383" s="394"/>
      <c r="AZ383" s="393"/>
    </row>
    <row r="384" spans="1:52" ht="15" hidden="1" customHeight="1" x14ac:dyDescent="0.25">
      <c r="A384" s="154">
        <v>6</v>
      </c>
      <c r="B384" s="154">
        <v>12</v>
      </c>
      <c r="C384" s="154">
        <v>18</v>
      </c>
      <c r="D384" s="154" t="s">
        <v>380</v>
      </c>
      <c r="E384" s="154" t="s">
        <v>357</v>
      </c>
      <c r="F384" s="154">
        <v>-1.2989999999999999</v>
      </c>
      <c r="G384" s="154">
        <v>-15.996</v>
      </c>
      <c r="H384" s="21">
        <v>-2.2959999999999998</v>
      </c>
      <c r="I384" s="21">
        <v>-15.087999999999999</v>
      </c>
      <c r="J384" s="21">
        <v>1.3260000000000001</v>
      </c>
      <c r="K384" s="21">
        <v>1.2150000000000001</v>
      </c>
      <c r="L384" s="21">
        <v>133.096</v>
      </c>
      <c r="M384" s="21">
        <v>134.68799999999999</v>
      </c>
      <c r="N384" s="21">
        <f t="shared" si="494"/>
        <v>-3.6219999999999999</v>
      </c>
      <c r="O384" s="21">
        <f t="shared" si="495"/>
        <v>-16.303000000000001</v>
      </c>
      <c r="P384" s="21">
        <f t="shared" si="496"/>
        <v>-8.5129000000000001</v>
      </c>
      <c r="Q384" s="21">
        <f t="shared" si="497"/>
        <v>-17.389600000000002</v>
      </c>
      <c r="R384" s="21">
        <f t="shared" si="498"/>
        <v>-17.389600000000002</v>
      </c>
      <c r="S384" s="21">
        <f t="shared" si="499"/>
        <v>117.29839999999999</v>
      </c>
      <c r="T384" s="21">
        <f t="shared" si="500"/>
        <v>152.07759999999999</v>
      </c>
      <c r="U384" s="154">
        <f t="shared" si="501"/>
        <v>12</v>
      </c>
      <c r="V384" s="319">
        <f t="shared" si="502"/>
        <v>30</v>
      </c>
      <c r="W384" s="21">
        <f t="shared" ref="W384:X384" si="588">IF(OR($E384="Msin",$E384="Mdes"),(ABS(S384)-ABS(S386*$V384/200))*SIGN(S384),)</f>
        <v>0</v>
      </c>
      <c r="X384" s="21">
        <f t="shared" si="588"/>
        <v>0</v>
      </c>
      <c r="Y384" s="188">
        <f t="shared" si="514"/>
        <v>0</v>
      </c>
      <c r="Z384" s="188">
        <f t="shared" si="515"/>
        <v>0</v>
      </c>
      <c r="AA384" s="21">
        <f t="shared" si="504"/>
        <v>0.3</v>
      </c>
      <c r="AB384" s="251">
        <f t="shared" si="505"/>
        <v>0.5</v>
      </c>
      <c r="AC384" s="21" t="str">
        <f>IF(OR(AND($W384=0,$X384=0)),"",(MAX($W384:$X384))/(0.9*($AB384-0.04)*materiali!$C$3)*10000)</f>
        <v/>
      </c>
      <c r="AD384" s="21" t="str">
        <f t="shared" si="510"/>
        <v/>
      </c>
      <c r="AE384" s="190" t="str">
        <f t="shared" si="516"/>
        <v/>
      </c>
      <c r="AF384" s="190" t="str">
        <f t="shared" si="518"/>
        <v/>
      </c>
      <c r="AG384" s="21" t="str">
        <f t="shared" si="511"/>
        <v/>
      </c>
      <c r="AH384" s="21" t="str">
        <f t="shared" si="506"/>
        <v/>
      </c>
      <c r="AI384" s="21">
        <f>IF(AF384="Non Verifica",((ABS(MIN(W384:X384))-AD384)/((AB384-0.04-0.04)*1*materiali!$C$3))*10000,((ABS(MIN(W384:X384)))/(0.9*($AB384-0.04)*materiali!$C$3)*10000))</f>
        <v>0</v>
      </c>
      <c r="AL384" s="154"/>
      <c r="AM384" s="393"/>
      <c r="AN384" s="393"/>
      <c r="AO384" s="393"/>
      <c r="AP384" s="154"/>
    </row>
    <row r="385" spans="1:52" ht="15" hidden="1" customHeight="1" x14ac:dyDescent="0.25">
      <c r="A385" s="154">
        <v>6</v>
      </c>
      <c r="B385" s="154">
        <v>12</v>
      </c>
      <c r="C385" s="154">
        <v>18</v>
      </c>
      <c r="D385" s="154" t="s">
        <v>380</v>
      </c>
      <c r="E385" s="154" t="s">
        <v>358</v>
      </c>
      <c r="F385" s="154">
        <v>-1.2989999999999999</v>
      </c>
      <c r="G385" s="154">
        <v>-15.996</v>
      </c>
      <c r="H385" s="21">
        <v>-2.2959999999999998</v>
      </c>
      <c r="I385" s="21">
        <v>-15.087999999999999</v>
      </c>
      <c r="J385" s="21">
        <v>1.3260000000000001</v>
      </c>
      <c r="K385" s="21">
        <v>1.2150000000000001</v>
      </c>
      <c r="L385" s="21">
        <v>-141.00700000000001</v>
      </c>
      <c r="M385" s="21">
        <v>-139.41399999999999</v>
      </c>
      <c r="N385" s="21">
        <f t="shared" si="494"/>
        <v>-3.6219999999999999</v>
      </c>
      <c r="O385" s="21">
        <f t="shared" si="495"/>
        <v>-16.303000000000001</v>
      </c>
      <c r="P385" s="21">
        <f t="shared" si="496"/>
        <v>-8.5129000000000001</v>
      </c>
      <c r="Q385" s="21">
        <f t="shared" si="497"/>
        <v>-17.389600000000002</v>
      </c>
      <c r="R385" s="21">
        <f t="shared" si="498"/>
        <v>-17.389600000000002</v>
      </c>
      <c r="S385" s="21">
        <f t="shared" si="499"/>
        <v>-156.80359999999999</v>
      </c>
      <c r="T385" s="21">
        <f t="shared" si="500"/>
        <v>-122.02439999999999</v>
      </c>
      <c r="U385" s="154">
        <f t="shared" si="501"/>
        <v>18</v>
      </c>
      <c r="V385" s="319">
        <f t="shared" si="502"/>
        <v>30</v>
      </c>
      <c r="W385" s="21">
        <f t="shared" ref="W385:X385" si="589">IF(OR($E385="Msin",$E385="Mdes"),(ABS(S385)-ABS(S387*$V385/200))*SIGN(S385),)</f>
        <v>0</v>
      </c>
      <c r="X385" s="21">
        <f t="shared" si="589"/>
        <v>0</v>
      </c>
      <c r="Y385" s="188">
        <f t="shared" si="514"/>
        <v>0</v>
      </c>
      <c r="Z385" s="188">
        <f t="shared" si="515"/>
        <v>0</v>
      </c>
      <c r="AA385" s="21">
        <f t="shared" si="504"/>
        <v>0.3</v>
      </c>
      <c r="AB385" s="251">
        <f t="shared" si="505"/>
        <v>0.5</v>
      </c>
      <c r="AC385" s="21" t="str">
        <f>IF(OR(AND($W385=0,$X385=0)),"",(MAX($W385:$X385))/(0.9*($AB385-0.04)*materiali!$C$3)*10000)</f>
        <v/>
      </c>
      <c r="AD385" s="21" t="str">
        <f t="shared" si="510"/>
        <v/>
      </c>
      <c r="AE385" s="190" t="str">
        <f t="shared" si="516"/>
        <v/>
      </c>
      <c r="AF385" s="190" t="str">
        <f t="shared" si="518"/>
        <v/>
      </c>
      <c r="AG385" s="21" t="str">
        <f t="shared" si="511"/>
        <v/>
      </c>
      <c r="AH385" s="21" t="str">
        <f t="shared" si="506"/>
        <v/>
      </c>
      <c r="AI385" s="21">
        <f>IF(AF385="Non Verifica",((ABS(MIN(W385:X385))-AD385)/((AB385-0.04-0.04)*1*materiali!$C$3))*10000,((ABS(MIN(W385:X385)))/(0.9*($AB385-0.04)*materiali!$C$3)*10000))</f>
        <v>0</v>
      </c>
      <c r="AL385" s="154"/>
      <c r="AM385" s="393"/>
      <c r="AN385" s="393"/>
      <c r="AO385" s="393"/>
      <c r="AP385" s="154"/>
    </row>
    <row r="386" spans="1:52" ht="15" hidden="1" customHeight="1" x14ac:dyDescent="0.25">
      <c r="A386" s="154">
        <v>6</v>
      </c>
      <c r="B386" s="154">
        <v>12</v>
      </c>
      <c r="C386" s="154">
        <v>18</v>
      </c>
      <c r="D386" s="154" t="s">
        <v>381</v>
      </c>
      <c r="E386" s="154" t="s">
        <v>355</v>
      </c>
      <c r="F386" s="154">
        <v>5.9470000000000001</v>
      </c>
      <c r="G386" s="154">
        <v>99.751999999999995</v>
      </c>
      <c r="H386" s="21">
        <v>12.476000000000001</v>
      </c>
      <c r="I386" s="21">
        <v>92.063999999999993</v>
      </c>
      <c r="J386" s="21">
        <v>-8.2620000000000005</v>
      </c>
      <c r="K386" s="21">
        <v>-7.5709999999999997</v>
      </c>
      <c r="L386" s="21">
        <v>-116.925</v>
      </c>
      <c r="M386" s="21">
        <v>-69.888999999999996</v>
      </c>
      <c r="N386" s="21">
        <f t="shared" si="494"/>
        <v>20.738</v>
      </c>
      <c r="O386" s="21">
        <f t="shared" si="495"/>
        <v>99.634999999999991</v>
      </c>
      <c r="P386" s="21">
        <f t="shared" si="496"/>
        <v>50.628499999999995</v>
      </c>
      <c r="Q386" s="21">
        <f t="shared" si="497"/>
        <v>105.85639999999999</v>
      </c>
      <c r="R386" s="21">
        <f t="shared" si="498"/>
        <v>105.85639999999999</v>
      </c>
      <c r="S386" s="21">
        <f t="shared" si="499"/>
        <v>35.967399999999998</v>
      </c>
      <c r="T386" s="21">
        <f t="shared" si="500"/>
        <v>-175.74539999999999</v>
      </c>
      <c r="U386" s="154">
        <f t="shared" si="501"/>
        <v>12</v>
      </c>
      <c r="V386" s="319">
        <f t="shared" si="502"/>
        <v>30</v>
      </c>
      <c r="W386" s="21">
        <f t="shared" ref="W386:X386" si="590">IF(OR($E386="Msin",$E386="Mdes"),(ABS(S386)-ABS(S388*$V386/200))*SIGN(S386),)</f>
        <v>28.194834999999998</v>
      </c>
      <c r="X386" s="21">
        <f t="shared" si="590"/>
        <v>-155.82466499999998</v>
      </c>
      <c r="Y386" s="188">
        <f t="shared" si="514"/>
        <v>28.194834999999998</v>
      </c>
      <c r="Z386" s="188">
        <f t="shared" si="515"/>
        <v>-155.82466499999998</v>
      </c>
      <c r="AA386" s="21">
        <f t="shared" si="504"/>
        <v>0.3</v>
      </c>
      <c r="AB386" s="251">
        <f t="shared" si="505"/>
        <v>0.6</v>
      </c>
      <c r="AC386" s="21">
        <f>IF(OR(AND($W386=0,$X386=0)),"",(MAX($W386:$X386))/(0.9*($AB386-0.04)*materiali!$C$3)*10000)</f>
        <v>1.4296322861552024</v>
      </c>
      <c r="AD386" s="21">
        <f t="shared" si="510"/>
        <v>242.41799582571051</v>
      </c>
      <c r="AE386" s="190" t="str">
        <f t="shared" si="516"/>
        <v>Verifica</v>
      </c>
      <c r="AF386" s="190" t="str">
        <f t="shared" si="518"/>
        <v>Verifica</v>
      </c>
      <c r="AG386" s="21">
        <f t="shared" si="511"/>
        <v>321.74002257104746</v>
      </c>
      <c r="AH386" s="21" t="str">
        <f t="shared" si="506"/>
        <v>Verifica</v>
      </c>
      <c r="AI386" s="21">
        <f>IF(AF386="Non Verifica",((ABS(MIN(W386:X386))-AD386)/((AB386-0.04-0.04)*1*materiali!$C$3))*10000,((ABS(MIN(W386:X386)))/(0.9*($AB386-0.04)*materiali!$C$3)*10000))</f>
        <v>7.9011624669312157</v>
      </c>
      <c r="AJ386" s="276">
        <f>IF($AC386&lt;6.03,0.9*(6.03/10000)*materiali!$C$3*('inviluppo trave'!$AB386-0.04),IF($AC386&lt;9.17,0.9*(9.17/10000)*materiali!$C$3*('inviluppo trave'!$AB386-0.04),IF($AC386&lt;12.32,0.9*(12.32/10000)*materiali!$C$3*('inviluppo trave'!$AB386-0.04),0.9*(13.45/10000)*materiali!$C$3*('inviluppo trave'!$AB386-0.04))))</f>
        <v>118.92208695652172</v>
      </c>
      <c r="AK386" s="276">
        <f>IF($AI386&lt;6.03,0.9*(6.03/10000)*materiali!$C$3*('inviluppo trave'!$AB386-0.04),IF($AI386&lt;9.17,0.9*(9.17/10000)*materiali!$C$3*('inviluppo trave'!$AB386-0.04),IF($AI386&lt;12.32,0.9*(12.32/10000)*materiali!$C$3*('inviluppo trave'!$AB386-0.04),0.9*(13.45/10000)*materiali!$C$3*('inviluppo trave'!$AB386-0.04))))</f>
        <v>180.84834782608692</v>
      </c>
      <c r="AL386" s="21">
        <f t="shared" ref="AL386:AL387" si="591">IF(AND(B386=1,C386=2),3.7,IF(AND(B386=2,C386=3),3.6,IF(AND(B386=3,C386=4),3.65,IF(AND(B386=4,C386=5),4.05,IF(AND(B386=6,C386=7),5.35,IF(AND(B386=7,C386=8),3.7,IF(AND(B386=8,C386=9),3.6,IF(AND(B386=9,C386=10),3.45,IF(AND(B386=10,C386=11),4.25,IF(AND(B386=12,C386=13),5.35,IF(AND(B386=13,C386=14),3.7,IF(AND(B386=14,C386=15),3.9,IF(AND(B386=15,C386=16),3.45,IF(AND(B386=16,C386=17),4.25,IF(AND(B386=18,C386=19),5.35,IF(AND(B386=19,C386=20),3.1,IF(AND(B386=21,C386=22),4.9,IF(AND(B386=22,C386=23),3.25,IF(AND(B386=6,C386=12),3.65,IF(AND(B386=12,C386=18),4.7,IF(AND(B386=18,C386=21),4.45,IF(AND(B386=1,C386=7),5.05,IF(AND(B386=7,C386=13),3.65,IF(AND(B386=13,C386=19),4.95,IF(AND(B386=19,C386=22),4.45,IF(AND(B386=2,C386=8),5.35,IF(AND(B386=14,C386=20),4.65,IF(AND(B386=20,C386=23),4.45,IF(AND(B386=3,C386=9),5.35,IF(AND(B386=9,C386=15),4.25,IF(AND(B386=4,C386=10),5.35,IF(AND(B386=10,C386=16),3.65,IF(AND(B386=5,C386=11),5.05,IF(AND(B386=11,C386=17),3.65,"Errore"))))))))))))))))))))))))))))))))))</f>
        <v>4.7</v>
      </c>
      <c r="AM386" s="396">
        <f>'carichi travi'!$D$22</f>
        <v>37.080849999999998</v>
      </c>
      <c r="AN386" s="396">
        <f>$AM386*$AL386/2+1.2*($AK387+$AJ386)/$AL386</f>
        <v>179.53844338344123</v>
      </c>
      <c r="AO386" s="396">
        <f>$AM386*$AL386/2+1.2*($AK386+$AJ387)/$AL386</f>
        <v>163.67712978492136</v>
      </c>
      <c r="AP386" s="396">
        <f>(MAX(AN386:AO387)/(0.9*(AB386-0.04)*materiali!$C$3))*10000</f>
        <v>9.1035806830228143</v>
      </c>
      <c r="AQ386" s="393">
        <f>IF(AB386=0.24,0.8*(AB386-0.04)*100,MIN((AB387-0.04)/4,0.175,6*0.016,24*0.008)*100)</f>
        <v>9.6</v>
      </c>
      <c r="AR386" s="393">
        <f>IF(AP386&gt;10,0.5*2*(100/8.4),IF(AB386=0.24,0.5*2*(100/15),0.5*2*10))</f>
        <v>10</v>
      </c>
      <c r="AS386" s="397" t="str">
        <f>IF(AR386&gt;AP386,"Verifica","Non Verifica")</f>
        <v>Verifica</v>
      </c>
      <c r="AT386" s="395">
        <f>IF(AR386=10,10,IF(AR386&lt;7,15,8.4))</f>
        <v>10</v>
      </c>
      <c r="AU386" s="396">
        <f>(MAX(AN386:AO387)/(0.9*($AB386-0.04)*materiali!$C$3*2))*10000</f>
        <v>4.5517903415114072</v>
      </c>
      <c r="AV386" s="396">
        <f>IF(AU386&lt;5,0.5*2*(100/20),IF(AU386&gt;6.67,0.5*2*(100/10),0.5*2*(100/15)))</f>
        <v>5</v>
      </c>
      <c r="AW386" s="397" t="str">
        <f>IF(AV386&gt;AU386,"Verifica","Non Verifica")</f>
        <v>Verifica</v>
      </c>
      <c r="AX386" s="393">
        <f>IF(AV386=5,20,IF(AV386=10,10,15))</f>
        <v>20</v>
      </c>
      <c r="AY386" s="394" t="str">
        <f>IF(AZ386&lt;3.08,"2F14",IF(AZ386&lt;4.02,"2F16","2F20"))</f>
        <v>2F14</v>
      </c>
      <c r="AZ386" s="393">
        <f>(((1.2*($AK387+$AJ386)/$AL386)/materiali!$C$3)*10000)</f>
        <v>2.3612936170212762</v>
      </c>
    </row>
    <row r="387" spans="1:52" ht="15" hidden="1" customHeight="1" x14ac:dyDescent="0.25">
      <c r="A387" s="154">
        <v>6</v>
      </c>
      <c r="B387" s="154">
        <v>12</v>
      </c>
      <c r="C387" s="154">
        <v>18</v>
      </c>
      <c r="D387" s="154" t="s">
        <v>381</v>
      </c>
      <c r="E387" s="154" t="s">
        <v>356</v>
      </c>
      <c r="F387" s="154">
        <v>-6.0010000000000003</v>
      </c>
      <c r="G387" s="154">
        <v>-100.55200000000001</v>
      </c>
      <c r="H387" s="21">
        <v>-12.582000000000001</v>
      </c>
      <c r="I387" s="21">
        <v>-92.828999999999994</v>
      </c>
      <c r="J387" s="21">
        <v>8.3290000000000006</v>
      </c>
      <c r="K387" s="21">
        <v>7.633</v>
      </c>
      <c r="L387" s="21">
        <v>-155.482</v>
      </c>
      <c r="M387" s="21">
        <v>-96.265000000000001</v>
      </c>
      <c r="N387" s="21">
        <f t="shared" ref="N387:N450" si="592">(ABS(H387)+ABS(J387))*SIGN(H387)</f>
        <v>-20.911000000000001</v>
      </c>
      <c r="O387" s="21">
        <f t="shared" ref="O387:O450" si="593">(ABS(I387)+ABS(K387))*SIGN(I387)</f>
        <v>-100.46199999999999</v>
      </c>
      <c r="P387" s="21">
        <f t="shared" ref="P387:P450" si="594">(ABS(N387)+0.3*ABS(O387))*SIGN(N387)</f>
        <v>-51.049599999999998</v>
      </c>
      <c r="Q387" s="21">
        <f t="shared" ref="Q387:Q450" si="595">(ABS(O387)+0.3*ABS(N387))*SIGN(O387)</f>
        <v>-106.7353</v>
      </c>
      <c r="R387" s="21">
        <f t="shared" ref="R387:R450" si="596">IF(OR(A387=1,A387=2,A387=3,A387=4,A387=5),P387,Q387)</f>
        <v>-106.7353</v>
      </c>
      <c r="S387" s="21">
        <f t="shared" ref="S387:S450" si="597">M387+R387</f>
        <v>-203.00029999999998</v>
      </c>
      <c r="T387" s="21">
        <f t="shared" ref="T387:T450" si="598">M387-R387</f>
        <v>10.470299999999995</v>
      </c>
      <c r="U387" s="154">
        <f t="shared" ref="U387:U450" si="599">IF(OR(E387="Msin",E387="Vsin"),B387,C387)</f>
        <v>18</v>
      </c>
      <c r="V387" s="319">
        <f t="shared" ref="V387:V450" si="600">IF(AND(OR(U387=2,U387=3,U387=4,U387=8,U387=9,U387=15,U387=19,U387=20,U387=21,U387=22,U387=23),OR(D387="uno",D387="due",D387="tre")),80,IF(AND(OR(U387=2,U387=3,U387=4,U387=8,U387=9,U387=15,U387=19,U387=20,U387=21,U387=22,U387=23),OR(D387="quattro",D387="cinque")),70,30))</f>
        <v>30</v>
      </c>
      <c r="W387" s="21">
        <f t="shared" ref="W387:X387" si="601">IF(OR($E387="Msin",$E387="Mdes"),(ABS(S387)-ABS(S389*$V387/200))*SIGN(S387),)</f>
        <v>-181.57236499999999</v>
      </c>
      <c r="X387" s="21">
        <f t="shared" si="601"/>
        <v>1.1905349999999952</v>
      </c>
      <c r="Y387" s="188">
        <f t="shared" si="514"/>
        <v>1.1905349999999952</v>
      </c>
      <c r="Z387" s="188">
        <f t="shared" si="515"/>
        <v>-181.57236499999999</v>
      </c>
      <c r="AA387" s="21">
        <f t="shared" ref="AA387:AA450" si="602">IF(OR(AND($B387=2,$C387=8),AND($B387=3,$C387=9),AND($B387=4,$C387=10),AND($B387=9,$C387=15),AND($B387=12,$C387=13),AND($B387=18,$C387=19)),0.4,0.3)</f>
        <v>0.3</v>
      </c>
      <c r="AB387" s="251">
        <f t="shared" ref="AB387:AB450" si="603">IF(OR(AND($B387=2,$C387=8),AND($B387=3,$C387=9),AND($B387=4,$C387=10),AND($B387=9,$C387=15),AND($B387=12,$C387=13),AND($B387=18,$C387=19)),0.24,IF(D387="cinque",0.5,0.6))</f>
        <v>0.6</v>
      </c>
      <c r="AC387" s="21">
        <f>IF(OR(AND($W387=0,$X387=0)),"",(MAX($W387:$X387))/(0.9*($AB387-0.04)*materiali!$C$3)*10000)</f>
        <v>6.036663359788335E-2</v>
      </c>
      <c r="AD387" s="21">
        <f t="shared" si="510"/>
        <v>242.41799582571051</v>
      </c>
      <c r="AE387" s="190" t="str">
        <f t="shared" si="516"/>
        <v>Verifica</v>
      </c>
      <c r="AF387" s="190" t="str">
        <f t="shared" si="518"/>
        <v>Verifica</v>
      </c>
      <c r="AG387" s="21">
        <f t="shared" si="511"/>
        <v>321.74002257104746</v>
      </c>
      <c r="AH387" s="21" t="str">
        <f t="shared" ref="AH387:AH450" si="604">IF(OR($E387="Msin",$E387="Mdes"),IF($AG387&gt;ABS(Z387),"Verifica","Non Verifica"),"")</f>
        <v>Verifica</v>
      </c>
      <c r="AI387" s="21">
        <f>IF(AF387="Non Verifica",((ABS(MIN(W387:X387))-AD387)/((AB387-0.04-0.04)*1*materiali!$C$3))*10000,((ABS(MIN(W387:X387)))/(0.9*($AB387-0.04)*materiali!$C$3)*10000))</f>
        <v>9.2067116291887121</v>
      </c>
      <c r="AJ387" s="276">
        <f>IF($AC387&lt;6.03,0.9*(6.03/10000)*materiali!$C$3*('inviluppo trave'!$AB387-0.04),IF($AC387&lt;9.17,0.9*(9.17/10000)*materiali!$C$3*('inviluppo trave'!$AB387-0.04),IF($AC387&lt;12.32,0.9*(12.32/10000)*materiali!$C$3*('inviluppo trave'!$AB387-0.04),0.9*(13.45/10000)*materiali!$C$3*('inviluppo trave'!$AB387-0.04))))</f>
        <v>118.92208695652172</v>
      </c>
      <c r="AK387" s="276">
        <f>IF($AI387&lt;6.03,0.9*(6.03/10000)*materiali!$C$3*('inviluppo trave'!$AB387-0.04),IF($AI387&lt;9.17,0.9*(9.17/10000)*materiali!$C$3*('inviluppo trave'!$AB387-0.04),IF($AI387&lt;12.32,0.9*(12.32/10000)*materiali!$C$3*('inviluppo trave'!$AB387-0.04),0.9*(13.45/10000)*materiali!$C$3*('inviluppo trave'!$AB387-0.04))))</f>
        <v>242.97182608695653</v>
      </c>
      <c r="AL387" s="21">
        <f t="shared" si="591"/>
        <v>4.7</v>
      </c>
      <c r="AM387" s="393"/>
      <c r="AN387" s="396"/>
      <c r="AO387" s="396"/>
      <c r="AP387" s="396"/>
      <c r="AQ387" s="393"/>
      <c r="AR387" s="393"/>
      <c r="AS387" s="397"/>
      <c r="AT387" s="395"/>
      <c r="AU387" s="396"/>
      <c r="AV387" s="396"/>
      <c r="AW387" s="397"/>
      <c r="AX387" s="393"/>
      <c r="AY387" s="394"/>
      <c r="AZ387" s="393"/>
    </row>
    <row r="388" spans="1:52" ht="15" hidden="1" customHeight="1" x14ac:dyDescent="0.25">
      <c r="A388" s="154">
        <v>6</v>
      </c>
      <c r="B388" s="154">
        <v>12</v>
      </c>
      <c r="C388" s="154">
        <v>18</v>
      </c>
      <c r="D388" s="154" t="s">
        <v>381</v>
      </c>
      <c r="E388" s="154" t="s">
        <v>357</v>
      </c>
      <c r="F388" s="154">
        <v>-2.2759999999999998</v>
      </c>
      <c r="G388" s="154">
        <v>-38.152999999999999</v>
      </c>
      <c r="H388" s="21">
        <v>-4.7729999999999997</v>
      </c>
      <c r="I388" s="21">
        <v>-35.218000000000004</v>
      </c>
      <c r="J388" s="21">
        <v>3.16</v>
      </c>
      <c r="K388" s="21">
        <v>2.8959999999999999</v>
      </c>
      <c r="L388" s="21">
        <v>151.75700000000001</v>
      </c>
      <c r="M388" s="21">
        <v>92.311000000000007</v>
      </c>
      <c r="N388" s="21">
        <f t="shared" si="592"/>
        <v>-7.9329999999999998</v>
      </c>
      <c r="O388" s="21">
        <f t="shared" si="593"/>
        <v>-38.114000000000004</v>
      </c>
      <c r="P388" s="21">
        <f t="shared" si="594"/>
        <v>-19.3672</v>
      </c>
      <c r="Q388" s="21">
        <f t="shared" si="595"/>
        <v>-40.493900000000004</v>
      </c>
      <c r="R388" s="21">
        <f t="shared" si="596"/>
        <v>-40.493900000000004</v>
      </c>
      <c r="S388" s="21">
        <f t="shared" si="597"/>
        <v>51.817100000000003</v>
      </c>
      <c r="T388" s="21">
        <f t="shared" si="598"/>
        <v>132.8049</v>
      </c>
      <c r="U388" s="154">
        <f t="shared" si="599"/>
        <v>12</v>
      </c>
      <c r="V388" s="319">
        <f t="shared" si="600"/>
        <v>30</v>
      </c>
      <c r="W388" s="21">
        <f t="shared" ref="W388:X388" si="605">IF(OR($E388="Msin",$E388="Mdes"),(ABS(S388)-ABS(S390*$V388/200))*SIGN(S388),)</f>
        <v>0</v>
      </c>
      <c r="X388" s="21">
        <f t="shared" si="605"/>
        <v>0</v>
      </c>
      <c r="Y388" s="188">
        <f t="shared" si="514"/>
        <v>0</v>
      </c>
      <c r="Z388" s="188">
        <f t="shared" si="515"/>
        <v>0</v>
      </c>
      <c r="AA388" s="21">
        <f t="shared" si="602"/>
        <v>0.3</v>
      </c>
      <c r="AB388" s="251">
        <f t="shared" si="603"/>
        <v>0.6</v>
      </c>
      <c r="AC388" s="21" t="str">
        <f>IF(OR(AND($W388=0,$X388=0)),"",(MAX($W388:$X388))/(0.9*($AB388-0.04)*materiali!$C$3)*10000)</f>
        <v/>
      </c>
      <c r="AD388" s="21" t="str">
        <f t="shared" si="510"/>
        <v/>
      </c>
      <c r="AE388" s="190" t="str">
        <f t="shared" si="516"/>
        <v/>
      </c>
      <c r="AF388" s="190" t="str">
        <f t="shared" si="518"/>
        <v/>
      </c>
      <c r="AG388" s="21" t="str">
        <f t="shared" si="511"/>
        <v/>
      </c>
      <c r="AH388" s="21" t="str">
        <f t="shared" si="604"/>
        <v/>
      </c>
      <c r="AI388" s="21">
        <f>IF(AF388="Non Verifica",((ABS(MIN(W388:X388))-AD388)/((AB388-0.04-0.04)*1*materiali!$C$3))*10000,((ABS(MIN(W388:X388)))/(0.9*($AB388-0.04)*materiali!$C$3)*10000))</f>
        <v>0</v>
      </c>
      <c r="AL388" s="154"/>
      <c r="AM388" s="393"/>
      <c r="AN388" s="393"/>
      <c r="AO388" s="393"/>
      <c r="AP388" s="154"/>
    </row>
    <row r="389" spans="1:52" ht="15" hidden="1" customHeight="1" x14ac:dyDescent="0.25">
      <c r="A389" s="154">
        <v>6</v>
      </c>
      <c r="B389" s="154">
        <v>12</v>
      </c>
      <c r="C389" s="154">
        <v>18</v>
      </c>
      <c r="D389" s="154" t="s">
        <v>381</v>
      </c>
      <c r="E389" s="154" t="s">
        <v>358</v>
      </c>
      <c r="F389" s="154">
        <v>-2.2759999999999998</v>
      </c>
      <c r="G389" s="154">
        <v>-38.152999999999999</v>
      </c>
      <c r="H389" s="21">
        <v>-4.7729999999999997</v>
      </c>
      <c r="I389" s="21">
        <v>-35.218000000000004</v>
      </c>
      <c r="J389" s="21">
        <v>3.16</v>
      </c>
      <c r="K389" s="21">
        <v>2.8959999999999999</v>
      </c>
      <c r="L389" s="21">
        <v>-166.44499999999999</v>
      </c>
      <c r="M389" s="21">
        <v>-102.35899999999999</v>
      </c>
      <c r="N389" s="21">
        <f t="shared" si="592"/>
        <v>-7.9329999999999998</v>
      </c>
      <c r="O389" s="21">
        <f t="shared" si="593"/>
        <v>-38.114000000000004</v>
      </c>
      <c r="P389" s="21">
        <f t="shared" si="594"/>
        <v>-19.3672</v>
      </c>
      <c r="Q389" s="21">
        <f t="shared" si="595"/>
        <v>-40.493900000000004</v>
      </c>
      <c r="R389" s="21">
        <f t="shared" si="596"/>
        <v>-40.493900000000004</v>
      </c>
      <c r="S389" s="21">
        <f t="shared" si="597"/>
        <v>-142.85290000000001</v>
      </c>
      <c r="T389" s="21">
        <f t="shared" si="598"/>
        <v>-61.865099999999991</v>
      </c>
      <c r="U389" s="154">
        <f t="shared" si="599"/>
        <v>18</v>
      </c>
      <c r="V389" s="319">
        <f t="shared" si="600"/>
        <v>30</v>
      </c>
      <c r="W389" s="21">
        <f t="shared" ref="W389:X389" si="606">IF(OR($E389="Msin",$E389="Mdes"),(ABS(S389)-ABS(S391*$V389/200))*SIGN(S389),)</f>
        <v>0</v>
      </c>
      <c r="X389" s="21">
        <f t="shared" si="606"/>
        <v>0</v>
      </c>
      <c r="Y389" s="188">
        <f t="shared" si="514"/>
        <v>0</v>
      </c>
      <c r="Z389" s="188">
        <f t="shared" si="515"/>
        <v>0</v>
      </c>
      <c r="AA389" s="21">
        <f t="shared" si="602"/>
        <v>0.3</v>
      </c>
      <c r="AB389" s="251">
        <f t="shared" si="603"/>
        <v>0.6</v>
      </c>
      <c r="AC389" s="21" t="str">
        <f>IF(OR(AND($W389=0,$X389=0)),"",(MAX($W389:$X389))/(0.9*($AB389-0.04)*materiali!$C$3)*10000)</f>
        <v/>
      </c>
      <c r="AD389" s="21" t="str">
        <f t="shared" si="510"/>
        <v/>
      </c>
      <c r="AE389" s="190" t="str">
        <f t="shared" si="516"/>
        <v/>
      </c>
      <c r="AF389" s="190" t="str">
        <f t="shared" si="518"/>
        <v/>
      </c>
      <c r="AG389" s="21" t="str">
        <f t="shared" si="511"/>
        <v/>
      </c>
      <c r="AH389" s="21" t="str">
        <f t="shared" si="604"/>
        <v/>
      </c>
      <c r="AI389" s="21">
        <f>IF(AF389="Non Verifica",((ABS(MIN(W389:X389))-AD389)/((AB389-0.04-0.04)*1*materiali!$C$3))*10000,((ABS(MIN(W389:X389)))/(0.9*($AB389-0.04)*materiali!$C$3)*10000))</f>
        <v>0</v>
      </c>
      <c r="AL389" s="154"/>
      <c r="AM389" s="393"/>
      <c r="AN389" s="393"/>
      <c r="AO389" s="393"/>
      <c r="AP389" s="154"/>
    </row>
    <row r="390" spans="1:52" ht="15" hidden="1" customHeight="1" x14ac:dyDescent="0.25">
      <c r="A390" s="154">
        <v>6</v>
      </c>
      <c r="B390" s="154">
        <v>12</v>
      </c>
      <c r="C390" s="154">
        <v>18</v>
      </c>
      <c r="D390" s="154" t="s">
        <v>382</v>
      </c>
      <c r="E390" s="154" t="s">
        <v>355</v>
      </c>
      <c r="F390" s="154">
        <v>6.5179999999999998</v>
      </c>
      <c r="G390" s="154">
        <v>144.52699999999999</v>
      </c>
      <c r="H390" s="21">
        <v>16.428999999999998</v>
      </c>
      <c r="I390" s="21">
        <v>132.72499999999999</v>
      </c>
      <c r="J390" s="21">
        <v>-11.835000000000001</v>
      </c>
      <c r="K390" s="21">
        <v>-10.846</v>
      </c>
      <c r="L390" s="21">
        <v>-120.33499999999999</v>
      </c>
      <c r="M390" s="21">
        <v>-73.265000000000001</v>
      </c>
      <c r="N390" s="21">
        <f t="shared" si="592"/>
        <v>28.263999999999999</v>
      </c>
      <c r="O390" s="21">
        <f t="shared" si="593"/>
        <v>143.571</v>
      </c>
      <c r="P390" s="21">
        <f t="shared" si="594"/>
        <v>71.335300000000004</v>
      </c>
      <c r="Q390" s="21">
        <f t="shared" si="595"/>
        <v>152.05019999999999</v>
      </c>
      <c r="R390" s="21">
        <f t="shared" si="596"/>
        <v>152.05019999999999</v>
      </c>
      <c r="S390" s="21">
        <f t="shared" si="597"/>
        <v>78.785199999999989</v>
      </c>
      <c r="T390" s="21">
        <f t="shared" si="598"/>
        <v>-225.3152</v>
      </c>
      <c r="U390" s="154">
        <f t="shared" si="599"/>
        <v>12</v>
      </c>
      <c r="V390" s="319">
        <f t="shared" si="600"/>
        <v>30</v>
      </c>
      <c r="W390" s="21">
        <f t="shared" ref="W390:X390" si="607">IF(OR($E390="Msin",$E390="Mdes"),(ABS(S390)-ABS(S392*$V390/200))*SIGN(S390),)</f>
        <v>73.512354999999985</v>
      </c>
      <c r="X390" s="21">
        <f t="shared" si="607"/>
        <v>-202.578845</v>
      </c>
      <c r="Y390" s="188">
        <f t="shared" si="514"/>
        <v>73.512354999999985</v>
      </c>
      <c r="Z390" s="188">
        <f t="shared" si="515"/>
        <v>-202.578845</v>
      </c>
      <c r="AA390" s="21">
        <f t="shared" si="602"/>
        <v>0.3</v>
      </c>
      <c r="AB390" s="251">
        <f t="shared" si="603"/>
        <v>0.6</v>
      </c>
      <c r="AC390" s="21">
        <f>IF(OR(AND($W390=0,$X390=0)),"",(MAX($W390:$X390))/(0.9*($AB390-0.04)*materiali!$C$3)*10000)</f>
        <v>3.7274783179012339</v>
      </c>
      <c r="AD390" s="21">
        <f t="shared" ref="AD390:AD453" si="608">IF(OR($E390="Msin",$E390="Mdes"),($AA390*($AB390-0.04)^2)/(0.0197^2),"")</f>
        <v>242.41799582571051</v>
      </c>
      <c r="AE390" s="190" t="str">
        <f t="shared" si="516"/>
        <v>Verifica</v>
      </c>
      <c r="AF390" s="190" t="str">
        <f t="shared" si="518"/>
        <v>Verifica</v>
      </c>
      <c r="AG390" s="21">
        <f t="shared" ref="AG390:AG453" si="609">IF(OR($E390="Msin",$E390="Mdes"),($AA390*($AB390-0.04)^2)/(0.0171^2),"")</f>
        <v>321.74002257104746</v>
      </c>
      <c r="AH390" s="21" t="str">
        <f t="shared" si="604"/>
        <v>Verifica</v>
      </c>
      <c r="AI390" s="21">
        <f>IF(AF390="Non Verifica",((ABS(MIN(W390:X390))-AD390)/((AB390-0.04-0.04)*1*materiali!$C$3))*10000,((ABS(MIN(W390:X390)))/(0.9*($AB390-0.04)*materiali!$C$3)*10000))</f>
        <v>10.271855015432099</v>
      </c>
      <c r="AJ390" s="276">
        <f>IF($AC390&lt;6.03,0.9*(6.03/10000)*materiali!$C$3*('inviluppo trave'!$AB390-0.04),IF($AC390&lt;9.17,0.9*(9.17/10000)*materiali!$C$3*('inviluppo trave'!$AB390-0.04),IF($AC390&lt;12.32,0.9*(12.32/10000)*materiali!$C$3*('inviluppo trave'!$AB390-0.04),0.9*(13.45/10000)*materiali!$C$3*('inviluppo trave'!$AB390-0.04))))</f>
        <v>118.92208695652172</v>
      </c>
      <c r="AK390" s="276">
        <f>IF($AI390&lt;6.03,0.9*(6.03/10000)*materiali!$C$3*('inviluppo trave'!$AB390-0.04),IF($AI390&lt;9.17,0.9*(9.17/10000)*materiali!$C$3*('inviluppo trave'!$AB390-0.04),IF($AI390&lt;12.32,0.9*(12.32/10000)*materiali!$C$3*('inviluppo trave'!$AB390-0.04),0.9*(13.45/10000)*materiali!$C$3*('inviluppo trave'!$AB390-0.04))))</f>
        <v>242.97182608695653</v>
      </c>
      <c r="AL390" s="21">
        <f t="shared" ref="AL390:AL391" si="610">IF(AND(B390=1,C390=2),3.7,IF(AND(B390=2,C390=3),3.6,IF(AND(B390=3,C390=4),3.65,IF(AND(B390=4,C390=5),4.05,IF(AND(B390=6,C390=7),5.35,IF(AND(B390=7,C390=8),3.7,IF(AND(B390=8,C390=9),3.6,IF(AND(B390=9,C390=10),3.45,IF(AND(B390=10,C390=11),4.25,IF(AND(B390=12,C390=13),5.35,IF(AND(B390=13,C390=14),3.7,IF(AND(B390=14,C390=15),3.9,IF(AND(B390=15,C390=16),3.45,IF(AND(B390=16,C390=17),4.25,IF(AND(B390=18,C390=19),5.35,IF(AND(B390=19,C390=20),3.1,IF(AND(B390=21,C390=22),4.9,IF(AND(B390=22,C390=23),3.25,IF(AND(B390=6,C390=12),3.65,IF(AND(B390=12,C390=18),4.7,IF(AND(B390=18,C390=21),4.45,IF(AND(B390=1,C390=7),5.05,IF(AND(B390=7,C390=13),3.65,IF(AND(B390=13,C390=19),4.95,IF(AND(B390=19,C390=22),4.45,IF(AND(B390=2,C390=8),5.35,IF(AND(B390=14,C390=20),4.65,IF(AND(B390=20,C390=23),4.45,IF(AND(B390=3,C390=9),5.35,IF(AND(B390=9,C390=15),4.25,IF(AND(B390=4,C390=10),5.35,IF(AND(B390=10,C390=16),3.65,IF(AND(B390=5,C390=11),5.05,IF(AND(B390=11,C390=17),3.65,"Errore"))))))))))))))))))))))))))))))))))</f>
        <v>4.7</v>
      </c>
      <c r="AM390" s="396">
        <f>'carichi travi'!$D$22</f>
        <v>37.080849999999998</v>
      </c>
      <c r="AN390" s="396">
        <f>$AM390*$AL390/2+1.2*($AK391+$AJ390)/$AL390</f>
        <v>179.53844338344123</v>
      </c>
      <c r="AO390" s="396">
        <f>$AM390*$AL390/2+1.2*($AK390+$AJ391)/$AL390</f>
        <v>179.53844338344123</v>
      </c>
      <c r="AP390" s="396">
        <f>(MAX(AN390:AO391)/(0.9*(AB390-0.04)*materiali!$C$3))*10000</f>
        <v>9.1035806830228143</v>
      </c>
      <c r="AQ390" s="393">
        <f>IF(AB390=0.24,0.8*(AB390-0.04)*100,MIN((AB391-0.04)/4,0.175,6*0.016,24*0.008)*100)</f>
        <v>9.6</v>
      </c>
      <c r="AR390" s="393">
        <f>IF(AP390&gt;10,0.5*2*(100/8.4),IF(AB390=0.24,0.5*2*(100/15),0.5*2*10))</f>
        <v>10</v>
      </c>
      <c r="AS390" s="397" t="str">
        <f>IF(AR390&gt;AP390,"Verifica","Non Verifica")</f>
        <v>Verifica</v>
      </c>
      <c r="AT390" s="395">
        <f>IF(AR390=10,10,IF(AR390&lt;7,15,8.4))</f>
        <v>10</v>
      </c>
      <c r="AU390" s="396">
        <f>(MAX(AN390:AO391)/(0.9*($AB390-0.04)*materiali!$C$3*2))*10000</f>
        <v>4.5517903415114072</v>
      </c>
      <c r="AV390" s="396">
        <f>IF(AU390&lt;5,0.5*2*(100/20),IF(AU390&gt;6.67,0.5*2*(100/10),0.5*2*(100/15)))</f>
        <v>5</v>
      </c>
      <c r="AW390" s="397" t="str">
        <f>IF(AV390&gt;AU390,"Verifica","Non Verifica")</f>
        <v>Verifica</v>
      </c>
      <c r="AX390" s="393">
        <f>IF(AV390=5,20,IF(AV390=10,10,15))</f>
        <v>20</v>
      </c>
      <c r="AY390" s="394" t="str">
        <f>IF(AZ390&lt;3.08,"2F14",IF(AZ390&lt;4.02,"2F16","2F20"))</f>
        <v>2F14</v>
      </c>
      <c r="AZ390" s="393">
        <f>(((1.2*($AK391+$AJ390)/$AL390)/materiali!$C$3)*10000)</f>
        <v>2.3612936170212762</v>
      </c>
    </row>
    <row r="391" spans="1:52" ht="15" hidden="1" customHeight="1" x14ac:dyDescent="0.25">
      <c r="A391" s="154">
        <v>6</v>
      </c>
      <c r="B391" s="154">
        <v>12</v>
      </c>
      <c r="C391" s="154">
        <v>18</v>
      </c>
      <c r="D391" s="154" t="s">
        <v>382</v>
      </c>
      <c r="E391" s="154" t="s">
        <v>356</v>
      </c>
      <c r="F391" s="154">
        <v>-6.5709999999999997</v>
      </c>
      <c r="G391" s="154">
        <v>-145.95699999999999</v>
      </c>
      <c r="H391" s="21">
        <v>-16.584</v>
      </c>
      <c r="I391" s="21">
        <v>-134.05000000000001</v>
      </c>
      <c r="J391" s="21">
        <v>11.952</v>
      </c>
      <c r="K391" s="21">
        <v>10.952999999999999</v>
      </c>
      <c r="L391" s="21">
        <v>-153.59899999999999</v>
      </c>
      <c r="M391" s="21">
        <v>-94.114000000000004</v>
      </c>
      <c r="N391" s="21">
        <f t="shared" si="592"/>
        <v>-28.536000000000001</v>
      </c>
      <c r="O391" s="21">
        <f t="shared" si="593"/>
        <v>-145.00300000000001</v>
      </c>
      <c r="P391" s="21">
        <f t="shared" si="594"/>
        <v>-72.036900000000003</v>
      </c>
      <c r="Q391" s="21">
        <f t="shared" si="595"/>
        <v>-153.56380000000001</v>
      </c>
      <c r="R391" s="21">
        <f t="shared" si="596"/>
        <v>-153.56380000000001</v>
      </c>
      <c r="S391" s="21">
        <f t="shared" si="597"/>
        <v>-247.67780000000002</v>
      </c>
      <c r="T391" s="21">
        <f t="shared" si="598"/>
        <v>59.44980000000001</v>
      </c>
      <c r="U391" s="154">
        <f t="shared" si="599"/>
        <v>18</v>
      </c>
      <c r="V391" s="319">
        <f t="shared" si="600"/>
        <v>30</v>
      </c>
      <c r="W391" s="21">
        <f t="shared" ref="W391:X391" si="611">IF(OR($E391="Msin",$E391="Mdes"),(ABS(S391)-ABS(S393*$V391/200))*SIGN(S391),)</f>
        <v>-223.75014500000003</v>
      </c>
      <c r="X391" s="21">
        <f t="shared" si="611"/>
        <v>52.985655000000008</v>
      </c>
      <c r="Y391" s="188">
        <f t="shared" ref="Y391:Y454" si="612">MAX($W391:$X391)</f>
        <v>52.985655000000008</v>
      </c>
      <c r="Z391" s="188">
        <f t="shared" ref="Z391:Z454" si="613">MIN($W391:$X391)</f>
        <v>-223.75014500000003</v>
      </c>
      <c r="AA391" s="21">
        <f t="shared" si="602"/>
        <v>0.3</v>
      </c>
      <c r="AB391" s="251">
        <f t="shared" si="603"/>
        <v>0.6</v>
      </c>
      <c r="AC391" s="21">
        <f>IF(OR(AND($W391=0,$X391=0)),"",(MAX($W391:$X391))/(0.9*($AB391-0.04)*materiali!$C$3)*10000)</f>
        <v>2.6866624007936513</v>
      </c>
      <c r="AD391" s="21">
        <f t="shared" si="608"/>
        <v>242.41799582571051</v>
      </c>
      <c r="AE391" s="190" t="str">
        <f t="shared" ref="AE391:AE454" si="614">IF(OR($E391="Msin",$E391="Mdes"),IF($AD391&gt;$Y391,"Verifica","Non Verifica"),"")</f>
        <v>Verifica</v>
      </c>
      <c r="AF391" s="190" t="str">
        <f t="shared" si="518"/>
        <v>Verifica</v>
      </c>
      <c r="AG391" s="21">
        <f t="shared" si="609"/>
        <v>321.74002257104746</v>
      </c>
      <c r="AH391" s="21" t="str">
        <f t="shared" si="604"/>
        <v>Verifica</v>
      </c>
      <c r="AI391" s="21">
        <f>IF(AF391="Non Verifica",((ABS(MIN(W391:X391))-AD391)/((AB391-0.04-0.04)*1*materiali!$C$3))*10000,((ABS(MIN(W391:X391)))/(0.9*($AB391-0.04)*materiali!$C$3)*10000))</f>
        <v>11.345355676807761</v>
      </c>
      <c r="AJ391" s="276">
        <f>IF($AC391&lt;6.03,0.9*(6.03/10000)*materiali!$C$3*('inviluppo trave'!$AB391-0.04),IF($AC391&lt;9.17,0.9*(9.17/10000)*materiali!$C$3*('inviluppo trave'!$AB391-0.04),IF($AC391&lt;12.32,0.9*(12.32/10000)*materiali!$C$3*('inviluppo trave'!$AB391-0.04),0.9*(13.45/10000)*materiali!$C$3*('inviluppo trave'!$AB391-0.04))))</f>
        <v>118.92208695652172</v>
      </c>
      <c r="AK391" s="276">
        <f>IF($AI391&lt;6.03,0.9*(6.03/10000)*materiali!$C$3*('inviluppo trave'!$AB391-0.04),IF($AI391&lt;9.17,0.9*(9.17/10000)*materiali!$C$3*('inviluppo trave'!$AB391-0.04),IF($AI391&lt;12.32,0.9*(12.32/10000)*materiali!$C$3*('inviluppo trave'!$AB391-0.04),0.9*(13.45/10000)*materiali!$C$3*('inviluppo trave'!$AB391-0.04))))</f>
        <v>242.97182608695653</v>
      </c>
      <c r="AL391" s="21">
        <f t="shared" si="610"/>
        <v>4.7</v>
      </c>
      <c r="AM391" s="393"/>
      <c r="AN391" s="396"/>
      <c r="AO391" s="396"/>
      <c r="AP391" s="396"/>
      <c r="AQ391" s="393"/>
      <c r="AR391" s="393"/>
      <c r="AS391" s="397"/>
      <c r="AT391" s="395"/>
      <c r="AU391" s="396"/>
      <c r="AV391" s="396"/>
      <c r="AW391" s="397"/>
      <c r="AX391" s="393"/>
      <c r="AY391" s="394"/>
      <c r="AZ391" s="393"/>
    </row>
    <row r="392" spans="1:52" ht="15" hidden="1" customHeight="1" x14ac:dyDescent="0.25">
      <c r="A392" s="154">
        <v>6</v>
      </c>
      <c r="B392" s="154">
        <v>12</v>
      </c>
      <c r="C392" s="154">
        <v>18</v>
      </c>
      <c r="D392" s="154" t="s">
        <v>382</v>
      </c>
      <c r="E392" s="154" t="s">
        <v>357</v>
      </c>
      <c r="F392" s="154">
        <v>-2.4929999999999999</v>
      </c>
      <c r="G392" s="154">
        <v>-55.33</v>
      </c>
      <c r="H392" s="21">
        <v>-6.2880000000000003</v>
      </c>
      <c r="I392" s="21">
        <v>-50.814</v>
      </c>
      <c r="J392" s="21">
        <v>4.5309999999999997</v>
      </c>
      <c r="K392" s="21">
        <v>4.1520000000000001</v>
      </c>
      <c r="L392" s="21">
        <v>152.76499999999999</v>
      </c>
      <c r="M392" s="21">
        <v>93.364000000000004</v>
      </c>
      <c r="N392" s="21">
        <f t="shared" si="592"/>
        <v>-10.818999999999999</v>
      </c>
      <c r="O392" s="21">
        <f t="shared" si="593"/>
        <v>-54.966000000000001</v>
      </c>
      <c r="P392" s="21">
        <f t="shared" si="594"/>
        <v>-27.308799999999998</v>
      </c>
      <c r="Q392" s="21">
        <f t="shared" si="595"/>
        <v>-58.2117</v>
      </c>
      <c r="R392" s="21">
        <f t="shared" si="596"/>
        <v>-58.2117</v>
      </c>
      <c r="S392" s="21">
        <f t="shared" si="597"/>
        <v>35.152300000000004</v>
      </c>
      <c r="T392" s="21">
        <f t="shared" si="598"/>
        <v>151.57570000000001</v>
      </c>
      <c r="U392" s="154">
        <f t="shared" si="599"/>
        <v>12</v>
      </c>
      <c r="V392" s="319">
        <f t="shared" si="600"/>
        <v>30</v>
      </c>
      <c r="W392" s="21">
        <f t="shared" ref="W392:X392" si="615">IF(OR($E392="Msin",$E392="Mdes"),(ABS(S392)-ABS(S394*$V392/200))*SIGN(S392),)</f>
        <v>0</v>
      </c>
      <c r="X392" s="21">
        <f t="shared" si="615"/>
        <v>0</v>
      </c>
      <c r="Y392" s="188">
        <f t="shared" si="612"/>
        <v>0</v>
      </c>
      <c r="Z392" s="188">
        <f t="shared" si="613"/>
        <v>0</v>
      </c>
      <c r="AA392" s="21">
        <f t="shared" si="602"/>
        <v>0.3</v>
      </c>
      <c r="AB392" s="251">
        <f t="shared" si="603"/>
        <v>0.6</v>
      </c>
      <c r="AC392" s="21" t="str">
        <f>IF(OR(AND($W392=0,$X392=0)),"",(MAX($W392:$X392))/(0.9*($AB392-0.04)*materiali!$C$3)*10000)</f>
        <v/>
      </c>
      <c r="AD392" s="21" t="str">
        <f t="shared" si="608"/>
        <v/>
      </c>
      <c r="AE392" s="190" t="str">
        <f t="shared" si="614"/>
        <v/>
      </c>
      <c r="AF392" s="190" t="str">
        <f t="shared" ref="AF392:AF455" si="616">IF(OR($E392="Msin",$E392="Mdes"),IF($AD392&gt;ABS($Z392),"Verifica","Non Verifica"),"")</f>
        <v/>
      </c>
      <c r="AG392" s="21" t="str">
        <f t="shared" si="609"/>
        <v/>
      </c>
      <c r="AH392" s="21" t="str">
        <f t="shared" si="604"/>
        <v/>
      </c>
      <c r="AI392" s="21">
        <f>IF(AF392="Non Verifica",((ABS(MIN(W392:X392))-AD392)/((AB392-0.04-0.04)*1*materiali!$C$3))*10000,((ABS(MIN(W392:X392)))/(0.9*($AB392-0.04)*materiali!$C$3)*10000))</f>
        <v>0</v>
      </c>
      <c r="AL392" s="154"/>
      <c r="AM392" s="393"/>
      <c r="AN392" s="393"/>
      <c r="AO392" s="393"/>
      <c r="AP392" s="154"/>
    </row>
    <row r="393" spans="1:52" ht="15" hidden="1" customHeight="1" x14ac:dyDescent="0.25">
      <c r="A393" s="154">
        <v>6</v>
      </c>
      <c r="B393" s="154">
        <v>12</v>
      </c>
      <c r="C393" s="154">
        <v>18</v>
      </c>
      <c r="D393" s="154" t="s">
        <v>382</v>
      </c>
      <c r="E393" s="154" t="s">
        <v>358</v>
      </c>
      <c r="F393" s="154">
        <v>-2.4929999999999999</v>
      </c>
      <c r="G393" s="154">
        <v>-55.33</v>
      </c>
      <c r="H393" s="21">
        <v>-6.2880000000000003</v>
      </c>
      <c r="I393" s="21">
        <v>-50.814</v>
      </c>
      <c r="J393" s="21">
        <v>4.5309999999999997</v>
      </c>
      <c r="K393" s="21">
        <v>4.1520000000000001</v>
      </c>
      <c r="L393" s="21">
        <v>-165.43700000000001</v>
      </c>
      <c r="M393" s="21">
        <v>-101.306</v>
      </c>
      <c r="N393" s="21">
        <f t="shared" si="592"/>
        <v>-10.818999999999999</v>
      </c>
      <c r="O393" s="21">
        <f t="shared" si="593"/>
        <v>-54.966000000000001</v>
      </c>
      <c r="P393" s="21">
        <f t="shared" si="594"/>
        <v>-27.308799999999998</v>
      </c>
      <c r="Q393" s="21">
        <f t="shared" si="595"/>
        <v>-58.2117</v>
      </c>
      <c r="R393" s="21">
        <f t="shared" si="596"/>
        <v>-58.2117</v>
      </c>
      <c r="S393" s="21">
        <f t="shared" si="597"/>
        <v>-159.51769999999999</v>
      </c>
      <c r="T393" s="21">
        <f t="shared" si="598"/>
        <v>-43.094299999999997</v>
      </c>
      <c r="U393" s="154">
        <f t="shared" si="599"/>
        <v>18</v>
      </c>
      <c r="V393" s="319">
        <f t="shared" si="600"/>
        <v>30</v>
      </c>
      <c r="W393" s="21">
        <f t="shared" ref="W393:X393" si="617">IF(OR($E393="Msin",$E393="Mdes"),(ABS(S393)-ABS(S395*$V393/200))*SIGN(S393),)</f>
        <v>0</v>
      </c>
      <c r="X393" s="21">
        <f t="shared" si="617"/>
        <v>0</v>
      </c>
      <c r="Y393" s="188">
        <f t="shared" si="612"/>
        <v>0</v>
      </c>
      <c r="Z393" s="188">
        <f t="shared" si="613"/>
        <v>0</v>
      </c>
      <c r="AA393" s="21">
        <f t="shared" si="602"/>
        <v>0.3</v>
      </c>
      <c r="AB393" s="251">
        <f t="shared" si="603"/>
        <v>0.6</v>
      </c>
      <c r="AC393" s="21" t="str">
        <f>IF(OR(AND($W393=0,$X393=0)),"",(MAX($W393:$X393))/(0.9*($AB393-0.04)*materiali!$C$3)*10000)</f>
        <v/>
      </c>
      <c r="AD393" s="21" t="str">
        <f t="shared" si="608"/>
        <v/>
      </c>
      <c r="AE393" s="190" t="str">
        <f t="shared" si="614"/>
        <v/>
      </c>
      <c r="AF393" s="190" t="str">
        <f t="shared" si="616"/>
        <v/>
      </c>
      <c r="AG393" s="21" t="str">
        <f t="shared" si="609"/>
        <v/>
      </c>
      <c r="AH393" s="21" t="str">
        <f t="shared" si="604"/>
        <v/>
      </c>
      <c r="AI393" s="21">
        <f>IF(AF393="Non Verifica",((ABS(MIN(W393:X393))-AD393)/((AB393-0.04-0.04)*1*materiali!$C$3))*10000,((ABS(MIN(W393:X393)))/(0.9*($AB393-0.04)*materiali!$C$3)*10000))</f>
        <v>0</v>
      </c>
      <c r="AL393" s="154"/>
      <c r="AM393" s="393"/>
      <c r="AN393" s="393"/>
      <c r="AO393" s="393"/>
      <c r="AP393" s="154"/>
    </row>
    <row r="394" spans="1:52" ht="15" hidden="1" customHeight="1" x14ac:dyDescent="0.25">
      <c r="A394" s="154">
        <v>6</v>
      </c>
      <c r="B394" s="154">
        <v>12</v>
      </c>
      <c r="C394" s="154">
        <v>18</v>
      </c>
      <c r="D394" s="154" t="s">
        <v>383</v>
      </c>
      <c r="E394" s="154" t="s">
        <v>355</v>
      </c>
      <c r="F394" s="154">
        <v>6.4180000000000001</v>
      </c>
      <c r="G394" s="154">
        <v>172.863</v>
      </c>
      <c r="H394" s="21">
        <v>18.491</v>
      </c>
      <c r="I394" s="21">
        <v>159.203</v>
      </c>
      <c r="J394" s="21">
        <v>-14.058999999999999</v>
      </c>
      <c r="K394" s="21">
        <v>-12.884</v>
      </c>
      <c r="L394" s="21">
        <v>-121.815</v>
      </c>
      <c r="M394" s="21">
        <v>-74.221999999999994</v>
      </c>
      <c r="N394" s="21">
        <f t="shared" si="592"/>
        <v>32.549999999999997</v>
      </c>
      <c r="O394" s="21">
        <f t="shared" si="593"/>
        <v>172.08699999999999</v>
      </c>
      <c r="P394" s="21">
        <f t="shared" si="594"/>
        <v>84.176099999999991</v>
      </c>
      <c r="Q394" s="21">
        <f t="shared" si="595"/>
        <v>181.85199999999998</v>
      </c>
      <c r="R394" s="21">
        <f t="shared" si="596"/>
        <v>181.85199999999998</v>
      </c>
      <c r="S394" s="21">
        <f t="shared" si="597"/>
        <v>107.62999999999998</v>
      </c>
      <c r="T394" s="21">
        <f t="shared" si="598"/>
        <v>-256.07399999999996</v>
      </c>
      <c r="U394" s="154">
        <f t="shared" si="599"/>
        <v>12</v>
      </c>
      <c r="V394" s="319">
        <f t="shared" si="600"/>
        <v>30</v>
      </c>
      <c r="W394" s="21">
        <f t="shared" ref="W394:X394" si="618">IF(OR($E394="Msin",$E394="Mdes"),(ABS(S394)-ABS(S396*$V394/200))*SIGN(S394),)</f>
        <v>104.02225999999997</v>
      </c>
      <c r="X394" s="21">
        <f t="shared" si="618"/>
        <v>-231.60953999999995</v>
      </c>
      <c r="Y394" s="188">
        <f t="shared" si="612"/>
        <v>104.02225999999997</v>
      </c>
      <c r="Z394" s="188">
        <f t="shared" si="613"/>
        <v>-231.60953999999995</v>
      </c>
      <c r="AA394" s="21">
        <f t="shared" si="602"/>
        <v>0.3</v>
      </c>
      <c r="AB394" s="251">
        <f t="shared" si="603"/>
        <v>0.6</v>
      </c>
      <c r="AC394" s="21">
        <f>IF(OR(AND($W394=0,$X394=0)),"",(MAX($W394:$X394))/(0.9*($AB394-0.04)*materiali!$C$3)*10000)</f>
        <v>5.2744973104056418</v>
      </c>
      <c r="AD394" s="21">
        <f t="shared" si="608"/>
        <v>242.41799582571051</v>
      </c>
      <c r="AE394" s="190" t="str">
        <f t="shared" si="614"/>
        <v>Verifica</v>
      </c>
      <c r="AF394" s="190" t="str">
        <f t="shared" si="616"/>
        <v>Verifica</v>
      </c>
      <c r="AG394" s="21">
        <f t="shared" si="609"/>
        <v>321.74002257104746</v>
      </c>
      <c r="AH394" s="21" t="str">
        <f t="shared" si="604"/>
        <v>Verifica</v>
      </c>
      <c r="AI394" s="21">
        <f>IF(AF394="Non Verifica",((ABS(MIN(W394:X394))-AD394)/((AB394-0.04-0.04)*1*materiali!$C$3))*10000,((ABS(MIN(W394:X394)))/(0.9*($AB394-0.04)*materiali!$C$3)*10000))</f>
        <v>11.743869973544971</v>
      </c>
      <c r="AJ394" s="276">
        <f>IF($AC394&lt;6.03,0.9*(6.03/10000)*materiali!$C$3*('inviluppo trave'!$AB394-0.04),IF($AC394&lt;9.17,0.9*(9.17/10000)*materiali!$C$3*('inviluppo trave'!$AB394-0.04),IF($AC394&lt;12.32,0.9*(12.32/10000)*materiali!$C$3*('inviluppo trave'!$AB394-0.04),0.9*(13.45/10000)*materiali!$C$3*('inviluppo trave'!$AB394-0.04))))</f>
        <v>118.92208695652172</v>
      </c>
      <c r="AK394" s="276">
        <f>IF($AI394&lt;6.03,0.9*(6.03/10000)*materiali!$C$3*('inviluppo trave'!$AB394-0.04),IF($AI394&lt;9.17,0.9*(9.17/10000)*materiali!$C$3*('inviluppo trave'!$AB394-0.04),IF($AI394&lt;12.32,0.9*(12.32/10000)*materiali!$C$3*('inviluppo trave'!$AB394-0.04),0.9*(13.45/10000)*materiali!$C$3*('inviluppo trave'!$AB394-0.04))))</f>
        <v>242.97182608695653</v>
      </c>
      <c r="AL394" s="21">
        <f t="shared" ref="AL394:AL395" si="619">IF(AND(B394=1,C394=2),3.7,IF(AND(B394=2,C394=3),3.6,IF(AND(B394=3,C394=4),3.65,IF(AND(B394=4,C394=5),4.05,IF(AND(B394=6,C394=7),5.35,IF(AND(B394=7,C394=8),3.7,IF(AND(B394=8,C394=9),3.6,IF(AND(B394=9,C394=10),3.45,IF(AND(B394=10,C394=11),4.25,IF(AND(B394=12,C394=13),5.35,IF(AND(B394=13,C394=14),3.7,IF(AND(B394=14,C394=15),3.9,IF(AND(B394=15,C394=16),3.45,IF(AND(B394=16,C394=17),4.25,IF(AND(B394=18,C394=19),5.35,IF(AND(B394=19,C394=20),3.1,IF(AND(B394=21,C394=22),4.9,IF(AND(B394=22,C394=23),3.25,IF(AND(B394=6,C394=12),3.65,IF(AND(B394=12,C394=18),4.7,IF(AND(B394=18,C394=21),4.45,IF(AND(B394=1,C394=7),5.05,IF(AND(B394=7,C394=13),3.65,IF(AND(B394=13,C394=19),4.95,IF(AND(B394=19,C394=22),4.45,IF(AND(B394=2,C394=8),5.35,IF(AND(B394=14,C394=20),4.65,IF(AND(B394=20,C394=23),4.45,IF(AND(B394=3,C394=9),5.35,IF(AND(B394=9,C394=15),4.25,IF(AND(B394=4,C394=10),5.35,IF(AND(B394=10,C394=16),3.65,IF(AND(B394=5,C394=11),5.05,IF(AND(B394=11,C394=17),3.65,"Errore"))))))))))))))))))))))))))))))))))</f>
        <v>4.7</v>
      </c>
      <c r="AM394" s="396">
        <f>'carichi travi'!$D$22</f>
        <v>37.080849999999998</v>
      </c>
      <c r="AN394" s="396">
        <f>$AM394*$AL394/2+1.2*($AK395+$AJ394)/$AL394</f>
        <v>147.8661695629047</v>
      </c>
      <c r="AO394" s="396">
        <f>$AM394*$AL394/2+1.2*($AK394+$AJ395)/$AL394</f>
        <v>179.53844338344123</v>
      </c>
      <c r="AP394" s="396">
        <f>(MAX(AN394:AO395)/(0.9*(AB394-0.04)*materiali!$C$3))*10000</f>
        <v>9.1035806830228143</v>
      </c>
      <c r="AQ394" s="393">
        <f>IF(AB394=0.24,0.8*(AB394-0.04)*100,MIN((AB395-0.04)/4,0.175,6*0.016,24*0.008)*100)</f>
        <v>9.6</v>
      </c>
      <c r="AR394" s="393">
        <f>IF(AP394&gt;10,0.5*2*(100/8.4),IF(AB394=0.24,0.5*2*(100/15),0.5*2*10))</f>
        <v>10</v>
      </c>
      <c r="AS394" s="397" t="str">
        <f>IF(AR394&gt;AP394,"Verifica","Non Verifica")</f>
        <v>Verifica</v>
      </c>
      <c r="AT394" s="395">
        <f>IF(AR394=10,10,IF(AR394&lt;7,15,8.4))</f>
        <v>10</v>
      </c>
      <c r="AU394" s="396">
        <f>(MAX(AN394:AO395)/(0.9*($AB394-0.04)*materiali!$C$3*2))*10000</f>
        <v>4.5517903415114072</v>
      </c>
      <c r="AV394" s="396">
        <f>IF(AU394&lt;5,0.5*2*(100/20),IF(AU394&gt;6.67,0.5*2*(100/10),0.5*2*(100/15)))</f>
        <v>5</v>
      </c>
      <c r="AW394" s="397" t="str">
        <f>IF(AV394&gt;AU394,"Verifica","Non Verifica")</f>
        <v>Verifica</v>
      </c>
      <c r="AX394" s="393">
        <f>IF(AV394=5,20,IF(AV394=10,10,15))</f>
        <v>20</v>
      </c>
      <c r="AY394" s="394" t="str">
        <f>IF(AZ394&lt;3.08,"2F14",IF(AZ394&lt;4.02,"2F16","2F20"))</f>
        <v>2F14</v>
      </c>
      <c r="AZ394" s="393">
        <f>(((1.2*($AK395+$AJ394)/$AL394)/materiali!$C$3)*10000)</f>
        <v>1.5518910638297869</v>
      </c>
    </row>
    <row r="395" spans="1:52" ht="15" hidden="1" customHeight="1" x14ac:dyDescent="0.25">
      <c r="A395" s="154">
        <v>6</v>
      </c>
      <c r="B395" s="154">
        <v>12</v>
      </c>
      <c r="C395" s="154">
        <v>18</v>
      </c>
      <c r="D395" s="154" t="s">
        <v>383</v>
      </c>
      <c r="E395" s="154" t="s">
        <v>356</v>
      </c>
      <c r="F395" s="154">
        <v>-6.4989999999999997</v>
      </c>
      <c r="G395" s="154">
        <v>-174.06800000000001</v>
      </c>
      <c r="H395" s="21">
        <v>-18.646999999999998</v>
      </c>
      <c r="I395" s="21">
        <v>-160.328</v>
      </c>
      <c r="J395" s="21">
        <v>14.156000000000001</v>
      </c>
      <c r="K395" s="21">
        <v>12.972</v>
      </c>
      <c r="L395" s="21">
        <v>-153.35599999999999</v>
      </c>
      <c r="M395" s="21">
        <v>-93.968999999999994</v>
      </c>
      <c r="N395" s="21">
        <f t="shared" si="592"/>
        <v>-32.802999999999997</v>
      </c>
      <c r="O395" s="21">
        <f t="shared" si="593"/>
        <v>-173.3</v>
      </c>
      <c r="P395" s="21">
        <f t="shared" si="594"/>
        <v>-84.793000000000006</v>
      </c>
      <c r="Q395" s="21">
        <f t="shared" si="595"/>
        <v>-183.14090000000002</v>
      </c>
      <c r="R395" s="21">
        <f t="shared" si="596"/>
        <v>-183.14090000000002</v>
      </c>
      <c r="S395" s="21">
        <f t="shared" si="597"/>
        <v>-277.10990000000004</v>
      </c>
      <c r="T395" s="21">
        <f t="shared" si="598"/>
        <v>89.171900000000022</v>
      </c>
      <c r="U395" s="154">
        <f t="shared" si="599"/>
        <v>18</v>
      </c>
      <c r="V395" s="319">
        <f t="shared" si="600"/>
        <v>30</v>
      </c>
      <c r="W395" s="21">
        <f t="shared" ref="W395:X395" si="620">IF(OR($E395="Msin",$E395="Mdes"),(ABS(S395)-ABS(S397*$V395/200))*SIGN(S395),)</f>
        <v>-251.51714000000004</v>
      </c>
      <c r="X395" s="21">
        <f t="shared" si="620"/>
        <v>84.435860000000019</v>
      </c>
      <c r="Y395" s="188">
        <f t="shared" si="612"/>
        <v>84.435860000000019</v>
      </c>
      <c r="Z395" s="188">
        <f t="shared" si="613"/>
        <v>-251.51714000000004</v>
      </c>
      <c r="AA395" s="21">
        <f t="shared" si="602"/>
        <v>0.3</v>
      </c>
      <c r="AB395" s="251">
        <f t="shared" si="603"/>
        <v>0.6</v>
      </c>
      <c r="AC395" s="21">
        <f>IF(OR(AND($W395=0,$X395=0)),"",(MAX($W395:$X395))/(0.9*($AB395-0.04)*materiali!$C$3)*10000)</f>
        <v>4.2813597442680784</v>
      </c>
      <c r="AD395" s="21">
        <f t="shared" si="608"/>
        <v>242.41799582571051</v>
      </c>
      <c r="AE395" s="190" t="str">
        <f t="shared" si="614"/>
        <v>Verifica</v>
      </c>
      <c r="AF395" s="190" t="str">
        <f t="shared" si="616"/>
        <v>Non Verifica</v>
      </c>
      <c r="AG395" s="21">
        <f t="shared" si="609"/>
        <v>321.74002257104746</v>
      </c>
      <c r="AH395" s="21" t="str">
        <f t="shared" si="604"/>
        <v>Verifica</v>
      </c>
      <c r="AI395" s="21">
        <f>IF(AF395="Non Verifica",((ABS(MIN(W395:X395))-AD395)/((AB395-0.04-0.04)*1*materiali!$C$3))*10000,((ABS(MIN(W395:X395)))/(0.9*($AB395-0.04)*materiali!$C$3)*10000))</f>
        <v>0.44718016241166519</v>
      </c>
      <c r="AJ395" s="276">
        <f>IF($AC395&lt;6.03,0.9*(6.03/10000)*materiali!$C$3*('inviluppo trave'!$AB395-0.04),IF($AC395&lt;9.17,0.9*(9.17/10000)*materiali!$C$3*('inviluppo trave'!$AB395-0.04),IF($AC395&lt;12.32,0.9*(12.32/10000)*materiali!$C$3*('inviluppo trave'!$AB395-0.04),0.9*(13.45/10000)*materiali!$C$3*('inviluppo trave'!$AB395-0.04))))</f>
        <v>118.92208695652172</v>
      </c>
      <c r="AK395" s="276">
        <f>IF($AI395&lt;6.03,0.9*(6.03/10000)*materiali!$C$3*('inviluppo trave'!$AB395-0.04),IF($AI395&lt;9.17,0.9*(9.17/10000)*materiali!$C$3*('inviluppo trave'!$AB395-0.04),IF($AI395&lt;12.32,0.9*(12.32/10000)*materiali!$C$3*('inviluppo trave'!$AB395-0.04),0.9*(13.45/10000)*materiali!$C$3*('inviluppo trave'!$AB395-0.04))))</f>
        <v>118.92208695652172</v>
      </c>
      <c r="AL395" s="21">
        <f t="shared" si="619"/>
        <v>4.7</v>
      </c>
      <c r="AM395" s="393"/>
      <c r="AN395" s="396"/>
      <c r="AO395" s="396"/>
      <c r="AP395" s="396"/>
      <c r="AQ395" s="393"/>
      <c r="AR395" s="393"/>
      <c r="AS395" s="397"/>
      <c r="AT395" s="395"/>
      <c r="AU395" s="396"/>
      <c r="AV395" s="396"/>
      <c r="AW395" s="397"/>
      <c r="AX395" s="393"/>
      <c r="AY395" s="394"/>
      <c r="AZ395" s="393"/>
    </row>
    <row r="396" spans="1:52" ht="15" hidden="1" customHeight="1" x14ac:dyDescent="0.25">
      <c r="A396" s="154">
        <v>6</v>
      </c>
      <c r="B396" s="154">
        <v>12</v>
      </c>
      <c r="C396" s="154">
        <v>18</v>
      </c>
      <c r="D396" s="154" t="s">
        <v>383</v>
      </c>
      <c r="E396" s="154" t="s">
        <v>357</v>
      </c>
      <c r="F396" s="154">
        <v>-2.46</v>
      </c>
      <c r="G396" s="154">
        <v>-66.081999999999994</v>
      </c>
      <c r="H396" s="21">
        <v>-7.0739999999999998</v>
      </c>
      <c r="I396" s="21">
        <v>-60.863</v>
      </c>
      <c r="J396" s="21">
        <v>5.3739999999999997</v>
      </c>
      <c r="K396" s="21">
        <v>4.9249999999999998</v>
      </c>
      <c r="L396" s="21">
        <v>153.09399999999999</v>
      </c>
      <c r="M396" s="21">
        <v>93.573999999999998</v>
      </c>
      <c r="N396" s="21">
        <f t="shared" si="592"/>
        <v>-12.448</v>
      </c>
      <c r="O396" s="21">
        <f t="shared" si="593"/>
        <v>-65.787999999999997</v>
      </c>
      <c r="P396" s="21">
        <f t="shared" si="594"/>
        <v>-32.184399999999997</v>
      </c>
      <c r="Q396" s="21">
        <f t="shared" si="595"/>
        <v>-69.52239999999999</v>
      </c>
      <c r="R396" s="21">
        <f t="shared" si="596"/>
        <v>-69.52239999999999</v>
      </c>
      <c r="S396" s="21">
        <f t="shared" si="597"/>
        <v>24.051600000000008</v>
      </c>
      <c r="T396" s="21">
        <f t="shared" si="598"/>
        <v>163.09639999999999</v>
      </c>
      <c r="U396" s="154">
        <f t="shared" si="599"/>
        <v>12</v>
      </c>
      <c r="V396" s="319">
        <f t="shared" si="600"/>
        <v>30</v>
      </c>
      <c r="W396" s="21">
        <f t="shared" ref="W396:X396" si="621">IF(OR($E396="Msin",$E396="Mdes"),(ABS(S396)-ABS(S398*$V396/200))*SIGN(S396),)</f>
        <v>0</v>
      </c>
      <c r="X396" s="21">
        <f t="shared" si="621"/>
        <v>0</v>
      </c>
      <c r="Y396" s="188">
        <f t="shared" si="612"/>
        <v>0</v>
      </c>
      <c r="Z396" s="188">
        <f t="shared" si="613"/>
        <v>0</v>
      </c>
      <c r="AA396" s="21">
        <f t="shared" si="602"/>
        <v>0.3</v>
      </c>
      <c r="AB396" s="251">
        <f t="shared" si="603"/>
        <v>0.6</v>
      </c>
      <c r="AC396" s="21" t="str">
        <f>IF(OR(AND($W396=0,$X396=0)),"",(MAX($W396:$X396))/(0.9*($AB396-0.04)*materiali!$C$3)*10000)</f>
        <v/>
      </c>
      <c r="AD396" s="21" t="str">
        <f t="shared" si="608"/>
        <v/>
      </c>
      <c r="AE396" s="190" t="str">
        <f t="shared" si="614"/>
        <v/>
      </c>
      <c r="AF396" s="190" t="str">
        <f t="shared" si="616"/>
        <v/>
      </c>
      <c r="AG396" s="21" t="str">
        <f t="shared" si="609"/>
        <v/>
      </c>
      <c r="AH396" s="21" t="str">
        <f t="shared" si="604"/>
        <v/>
      </c>
      <c r="AI396" s="21">
        <f>IF(AF396="Non Verifica",((ABS(MIN(W396:X396))-AD396)/((AB396-0.04-0.04)*1*materiali!$C$3))*10000,((ABS(MIN(W396:X396)))/(0.9*($AB396-0.04)*materiali!$C$3)*10000))</f>
        <v>0</v>
      </c>
      <c r="AL396" s="154"/>
      <c r="AM396" s="393"/>
      <c r="AN396" s="393"/>
      <c r="AO396" s="393"/>
      <c r="AP396" s="154"/>
    </row>
    <row r="397" spans="1:52" ht="15" hidden="1" customHeight="1" x14ac:dyDescent="0.25">
      <c r="A397" s="154">
        <v>6</v>
      </c>
      <c r="B397" s="154">
        <v>12</v>
      </c>
      <c r="C397" s="154">
        <v>18</v>
      </c>
      <c r="D397" s="154" t="s">
        <v>383</v>
      </c>
      <c r="E397" s="154" t="s">
        <v>358</v>
      </c>
      <c r="F397" s="154">
        <v>-2.46</v>
      </c>
      <c r="G397" s="154">
        <v>-66.081999999999994</v>
      </c>
      <c r="H397" s="21">
        <v>-7.0739999999999998</v>
      </c>
      <c r="I397" s="21">
        <v>-60.863</v>
      </c>
      <c r="J397" s="21">
        <v>5.3739999999999997</v>
      </c>
      <c r="K397" s="21">
        <v>4.9249999999999998</v>
      </c>
      <c r="L397" s="21">
        <v>-165.10900000000001</v>
      </c>
      <c r="M397" s="21">
        <v>-101.096</v>
      </c>
      <c r="N397" s="21">
        <f t="shared" si="592"/>
        <v>-12.448</v>
      </c>
      <c r="O397" s="21">
        <f t="shared" si="593"/>
        <v>-65.787999999999997</v>
      </c>
      <c r="P397" s="21">
        <f t="shared" si="594"/>
        <v>-32.184399999999997</v>
      </c>
      <c r="Q397" s="21">
        <f t="shared" si="595"/>
        <v>-69.52239999999999</v>
      </c>
      <c r="R397" s="21">
        <f t="shared" si="596"/>
        <v>-69.52239999999999</v>
      </c>
      <c r="S397" s="21">
        <f t="shared" si="597"/>
        <v>-170.61840000000001</v>
      </c>
      <c r="T397" s="21">
        <f t="shared" si="598"/>
        <v>-31.573600000000013</v>
      </c>
      <c r="U397" s="154">
        <f t="shared" si="599"/>
        <v>18</v>
      </c>
      <c r="V397" s="319">
        <f t="shared" si="600"/>
        <v>30</v>
      </c>
      <c r="W397" s="21">
        <f t="shared" ref="W397:X397" si="622">IF(OR($E397="Msin",$E397="Mdes"),(ABS(S397)-ABS(S399*$V397/200))*SIGN(S397),)</f>
        <v>0</v>
      </c>
      <c r="X397" s="21">
        <f t="shared" si="622"/>
        <v>0</v>
      </c>
      <c r="Y397" s="188">
        <f t="shared" si="612"/>
        <v>0</v>
      </c>
      <c r="Z397" s="188">
        <f t="shared" si="613"/>
        <v>0</v>
      </c>
      <c r="AA397" s="21">
        <f t="shared" si="602"/>
        <v>0.3</v>
      </c>
      <c r="AB397" s="251">
        <f t="shared" si="603"/>
        <v>0.6</v>
      </c>
      <c r="AC397" s="21" t="str">
        <f>IF(OR(AND($W397=0,$X397=0)),"",(MAX($W397:$X397))/(0.9*($AB397-0.04)*materiali!$C$3)*10000)</f>
        <v/>
      </c>
      <c r="AD397" s="21" t="str">
        <f t="shared" si="608"/>
        <v/>
      </c>
      <c r="AE397" s="190" t="str">
        <f t="shared" si="614"/>
        <v/>
      </c>
      <c r="AF397" s="190" t="str">
        <f t="shared" si="616"/>
        <v/>
      </c>
      <c r="AG397" s="21" t="str">
        <f t="shared" si="609"/>
        <v/>
      </c>
      <c r="AH397" s="21" t="str">
        <f t="shared" si="604"/>
        <v/>
      </c>
      <c r="AI397" s="21">
        <f>IF(AF397="Non Verifica",((ABS(MIN(W397:X397))-AD397)/((AB397-0.04-0.04)*1*materiali!$C$3))*10000,((ABS(MIN(W397:X397)))/(0.9*($AB397-0.04)*materiali!$C$3)*10000))</f>
        <v>0</v>
      </c>
      <c r="AL397" s="154"/>
      <c r="AM397" s="393"/>
      <c r="AN397" s="393"/>
      <c r="AO397" s="393"/>
      <c r="AP397" s="154"/>
    </row>
    <row r="398" spans="1:52" ht="15" hidden="1" customHeight="1" x14ac:dyDescent="0.25">
      <c r="A398" s="154">
        <v>6</v>
      </c>
      <c r="B398" s="154">
        <v>12</v>
      </c>
      <c r="C398" s="154">
        <v>18</v>
      </c>
      <c r="D398" s="154" t="s">
        <v>384</v>
      </c>
      <c r="E398" s="154" t="s">
        <v>355</v>
      </c>
      <c r="F398" s="154">
        <v>0.376</v>
      </c>
      <c r="G398" s="154">
        <v>168.51300000000001</v>
      </c>
      <c r="H398" s="21">
        <v>14.076000000000001</v>
      </c>
      <c r="I398" s="21">
        <v>155.846</v>
      </c>
      <c r="J398" s="21">
        <v>-13.851000000000001</v>
      </c>
      <c r="K398" s="21">
        <v>-12.693</v>
      </c>
      <c r="L398" s="21">
        <v>-127.893</v>
      </c>
      <c r="M398" s="21">
        <v>-78.054000000000002</v>
      </c>
      <c r="N398" s="21">
        <f t="shared" si="592"/>
        <v>27.927</v>
      </c>
      <c r="O398" s="21">
        <f t="shared" si="593"/>
        <v>168.53900000000002</v>
      </c>
      <c r="P398" s="21">
        <f t="shared" si="594"/>
        <v>78.488699999999994</v>
      </c>
      <c r="Q398" s="21">
        <f t="shared" si="595"/>
        <v>176.9171</v>
      </c>
      <c r="R398" s="21">
        <f t="shared" si="596"/>
        <v>176.9171</v>
      </c>
      <c r="S398" s="21">
        <f t="shared" si="597"/>
        <v>98.863100000000003</v>
      </c>
      <c r="T398" s="21">
        <f t="shared" si="598"/>
        <v>-254.97110000000001</v>
      </c>
      <c r="U398" s="154">
        <f t="shared" si="599"/>
        <v>12</v>
      </c>
      <c r="V398" s="319">
        <f t="shared" si="600"/>
        <v>30</v>
      </c>
      <c r="W398" s="21">
        <f t="shared" ref="W398:X398" si="623">IF(OR($E398="Msin",$E398="Mdes"),(ABS(S398)-ABS(S400*$V398/200))*SIGN(S398),)</f>
        <v>94.80125000000001</v>
      </c>
      <c r="X398" s="21">
        <f t="shared" si="623"/>
        <v>-230.54585</v>
      </c>
      <c r="Y398" s="188">
        <f t="shared" si="612"/>
        <v>94.80125000000001</v>
      </c>
      <c r="Z398" s="188">
        <f t="shared" si="613"/>
        <v>-230.54585</v>
      </c>
      <c r="AA398" s="21">
        <f t="shared" si="602"/>
        <v>0.3</v>
      </c>
      <c r="AB398" s="251">
        <f t="shared" si="603"/>
        <v>0.6</v>
      </c>
      <c r="AC398" s="21">
        <f>IF(OR(AND($W398=0,$X398=0)),"",(MAX($W398:$X398))/(0.9*($AB398-0.04)*materiali!$C$3)*10000)</f>
        <v>4.8069416887125218</v>
      </c>
      <c r="AD398" s="21">
        <f t="shared" si="608"/>
        <v>242.41799582571051</v>
      </c>
      <c r="AE398" s="190" t="str">
        <f t="shared" si="614"/>
        <v>Verifica</v>
      </c>
      <c r="AF398" s="190" t="str">
        <f t="shared" si="616"/>
        <v>Verifica</v>
      </c>
      <c r="AG398" s="21">
        <f t="shared" si="609"/>
        <v>321.74002257104746</v>
      </c>
      <c r="AH398" s="21" t="str">
        <f t="shared" si="604"/>
        <v>Verifica</v>
      </c>
      <c r="AI398" s="21">
        <f>((ABS(MIN(W398:X398)))/(0.9*($AB398-0.04)*materiali!$C$3))*10000</f>
        <v>11.689935074955908</v>
      </c>
      <c r="AJ398" s="276">
        <f>IF($AC398&lt;6.03,0.9*(6.03/10000)*materiali!$C$3*('inviluppo trave'!$AB398-0.04),IF($AC398&lt;9.17,0.9*(9.17/10000)*materiali!$C$3*('inviluppo trave'!$AB398-0.04),IF($AC398&lt;12.32,0.9*(12.32/10000)*materiali!$C$3*('inviluppo trave'!$AB398-0.04),0.9*(13.45/10000)*materiali!$C$3*('inviluppo trave'!$AB398-0.04))))</f>
        <v>118.92208695652172</v>
      </c>
      <c r="AK398" s="276">
        <f>IF($AI398&lt;6.03,0.9*(6.03/10000)*materiali!$C$3*('inviluppo trave'!$AB398-0.04),IF($AI398&lt;9.17,0.9*(9.17/10000)*materiali!$C$3*('inviluppo trave'!$AB398-0.04),IF($AI398&lt;12.32,0.9*(12.32/10000)*materiali!$C$3*('inviluppo trave'!$AB398-0.04),0.9*(13.45/10000)*materiali!$C$3*('inviluppo trave'!$AB398-0.04))))</f>
        <v>242.97182608695653</v>
      </c>
      <c r="AL398" s="21">
        <f t="shared" ref="AL398:AL399" si="624">IF(AND(B398=1,C398=2),3.7,IF(AND(B398=2,C398=3),3.6,IF(AND(B398=3,C398=4),3.65,IF(AND(B398=4,C398=5),4.05,IF(AND(B398=6,C398=7),5.35,IF(AND(B398=7,C398=8),3.7,IF(AND(B398=8,C398=9),3.6,IF(AND(B398=9,C398=10),3.45,IF(AND(B398=10,C398=11),4.25,IF(AND(B398=12,C398=13),5.35,IF(AND(B398=13,C398=14),3.7,IF(AND(B398=14,C398=15),3.9,IF(AND(B398=15,C398=16),3.45,IF(AND(B398=16,C398=17),4.25,IF(AND(B398=18,C398=19),5.35,IF(AND(B398=19,C398=20),3.1,IF(AND(B398=21,C398=22),4.9,IF(AND(B398=22,C398=23),3.25,IF(AND(B398=6,C398=12),3.65,IF(AND(B398=12,C398=18),4.7,IF(AND(B398=18,C398=21),4.45,IF(AND(B398=1,C398=7),5.05,IF(AND(B398=7,C398=13),3.65,IF(AND(B398=13,C398=19),4.95,IF(AND(B398=19,C398=22),4.45,IF(AND(B398=2,C398=8),5.35,IF(AND(B398=14,C398=20),4.65,IF(AND(B398=20,C398=23),4.45,IF(AND(B398=3,C398=9),5.35,IF(AND(B398=9,C398=15),4.25,IF(AND(B398=4,C398=10),5.35,IF(AND(B398=10,C398=16),3.65,IF(AND(B398=5,C398=11),5.05,IF(AND(B398=11,C398=17),3.65,"Errore"))))))))))))))))))))))))))))))))))</f>
        <v>4.7</v>
      </c>
      <c r="AM398" s="396">
        <f>'carichi travi'!$D$22</f>
        <v>37.080849999999998</v>
      </c>
      <c r="AN398" s="396">
        <f>$AM398*$AL398/2+1.2*($AK399+$AJ398)/$AL398</f>
        <v>185.22837492830706</v>
      </c>
      <c r="AO398" s="396">
        <f>$AM398*$AL398/2+1.2*($AK398+$AJ399)/$AL398</f>
        <v>179.53844338344123</v>
      </c>
      <c r="AP398" s="396">
        <f>(MAX(AN398:AO399)/(0.9*(AB398-0.04)*materiali!$C$3))*10000</f>
        <v>9.3920913213206845</v>
      </c>
      <c r="AQ398" s="393">
        <f>IF(AB398=0.24,0.8*(AB398-0.04)*100,MIN((AB399-0.04)/4,0.175,6*0.016,24*0.008)*100)</f>
        <v>9.6</v>
      </c>
      <c r="AR398" s="393">
        <f>IF(AP398&gt;10,0.5*2*(100/8.4),IF(AB398=0.24,0.5*2*(100/15),0.5*2*10))</f>
        <v>10</v>
      </c>
      <c r="AS398" s="397" t="str">
        <f>IF(AR398&gt;AP398,"Verifica","Non Verifica")</f>
        <v>Verifica</v>
      </c>
      <c r="AT398" s="395">
        <f>IF(AR398=10,10,IF(AR398&lt;7,15,8.4))</f>
        <v>10</v>
      </c>
      <c r="AU398" s="396">
        <f>(MAX(AN398:AO399)/(0.9*($AB398-0.04)*materiali!$C$3*2))*10000</f>
        <v>4.6960456606603422</v>
      </c>
      <c r="AV398" s="396">
        <f>IF(AU398&lt;5,0.5*2*(100/20),IF(AU398&gt;6.67,0.5*2*(100/10),0.5*2*(100/15)))</f>
        <v>5</v>
      </c>
      <c r="AW398" s="397" t="str">
        <f>IF(AV398&gt;AU398,"Verifica","Non Verifica")</f>
        <v>Verifica</v>
      </c>
      <c r="AX398" s="393">
        <f>IF(AV398=5,20,IF(AV398=10,10,15))</f>
        <v>20</v>
      </c>
      <c r="AY398" s="394" t="str">
        <f>IF(AZ398&lt;3.08,"2F14",IF(AZ398&lt;4.02,"2F16","2F20"))</f>
        <v>2F14</v>
      </c>
      <c r="AZ398" s="393">
        <f>(((1.2*($AK399+$AJ398)/$AL398)/materiali!$C$3)*10000)</f>
        <v>2.5067029787234034</v>
      </c>
    </row>
    <row r="399" spans="1:52" ht="15" hidden="1" customHeight="1" x14ac:dyDescent="0.25">
      <c r="A399" s="154">
        <v>6</v>
      </c>
      <c r="B399" s="154">
        <v>12</v>
      </c>
      <c r="C399" s="154">
        <v>18</v>
      </c>
      <c r="D399" s="154" t="s">
        <v>384</v>
      </c>
      <c r="E399" s="154" t="s">
        <v>356</v>
      </c>
      <c r="F399" s="154">
        <v>-0.34</v>
      </c>
      <c r="G399" s="154">
        <v>-170.91399999999999</v>
      </c>
      <c r="H399" s="21">
        <v>-14.254</v>
      </c>
      <c r="I399" s="21">
        <v>-158.07900000000001</v>
      </c>
      <c r="J399" s="21">
        <v>14.048999999999999</v>
      </c>
      <c r="K399" s="21">
        <v>12.875</v>
      </c>
      <c r="L399" s="21">
        <v>-147.80699999999999</v>
      </c>
      <c r="M399" s="21">
        <v>-90.540999999999997</v>
      </c>
      <c r="N399" s="21">
        <f t="shared" si="592"/>
        <v>-28.302999999999997</v>
      </c>
      <c r="O399" s="21">
        <f t="shared" si="593"/>
        <v>-170.95400000000001</v>
      </c>
      <c r="P399" s="21">
        <f t="shared" si="594"/>
        <v>-79.589200000000005</v>
      </c>
      <c r="Q399" s="21">
        <f t="shared" si="595"/>
        <v>-179.44490000000002</v>
      </c>
      <c r="R399" s="21">
        <f t="shared" si="596"/>
        <v>-179.44490000000002</v>
      </c>
      <c r="S399" s="21">
        <f t="shared" si="597"/>
        <v>-269.98590000000002</v>
      </c>
      <c r="T399" s="21">
        <f t="shared" si="598"/>
        <v>88.903900000000021</v>
      </c>
      <c r="U399" s="154">
        <f t="shared" si="599"/>
        <v>18</v>
      </c>
      <c r="V399" s="319">
        <f t="shared" si="600"/>
        <v>30</v>
      </c>
      <c r="W399" s="21">
        <f t="shared" ref="W399:X399" si="625">IF(OR($E399="Msin",$E399="Mdes"),(ABS(S399)-ABS(S401*$V399/200))*SIGN(S399),)</f>
        <v>-244.84725</v>
      </c>
      <c r="X399" s="21">
        <f t="shared" si="625"/>
        <v>84.128650000000022</v>
      </c>
      <c r="Y399" s="188">
        <f t="shared" si="612"/>
        <v>84.128650000000022</v>
      </c>
      <c r="Z399" s="188">
        <f t="shared" si="613"/>
        <v>-244.84725</v>
      </c>
      <c r="AA399" s="21">
        <f t="shared" si="602"/>
        <v>0.3</v>
      </c>
      <c r="AB399" s="251">
        <f t="shared" si="603"/>
        <v>0.6</v>
      </c>
      <c r="AC399" s="21">
        <f>IF(OR(AND($W399=0,$X399=0)),"",(MAX($W399:$X399))/(0.9*($AB399-0.04)*materiali!$C$3)*10000)</f>
        <v>4.2657825176366853</v>
      </c>
      <c r="AD399" s="21">
        <f t="shared" si="608"/>
        <v>242.41799582571051</v>
      </c>
      <c r="AE399" s="190" t="str">
        <f t="shared" si="614"/>
        <v>Verifica</v>
      </c>
      <c r="AF399" s="190" t="str">
        <f t="shared" si="616"/>
        <v>Non Verifica</v>
      </c>
      <c r="AG399" s="21">
        <f t="shared" si="609"/>
        <v>321.74002257104746</v>
      </c>
      <c r="AH399" s="21" t="str">
        <f t="shared" si="604"/>
        <v>Verifica</v>
      </c>
      <c r="AI399" s="21">
        <f>((ABS(MIN(W399:X399)))/(0.9*($AB399-0.04)*materiali!$C$3))*10000</f>
        <v>12.415094246031744</v>
      </c>
      <c r="AJ399" s="276">
        <f>IF($AC399&lt;6.03,0.9*(6.03/10000)*materiali!$C$3*('inviluppo trave'!$AB399-0.04),IF($AC399&lt;9.17,0.9*(9.17/10000)*materiali!$C$3*('inviluppo trave'!$AB399-0.04),IF($AC399&lt;12.32,0.9*(12.32/10000)*materiali!$C$3*('inviluppo trave'!$AB399-0.04),0.9*(13.45/10000)*materiali!$C$3*('inviluppo trave'!$AB399-0.04))))</f>
        <v>118.92208695652172</v>
      </c>
      <c r="AK399" s="276">
        <f>IF($AI399&lt;6.03,0.9*(6.03/10000)*materiali!$C$3*('inviluppo trave'!$AB399-0.04),IF($AI399&lt;9.17,0.9*(9.17/10000)*materiali!$C$3*('inviluppo trave'!$AB399-0.04),IF($AI399&lt;12.32,0.9*(12.32/10000)*materiali!$C$3*('inviluppo trave'!$AB399-0.04),0.9*(13.45/10000)*materiali!$C$3*('inviluppo trave'!$AB399-0.04))))</f>
        <v>265.25739130434778</v>
      </c>
      <c r="AL399" s="21">
        <f t="shared" si="624"/>
        <v>4.7</v>
      </c>
      <c r="AM399" s="393"/>
      <c r="AN399" s="396"/>
      <c r="AO399" s="396"/>
      <c r="AP399" s="396"/>
      <c r="AQ399" s="393"/>
      <c r="AR399" s="393"/>
      <c r="AS399" s="397"/>
      <c r="AT399" s="395"/>
      <c r="AU399" s="396"/>
      <c r="AV399" s="396"/>
      <c r="AW399" s="397"/>
      <c r="AX399" s="393"/>
      <c r="AY399" s="394"/>
      <c r="AZ399" s="393"/>
    </row>
    <row r="400" spans="1:52" ht="15" hidden="1" customHeight="1" x14ac:dyDescent="0.25">
      <c r="A400" s="154">
        <v>6</v>
      </c>
      <c r="B400" s="154">
        <v>12</v>
      </c>
      <c r="C400" s="154">
        <v>18</v>
      </c>
      <c r="D400" s="154" t="s">
        <v>384</v>
      </c>
      <c r="E400" s="154" t="s">
        <v>357</v>
      </c>
      <c r="F400" s="154">
        <v>-0.13600000000000001</v>
      </c>
      <c r="G400" s="154">
        <v>-64.653000000000006</v>
      </c>
      <c r="H400" s="21">
        <v>-5.3959999999999999</v>
      </c>
      <c r="I400" s="21">
        <v>-59.795000000000002</v>
      </c>
      <c r="J400" s="21">
        <v>5.3140000000000001</v>
      </c>
      <c r="K400" s="21">
        <v>4.87</v>
      </c>
      <c r="L400" s="21">
        <v>155.30799999999999</v>
      </c>
      <c r="M400" s="21">
        <v>94.956999999999994</v>
      </c>
      <c r="N400" s="21">
        <f t="shared" si="592"/>
        <v>-10.71</v>
      </c>
      <c r="O400" s="21">
        <f t="shared" si="593"/>
        <v>-64.665000000000006</v>
      </c>
      <c r="P400" s="21">
        <f t="shared" si="594"/>
        <v>-30.109500000000001</v>
      </c>
      <c r="Q400" s="21">
        <f t="shared" si="595"/>
        <v>-67.878</v>
      </c>
      <c r="R400" s="21">
        <f t="shared" si="596"/>
        <v>-67.878</v>
      </c>
      <c r="S400" s="21">
        <f t="shared" si="597"/>
        <v>27.078999999999994</v>
      </c>
      <c r="T400" s="21">
        <f t="shared" si="598"/>
        <v>162.83499999999998</v>
      </c>
      <c r="U400" s="154">
        <f t="shared" si="599"/>
        <v>12</v>
      </c>
      <c r="V400" s="319">
        <f t="shared" si="600"/>
        <v>30</v>
      </c>
      <c r="W400" s="21">
        <f t="shared" ref="W400:X400" si="626">IF(OR($E400="Msin",$E400="Mdes"),(ABS(S400)-ABS(S402*$V400/200))*SIGN(S400),)</f>
        <v>0</v>
      </c>
      <c r="X400" s="21">
        <f t="shared" si="626"/>
        <v>0</v>
      </c>
      <c r="Y400" s="188">
        <f t="shared" si="612"/>
        <v>0</v>
      </c>
      <c r="Z400" s="188">
        <f t="shared" si="613"/>
        <v>0</v>
      </c>
      <c r="AA400" s="21">
        <f t="shared" si="602"/>
        <v>0.3</v>
      </c>
      <c r="AB400" s="251">
        <f t="shared" si="603"/>
        <v>0.6</v>
      </c>
      <c r="AC400" s="21" t="str">
        <f>IF(OR(AND($W400=0,$X400=0)),"",(MAX($W400:$X400))/(0.9*($AB400-0.04)*materiali!$C$3)*10000)</f>
        <v/>
      </c>
      <c r="AD400" s="21" t="str">
        <f t="shared" si="608"/>
        <v/>
      </c>
      <c r="AE400" s="190" t="str">
        <f t="shared" si="614"/>
        <v/>
      </c>
      <c r="AF400" s="190" t="str">
        <f t="shared" si="616"/>
        <v/>
      </c>
      <c r="AG400" s="21" t="str">
        <f t="shared" si="609"/>
        <v/>
      </c>
      <c r="AH400" s="21" t="str">
        <f t="shared" si="604"/>
        <v/>
      </c>
      <c r="AI400" s="21">
        <f>IF(AF400="Non Verifica",((ABS(MIN(W400:X400))-AD400)/((AB400-0.04-0.04)*1*materiali!$C$3))*10000,((ABS(MIN(W400:X400)))/(0.9*($AB400-0.04)*materiali!$C$3)*10000))</f>
        <v>0</v>
      </c>
      <c r="AL400" s="154"/>
      <c r="AM400" s="393"/>
      <c r="AN400" s="393"/>
      <c r="AO400" s="393"/>
      <c r="AP400" s="154"/>
    </row>
    <row r="401" spans="1:52" ht="15" hidden="1" customHeight="1" x14ac:dyDescent="0.25">
      <c r="A401" s="154">
        <v>6</v>
      </c>
      <c r="B401" s="154">
        <v>12</v>
      </c>
      <c r="C401" s="154">
        <v>18</v>
      </c>
      <c r="D401" s="154" t="s">
        <v>384</v>
      </c>
      <c r="E401" s="154" t="s">
        <v>358</v>
      </c>
      <c r="F401" s="154">
        <v>-0.13600000000000001</v>
      </c>
      <c r="G401" s="154">
        <v>-64.653000000000006</v>
      </c>
      <c r="H401" s="21">
        <v>-5.3959999999999999</v>
      </c>
      <c r="I401" s="21">
        <v>-59.795000000000002</v>
      </c>
      <c r="J401" s="21">
        <v>5.3140000000000001</v>
      </c>
      <c r="K401" s="21">
        <v>4.87</v>
      </c>
      <c r="L401" s="21">
        <v>-162.89400000000001</v>
      </c>
      <c r="M401" s="21">
        <v>-99.712999999999994</v>
      </c>
      <c r="N401" s="21">
        <f t="shared" si="592"/>
        <v>-10.71</v>
      </c>
      <c r="O401" s="21">
        <f t="shared" si="593"/>
        <v>-64.665000000000006</v>
      </c>
      <c r="P401" s="21">
        <f t="shared" si="594"/>
        <v>-30.109500000000001</v>
      </c>
      <c r="Q401" s="21">
        <f t="shared" si="595"/>
        <v>-67.878</v>
      </c>
      <c r="R401" s="21">
        <f t="shared" si="596"/>
        <v>-67.878</v>
      </c>
      <c r="S401" s="21">
        <f t="shared" si="597"/>
        <v>-167.59100000000001</v>
      </c>
      <c r="T401" s="21">
        <f t="shared" si="598"/>
        <v>-31.834999999999994</v>
      </c>
      <c r="U401" s="154">
        <f t="shared" si="599"/>
        <v>18</v>
      </c>
      <c r="V401" s="319">
        <f t="shared" si="600"/>
        <v>30</v>
      </c>
      <c r="W401" s="21">
        <f t="shared" ref="W401:X401" si="627">IF(OR($E401="Msin",$E401="Mdes"),(ABS(S401)-ABS(S403*$V401/200))*SIGN(S401),)</f>
        <v>0</v>
      </c>
      <c r="X401" s="21">
        <f t="shared" si="627"/>
        <v>0</v>
      </c>
      <c r="Y401" s="188">
        <f t="shared" si="612"/>
        <v>0</v>
      </c>
      <c r="Z401" s="188">
        <f t="shared" si="613"/>
        <v>0</v>
      </c>
      <c r="AA401" s="21">
        <f t="shared" si="602"/>
        <v>0.3</v>
      </c>
      <c r="AB401" s="251">
        <f t="shared" si="603"/>
        <v>0.6</v>
      </c>
      <c r="AC401" s="21" t="str">
        <f>IF(OR(AND($W401=0,$X401=0)),"",(MAX($W401:$X401))/(0.9*($AB401-0.04)*materiali!$C$3)*10000)</f>
        <v/>
      </c>
      <c r="AD401" s="21" t="str">
        <f t="shared" si="608"/>
        <v/>
      </c>
      <c r="AE401" s="190" t="str">
        <f t="shared" si="614"/>
        <v/>
      </c>
      <c r="AF401" s="190" t="str">
        <f t="shared" si="616"/>
        <v/>
      </c>
      <c r="AG401" s="21" t="str">
        <f t="shared" si="609"/>
        <v/>
      </c>
      <c r="AH401" s="21" t="str">
        <f t="shared" si="604"/>
        <v/>
      </c>
      <c r="AI401" s="21">
        <f>IF(AF401="Non Verifica",((ABS(MIN(W401:X401))-AD401)/((AB401-0.04-0.04)*1*materiali!$C$3))*10000,((ABS(MIN(W401:X401)))/(0.9*($AB401-0.04)*materiali!$C$3)*10000))</f>
        <v>0</v>
      </c>
      <c r="AL401" s="154"/>
      <c r="AM401" s="393"/>
      <c r="AN401" s="393"/>
      <c r="AO401" s="393"/>
      <c r="AP401" s="154"/>
    </row>
    <row r="402" spans="1:52" ht="15" hidden="1" customHeight="1" x14ac:dyDescent="0.25">
      <c r="A402" s="154">
        <v>6</v>
      </c>
      <c r="B402" s="154">
        <v>18</v>
      </c>
      <c r="C402" s="154">
        <v>21</v>
      </c>
      <c r="D402" s="154" t="s">
        <v>380</v>
      </c>
      <c r="E402" s="154" t="s">
        <v>355</v>
      </c>
      <c r="F402" s="154">
        <v>2.9449999999999998</v>
      </c>
      <c r="G402" s="154">
        <v>34.409999999999997</v>
      </c>
      <c r="H402" s="21">
        <v>5.0780000000000003</v>
      </c>
      <c r="I402" s="21">
        <v>32.786000000000001</v>
      </c>
      <c r="J402" s="21">
        <v>-2.8559999999999999</v>
      </c>
      <c r="K402" s="21">
        <v>-2.617</v>
      </c>
      <c r="L402" s="21">
        <v>-74.180999999999997</v>
      </c>
      <c r="M402" s="21">
        <v>-82.671000000000006</v>
      </c>
      <c r="N402" s="21">
        <f t="shared" si="592"/>
        <v>7.9340000000000002</v>
      </c>
      <c r="O402" s="21">
        <f t="shared" si="593"/>
        <v>35.402999999999999</v>
      </c>
      <c r="P402" s="21">
        <f t="shared" si="594"/>
        <v>18.5549</v>
      </c>
      <c r="Q402" s="21">
        <f t="shared" si="595"/>
        <v>37.783200000000001</v>
      </c>
      <c r="R402" s="21">
        <f t="shared" si="596"/>
        <v>37.783200000000001</v>
      </c>
      <c r="S402" s="21">
        <f t="shared" si="597"/>
        <v>-44.887800000000006</v>
      </c>
      <c r="T402" s="21">
        <f t="shared" si="598"/>
        <v>-120.45420000000001</v>
      </c>
      <c r="U402" s="154">
        <f t="shared" si="599"/>
        <v>18</v>
      </c>
      <c r="V402" s="319">
        <f t="shared" si="600"/>
        <v>30</v>
      </c>
      <c r="W402" s="21">
        <f t="shared" ref="W402:X402" si="628">IF(OR($E402="Msin",$E402="Mdes"),(ABS(S402)-ABS(S404*$V402/200))*SIGN(S402),)</f>
        <v>-31.510590000000008</v>
      </c>
      <c r="X402" s="21">
        <f t="shared" si="628"/>
        <v>-102.76251000000002</v>
      </c>
      <c r="Y402" s="188">
        <f t="shared" si="612"/>
        <v>-31.510590000000008</v>
      </c>
      <c r="Z402" s="188">
        <f t="shared" si="613"/>
        <v>-102.76251000000002</v>
      </c>
      <c r="AA402" s="21">
        <f t="shared" si="602"/>
        <v>0.3</v>
      </c>
      <c r="AB402" s="251">
        <f t="shared" si="603"/>
        <v>0.5</v>
      </c>
      <c r="AC402" s="21">
        <f>IF(OR(AND($W402=0,$X402=0)),"",(MAX($W402:$X402))/(0.9*($AB402-0.04)*materiali!$C$3)*10000)</f>
        <v>-1.9450981481481484</v>
      </c>
      <c r="AD402" s="21">
        <f t="shared" si="608"/>
        <v>163.57030585688887</v>
      </c>
      <c r="AE402" s="190" t="str">
        <f t="shared" si="614"/>
        <v>Verifica</v>
      </c>
      <c r="AF402" s="190" t="str">
        <f t="shared" si="616"/>
        <v>Verifica</v>
      </c>
      <c r="AG402" s="21">
        <f t="shared" si="609"/>
        <v>217.09243869908687</v>
      </c>
      <c r="AH402" s="21" t="str">
        <f t="shared" si="604"/>
        <v>Verifica</v>
      </c>
      <c r="AI402" s="21">
        <f>((ABS(MIN(W402:X402)))/(0.9*($AB402-0.04)*materiali!$C$3))*10000</f>
        <v>6.343364814814815</v>
      </c>
      <c r="AJ402" s="276">
        <f>IF($AC402&lt;6.03,0.9*(6.03/10000)*materiali!$C$3*('inviluppo trave'!$AB402-0.04),IF($AC402&lt;9.17,0.9*(9.17/10000)*materiali!$C$3*('inviluppo trave'!$AB402-0.04),IF($AC402&lt;12.32,0.9*(12.32/10000)*materiali!$C$3*('inviluppo trave'!$AB402-0.04),0.9*(13.45/10000)*materiali!$C$3*('inviluppo trave'!$AB402-0.04))))</f>
        <v>97.686000000000007</v>
      </c>
      <c r="AK402" s="276">
        <f>IF($AI402&lt;6.03,0.9*(6.03/10000)*materiali!$C$3*('inviluppo trave'!$AB402-0.04),IF($AI402&lt;9.17,0.9*(9.17/10000)*materiali!$C$3*('inviluppo trave'!$AB402-0.04),IF($AI402&lt;12.32,0.9*(12.32/10000)*materiali!$C$3*('inviluppo trave'!$AB402-0.04),0.9*(13.45/10000)*materiali!$C$3*('inviluppo trave'!$AB402-0.04))))</f>
        <v>148.554</v>
      </c>
      <c r="AL402" s="21">
        <f t="shared" ref="AL402:AL403" si="629">IF(AND(B402=1,C402=2),3.7,IF(AND(B402=2,C402=3),3.6,IF(AND(B402=3,C402=4),3.65,IF(AND(B402=4,C402=5),4.05,IF(AND(B402=6,C402=7),5.35,IF(AND(B402=7,C402=8),3.7,IF(AND(B402=8,C402=9),3.6,IF(AND(B402=9,C402=10),3.45,IF(AND(B402=10,C402=11),4.25,IF(AND(B402=12,C402=13),5.35,IF(AND(B402=13,C402=14),3.7,IF(AND(B402=14,C402=15),3.9,IF(AND(B402=15,C402=16),3.45,IF(AND(B402=16,C402=17),4.25,IF(AND(B402=18,C402=19),5.35,IF(AND(B402=19,C402=20),3.1,IF(AND(B402=21,C402=22),4.9,IF(AND(B402=22,C402=23),3.25,IF(AND(B402=6,C402=12),3.65,IF(AND(B402=12,C402=18),4.7,IF(AND(B402=18,C402=21),4.45,IF(AND(B402=1,C402=7),5.05,IF(AND(B402=7,C402=13),3.65,IF(AND(B402=13,C402=19),4.95,IF(AND(B402=19,C402=22),4.45,IF(AND(B402=2,C402=8),5.35,IF(AND(B402=14,C402=20),4.65,IF(AND(B402=20,C402=23),4.45,IF(AND(B402=3,C402=9),5.35,IF(AND(B402=9,C402=15),4.25,IF(AND(B402=4,C402=10),5.35,IF(AND(B402=10,C402=16),3.65,IF(AND(B402=5,C402=11),5.05,IF(AND(B402=11,C402=17),3.65,"Errore"))))))))))))))))))))))))))))))))))</f>
        <v>4.45</v>
      </c>
      <c r="AM402" s="396">
        <f>'carichi travi'!$D$60</f>
        <v>24.466949999999997</v>
      </c>
      <c r="AN402" s="396">
        <f>$AM402*$AL402/2+1.2*($AK403+$AJ402)/$AL402</f>
        <v>107.12354801966292</v>
      </c>
      <c r="AO402" s="396">
        <f>$AM402*$AL402/2+1.2*($AK402+$AJ403)/$AL402</f>
        <v>120.84076150280899</v>
      </c>
      <c r="AP402" s="396">
        <f>(MAX(AN402:AO403)/(0.9*(AB402-0.04)*materiali!$C$3))*10000</f>
        <v>7.459306265605492</v>
      </c>
      <c r="AQ402" s="393">
        <f>IF(AB402=0.24,0.8*(AB402-0.04)*100,MIN((AB403-0.04)/4,0.175,6*0.016,24*0.008)*100)</f>
        <v>9.6</v>
      </c>
      <c r="AR402" s="393">
        <f>IF(AP402&gt;10,0.5*2*(100/8.4),IF(AB402=0.24,0.5*2*(100/15),0.5*2*10))</f>
        <v>10</v>
      </c>
      <c r="AS402" s="397" t="str">
        <f>IF(AR402&gt;AP402,"Verifica","Non Verifica")</f>
        <v>Verifica</v>
      </c>
      <c r="AT402" s="395">
        <f>IF(AR402=10,10,IF(AR402&lt;7,15,8.4))</f>
        <v>10</v>
      </c>
      <c r="AU402" s="396">
        <f>(MAX(AN402:AO403)/(0.9*($AB402-0.04)*materiali!$C$3*2))*10000</f>
        <v>3.729653132802746</v>
      </c>
      <c r="AV402" s="396">
        <f>IF(AU402&lt;5,0.5*2*(100/20),IF(AU402&gt;6.67,0.5*2*(100/10),0.5*2*(100/15)))</f>
        <v>5</v>
      </c>
      <c r="AW402" s="397" t="str">
        <f>IF(AV402&gt;AU402,"Verifica","Non Verifica")</f>
        <v>Verifica</v>
      </c>
      <c r="AX402" s="393">
        <f>IF(AV402=5,20,IF(AV402=10,10,15))</f>
        <v>20</v>
      </c>
      <c r="AY402" s="394" t="str">
        <f>IF(AZ402&lt;3.08,"2F14",IF(AZ402&lt;4.02,"2F16","2F20"))</f>
        <v>2F14</v>
      </c>
      <c r="AZ402" s="393">
        <f>(((1.2*($AK403+$AJ402)/$AL402)/materiali!$C$3)*10000)</f>
        <v>1.3463838202247189</v>
      </c>
    </row>
    <row r="403" spans="1:52" ht="15" hidden="1" customHeight="1" x14ac:dyDescent="0.25">
      <c r="A403" s="154">
        <v>6</v>
      </c>
      <c r="B403" s="154">
        <v>18</v>
      </c>
      <c r="C403" s="154">
        <v>21</v>
      </c>
      <c r="D403" s="154" t="s">
        <v>380</v>
      </c>
      <c r="E403" s="154" t="s">
        <v>356</v>
      </c>
      <c r="F403" s="154">
        <v>-2.375</v>
      </c>
      <c r="G403" s="154">
        <v>-28.576000000000001</v>
      </c>
      <c r="H403" s="21">
        <v>-4.1529999999999996</v>
      </c>
      <c r="I403" s="21">
        <v>-27.12</v>
      </c>
      <c r="J403" s="21">
        <v>2.3719999999999999</v>
      </c>
      <c r="K403" s="21">
        <v>2.173</v>
      </c>
      <c r="L403" s="21">
        <v>-56.142000000000003</v>
      </c>
      <c r="M403" s="21">
        <v>-48.326000000000001</v>
      </c>
      <c r="N403" s="21">
        <f t="shared" si="592"/>
        <v>-6.5249999999999995</v>
      </c>
      <c r="O403" s="21">
        <f t="shared" si="593"/>
        <v>-29.292999999999999</v>
      </c>
      <c r="P403" s="21">
        <f t="shared" si="594"/>
        <v>-15.312899999999999</v>
      </c>
      <c r="Q403" s="21">
        <f t="shared" si="595"/>
        <v>-31.250499999999999</v>
      </c>
      <c r="R403" s="21">
        <f t="shared" si="596"/>
        <v>-31.250499999999999</v>
      </c>
      <c r="S403" s="21">
        <f t="shared" si="597"/>
        <v>-79.576499999999996</v>
      </c>
      <c r="T403" s="21">
        <f t="shared" si="598"/>
        <v>-17.075500000000002</v>
      </c>
      <c r="U403" s="154">
        <f t="shared" si="599"/>
        <v>21</v>
      </c>
      <c r="V403" s="319">
        <f t="shared" si="600"/>
        <v>70</v>
      </c>
      <c r="W403" s="21">
        <f t="shared" ref="W403:X403" si="630">IF(OR($E403="Msin",$E403="Mdes"),(ABS(S403)-ABS(S405*$V403/200))*SIGN(S403),)</f>
        <v>-43.304389999999991</v>
      </c>
      <c r="X403" s="21">
        <f t="shared" si="630"/>
        <v>9.129489999999997</v>
      </c>
      <c r="Y403" s="188">
        <f t="shared" si="612"/>
        <v>9.129489999999997</v>
      </c>
      <c r="Z403" s="188">
        <f t="shared" si="613"/>
        <v>-43.304389999999991</v>
      </c>
      <c r="AA403" s="21">
        <f t="shared" si="602"/>
        <v>0.3</v>
      </c>
      <c r="AB403" s="251">
        <f t="shared" si="603"/>
        <v>0.5</v>
      </c>
      <c r="AC403" s="21">
        <f>IF(OR(AND($W403=0,$X403=0)),"",(MAX($W403:$X403))/(0.9*($AB403-0.04)*materiali!$C$3)*10000)</f>
        <v>0.56354876543209842</v>
      </c>
      <c r="AD403" s="21">
        <f t="shared" si="608"/>
        <v>163.57030585688887</v>
      </c>
      <c r="AE403" s="190" t="str">
        <f t="shared" si="614"/>
        <v>Verifica</v>
      </c>
      <c r="AF403" s="190" t="str">
        <f t="shared" si="616"/>
        <v>Verifica</v>
      </c>
      <c r="AG403" s="21">
        <f t="shared" si="609"/>
        <v>217.09243869908687</v>
      </c>
      <c r="AH403" s="21" t="str">
        <f t="shared" si="604"/>
        <v>Verifica</v>
      </c>
      <c r="AI403" s="21">
        <f>((ABS(MIN(W403:X403)))/(0.9*($AB403-0.04)*materiali!$C$3))*10000</f>
        <v>2.6731104938271595</v>
      </c>
      <c r="AJ403" s="276">
        <f>IF($AC403&lt;6.03,0.9*(6.03/10000)*materiali!$C$3*('inviluppo trave'!$AB403-0.04),IF($AC403&lt;9.17,0.9*(9.17/10000)*materiali!$C$3*('inviluppo trave'!$AB403-0.04),IF($AC403&lt;12.32,0.9*(12.32/10000)*materiali!$C$3*('inviluppo trave'!$AB403-0.04),0.9*(13.45/10000)*materiali!$C$3*('inviluppo trave'!$AB403-0.04))))</f>
        <v>97.686000000000007</v>
      </c>
      <c r="AK403" s="276">
        <f>IF($AI403&lt;6.03,0.9*(6.03/10000)*materiali!$C$3*('inviluppo trave'!$AB403-0.04),IF($AI403&lt;9.17,0.9*(9.17/10000)*materiali!$C$3*('inviluppo trave'!$AB403-0.04),IF($AI403&lt;12.32,0.9*(12.32/10000)*materiali!$C$3*('inviluppo trave'!$AB403-0.04),0.9*(13.45/10000)*materiali!$C$3*('inviluppo trave'!$AB403-0.04))))</f>
        <v>97.686000000000007</v>
      </c>
      <c r="AL403" s="21">
        <f t="shared" si="629"/>
        <v>4.45</v>
      </c>
      <c r="AM403" s="393"/>
      <c r="AN403" s="396"/>
      <c r="AO403" s="396"/>
      <c r="AP403" s="396"/>
      <c r="AQ403" s="393"/>
      <c r="AR403" s="393"/>
      <c r="AS403" s="397"/>
      <c r="AT403" s="395"/>
      <c r="AU403" s="396"/>
      <c r="AV403" s="396"/>
      <c r="AW403" s="397"/>
      <c r="AX403" s="393"/>
      <c r="AY403" s="394"/>
      <c r="AZ403" s="393"/>
    </row>
    <row r="404" spans="1:52" ht="15" hidden="1" customHeight="1" x14ac:dyDescent="0.25">
      <c r="A404" s="154">
        <v>6</v>
      </c>
      <c r="B404" s="154">
        <v>18</v>
      </c>
      <c r="C404" s="154">
        <v>21</v>
      </c>
      <c r="D404" s="154" t="s">
        <v>380</v>
      </c>
      <c r="E404" s="154" t="s">
        <v>357</v>
      </c>
      <c r="F404" s="154">
        <v>-1.1080000000000001</v>
      </c>
      <c r="G404" s="154">
        <v>-13.122</v>
      </c>
      <c r="H404" s="21">
        <v>-1.923</v>
      </c>
      <c r="I404" s="21">
        <v>-12.48</v>
      </c>
      <c r="J404" s="21">
        <v>1.089</v>
      </c>
      <c r="K404" s="21">
        <v>0.998</v>
      </c>
      <c r="L404" s="21">
        <v>100.166</v>
      </c>
      <c r="M404" s="21">
        <v>103.563</v>
      </c>
      <c r="N404" s="21">
        <f t="shared" si="592"/>
        <v>-3.012</v>
      </c>
      <c r="O404" s="21">
        <f t="shared" si="593"/>
        <v>-13.478</v>
      </c>
      <c r="P404" s="21">
        <f t="shared" si="594"/>
        <v>-7.0554000000000006</v>
      </c>
      <c r="Q404" s="21">
        <f t="shared" si="595"/>
        <v>-14.381599999999999</v>
      </c>
      <c r="R404" s="21">
        <f t="shared" si="596"/>
        <v>-14.381599999999999</v>
      </c>
      <c r="S404" s="21">
        <f t="shared" si="597"/>
        <v>89.181399999999996</v>
      </c>
      <c r="T404" s="21">
        <f t="shared" si="598"/>
        <v>117.94460000000001</v>
      </c>
      <c r="U404" s="154">
        <f t="shared" si="599"/>
        <v>18</v>
      </c>
      <c r="V404" s="319">
        <f t="shared" si="600"/>
        <v>30</v>
      </c>
      <c r="W404" s="21">
        <f t="shared" ref="W404:X404" si="631">IF(OR($E404="Msin",$E404="Mdes"),(ABS(S404)-ABS(S406*$V404/200))*SIGN(S404),)</f>
        <v>0</v>
      </c>
      <c r="X404" s="21">
        <f t="shared" si="631"/>
        <v>0</v>
      </c>
      <c r="Y404" s="188">
        <f t="shared" si="612"/>
        <v>0</v>
      </c>
      <c r="Z404" s="188">
        <f t="shared" si="613"/>
        <v>0</v>
      </c>
      <c r="AA404" s="21">
        <f t="shared" si="602"/>
        <v>0.3</v>
      </c>
      <c r="AB404" s="251">
        <f t="shared" si="603"/>
        <v>0.5</v>
      </c>
      <c r="AC404" s="21" t="str">
        <f>IF(OR(AND($W404=0,$X404=0)),"",(MAX($W404:$X404))/(0.9*($AB404-0.04)*materiali!$C$3)*10000)</f>
        <v/>
      </c>
      <c r="AD404" s="21" t="str">
        <f t="shared" si="608"/>
        <v/>
      </c>
      <c r="AE404" s="190" t="str">
        <f t="shared" si="614"/>
        <v/>
      </c>
      <c r="AF404" s="190" t="str">
        <f t="shared" si="616"/>
        <v/>
      </c>
      <c r="AG404" s="21" t="str">
        <f t="shared" si="609"/>
        <v/>
      </c>
      <c r="AH404" s="21" t="str">
        <f t="shared" si="604"/>
        <v/>
      </c>
      <c r="AI404" s="21">
        <f>IF(AF404="Non Verifica",((ABS(MIN(W404:X404))-AD404)/((AB404-0.04-0.04)*1*materiali!$C$3))*10000,((ABS(MIN(W404:X404)))/(0.9*($AB404-0.04)*materiali!$C$3)*10000))</f>
        <v>0</v>
      </c>
      <c r="AL404" s="154"/>
      <c r="AM404" s="393"/>
      <c r="AN404" s="393"/>
      <c r="AO404" s="393"/>
      <c r="AP404" s="154"/>
    </row>
    <row r="405" spans="1:52" ht="15" hidden="1" customHeight="1" x14ac:dyDescent="0.25">
      <c r="A405" s="154">
        <v>6</v>
      </c>
      <c r="B405" s="154">
        <v>18</v>
      </c>
      <c r="C405" s="154">
        <v>21</v>
      </c>
      <c r="D405" s="154" t="s">
        <v>380</v>
      </c>
      <c r="E405" s="154" t="s">
        <v>358</v>
      </c>
      <c r="F405" s="154">
        <v>-1.1080000000000001</v>
      </c>
      <c r="G405" s="154">
        <v>-13.122</v>
      </c>
      <c r="H405" s="21">
        <v>-1.923</v>
      </c>
      <c r="I405" s="21">
        <v>-12.48</v>
      </c>
      <c r="J405" s="21">
        <v>1.089</v>
      </c>
      <c r="K405" s="21">
        <v>0.998</v>
      </c>
      <c r="L405" s="21">
        <v>-92.65</v>
      </c>
      <c r="M405" s="21">
        <v>-89.253</v>
      </c>
      <c r="N405" s="21">
        <f t="shared" si="592"/>
        <v>-3.012</v>
      </c>
      <c r="O405" s="21">
        <f t="shared" si="593"/>
        <v>-13.478</v>
      </c>
      <c r="P405" s="21">
        <f t="shared" si="594"/>
        <v>-7.0554000000000006</v>
      </c>
      <c r="Q405" s="21">
        <f t="shared" si="595"/>
        <v>-14.381599999999999</v>
      </c>
      <c r="R405" s="21">
        <f t="shared" si="596"/>
        <v>-14.381599999999999</v>
      </c>
      <c r="S405" s="21">
        <f t="shared" si="597"/>
        <v>-103.63460000000001</v>
      </c>
      <c r="T405" s="21">
        <f t="shared" si="598"/>
        <v>-74.871399999999994</v>
      </c>
      <c r="U405" s="154">
        <f t="shared" si="599"/>
        <v>21</v>
      </c>
      <c r="V405" s="319">
        <f t="shared" si="600"/>
        <v>70</v>
      </c>
      <c r="W405" s="21">
        <f t="shared" ref="W405:X405" si="632">IF(OR($E405="Msin",$E405="Mdes"),(ABS(S405)-ABS(S407*$V405/200))*SIGN(S405),)</f>
        <v>0</v>
      </c>
      <c r="X405" s="21">
        <f t="shared" si="632"/>
        <v>0</v>
      </c>
      <c r="Y405" s="188">
        <f t="shared" si="612"/>
        <v>0</v>
      </c>
      <c r="Z405" s="188">
        <f t="shared" si="613"/>
        <v>0</v>
      </c>
      <c r="AA405" s="21">
        <f t="shared" si="602"/>
        <v>0.3</v>
      </c>
      <c r="AB405" s="251">
        <f t="shared" si="603"/>
        <v>0.5</v>
      </c>
      <c r="AC405" s="21" t="str">
        <f>IF(OR(AND($W405=0,$X405=0)),"",(MAX($W405:$X405))/(0.9*($AB405-0.04)*materiali!$C$3)*10000)</f>
        <v/>
      </c>
      <c r="AD405" s="21" t="str">
        <f t="shared" si="608"/>
        <v/>
      </c>
      <c r="AE405" s="190" t="str">
        <f t="shared" si="614"/>
        <v/>
      </c>
      <c r="AF405" s="190" t="str">
        <f t="shared" si="616"/>
        <v/>
      </c>
      <c r="AG405" s="21" t="str">
        <f t="shared" si="609"/>
        <v/>
      </c>
      <c r="AH405" s="21" t="str">
        <f t="shared" si="604"/>
        <v/>
      </c>
      <c r="AI405" s="21">
        <f>IF(AF405="Non Verifica",((ABS(MIN(W405:X405))-AD405)/((AB405-0.04-0.04)*1*materiali!$C$3))*10000,((ABS(MIN(W405:X405)))/(0.9*($AB405-0.04)*materiali!$C$3)*10000))</f>
        <v>0</v>
      </c>
      <c r="AL405" s="154"/>
      <c r="AM405" s="393"/>
      <c r="AN405" s="393"/>
      <c r="AO405" s="393"/>
      <c r="AP405" s="154"/>
    </row>
    <row r="406" spans="1:52" ht="15" hidden="1" customHeight="1" x14ac:dyDescent="0.25">
      <c r="A406" s="154">
        <v>6</v>
      </c>
      <c r="B406" s="154">
        <v>18</v>
      </c>
      <c r="C406" s="154">
        <v>21</v>
      </c>
      <c r="D406" s="154" t="s">
        <v>381</v>
      </c>
      <c r="E406" s="154" t="s">
        <v>355</v>
      </c>
      <c r="F406" s="154">
        <v>5.274</v>
      </c>
      <c r="G406" s="154">
        <v>86.539000000000001</v>
      </c>
      <c r="H406" s="21">
        <v>10.920999999999999</v>
      </c>
      <c r="I406" s="21">
        <v>80.046999999999997</v>
      </c>
      <c r="J406" s="21">
        <v>-7.1710000000000003</v>
      </c>
      <c r="K406" s="21">
        <v>-6.5720000000000001</v>
      </c>
      <c r="L406" s="21">
        <v>-71.403999999999996</v>
      </c>
      <c r="M406" s="21">
        <v>-39.229999999999997</v>
      </c>
      <c r="N406" s="21">
        <f t="shared" si="592"/>
        <v>18.091999999999999</v>
      </c>
      <c r="O406" s="21">
        <f t="shared" si="593"/>
        <v>86.619</v>
      </c>
      <c r="P406" s="21">
        <f t="shared" si="594"/>
        <v>44.077699999999993</v>
      </c>
      <c r="Q406" s="21">
        <f t="shared" si="595"/>
        <v>92.046599999999998</v>
      </c>
      <c r="R406" s="21">
        <f t="shared" si="596"/>
        <v>92.046599999999998</v>
      </c>
      <c r="S406" s="21">
        <f t="shared" si="597"/>
        <v>52.816600000000001</v>
      </c>
      <c r="T406" s="21">
        <f t="shared" si="598"/>
        <v>-131.2766</v>
      </c>
      <c r="U406" s="154">
        <f t="shared" si="599"/>
        <v>18</v>
      </c>
      <c r="V406" s="319">
        <f t="shared" si="600"/>
        <v>30</v>
      </c>
      <c r="W406" s="21">
        <f t="shared" ref="W406:X406" si="633">IF(OR($E406="Msin",$E406="Mdes"),(ABS(S406)-ABS(S408*$V406/200))*SIGN(S406),)</f>
        <v>47.921440000000004</v>
      </c>
      <c r="X406" s="21">
        <f t="shared" si="633"/>
        <v>-115.81646000000001</v>
      </c>
      <c r="Y406" s="188">
        <f t="shared" si="612"/>
        <v>47.921440000000004</v>
      </c>
      <c r="Z406" s="188">
        <f t="shared" si="613"/>
        <v>-115.81646000000001</v>
      </c>
      <c r="AA406" s="21">
        <f t="shared" si="602"/>
        <v>0.3</v>
      </c>
      <c r="AB406" s="251">
        <f t="shared" si="603"/>
        <v>0.6</v>
      </c>
      <c r="AC406" s="21">
        <f>IF(OR(AND($W406=0,$X406=0)),"",(MAX($W406:$X406))/(0.9*($AB406-0.04)*materiali!$C$3)*10000)</f>
        <v>2.4298790123456793</v>
      </c>
      <c r="AD406" s="21">
        <f t="shared" si="608"/>
        <v>242.41799582571051</v>
      </c>
      <c r="AE406" s="190" t="str">
        <f t="shared" si="614"/>
        <v>Verifica</v>
      </c>
      <c r="AF406" s="190" t="str">
        <f t="shared" si="616"/>
        <v>Verifica</v>
      </c>
      <c r="AG406" s="21">
        <f t="shared" si="609"/>
        <v>321.74002257104746</v>
      </c>
      <c r="AH406" s="21" t="str">
        <f t="shared" si="604"/>
        <v>Verifica</v>
      </c>
      <c r="AI406" s="21">
        <f>IF(AF406="Non Verifica",((ABS(MIN(W406:X406))-AD406)/((AB406-0.04-0.04)*1*materiali!$C$3))*10000,((ABS(MIN(W406:X406)))/(0.9*($AB406-0.04)*materiali!$C$3)*10000))</f>
        <v>5.8725277336860673</v>
      </c>
      <c r="AJ406" s="276">
        <f>IF($AC406&lt;6.03,0.9*(6.03/10000)*materiali!$C$3*('inviluppo trave'!$AB406-0.04),IF($AC406&lt;9.17,0.9*(9.17/10000)*materiali!$C$3*('inviluppo trave'!$AB406-0.04),IF($AC406&lt;12.32,0.9*(12.32/10000)*materiali!$C$3*('inviluppo trave'!$AB406-0.04),0.9*(13.45/10000)*materiali!$C$3*('inviluppo trave'!$AB406-0.04))))</f>
        <v>118.92208695652172</v>
      </c>
      <c r="AK406" s="276">
        <f>IF($AI406&lt;6.03,0.9*(6.03/10000)*materiali!$C$3*('inviluppo trave'!$AB406-0.04),IF($AI406&lt;9.17,0.9*(9.17/10000)*materiali!$C$3*('inviluppo trave'!$AB406-0.04),IF($AI406&lt;12.32,0.9*(12.32/10000)*materiali!$C$3*('inviluppo trave'!$AB406-0.04),0.9*(13.45/10000)*materiali!$C$3*('inviluppo trave'!$AB406-0.04))))</f>
        <v>118.92208695652172</v>
      </c>
      <c r="AL406" s="21">
        <f t="shared" ref="AL406:AL407" si="634">IF(AND(B406=1,C406=2),3.7,IF(AND(B406=2,C406=3),3.6,IF(AND(B406=3,C406=4),3.65,IF(AND(B406=4,C406=5),4.05,IF(AND(B406=6,C406=7),5.35,IF(AND(B406=7,C406=8),3.7,IF(AND(B406=8,C406=9),3.6,IF(AND(B406=9,C406=10),3.45,IF(AND(B406=10,C406=11),4.25,IF(AND(B406=12,C406=13),5.35,IF(AND(B406=13,C406=14),3.7,IF(AND(B406=14,C406=15),3.9,IF(AND(B406=15,C406=16),3.45,IF(AND(B406=16,C406=17),4.25,IF(AND(B406=18,C406=19),5.35,IF(AND(B406=19,C406=20),3.1,IF(AND(B406=21,C406=22),4.9,IF(AND(B406=22,C406=23),3.25,IF(AND(B406=6,C406=12),3.65,IF(AND(B406=12,C406=18),4.7,IF(AND(B406=18,C406=21),4.45,IF(AND(B406=1,C406=7),5.05,IF(AND(B406=7,C406=13),3.65,IF(AND(B406=13,C406=19),4.95,IF(AND(B406=19,C406=22),4.45,IF(AND(B406=2,C406=8),5.35,IF(AND(B406=14,C406=20),4.65,IF(AND(B406=20,C406=23),4.45,IF(AND(B406=3,C406=9),5.35,IF(AND(B406=9,C406=15),4.25,IF(AND(B406=4,C406=10),5.35,IF(AND(B406=10,C406=16),3.65,IF(AND(B406=5,C406=11),5.05,IF(AND(B406=11,C406=17),3.65,"Errore"))))))))))))))))))))))))))))))))))</f>
        <v>4.45</v>
      </c>
      <c r="AM406" s="396">
        <f>'carichi travi'!$D$23</f>
        <v>30.172000000000001</v>
      </c>
      <c r="AN406" s="396">
        <f>$AM406*$AL406/2+1.2*($AK407+$AJ406)/$AL406</f>
        <v>131.2704547630679</v>
      </c>
      <c r="AO406" s="396">
        <f>$AM406*$AL406/2+1.2*($AK406+$AJ407)/$AL406</f>
        <v>131.2704547630679</v>
      </c>
      <c r="AP406" s="396">
        <f>(MAX(AN406:AO407)/(0.9*(AB406-0.04)*materiali!$C$3))*10000</f>
        <v>6.6561297609139372</v>
      </c>
      <c r="AQ406" s="393">
        <f>IF(AB406=0.24,0.8*(AB406-0.04)*100,MIN((AB407-0.04)/4,0.175,6*0.016,24*0.008)*100)</f>
        <v>9.6</v>
      </c>
      <c r="AR406" s="393">
        <f>IF(AP406&gt;10,0.5*2*(100/8.4),IF(AB406=0.24,0.5*2*(100/15),0.5*2*10))</f>
        <v>10</v>
      </c>
      <c r="AS406" s="397" t="str">
        <f>IF(AR406&gt;AP406,"Verifica","Non Verifica")</f>
        <v>Verifica</v>
      </c>
      <c r="AT406" s="395">
        <f>IF(AR406=10,10,IF(AR406&lt;7,15,8.4))</f>
        <v>10</v>
      </c>
      <c r="AU406" s="396">
        <f>(MAX(AN406:AO407)/(0.9*($AB406-0.04)*materiali!$C$3*2))*10000</f>
        <v>3.3280648804569686</v>
      </c>
      <c r="AV406" s="396">
        <f>IF(AU406&lt;5,0.5*2*(100/20),IF(AU406&gt;6.67,0.5*2*(100/10),0.5*2*(100/15)))</f>
        <v>5</v>
      </c>
      <c r="AW406" s="397" t="str">
        <f>IF(AV406&gt;AU406,"Verifica","Non Verifica")</f>
        <v>Verifica</v>
      </c>
      <c r="AX406" s="393">
        <f>IF(AV406=5,20,IF(AV406=10,10,15))</f>
        <v>20</v>
      </c>
      <c r="AY406" s="394" t="str">
        <f>IF(AZ406&lt;3.08,"2F14",IF(AZ406&lt;4.02,"2F16","2F20"))</f>
        <v>2F14</v>
      </c>
      <c r="AZ406" s="393">
        <f>(((1.2*($AK407+$AJ406)/$AL406)/materiali!$C$3)*10000)</f>
        <v>1.6390759550561793</v>
      </c>
    </row>
    <row r="407" spans="1:52" ht="15" hidden="1" customHeight="1" x14ac:dyDescent="0.25">
      <c r="A407" s="154">
        <v>6</v>
      </c>
      <c r="B407" s="154">
        <v>18</v>
      </c>
      <c r="C407" s="154">
        <v>21</v>
      </c>
      <c r="D407" s="154" t="s">
        <v>381</v>
      </c>
      <c r="E407" s="154" t="s">
        <v>356</v>
      </c>
      <c r="F407" s="154">
        <v>-4.4039999999999999</v>
      </c>
      <c r="G407" s="154">
        <v>-72.471000000000004</v>
      </c>
      <c r="H407" s="21">
        <v>-9.1319999999999997</v>
      </c>
      <c r="I407" s="21">
        <v>-66.953000000000003</v>
      </c>
      <c r="J407" s="21">
        <v>6.0019999999999998</v>
      </c>
      <c r="K407" s="21">
        <v>5.5</v>
      </c>
      <c r="L407" s="21">
        <v>-88.805000000000007</v>
      </c>
      <c r="M407" s="21">
        <v>-61.104999999999997</v>
      </c>
      <c r="N407" s="21">
        <f t="shared" si="592"/>
        <v>-15.134</v>
      </c>
      <c r="O407" s="21">
        <f t="shared" si="593"/>
        <v>-72.453000000000003</v>
      </c>
      <c r="P407" s="21">
        <f t="shared" si="594"/>
        <v>-36.869900000000001</v>
      </c>
      <c r="Q407" s="21">
        <f t="shared" si="595"/>
        <v>-76.993200000000002</v>
      </c>
      <c r="R407" s="21">
        <f t="shared" si="596"/>
        <v>-76.993200000000002</v>
      </c>
      <c r="S407" s="21">
        <f t="shared" si="597"/>
        <v>-138.09819999999999</v>
      </c>
      <c r="T407" s="21">
        <f t="shared" si="598"/>
        <v>15.888200000000005</v>
      </c>
      <c r="U407" s="154">
        <f t="shared" si="599"/>
        <v>21</v>
      </c>
      <c r="V407" s="319">
        <f t="shared" si="600"/>
        <v>70</v>
      </c>
      <c r="W407" s="21">
        <f t="shared" ref="W407:X407" si="635">IF(OR($E407="Msin",$E407="Mdes"),(ABS(S407)-ABS(S409*$V407/200))*SIGN(S407),)</f>
        <v>-98.834639999999979</v>
      </c>
      <c r="X407" s="21">
        <f t="shared" si="635"/>
        <v>1.2762600000000024</v>
      </c>
      <c r="Y407" s="188">
        <f t="shared" si="612"/>
        <v>1.2762600000000024</v>
      </c>
      <c r="Z407" s="188">
        <f t="shared" si="613"/>
        <v>-98.834639999999979</v>
      </c>
      <c r="AA407" s="21">
        <f t="shared" si="602"/>
        <v>0.3</v>
      </c>
      <c r="AB407" s="251">
        <f t="shared" si="603"/>
        <v>0.6</v>
      </c>
      <c r="AC407" s="21">
        <f>IF(OR(AND($W407=0,$X407=0)),"",(MAX($W407:$X407))/(0.9*($AB407-0.04)*materiali!$C$3)*10000)</f>
        <v>6.4713359788359903E-2</v>
      </c>
      <c r="AD407" s="21">
        <f t="shared" si="608"/>
        <v>242.41799582571051</v>
      </c>
      <c r="AE407" s="190" t="str">
        <f t="shared" si="614"/>
        <v>Verifica</v>
      </c>
      <c r="AF407" s="190" t="str">
        <f t="shared" si="616"/>
        <v>Verifica</v>
      </c>
      <c r="AG407" s="21">
        <f t="shared" si="609"/>
        <v>321.74002257104746</v>
      </c>
      <c r="AH407" s="21" t="str">
        <f t="shared" si="604"/>
        <v>Verifica</v>
      </c>
      <c r="AI407" s="21">
        <f>IF(AF407="Non Verifica",((ABS(MIN(W407:X407))-AD407)/((AB407-0.04-0.04)*1*materiali!$C$3))*10000,((ABS(MIN(W407:X407)))/(0.9*($AB407-0.04)*materiali!$C$3)*10000))</f>
        <v>5.0114566137566117</v>
      </c>
      <c r="AJ407" s="276">
        <f>IF($AC407&lt;6.03,0.9*(6.03/10000)*materiali!$C$3*('inviluppo trave'!$AB407-0.04),IF($AC407&lt;9.17,0.9*(9.17/10000)*materiali!$C$3*('inviluppo trave'!$AB407-0.04),IF($AC407&lt;12.32,0.9*(12.32/10000)*materiali!$C$3*('inviluppo trave'!$AB407-0.04),0.9*(13.45/10000)*materiali!$C$3*('inviluppo trave'!$AB407-0.04))))</f>
        <v>118.92208695652172</v>
      </c>
      <c r="AK407" s="276">
        <f>IF($AI407&lt;6.03,0.9*(6.03/10000)*materiali!$C$3*('inviluppo trave'!$AB407-0.04),IF($AI407&lt;9.17,0.9*(9.17/10000)*materiali!$C$3*('inviluppo trave'!$AB407-0.04),IF($AI407&lt;12.32,0.9*(12.32/10000)*materiali!$C$3*('inviluppo trave'!$AB407-0.04),0.9*(13.45/10000)*materiali!$C$3*('inviluppo trave'!$AB407-0.04))))</f>
        <v>118.92208695652172</v>
      </c>
      <c r="AL407" s="21">
        <f t="shared" si="634"/>
        <v>4.45</v>
      </c>
      <c r="AM407" s="393"/>
      <c r="AN407" s="396"/>
      <c r="AO407" s="396"/>
      <c r="AP407" s="396"/>
      <c r="AQ407" s="393"/>
      <c r="AR407" s="393"/>
      <c r="AS407" s="397"/>
      <c r="AT407" s="395"/>
      <c r="AU407" s="396"/>
      <c r="AV407" s="396"/>
      <c r="AW407" s="397"/>
      <c r="AX407" s="393"/>
      <c r="AY407" s="394"/>
      <c r="AZ407" s="393"/>
    </row>
    <row r="408" spans="1:52" ht="15" hidden="1" customHeight="1" x14ac:dyDescent="0.25">
      <c r="A408" s="154">
        <v>6</v>
      </c>
      <c r="B408" s="154">
        <v>18</v>
      </c>
      <c r="C408" s="154">
        <v>21</v>
      </c>
      <c r="D408" s="154" t="s">
        <v>381</v>
      </c>
      <c r="E408" s="154" t="s">
        <v>357</v>
      </c>
      <c r="F408" s="154">
        <v>-2.016</v>
      </c>
      <c r="G408" s="154">
        <v>-33.127000000000002</v>
      </c>
      <c r="H408" s="21">
        <v>-4.1779999999999999</v>
      </c>
      <c r="I408" s="21">
        <v>-30.625</v>
      </c>
      <c r="J408" s="21">
        <v>2.7440000000000002</v>
      </c>
      <c r="K408" s="21">
        <v>2.5150000000000001</v>
      </c>
      <c r="L408" s="21">
        <v>112.943</v>
      </c>
      <c r="M408" s="21">
        <v>67.850999999999999</v>
      </c>
      <c r="N408" s="21">
        <f t="shared" si="592"/>
        <v>-6.9220000000000006</v>
      </c>
      <c r="O408" s="21">
        <f t="shared" si="593"/>
        <v>-33.14</v>
      </c>
      <c r="P408" s="21">
        <f t="shared" si="594"/>
        <v>-16.864000000000001</v>
      </c>
      <c r="Q408" s="21">
        <f t="shared" si="595"/>
        <v>-35.2166</v>
      </c>
      <c r="R408" s="21">
        <f t="shared" si="596"/>
        <v>-35.2166</v>
      </c>
      <c r="S408" s="21">
        <f t="shared" si="597"/>
        <v>32.634399999999999</v>
      </c>
      <c r="T408" s="21">
        <f t="shared" si="598"/>
        <v>103.0676</v>
      </c>
      <c r="U408" s="154">
        <f t="shared" si="599"/>
        <v>18</v>
      </c>
      <c r="V408" s="319">
        <f t="shared" si="600"/>
        <v>30</v>
      </c>
      <c r="W408" s="21">
        <f t="shared" ref="W408:X408" si="636">IF(OR($E408="Msin",$E408="Mdes"),(ABS(S408)-ABS(S410*$V408/200))*SIGN(S408),)</f>
        <v>0</v>
      </c>
      <c r="X408" s="21">
        <f t="shared" si="636"/>
        <v>0</v>
      </c>
      <c r="Y408" s="188">
        <f t="shared" si="612"/>
        <v>0</v>
      </c>
      <c r="Z408" s="188">
        <f t="shared" si="613"/>
        <v>0</v>
      </c>
      <c r="AA408" s="21">
        <f t="shared" si="602"/>
        <v>0.3</v>
      </c>
      <c r="AB408" s="251">
        <f t="shared" si="603"/>
        <v>0.6</v>
      </c>
      <c r="AC408" s="21" t="str">
        <f>IF(OR(AND($W408=0,$X408=0)),"",(MAX($W408:$X408))/(0.9*($AB408-0.04)*materiali!$C$3)*10000)</f>
        <v/>
      </c>
      <c r="AD408" s="21" t="str">
        <f t="shared" si="608"/>
        <v/>
      </c>
      <c r="AE408" s="190" t="str">
        <f t="shared" si="614"/>
        <v/>
      </c>
      <c r="AF408" s="190" t="str">
        <f t="shared" si="616"/>
        <v/>
      </c>
      <c r="AG408" s="21" t="str">
        <f t="shared" si="609"/>
        <v/>
      </c>
      <c r="AH408" s="21" t="str">
        <f t="shared" si="604"/>
        <v/>
      </c>
      <c r="AI408" s="21">
        <f>IF(AF408="Non Verifica",((ABS(MIN(W408:X408))-AD408)/((AB408-0.04-0.04)*1*materiali!$C$3))*10000,((ABS(MIN(W408:X408)))/(0.9*($AB408-0.04)*materiali!$C$3)*10000))</f>
        <v>0</v>
      </c>
      <c r="AL408" s="154"/>
      <c r="AM408" s="393"/>
      <c r="AN408" s="393"/>
      <c r="AO408" s="393"/>
      <c r="AP408" s="154"/>
    </row>
    <row r="409" spans="1:52" ht="15" hidden="1" customHeight="1" x14ac:dyDescent="0.25">
      <c r="A409" s="154">
        <v>6</v>
      </c>
      <c r="B409" s="154">
        <v>18</v>
      </c>
      <c r="C409" s="154">
        <v>21</v>
      </c>
      <c r="D409" s="154" t="s">
        <v>381</v>
      </c>
      <c r="E409" s="154" t="s">
        <v>358</v>
      </c>
      <c r="F409" s="154">
        <v>-2.016</v>
      </c>
      <c r="G409" s="154">
        <v>-33.127000000000002</v>
      </c>
      <c r="H409" s="21">
        <v>-4.1779999999999999</v>
      </c>
      <c r="I409" s="21">
        <v>-30.625</v>
      </c>
      <c r="J409" s="21">
        <v>2.7440000000000002</v>
      </c>
      <c r="K409" s="21">
        <v>2.5150000000000001</v>
      </c>
      <c r="L409" s="21">
        <v>-120.193</v>
      </c>
      <c r="M409" s="21">
        <v>-76.965000000000003</v>
      </c>
      <c r="N409" s="21">
        <f t="shared" si="592"/>
        <v>-6.9220000000000006</v>
      </c>
      <c r="O409" s="21">
        <f t="shared" si="593"/>
        <v>-33.14</v>
      </c>
      <c r="P409" s="21">
        <f t="shared" si="594"/>
        <v>-16.864000000000001</v>
      </c>
      <c r="Q409" s="21">
        <f t="shared" si="595"/>
        <v>-35.2166</v>
      </c>
      <c r="R409" s="21">
        <f t="shared" si="596"/>
        <v>-35.2166</v>
      </c>
      <c r="S409" s="21">
        <f t="shared" si="597"/>
        <v>-112.1816</v>
      </c>
      <c r="T409" s="21">
        <f t="shared" si="598"/>
        <v>-41.748400000000004</v>
      </c>
      <c r="U409" s="154">
        <f t="shared" si="599"/>
        <v>21</v>
      </c>
      <c r="V409" s="319">
        <f t="shared" si="600"/>
        <v>70</v>
      </c>
      <c r="W409" s="21">
        <f t="shared" ref="W409:X409" si="637">IF(OR($E409="Msin",$E409="Mdes"),(ABS(S409)-ABS(S411*$V409/200))*SIGN(S409),)</f>
        <v>0</v>
      </c>
      <c r="X409" s="21">
        <f t="shared" si="637"/>
        <v>0</v>
      </c>
      <c r="Y409" s="188">
        <f t="shared" si="612"/>
        <v>0</v>
      </c>
      <c r="Z409" s="188">
        <f t="shared" si="613"/>
        <v>0</v>
      </c>
      <c r="AA409" s="21">
        <f t="shared" si="602"/>
        <v>0.3</v>
      </c>
      <c r="AB409" s="251">
        <f t="shared" si="603"/>
        <v>0.6</v>
      </c>
      <c r="AC409" s="21" t="str">
        <f>IF(OR(AND($W409=0,$X409=0)),"",(MAX($W409:$X409))/(0.9*($AB409-0.04)*materiali!$C$3)*10000)</f>
        <v/>
      </c>
      <c r="AD409" s="21" t="str">
        <f t="shared" si="608"/>
        <v/>
      </c>
      <c r="AE409" s="190" t="str">
        <f t="shared" si="614"/>
        <v/>
      </c>
      <c r="AF409" s="190" t="str">
        <f t="shared" si="616"/>
        <v/>
      </c>
      <c r="AG409" s="21" t="str">
        <f t="shared" si="609"/>
        <v/>
      </c>
      <c r="AH409" s="21" t="str">
        <f t="shared" si="604"/>
        <v/>
      </c>
      <c r="AI409" s="21">
        <f>IF(AF409="Non Verifica",((ABS(MIN(W409:X409))-AD409)/((AB409-0.04-0.04)*1*materiali!$C$3))*10000,((ABS(MIN(W409:X409)))/(0.9*($AB409-0.04)*materiali!$C$3)*10000))</f>
        <v>0</v>
      </c>
      <c r="AL409" s="154"/>
      <c r="AM409" s="393"/>
      <c r="AN409" s="393"/>
      <c r="AO409" s="393"/>
      <c r="AP409" s="154"/>
    </row>
    <row r="410" spans="1:52" ht="15" hidden="1" customHeight="1" x14ac:dyDescent="0.25">
      <c r="A410" s="154">
        <v>6</v>
      </c>
      <c r="B410" s="154">
        <v>18</v>
      </c>
      <c r="C410" s="154">
        <v>21</v>
      </c>
      <c r="D410" s="154" t="s">
        <v>382</v>
      </c>
      <c r="E410" s="154" t="s">
        <v>355</v>
      </c>
      <c r="F410" s="154">
        <v>5.7990000000000004</v>
      </c>
      <c r="G410" s="154">
        <v>128.36099999999999</v>
      </c>
      <c r="H410" s="21">
        <v>14.603999999999999</v>
      </c>
      <c r="I410" s="21">
        <v>117.925</v>
      </c>
      <c r="J410" s="21">
        <v>-10.510999999999999</v>
      </c>
      <c r="K410" s="21">
        <v>-9.6329999999999991</v>
      </c>
      <c r="L410" s="21">
        <v>-77.231999999999999</v>
      </c>
      <c r="M410" s="21">
        <v>-46.113999999999997</v>
      </c>
      <c r="N410" s="21">
        <f t="shared" si="592"/>
        <v>25.114999999999998</v>
      </c>
      <c r="O410" s="21">
        <f t="shared" si="593"/>
        <v>127.55799999999999</v>
      </c>
      <c r="P410" s="21">
        <f t="shared" si="594"/>
        <v>63.38239999999999</v>
      </c>
      <c r="Q410" s="21">
        <f t="shared" si="595"/>
        <v>135.0925</v>
      </c>
      <c r="R410" s="21">
        <f t="shared" si="596"/>
        <v>135.0925</v>
      </c>
      <c r="S410" s="21">
        <f t="shared" si="597"/>
        <v>88.978499999999997</v>
      </c>
      <c r="T410" s="21">
        <f t="shared" si="598"/>
        <v>-181.20650000000001</v>
      </c>
      <c r="U410" s="154">
        <f t="shared" si="599"/>
        <v>18</v>
      </c>
      <c r="V410" s="319">
        <f t="shared" si="600"/>
        <v>30</v>
      </c>
      <c r="W410" s="21">
        <f t="shared" ref="W410:X410" si="638">IF(OR($E410="Msin",$E410="Mdes"),(ABS(S410)-ABS(S412*$V410/200))*SIGN(S410),)</f>
        <v>85.991489999999999</v>
      </c>
      <c r="X410" s="21">
        <f t="shared" si="638"/>
        <v>-162.88001</v>
      </c>
      <c r="Y410" s="188">
        <f t="shared" si="612"/>
        <v>85.991489999999999</v>
      </c>
      <c r="Z410" s="188">
        <f t="shared" si="613"/>
        <v>-162.88001</v>
      </c>
      <c r="AA410" s="21">
        <f t="shared" si="602"/>
        <v>0.3</v>
      </c>
      <c r="AB410" s="251">
        <f t="shared" si="603"/>
        <v>0.6</v>
      </c>
      <c r="AC410" s="21">
        <f>IF(OR(AND($W410=0,$X410=0)),"",(MAX($W410:$X410))/(0.9*($AB410-0.04)*materiali!$C$3)*10000)</f>
        <v>4.3602386904761907</v>
      </c>
      <c r="AD410" s="21">
        <f t="shared" si="608"/>
        <v>242.41799582571051</v>
      </c>
      <c r="AE410" s="190" t="str">
        <f t="shared" si="614"/>
        <v>Verifica</v>
      </c>
      <c r="AF410" s="190" t="str">
        <f t="shared" si="616"/>
        <v>Verifica</v>
      </c>
      <c r="AG410" s="21">
        <f t="shared" si="609"/>
        <v>321.74002257104746</v>
      </c>
      <c r="AH410" s="21" t="str">
        <f t="shared" si="604"/>
        <v>Verifica</v>
      </c>
      <c r="AI410" s="21">
        <f>IF(AF410="Non Verifica",((ABS(MIN(W410:X410))-AD410)/((AB410-0.04-0.04)*1*materiali!$C$3))*10000,((ABS(MIN(W410:X410)))/(0.9*($AB410-0.04)*materiali!$C$3)*10000))</f>
        <v>8.2589070326278655</v>
      </c>
      <c r="AJ410" s="276">
        <f>IF($AC410&lt;6.03,0.9*(6.03/10000)*materiali!$C$3*('inviluppo trave'!$AB410-0.04),IF($AC410&lt;9.17,0.9*(9.17/10000)*materiali!$C$3*('inviluppo trave'!$AB410-0.04),IF($AC410&lt;12.32,0.9*(12.32/10000)*materiali!$C$3*('inviluppo trave'!$AB410-0.04),0.9*(13.45/10000)*materiali!$C$3*('inviluppo trave'!$AB410-0.04))))</f>
        <v>118.92208695652172</v>
      </c>
      <c r="AK410" s="276">
        <f>IF($AI410&lt;6.03,0.9*(6.03/10000)*materiali!$C$3*('inviluppo trave'!$AB410-0.04),IF($AI410&lt;9.17,0.9*(9.17/10000)*materiali!$C$3*('inviluppo trave'!$AB410-0.04),IF($AI410&lt;12.32,0.9*(12.32/10000)*materiali!$C$3*('inviluppo trave'!$AB410-0.04),0.9*(13.45/10000)*materiali!$C$3*('inviluppo trave'!$AB410-0.04))))</f>
        <v>180.84834782608692</v>
      </c>
      <c r="AL410" s="21">
        <f t="shared" ref="AL410:AL411" si="639">IF(AND(B410=1,C410=2),3.7,IF(AND(B410=2,C410=3),3.6,IF(AND(B410=3,C410=4),3.65,IF(AND(B410=4,C410=5),4.05,IF(AND(B410=6,C410=7),5.35,IF(AND(B410=7,C410=8),3.7,IF(AND(B410=8,C410=9),3.6,IF(AND(B410=9,C410=10),3.45,IF(AND(B410=10,C410=11),4.25,IF(AND(B410=12,C410=13),5.35,IF(AND(B410=13,C410=14),3.7,IF(AND(B410=14,C410=15),3.9,IF(AND(B410=15,C410=16),3.45,IF(AND(B410=16,C410=17),4.25,IF(AND(B410=18,C410=19),5.35,IF(AND(B410=19,C410=20),3.1,IF(AND(B410=21,C410=22),4.9,IF(AND(B410=22,C410=23),3.25,IF(AND(B410=6,C410=12),3.65,IF(AND(B410=12,C410=18),4.7,IF(AND(B410=18,C410=21),4.45,IF(AND(B410=1,C410=7),5.05,IF(AND(B410=7,C410=13),3.65,IF(AND(B410=13,C410=19),4.95,IF(AND(B410=19,C410=22),4.45,IF(AND(B410=2,C410=8),5.35,IF(AND(B410=14,C410=20),4.65,IF(AND(B410=20,C410=23),4.45,IF(AND(B410=3,C410=9),5.35,IF(AND(B410=9,C410=15),4.25,IF(AND(B410=4,C410=10),5.35,IF(AND(B410=10,C410=16),3.65,IF(AND(B410=5,C410=11),5.05,IF(AND(B410=11,C410=17),3.65,"Errore"))))))))))))))))))))))))))))))))))</f>
        <v>4.45</v>
      </c>
      <c r="AM410" s="396">
        <f>'carichi travi'!$D$23</f>
        <v>30.172000000000001</v>
      </c>
      <c r="AN410" s="396">
        <f>$AM410*$AL410/2+1.2*($AK411+$AJ410)/$AL410</f>
        <v>131.2704547630679</v>
      </c>
      <c r="AO410" s="396">
        <f>$AM410*$AL410/2+1.2*($AK410+$AJ411)/$AL410</f>
        <v>147.96967117733266</v>
      </c>
      <c r="AP410" s="396">
        <f>(MAX(AN410:AO411)/(0.9*(AB410-0.04)*materiali!$C$3))*10000</f>
        <v>7.5028713339476427</v>
      </c>
      <c r="AQ410" s="393">
        <f>IF(AB410=0.24,0.8*(AB410-0.04)*100,MIN((AB411-0.04)/4,0.175,6*0.016,24*0.008)*100)</f>
        <v>9.6</v>
      </c>
      <c r="AR410" s="393">
        <f>IF(AP410&gt;10,0.5*2*(100/8.4),IF(AB410=0.24,0.5*2*(100/15),0.5*2*10))</f>
        <v>10</v>
      </c>
      <c r="AS410" s="397" t="str">
        <f>IF(AR410&gt;AP410,"Verifica","Non Verifica")</f>
        <v>Verifica</v>
      </c>
      <c r="AT410" s="395">
        <f>IF(AR410=10,10,IF(AR410&lt;7,15,8.4))</f>
        <v>10</v>
      </c>
      <c r="AU410" s="396">
        <f>(MAX(AN410:AO411)/(0.9*($AB410-0.04)*materiali!$C$3*2))*10000</f>
        <v>3.7514356669738214</v>
      </c>
      <c r="AV410" s="396">
        <f>IF(AU410&lt;5,0.5*2*(100/20),IF(AU410&gt;6.67,0.5*2*(100/10),0.5*2*(100/15)))</f>
        <v>5</v>
      </c>
      <c r="AW410" s="397" t="str">
        <f>IF(AV410&gt;AU410,"Verifica","Non Verifica")</f>
        <v>Verifica</v>
      </c>
      <c r="AX410" s="393">
        <f>IF(AV410=5,20,IF(AV410=10,10,15))</f>
        <v>20</v>
      </c>
      <c r="AY410" s="394" t="str">
        <f>IF(AZ410&lt;3.08,"2F14",IF(AZ410&lt;4.02,"2F16","2F20"))</f>
        <v>2F14</v>
      </c>
      <c r="AZ410" s="393">
        <f>(((1.2*($AK411+$AJ410)/$AL410)/materiali!$C$3)*10000)</f>
        <v>1.6390759550561793</v>
      </c>
    </row>
    <row r="411" spans="1:52" ht="15" hidden="1" customHeight="1" x14ac:dyDescent="0.25">
      <c r="A411" s="154">
        <v>6</v>
      </c>
      <c r="B411" s="154">
        <v>18</v>
      </c>
      <c r="C411" s="154">
        <v>21</v>
      </c>
      <c r="D411" s="154" t="s">
        <v>382</v>
      </c>
      <c r="E411" s="154" t="s">
        <v>356</v>
      </c>
      <c r="F411" s="154">
        <v>-4.7640000000000002</v>
      </c>
      <c r="G411" s="154">
        <v>-104.893</v>
      </c>
      <c r="H411" s="21">
        <v>-11.949</v>
      </c>
      <c r="I411" s="21">
        <v>-96.305999999999997</v>
      </c>
      <c r="J411" s="21">
        <v>8.5909999999999993</v>
      </c>
      <c r="K411" s="21">
        <v>7.8730000000000002</v>
      </c>
      <c r="L411" s="21">
        <v>-82.9</v>
      </c>
      <c r="M411" s="21">
        <v>-52.655999999999999</v>
      </c>
      <c r="N411" s="21">
        <f t="shared" si="592"/>
        <v>-20.54</v>
      </c>
      <c r="O411" s="21">
        <f t="shared" si="593"/>
        <v>-104.179</v>
      </c>
      <c r="P411" s="21">
        <f t="shared" si="594"/>
        <v>-51.793700000000001</v>
      </c>
      <c r="Q411" s="21">
        <f t="shared" si="595"/>
        <v>-110.34100000000001</v>
      </c>
      <c r="R411" s="21">
        <f t="shared" si="596"/>
        <v>-110.34100000000001</v>
      </c>
      <c r="S411" s="21">
        <f t="shared" si="597"/>
        <v>-162.99700000000001</v>
      </c>
      <c r="T411" s="21">
        <f t="shared" si="598"/>
        <v>57.685000000000009</v>
      </c>
      <c r="U411" s="154">
        <f t="shared" si="599"/>
        <v>21</v>
      </c>
      <c r="V411" s="319">
        <f t="shared" si="600"/>
        <v>80</v>
      </c>
      <c r="W411" s="21">
        <f t="shared" ref="W411:X411" si="640">IF(OR($E411="Msin",$E411="Mdes"),(ABS(S411)-ABS(S413*$V411/200))*SIGN(S411),)</f>
        <v>-113.03596000000002</v>
      </c>
      <c r="X411" s="21">
        <f t="shared" si="640"/>
        <v>48.62924000000001</v>
      </c>
      <c r="Y411" s="188">
        <f t="shared" si="612"/>
        <v>48.62924000000001</v>
      </c>
      <c r="Z411" s="188">
        <f t="shared" si="613"/>
        <v>-113.03596000000002</v>
      </c>
      <c r="AA411" s="21">
        <f t="shared" si="602"/>
        <v>0.3</v>
      </c>
      <c r="AB411" s="251">
        <f t="shared" si="603"/>
        <v>0.6</v>
      </c>
      <c r="AC411" s="21">
        <f>IF(OR(AND($W411=0,$X411=0)),"",(MAX($W411:$X411))/(0.9*($AB411-0.04)*materiali!$C$3)*10000)</f>
        <v>2.4657683421516756</v>
      </c>
      <c r="AD411" s="21">
        <f t="shared" si="608"/>
        <v>242.41799582571051</v>
      </c>
      <c r="AE411" s="190" t="str">
        <f t="shared" si="614"/>
        <v>Verifica</v>
      </c>
      <c r="AF411" s="190" t="str">
        <f t="shared" si="616"/>
        <v>Verifica</v>
      </c>
      <c r="AG411" s="21">
        <f t="shared" si="609"/>
        <v>321.74002257104746</v>
      </c>
      <c r="AH411" s="21" t="str">
        <f t="shared" si="604"/>
        <v>Verifica</v>
      </c>
      <c r="AI411" s="21">
        <f>IF(AF411="Non Verifica",((ABS(MIN(W411:X411))-AD411)/((AB411-0.04-0.04)*1*materiali!$C$3))*10000,((ABS(MIN(W411:X411)))/(0.9*($AB411-0.04)*materiali!$C$3)*10000))</f>
        <v>5.7315411816578488</v>
      </c>
      <c r="AJ411" s="276">
        <f>IF($AC411&lt;6.03,0.9*(6.03/10000)*materiali!$C$3*('inviluppo trave'!$AB411-0.04),IF($AC411&lt;9.17,0.9*(9.17/10000)*materiali!$C$3*('inviluppo trave'!$AB411-0.04),IF($AC411&lt;12.32,0.9*(12.32/10000)*materiali!$C$3*('inviluppo trave'!$AB411-0.04),0.9*(13.45/10000)*materiali!$C$3*('inviluppo trave'!$AB411-0.04))))</f>
        <v>118.92208695652172</v>
      </c>
      <c r="AK411" s="276">
        <f>IF($AI411&lt;6.03,0.9*(6.03/10000)*materiali!$C$3*('inviluppo trave'!$AB411-0.04),IF($AI411&lt;9.17,0.9*(9.17/10000)*materiali!$C$3*('inviluppo trave'!$AB411-0.04),IF($AI411&lt;12.32,0.9*(12.32/10000)*materiali!$C$3*('inviluppo trave'!$AB411-0.04),0.9*(13.45/10000)*materiali!$C$3*('inviluppo trave'!$AB411-0.04))))</f>
        <v>118.92208695652172</v>
      </c>
      <c r="AL411" s="21">
        <f t="shared" si="639"/>
        <v>4.45</v>
      </c>
      <c r="AM411" s="393"/>
      <c r="AN411" s="396"/>
      <c r="AO411" s="396"/>
      <c r="AP411" s="396"/>
      <c r="AQ411" s="393"/>
      <c r="AR411" s="393"/>
      <c r="AS411" s="397"/>
      <c r="AT411" s="395"/>
      <c r="AU411" s="396"/>
      <c r="AV411" s="396"/>
      <c r="AW411" s="397"/>
      <c r="AX411" s="393"/>
      <c r="AY411" s="394"/>
      <c r="AZ411" s="393"/>
    </row>
    <row r="412" spans="1:52" ht="15" hidden="1" customHeight="1" x14ac:dyDescent="0.25">
      <c r="A412" s="154">
        <v>6</v>
      </c>
      <c r="B412" s="154">
        <v>18</v>
      </c>
      <c r="C412" s="154">
        <v>21</v>
      </c>
      <c r="D412" s="154" t="s">
        <v>382</v>
      </c>
      <c r="E412" s="154" t="s">
        <v>357</v>
      </c>
      <c r="F412" s="154">
        <v>-2.2010000000000001</v>
      </c>
      <c r="G412" s="154">
        <v>-48.594000000000001</v>
      </c>
      <c r="H412" s="21">
        <v>-5.532</v>
      </c>
      <c r="I412" s="21">
        <v>-44.631</v>
      </c>
      <c r="J412" s="21">
        <v>3.98</v>
      </c>
      <c r="K412" s="21">
        <v>3.6469999999999998</v>
      </c>
      <c r="L412" s="21">
        <v>115.387</v>
      </c>
      <c r="M412" s="21">
        <v>71.045000000000002</v>
      </c>
      <c r="N412" s="21">
        <f t="shared" si="592"/>
        <v>-9.5120000000000005</v>
      </c>
      <c r="O412" s="21">
        <f t="shared" si="593"/>
        <v>-48.277999999999999</v>
      </c>
      <c r="P412" s="21">
        <f t="shared" si="594"/>
        <v>-23.9954</v>
      </c>
      <c r="Q412" s="21">
        <f t="shared" si="595"/>
        <v>-51.131599999999999</v>
      </c>
      <c r="R412" s="21">
        <f t="shared" si="596"/>
        <v>-51.131599999999999</v>
      </c>
      <c r="S412" s="21">
        <f t="shared" si="597"/>
        <v>19.913400000000003</v>
      </c>
      <c r="T412" s="21">
        <f t="shared" si="598"/>
        <v>122.17660000000001</v>
      </c>
      <c r="U412" s="154">
        <f t="shared" si="599"/>
        <v>18</v>
      </c>
      <c r="V412" s="319">
        <f t="shared" si="600"/>
        <v>30</v>
      </c>
      <c r="W412" s="21">
        <f t="shared" ref="W412:X412" si="641">IF(OR($E412="Msin",$E412="Mdes"),(ABS(S412)-ABS(S414*$V412/200))*SIGN(S412),)</f>
        <v>0</v>
      </c>
      <c r="X412" s="21">
        <f t="shared" si="641"/>
        <v>0</v>
      </c>
      <c r="Y412" s="188">
        <f t="shared" si="612"/>
        <v>0</v>
      </c>
      <c r="Z412" s="188">
        <f t="shared" si="613"/>
        <v>0</v>
      </c>
      <c r="AA412" s="21">
        <f t="shared" si="602"/>
        <v>0.3</v>
      </c>
      <c r="AB412" s="251">
        <f t="shared" si="603"/>
        <v>0.6</v>
      </c>
      <c r="AC412" s="21" t="str">
        <f>IF(OR(AND($W412=0,$X412=0)),"",(MAX($W412:$X412))/(0.9*($AB412-0.04)*materiali!$C$3)*10000)</f>
        <v/>
      </c>
      <c r="AD412" s="21" t="str">
        <f t="shared" si="608"/>
        <v/>
      </c>
      <c r="AE412" s="190" t="str">
        <f t="shared" si="614"/>
        <v/>
      </c>
      <c r="AF412" s="190" t="str">
        <f t="shared" si="616"/>
        <v/>
      </c>
      <c r="AG412" s="21" t="str">
        <f t="shared" si="609"/>
        <v/>
      </c>
      <c r="AH412" s="21" t="str">
        <f t="shared" si="604"/>
        <v/>
      </c>
      <c r="AI412" s="21">
        <f>IF(AF412="Non Verifica",((ABS(MIN(W412:X412))-AD412)/((AB412-0.04-0.04)*1*materiali!$C$3))*10000,((ABS(MIN(W412:X412)))/(0.9*($AB412-0.04)*materiali!$C$3)*10000))</f>
        <v>0</v>
      </c>
      <c r="AL412" s="154"/>
      <c r="AM412" s="393"/>
      <c r="AN412" s="393"/>
      <c r="AO412" s="393"/>
      <c r="AP412" s="154"/>
    </row>
    <row r="413" spans="1:52" ht="15" hidden="1" customHeight="1" x14ac:dyDescent="0.25">
      <c r="A413" s="154">
        <v>6</v>
      </c>
      <c r="B413" s="154">
        <v>18</v>
      </c>
      <c r="C413" s="154">
        <v>21</v>
      </c>
      <c r="D413" s="154" t="s">
        <v>382</v>
      </c>
      <c r="E413" s="154" t="s">
        <v>358</v>
      </c>
      <c r="F413" s="154">
        <v>-2.2010000000000001</v>
      </c>
      <c r="G413" s="154">
        <v>-48.594000000000001</v>
      </c>
      <c r="H413" s="21">
        <v>-5.532</v>
      </c>
      <c r="I413" s="21">
        <v>-44.631</v>
      </c>
      <c r="J413" s="21">
        <v>3.98</v>
      </c>
      <c r="K413" s="21">
        <v>3.6469999999999998</v>
      </c>
      <c r="L413" s="21">
        <v>-117.749</v>
      </c>
      <c r="M413" s="21">
        <v>-73.771000000000001</v>
      </c>
      <c r="N413" s="21">
        <f t="shared" si="592"/>
        <v>-9.5120000000000005</v>
      </c>
      <c r="O413" s="21">
        <f t="shared" si="593"/>
        <v>-48.277999999999999</v>
      </c>
      <c r="P413" s="21">
        <f t="shared" si="594"/>
        <v>-23.9954</v>
      </c>
      <c r="Q413" s="21">
        <f t="shared" si="595"/>
        <v>-51.131599999999999</v>
      </c>
      <c r="R413" s="21">
        <f t="shared" si="596"/>
        <v>-51.131599999999999</v>
      </c>
      <c r="S413" s="21">
        <f t="shared" si="597"/>
        <v>-124.90260000000001</v>
      </c>
      <c r="T413" s="21">
        <f t="shared" si="598"/>
        <v>-22.639400000000002</v>
      </c>
      <c r="U413" s="154">
        <f t="shared" si="599"/>
        <v>21</v>
      </c>
      <c r="V413" s="319">
        <f t="shared" si="600"/>
        <v>80</v>
      </c>
      <c r="W413" s="21">
        <f t="shared" ref="W413:X413" si="642">IF(OR($E413="Msin",$E413="Mdes"),(ABS(S413)-ABS(S415*$V413/200))*SIGN(S413),)</f>
        <v>0</v>
      </c>
      <c r="X413" s="21">
        <f t="shared" si="642"/>
        <v>0</v>
      </c>
      <c r="Y413" s="188">
        <f t="shared" si="612"/>
        <v>0</v>
      </c>
      <c r="Z413" s="188">
        <f t="shared" si="613"/>
        <v>0</v>
      </c>
      <c r="AA413" s="21">
        <f t="shared" si="602"/>
        <v>0.3</v>
      </c>
      <c r="AB413" s="251">
        <f t="shared" si="603"/>
        <v>0.6</v>
      </c>
      <c r="AC413" s="21" t="str">
        <f>IF(OR(AND($W413=0,$X413=0)),"",(MAX($W413:$X413))/(0.9*($AB413-0.04)*materiali!$C$3)*10000)</f>
        <v/>
      </c>
      <c r="AD413" s="21" t="str">
        <f t="shared" si="608"/>
        <v/>
      </c>
      <c r="AE413" s="190" t="str">
        <f t="shared" si="614"/>
        <v/>
      </c>
      <c r="AF413" s="190" t="str">
        <f t="shared" si="616"/>
        <v/>
      </c>
      <c r="AG413" s="21" t="str">
        <f t="shared" si="609"/>
        <v/>
      </c>
      <c r="AH413" s="21" t="str">
        <f t="shared" si="604"/>
        <v/>
      </c>
      <c r="AI413" s="21">
        <f>IF(AF413="Non Verifica",((ABS(MIN(W413:X413))-AD413)/((AB413-0.04-0.04)*1*materiali!$C$3))*10000,((ABS(MIN(W413:X413)))/(0.9*($AB413-0.04)*materiali!$C$3)*10000))</f>
        <v>0</v>
      </c>
      <c r="AL413" s="154"/>
      <c r="AM413" s="393"/>
      <c r="AN413" s="393"/>
      <c r="AO413" s="393"/>
      <c r="AP413" s="154"/>
    </row>
    <row r="414" spans="1:52" ht="15" hidden="1" customHeight="1" x14ac:dyDescent="0.25">
      <c r="A414" s="154">
        <v>6</v>
      </c>
      <c r="B414" s="154">
        <v>18</v>
      </c>
      <c r="C414" s="154">
        <v>21</v>
      </c>
      <c r="D414" s="154" t="s">
        <v>383</v>
      </c>
      <c r="E414" s="154" t="s">
        <v>355</v>
      </c>
      <c r="F414" s="154">
        <v>5.6840000000000002</v>
      </c>
      <c r="G414" s="154">
        <v>156.05600000000001</v>
      </c>
      <c r="H414" s="21">
        <v>16.611999999999998</v>
      </c>
      <c r="I414" s="21">
        <v>143.803</v>
      </c>
      <c r="J414" s="21">
        <v>-12.691000000000001</v>
      </c>
      <c r="K414" s="21">
        <v>-11.63</v>
      </c>
      <c r="L414" s="21">
        <v>-80.977999999999994</v>
      </c>
      <c r="M414" s="21">
        <v>-48.872</v>
      </c>
      <c r="N414" s="21">
        <f t="shared" si="592"/>
        <v>29.302999999999997</v>
      </c>
      <c r="O414" s="21">
        <f t="shared" si="593"/>
        <v>155.43299999999999</v>
      </c>
      <c r="P414" s="21">
        <f t="shared" si="594"/>
        <v>75.932899999999989</v>
      </c>
      <c r="Q414" s="21">
        <f t="shared" si="595"/>
        <v>164.22389999999999</v>
      </c>
      <c r="R414" s="21">
        <f t="shared" si="596"/>
        <v>164.22389999999999</v>
      </c>
      <c r="S414" s="21">
        <f t="shared" si="597"/>
        <v>115.35189999999999</v>
      </c>
      <c r="T414" s="21">
        <f t="shared" si="598"/>
        <v>-213.09589999999997</v>
      </c>
      <c r="U414" s="154">
        <f t="shared" si="599"/>
        <v>18</v>
      </c>
      <c r="V414" s="319">
        <f t="shared" si="600"/>
        <v>30</v>
      </c>
      <c r="W414" s="21">
        <f t="shared" ref="W414:X414" si="643">IF(OR($E414="Msin",$E414="Mdes"),(ABS(S414)-ABS(S416*$V414/200))*SIGN(S414),)</f>
        <v>113.92265499999999</v>
      </c>
      <c r="X414" s="21">
        <f t="shared" si="643"/>
        <v>-192.98424499999999</v>
      </c>
      <c r="Y414" s="188">
        <f t="shared" si="612"/>
        <v>113.92265499999999</v>
      </c>
      <c r="Z414" s="188">
        <f t="shared" si="613"/>
        <v>-192.98424499999999</v>
      </c>
      <c r="AA414" s="21">
        <f t="shared" si="602"/>
        <v>0.3</v>
      </c>
      <c r="AB414" s="251">
        <f t="shared" si="603"/>
        <v>0.6</v>
      </c>
      <c r="AC414" s="21">
        <f>IF(OR(AND($W414=0,$X414=0)),"",(MAX($W414:$X414))/(0.9*($AB414-0.04)*materiali!$C$3)*10000)</f>
        <v>5.7765014660493827</v>
      </c>
      <c r="AD414" s="21">
        <f t="shared" si="608"/>
        <v>242.41799582571051</v>
      </c>
      <c r="AE414" s="190" t="str">
        <f t="shared" si="614"/>
        <v>Verifica</v>
      </c>
      <c r="AF414" s="190" t="str">
        <f t="shared" si="616"/>
        <v>Verifica</v>
      </c>
      <c r="AG414" s="21">
        <f t="shared" si="609"/>
        <v>321.74002257104746</v>
      </c>
      <c r="AH414" s="21" t="str">
        <f t="shared" si="604"/>
        <v>Verifica</v>
      </c>
      <c r="AI414" s="21">
        <f>IF(AF414="Non Verifica",((ABS(MIN(W414:X414))-AD414)/((AB414-0.04-0.04)*1*materiali!$C$3))*10000,((ABS(MIN(W414:X414)))/(0.9*($AB414-0.04)*materiali!$C$3)*10000))</f>
        <v>9.7853563381834192</v>
      </c>
      <c r="AJ414" s="276">
        <f>IF($AC414&lt;6.03,0.9*(6.03/10000)*materiali!$C$3*('inviluppo trave'!$AB414-0.04),IF($AC414&lt;9.17,0.9*(9.17/10000)*materiali!$C$3*('inviluppo trave'!$AB414-0.04),IF($AC414&lt;12.32,0.9*(12.32/10000)*materiali!$C$3*('inviluppo trave'!$AB414-0.04),0.9*(13.45/10000)*materiali!$C$3*('inviluppo trave'!$AB414-0.04))))</f>
        <v>118.92208695652172</v>
      </c>
      <c r="AK414" s="276">
        <f>IF($AI414&lt;6.03,0.9*(6.03/10000)*materiali!$C$3*('inviluppo trave'!$AB414-0.04),IF($AI414&lt;9.17,0.9*(9.17/10000)*materiali!$C$3*('inviluppo trave'!$AB414-0.04),IF($AI414&lt;12.32,0.9*(12.32/10000)*materiali!$C$3*('inviluppo trave'!$AB414-0.04),0.9*(13.45/10000)*materiali!$C$3*('inviluppo trave'!$AB414-0.04))))</f>
        <v>242.97182608695653</v>
      </c>
      <c r="AL414" s="21">
        <f t="shared" ref="AL414:AL415" si="644">IF(AND(B414=1,C414=2),3.7,IF(AND(B414=2,C414=3),3.6,IF(AND(B414=3,C414=4),3.65,IF(AND(B414=4,C414=5),4.05,IF(AND(B414=6,C414=7),5.35,IF(AND(B414=7,C414=8),3.7,IF(AND(B414=8,C414=9),3.6,IF(AND(B414=9,C414=10),3.45,IF(AND(B414=10,C414=11),4.25,IF(AND(B414=12,C414=13),5.35,IF(AND(B414=13,C414=14),3.7,IF(AND(B414=14,C414=15),3.9,IF(AND(B414=15,C414=16),3.45,IF(AND(B414=16,C414=17),4.25,IF(AND(B414=18,C414=19),5.35,IF(AND(B414=19,C414=20),3.1,IF(AND(B414=21,C414=22),4.9,IF(AND(B414=22,C414=23),3.25,IF(AND(B414=6,C414=12),3.65,IF(AND(B414=12,C414=18),4.7,IF(AND(B414=18,C414=21),4.45,IF(AND(B414=1,C414=7),5.05,IF(AND(B414=7,C414=13),3.65,IF(AND(B414=13,C414=19),4.95,IF(AND(B414=19,C414=22),4.45,IF(AND(B414=2,C414=8),5.35,IF(AND(B414=14,C414=20),4.65,IF(AND(B414=20,C414=23),4.45,IF(AND(B414=3,C414=9),5.35,IF(AND(B414=9,C414=15),4.25,IF(AND(B414=4,C414=10),5.35,IF(AND(B414=10,C414=16),3.65,IF(AND(B414=5,C414=11),5.05,IF(AND(B414=11,C414=17),3.65,"Errore"))))))))))))))))))))))))))))))))))</f>
        <v>4.45</v>
      </c>
      <c r="AM414" s="396">
        <f>'carichi travi'!$D$23</f>
        <v>30.172000000000001</v>
      </c>
      <c r="AN414" s="396">
        <f>$AM414*$AL414/2+1.2*($AK415+$AJ414)/$AL414</f>
        <v>147.96967117733266</v>
      </c>
      <c r="AO414" s="396">
        <f>$AM414*$AL414/2+1.2*($AK414+$AJ415)/$AL414</f>
        <v>164.72206980947726</v>
      </c>
      <c r="AP414" s="396">
        <f>(MAX(AN414:AO415)/(0.9*(AB414-0.04)*materiali!$C$3))*10000</f>
        <v>8.3523095361948343</v>
      </c>
      <c r="AQ414" s="393">
        <f>IF(AB414=0.24,0.8*(AB414-0.04)*100,MIN((AB415-0.04)/4,0.175,6*0.016,24*0.008)*100)</f>
        <v>9.6</v>
      </c>
      <c r="AR414" s="393">
        <f>IF(AP414&gt;10,0.5*2*(100/8.4),IF(AB414=0.24,0.5*2*(100/15),0.5*2*10))</f>
        <v>10</v>
      </c>
      <c r="AS414" s="397" t="str">
        <f>IF(AR414&gt;AP414,"Verifica","Non Verifica")</f>
        <v>Verifica</v>
      </c>
      <c r="AT414" s="395">
        <f>IF(AR414=10,10,IF(AR414&lt;7,15,8.4))</f>
        <v>10</v>
      </c>
      <c r="AU414" s="396">
        <f>(MAX(AN414:AO415)/(0.9*($AB414-0.04)*materiali!$C$3*2))*10000</f>
        <v>4.1761547680974171</v>
      </c>
      <c r="AV414" s="396">
        <f>IF(AU414&lt;5,0.5*2*(100/20),IF(AU414&gt;6.67,0.5*2*(100/10),0.5*2*(100/15)))</f>
        <v>5</v>
      </c>
      <c r="AW414" s="397" t="str">
        <f>IF(AV414&gt;AU414,"Verifica","Non Verifica")</f>
        <v>Verifica</v>
      </c>
      <c r="AX414" s="393">
        <f>IF(AV414=5,20,IF(AV414=10,10,15))</f>
        <v>20</v>
      </c>
      <c r="AY414" s="394" t="str">
        <f>IF(AZ414&lt;3.08,"2F14",IF(AZ414&lt;4.02,"2F16","2F20"))</f>
        <v>2F14</v>
      </c>
      <c r="AZ414" s="393">
        <f>(((1.2*($AK415+$AJ414)/$AL414)/materiali!$C$3)*10000)</f>
        <v>2.0658337078651678</v>
      </c>
    </row>
    <row r="415" spans="1:52" ht="15" hidden="1" customHeight="1" x14ac:dyDescent="0.25">
      <c r="A415" s="154">
        <v>6</v>
      </c>
      <c r="B415" s="154">
        <v>18</v>
      </c>
      <c r="C415" s="154">
        <v>21</v>
      </c>
      <c r="D415" s="154" t="s">
        <v>383</v>
      </c>
      <c r="E415" s="154" t="s">
        <v>356</v>
      </c>
      <c r="F415" s="154">
        <v>-4.4820000000000002</v>
      </c>
      <c r="G415" s="154">
        <v>-128.077</v>
      </c>
      <c r="H415" s="21">
        <v>-13.497</v>
      </c>
      <c r="I415" s="21">
        <v>-117.96299999999999</v>
      </c>
      <c r="J415" s="21">
        <v>10.423</v>
      </c>
      <c r="K415" s="21">
        <v>9.5519999999999996</v>
      </c>
      <c r="L415" s="21">
        <v>-81.572999999999993</v>
      </c>
      <c r="M415" s="21">
        <v>-51.774000000000001</v>
      </c>
      <c r="N415" s="21">
        <f t="shared" si="592"/>
        <v>-23.92</v>
      </c>
      <c r="O415" s="21">
        <f t="shared" si="593"/>
        <v>-127.51499999999999</v>
      </c>
      <c r="P415" s="21">
        <f t="shared" si="594"/>
        <v>-62.174499999999995</v>
      </c>
      <c r="Q415" s="21">
        <f t="shared" si="595"/>
        <v>-134.69099999999997</v>
      </c>
      <c r="R415" s="21">
        <f t="shared" si="596"/>
        <v>-134.69099999999997</v>
      </c>
      <c r="S415" s="21">
        <f t="shared" si="597"/>
        <v>-186.46499999999997</v>
      </c>
      <c r="T415" s="21">
        <f t="shared" si="598"/>
        <v>82.916999999999973</v>
      </c>
      <c r="U415" s="154">
        <f t="shared" si="599"/>
        <v>21</v>
      </c>
      <c r="V415" s="319">
        <f t="shared" si="600"/>
        <v>80</v>
      </c>
      <c r="W415" s="21">
        <f t="shared" ref="W415:X415" si="645">IF(OR($E415="Msin",$E415="Mdes"),(ABS(S415)-ABS(S417*$V415/200))*SIGN(S415),)</f>
        <v>-132.34991999999997</v>
      </c>
      <c r="X415" s="21">
        <f t="shared" si="645"/>
        <v>78.621679999999969</v>
      </c>
      <c r="Y415" s="188">
        <f t="shared" si="612"/>
        <v>78.621679999999969</v>
      </c>
      <c r="Z415" s="188">
        <f t="shared" si="613"/>
        <v>-132.34991999999997</v>
      </c>
      <c r="AA415" s="21">
        <f t="shared" si="602"/>
        <v>0.3</v>
      </c>
      <c r="AB415" s="251">
        <f t="shared" si="603"/>
        <v>0.6</v>
      </c>
      <c r="AC415" s="21">
        <f>IF(OR(AND($W415=0,$X415=0)),"",(MAX($W415:$X415))/(0.9*($AB415-0.04)*materiali!$C$3)*10000)</f>
        <v>3.9865490299823616</v>
      </c>
      <c r="AD415" s="21">
        <f t="shared" si="608"/>
        <v>242.41799582571051</v>
      </c>
      <c r="AE415" s="190" t="str">
        <f t="shared" si="614"/>
        <v>Verifica</v>
      </c>
      <c r="AF415" s="190" t="str">
        <f t="shared" si="616"/>
        <v>Verifica</v>
      </c>
      <c r="AG415" s="21">
        <f t="shared" si="609"/>
        <v>321.74002257104746</v>
      </c>
      <c r="AH415" s="21" t="str">
        <f t="shared" si="604"/>
        <v>Verifica</v>
      </c>
      <c r="AI415" s="21">
        <f>IF(AF415="Non Verifica",((ABS(MIN(W415:X415))-AD415)/((AB415-0.04-0.04)*1*materiali!$C$3))*10000,((ABS(MIN(W415:X415)))/(0.9*($AB415-0.04)*materiali!$C$3)*10000))</f>
        <v>6.7108645502645485</v>
      </c>
      <c r="AJ415" s="276">
        <f>IF($AC415&lt;6.03,0.9*(6.03/10000)*materiali!$C$3*('inviluppo trave'!$AB415-0.04),IF($AC415&lt;9.17,0.9*(9.17/10000)*materiali!$C$3*('inviluppo trave'!$AB415-0.04),IF($AC415&lt;12.32,0.9*(12.32/10000)*materiali!$C$3*('inviluppo trave'!$AB415-0.04),0.9*(13.45/10000)*materiali!$C$3*('inviluppo trave'!$AB415-0.04))))</f>
        <v>118.92208695652172</v>
      </c>
      <c r="AK415" s="276">
        <f>IF($AI415&lt;6.03,0.9*(6.03/10000)*materiali!$C$3*('inviluppo trave'!$AB415-0.04),IF($AI415&lt;9.17,0.9*(9.17/10000)*materiali!$C$3*('inviluppo trave'!$AB415-0.04),IF($AI415&lt;12.32,0.9*(12.32/10000)*materiali!$C$3*('inviluppo trave'!$AB415-0.04),0.9*(13.45/10000)*materiali!$C$3*('inviluppo trave'!$AB415-0.04))))</f>
        <v>180.84834782608692</v>
      </c>
      <c r="AL415" s="21">
        <f t="shared" si="644"/>
        <v>4.45</v>
      </c>
      <c r="AM415" s="393"/>
      <c r="AN415" s="396"/>
      <c r="AO415" s="396"/>
      <c r="AP415" s="396"/>
      <c r="AQ415" s="393"/>
      <c r="AR415" s="393"/>
      <c r="AS415" s="397"/>
      <c r="AT415" s="395"/>
      <c r="AU415" s="396"/>
      <c r="AV415" s="396"/>
      <c r="AW415" s="397"/>
      <c r="AX415" s="393"/>
      <c r="AY415" s="394"/>
      <c r="AZ415" s="393"/>
    </row>
    <row r="416" spans="1:52" ht="15" hidden="1" customHeight="1" x14ac:dyDescent="0.25">
      <c r="A416" s="154">
        <v>6</v>
      </c>
      <c r="B416" s="154">
        <v>18</v>
      </c>
      <c r="C416" s="154">
        <v>21</v>
      </c>
      <c r="D416" s="154" t="s">
        <v>383</v>
      </c>
      <c r="E416" s="154" t="s">
        <v>357</v>
      </c>
      <c r="F416" s="154">
        <v>-2.1179999999999999</v>
      </c>
      <c r="G416" s="154">
        <v>-59.194000000000003</v>
      </c>
      <c r="H416" s="21">
        <v>-6.2729999999999997</v>
      </c>
      <c r="I416" s="21">
        <v>-54.534999999999997</v>
      </c>
      <c r="J416" s="21">
        <v>4.8159999999999998</v>
      </c>
      <c r="K416" s="21">
        <v>4.4130000000000003</v>
      </c>
      <c r="L416" s="21">
        <v>116.444</v>
      </c>
      <c r="M416" s="21">
        <v>71.802999999999997</v>
      </c>
      <c r="N416" s="21">
        <f t="shared" si="592"/>
        <v>-11.088999999999999</v>
      </c>
      <c r="O416" s="21">
        <f t="shared" si="593"/>
        <v>-58.947999999999993</v>
      </c>
      <c r="P416" s="21">
        <f t="shared" si="594"/>
        <v>-28.773399999999995</v>
      </c>
      <c r="Q416" s="21">
        <f t="shared" si="595"/>
        <v>-62.274699999999996</v>
      </c>
      <c r="R416" s="21">
        <f t="shared" si="596"/>
        <v>-62.274699999999996</v>
      </c>
      <c r="S416" s="21">
        <f t="shared" si="597"/>
        <v>9.5283000000000015</v>
      </c>
      <c r="T416" s="21">
        <f t="shared" si="598"/>
        <v>134.07769999999999</v>
      </c>
      <c r="U416" s="154">
        <f t="shared" si="599"/>
        <v>18</v>
      </c>
      <c r="V416" s="319">
        <f t="shared" si="600"/>
        <v>30</v>
      </c>
      <c r="W416" s="21">
        <f t="shared" ref="W416:X416" si="646">IF(OR($E416="Msin",$E416="Mdes"),(ABS(S416)-ABS(S418*$V416/200))*SIGN(S416),)</f>
        <v>0</v>
      </c>
      <c r="X416" s="21">
        <f t="shared" si="646"/>
        <v>0</v>
      </c>
      <c r="Y416" s="188">
        <f t="shared" si="612"/>
        <v>0</v>
      </c>
      <c r="Z416" s="188">
        <f t="shared" si="613"/>
        <v>0</v>
      </c>
      <c r="AA416" s="21">
        <f t="shared" si="602"/>
        <v>0.3</v>
      </c>
      <c r="AB416" s="251">
        <f t="shared" si="603"/>
        <v>0.6</v>
      </c>
      <c r="AC416" s="21" t="str">
        <f>IF(OR(AND($W416=0,$X416=0)),"",(MAX($W416:$X416))/(0.9*($AB416-0.04)*materiali!$C$3)*10000)</f>
        <v/>
      </c>
      <c r="AD416" s="21" t="str">
        <f t="shared" si="608"/>
        <v/>
      </c>
      <c r="AE416" s="190" t="str">
        <f t="shared" si="614"/>
        <v/>
      </c>
      <c r="AF416" s="190" t="str">
        <f t="shared" si="616"/>
        <v/>
      </c>
      <c r="AG416" s="21" t="str">
        <f t="shared" si="609"/>
        <v/>
      </c>
      <c r="AH416" s="21" t="str">
        <f t="shared" si="604"/>
        <v/>
      </c>
      <c r="AI416" s="21">
        <f>IF(AF416="Non Verifica",((ABS(MIN(W416:X416))-AD416)/((AB416-0.04-0.04)*1*materiali!$C$3))*10000,((ABS(MIN(W416:X416)))/(0.9*($AB416-0.04)*materiali!$C$3)*10000))</f>
        <v>0</v>
      </c>
      <c r="AL416" s="154"/>
      <c r="AM416" s="393"/>
      <c r="AN416" s="393"/>
      <c r="AO416" s="393"/>
      <c r="AP416" s="154"/>
    </row>
    <row r="417" spans="1:52" ht="15" hidden="1" customHeight="1" x14ac:dyDescent="0.25">
      <c r="A417" s="154">
        <v>6</v>
      </c>
      <c r="B417" s="154">
        <v>18</v>
      </c>
      <c r="C417" s="154">
        <v>21</v>
      </c>
      <c r="D417" s="154" t="s">
        <v>383</v>
      </c>
      <c r="E417" s="154" t="s">
        <v>358</v>
      </c>
      <c r="F417" s="154">
        <v>-2.1179999999999999</v>
      </c>
      <c r="G417" s="154">
        <v>-59.194000000000003</v>
      </c>
      <c r="H417" s="21">
        <v>-6.2729999999999997</v>
      </c>
      <c r="I417" s="21">
        <v>-54.534999999999997</v>
      </c>
      <c r="J417" s="21">
        <v>4.8159999999999998</v>
      </c>
      <c r="K417" s="21">
        <v>4.4130000000000003</v>
      </c>
      <c r="L417" s="21">
        <v>-116.69199999999999</v>
      </c>
      <c r="M417" s="21">
        <v>-73.013000000000005</v>
      </c>
      <c r="N417" s="21">
        <f t="shared" si="592"/>
        <v>-11.088999999999999</v>
      </c>
      <c r="O417" s="21">
        <f t="shared" si="593"/>
        <v>-58.947999999999993</v>
      </c>
      <c r="P417" s="21">
        <f t="shared" si="594"/>
        <v>-28.773399999999995</v>
      </c>
      <c r="Q417" s="21">
        <f t="shared" si="595"/>
        <v>-62.274699999999996</v>
      </c>
      <c r="R417" s="21">
        <f t="shared" si="596"/>
        <v>-62.274699999999996</v>
      </c>
      <c r="S417" s="21">
        <f t="shared" si="597"/>
        <v>-135.2877</v>
      </c>
      <c r="T417" s="21">
        <f t="shared" si="598"/>
        <v>-10.73830000000001</v>
      </c>
      <c r="U417" s="154">
        <f t="shared" si="599"/>
        <v>21</v>
      </c>
      <c r="V417" s="319">
        <f t="shared" si="600"/>
        <v>80</v>
      </c>
      <c r="W417" s="21">
        <f t="shared" ref="W417:X417" si="647">IF(OR($E417="Msin",$E417="Mdes"),(ABS(S417)-ABS(S419*$V417/200))*SIGN(S417),)</f>
        <v>0</v>
      </c>
      <c r="X417" s="21">
        <f t="shared" si="647"/>
        <v>0</v>
      </c>
      <c r="Y417" s="188">
        <f t="shared" si="612"/>
        <v>0</v>
      </c>
      <c r="Z417" s="188">
        <f t="shared" si="613"/>
        <v>0</v>
      </c>
      <c r="AA417" s="21">
        <f t="shared" si="602"/>
        <v>0.3</v>
      </c>
      <c r="AB417" s="251">
        <f t="shared" si="603"/>
        <v>0.6</v>
      </c>
      <c r="AC417" s="21" t="str">
        <f>IF(OR(AND($W417=0,$X417=0)),"",(MAX($W417:$X417))/(0.9*($AB417-0.04)*materiali!$C$3)*10000)</f>
        <v/>
      </c>
      <c r="AD417" s="21" t="str">
        <f t="shared" si="608"/>
        <v/>
      </c>
      <c r="AE417" s="190" t="str">
        <f t="shared" si="614"/>
        <v/>
      </c>
      <c r="AF417" s="190" t="str">
        <f t="shared" si="616"/>
        <v/>
      </c>
      <c r="AG417" s="21" t="str">
        <f t="shared" si="609"/>
        <v/>
      </c>
      <c r="AH417" s="21" t="str">
        <f t="shared" si="604"/>
        <v/>
      </c>
      <c r="AI417" s="21">
        <f>IF(AF417="Non Verifica",((ABS(MIN(W417:X417))-AD417)/((AB417-0.04-0.04)*1*materiali!$C$3))*10000,((ABS(MIN(W417:X417)))/(0.9*($AB417-0.04)*materiali!$C$3)*10000))</f>
        <v>0</v>
      </c>
      <c r="AL417" s="154"/>
      <c r="AM417" s="393"/>
      <c r="AN417" s="393"/>
      <c r="AO417" s="393"/>
      <c r="AP417" s="154"/>
    </row>
    <row r="418" spans="1:52" ht="15" hidden="1" customHeight="1" x14ac:dyDescent="0.25">
      <c r="A418" s="154">
        <v>6</v>
      </c>
      <c r="B418" s="154">
        <v>18</v>
      </c>
      <c r="C418" s="154">
        <v>21</v>
      </c>
      <c r="D418" s="154" t="s">
        <v>384</v>
      </c>
      <c r="E418" s="154" t="s">
        <v>355</v>
      </c>
      <c r="F418" s="154">
        <v>0.29899999999999999</v>
      </c>
      <c r="G418" s="154">
        <v>151.804</v>
      </c>
      <c r="H418" s="21">
        <v>12.659000000000001</v>
      </c>
      <c r="I418" s="21">
        <v>140.476</v>
      </c>
      <c r="J418" s="21">
        <v>-12.476000000000001</v>
      </c>
      <c r="K418" s="21">
        <v>-11.433</v>
      </c>
      <c r="L418" s="21">
        <v>-97.382999999999996</v>
      </c>
      <c r="M418" s="21">
        <v>-59.734999999999999</v>
      </c>
      <c r="N418" s="21">
        <f t="shared" si="592"/>
        <v>25.135000000000002</v>
      </c>
      <c r="O418" s="21">
        <f t="shared" si="593"/>
        <v>151.90899999999999</v>
      </c>
      <c r="P418" s="21">
        <f t="shared" si="594"/>
        <v>70.707700000000003</v>
      </c>
      <c r="Q418" s="21">
        <f t="shared" si="595"/>
        <v>159.4495</v>
      </c>
      <c r="R418" s="21">
        <f t="shared" si="596"/>
        <v>159.4495</v>
      </c>
      <c r="S418" s="21">
        <f t="shared" si="597"/>
        <v>99.714500000000001</v>
      </c>
      <c r="T418" s="21">
        <f t="shared" si="598"/>
        <v>-219.18450000000001</v>
      </c>
      <c r="U418" s="154">
        <f t="shared" si="599"/>
        <v>18</v>
      </c>
      <c r="V418" s="319">
        <f t="shared" si="600"/>
        <v>30</v>
      </c>
      <c r="W418" s="21">
        <f t="shared" ref="W418:X418" si="648">IF(OR($E418="Msin",$E418="Mdes"),(ABS(S418)-ABS(S420*$V418/200))*SIGN(S418),)</f>
        <v>97.127570000000006</v>
      </c>
      <c r="X418" s="21">
        <f t="shared" si="648"/>
        <v>-198.83583000000002</v>
      </c>
      <c r="Y418" s="188">
        <f t="shared" si="612"/>
        <v>97.127570000000006</v>
      </c>
      <c r="Z418" s="188">
        <f t="shared" si="613"/>
        <v>-198.83583000000002</v>
      </c>
      <c r="AA418" s="21">
        <f t="shared" si="602"/>
        <v>0.3</v>
      </c>
      <c r="AB418" s="251">
        <f t="shared" si="603"/>
        <v>0.6</v>
      </c>
      <c r="AC418" s="21">
        <f>IF(OR(AND($W418=0,$X418=0)),"",(MAX($W418:$X418))/(0.9*($AB418-0.04)*materiali!$C$3)*10000)</f>
        <v>4.9248988315696653</v>
      </c>
      <c r="AD418" s="21">
        <f t="shared" si="608"/>
        <v>242.41799582571051</v>
      </c>
      <c r="AE418" s="190" t="str">
        <f t="shared" si="614"/>
        <v>Verifica</v>
      </c>
      <c r="AF418" s="190" t="str">
        <f t="shared" si="616"/>
        <v>Verifica</v>
      </c>
      <c r="AG418" s="21">
        <f t="shared" si="609"/>
        <v>321.74002257104746</v>
      </c>
      <c r="AH418" s="21" t="str">
        <f t="shared" si="604"/>
        <v>Verifica</v>
      </c>
      <c r="AI418" s="21">
        <f>((ABS(MIN(W418:X418)))/(0.9*($AB418-0.04)*materiali!$C$3))*10000</f>
        <v>10.08206369047619</v>
      </c>
      <c r="AJ418" s="276">
        <f>IF($AC418&lt;6.03,0.9*(6.03/10000)*materiali!$C$3*('inviluppo trave'!$AB418-0.04),IF($AC418&lt;9.17,0.9*(9.17/10000)*materiali!$C$3*('inviluppo trave'!$AB418-0.04),IF($AC418&lt;12.32,0.9*(12.32/10000)*materiali!$C$3*('inviluppo trave'!$AB418-0.04),0.9*(13.45/10000)*materiali!$C$3*('inviluppo trave'!$AB418-0.04))))</f>
        <v>118.92208695652172</v>
      </c>
      <c r="AK418" s="276">
        <f>IF($AI418&lt;6.03,0.9*(6.03/10000)*materiali!$C$3*('inviluppo trave'!$AB418-0.04),IF($AI418&lt;9.17,0.9*(9.17/10000)*materiali!$C$3*('inviluppo trave'!$AB418-0.04),IF($AI418&lt;12.32,0.9*(12.32/10000)*materiali!$C$3*('inviluppo trave'!$AB418-0.04),0.9*(13.45/10000)*materiali!$C$3*('inviluppo trave'!$AB418-0.04))))</f>
        <v>242.97182608695653</v>
      </c>
      <c r="AL418" s="21">
        <f t="shared" ref="AL418:AL419" si="649">IF(AND(B418=1,C418=2),3.7,IF(AND(B418=2,C418=3),3.6,IF(AND(B418=3,C418=4),3.65,IF(AND(B418=4,C418=5),4.05,IF(AND(B418=6,C418=7),5.35,IF(AND(B418=7,C418=8),3.7,IF(AND(B418=8,C418=9),3.6,IF(AND(B418=9,C418=10),3.45,IF(AND(B418=10,C418=11),4.25,IF(AND(B418=12,C418=13),5.35,IF(AND(B418=13,C418=14),3.7,IF(AND(B418=14,C418=15),3.9,IF(AND(B418=15,C418=16),3.45,IF(AND(B418=16,C418=17),4.25,IF(AND(B418=18,C418=19),5.35,IF(AND(B418=19,C418=20),3.1,IF(AND(B418=21,C418=22),4.9,IF(AND(B418=22,C418=23),3.25,IF(AND(B418=6,C418=12),3.65,IF(AND(B418=12,C418=18),4.7,IF(AND(B418=18,C418=21),4.45,IF(AND(B418=1,C418=7),5.05,IF(AND(B418=7,C418=13),3.65,IF(AND(B418=13,C418=19),4.95,IF(AND(B418=19,C418=22),4.45,IF(AND(B418=2,C418=8),5.35,IF(AND(B418=14,C418=20),4.65,IF(AND(B418=20,C418=23),4.45,IF(AND(B418=3,C418=9),5.35,IF(AND(B418=9,C418=15),4.25,IF(AND(B418=4,C418=10),5.35,IF(AND(B418=10,C418=16),3.65,IF(AND(B418=5,C418=11),5.05,IF(AND(B418=11,C418=17),3.65,"Errore"))))))))))))))))))))))))))))))))))</f>
        <v>4.45</v>
      </c>
      <c r="AM418" s="396">
        <f>'carichi travi'!$D$23</f>
        <v>30.172000000000001</v>
      </c>
      <c r="AN418" s="396">
        <f>$AM418*$AL418/2+1.2*($AK419+$AJ418)/$AL418</f>
        <v>131.2704547630679</v>
      </c>
      <c r="AO418" s="396">
        <f>$AM418*$AL418/2+1.2*($AK418+$AJ419)/$AL418</f>
        <v>164.72206980947726</v>
      </c>
      <c r="AP418" s="396">
        <f>(MAX(AN418:AO419)/(0.9*(AB418-0.04)*materiali!$C$3))*10000</f>
        <v>8.3523095361948343</v>
      </c>
      <c r="AQ418" s="393">
        <f>IF(AB418=0.24,0.8*(AB418-0.04)*100,MIN((AB419-0.04)/4,0.175,6*0.016,24*0.008)*100)</f>
        <v>9.6</v>
      </c>
      <c r="AR418" s="393">
        <f>IF(AP418&gt;10,0.5*2*(100/8.4),IF(AB418=0.24,0.5*2*(100/15),0.5*2*10))</f>
        <v>10</v>
      </c>
      <c r="AS418" s="397" t="str">
        <f>IF(AR418&gt;AP418,"Verifica","Non Verifica")</f>
        <v>Verifica</v>
      </c>
      <c r="AT418" s="395">
        <f>IF(AR418=10,10,IF(AR418&lt;7,15,8.4))</f>
        <v>10</v>
      </c>
      <c r="AU418" s="396">
        <f>(MAX(AN418:AO419)/(0.9*($AB418-0.04)*materiali!$C$3*2))*10000</f>
        <v>4.1761547680974171</v>
      </c>
      <c r="AV418" s="396">
        <f>IF(AU418&lt;5,0.5*2*(100/20),IF(AU418&gt;6.67,0.5*2*(100/10),0.5*2*(100/15)))</f>
        <v>5</v>
      </c>
      <c r="AW418" s="397" t="str">
        <f>IF(AV418&gt;AU418,"Verifica","Non Verifica")</f>
        <v>Verifica</v>
      </c>
      <c r="AX418" s="393">
        <f>IF(AV418=5,20,IF(AV418=10,10,15))</f>
        <v>20</v>
      </c>
      <c r="AY418" s="394" t="str">
        <f>IF(AZ418&lt;3.08,"2F14",IF(AZ418&lt;4.02,"2F16","2F20"))</f>
        <v>2F14</v>
      </c>
      <c r="AZ418" s="393">
        <f>(((1.2*($AK419+$AJ418)/$AL418)/materiali!$C$3)*10000)</f>
        <v>1.6390759550561793</v>
      </c>
    </row>
    <row r="419" spans="1:52" ht="15" hidden="1" customHeight="1" x14ac:dyDescent="0.25">
      <c r="A419" s="154">
        <v>6</v>
      </c>
      <c r="B419" s="154">
        <v>18</v>
      </c>
      <c r="C419" s="154">
        <v>21</v>
      </c>
      <c r="D419" s="154" t="s">
        <v>384</v>
      </c>
      <c r="E419" s="154" t="s">
        <v>356</v>
      </c>
      <c r="F419" s="154">
        <v>-0.432</v>
      </c>
      <c r="G419" s="154">
        <v>-118.78</v>
      </c>
      <c r="H419" s="21">
        <v>-10.016</v>
      </c>
      <c r="I419" s="21">
        <v>-109.867</v>
      </c>
      <c r="J419" s="21">
        <v>9.7560000000000002</v>
      </c>
      <c r="K419" s="21">
        <v>8.9410000000000007</v>
      </c>
      <c r="L419" s="21">
        <v>-64.081999999999994</v>
      </c>
      <c r="M419" s="21">
        <v>-40.323</v>
      </c>
      <c r="N419" s="21">
        <f t="shared" si="592"/>
        <v>-19.771999999999998</v>
      </c>
      <c r="O419" s="21">
        <f t="shared" si="593"/>
        <v>-118.80800000000001</v>
      </c>
      <c r="P419" s="21">
        <f t="shared" si="594"/>
        <v>-55.414400000000001</v>
      </c>
      <c r="Q419" s="21">
        <f t="shared" si="595"/>
        <v>-124.73960000000001</v>
      </c>
      <c r="R419" s="21">
        <f t="shared" si="596"/>
        <v>-124.73960000000001</v>
      </c>
      <c r="S419" s="21">
        <f t="shared" si="597"/>
        <v>-165.0626</v>
      </c>
      <c r="T419" s="21">
        <f t="shared" si="598"/>
        <v>84.416600000000017</v>
      </c>
      <c r="U419" s="154">
        <f t="shared" si="599"/>
        <v>21</v>
      </c>
      <c r="V419" s="319">
        <f t="shared" si="600"/>
        <v>80</v>
      </c>
      <c r="W419" s="21">
        <f t="shared" ref="W419:X419" si="650">IF(OR($E419="Msin",$E419="Mdes"),(ABS(S419)-ABS(S421*$V419/200))*SIGN(S419),)</f>
        <v>-114.03468000000001</v>
      </c>
      <c r="X419" s="21">
        <f t="shared" si="650"/>
        <v>80.753320000000016</v>
      </c>
      <c r="Y419" s="188">
        <f t="shared" si="612"/>
        <v>80.753320000000016</v>
      </c>
      <c r="Z419" s="188">
        <f t="shared" si="613"/>
        <v>-114.03468000000001</v>
      </c>
      <c r="AA419" s="21">
        <f t="shared" si="602"/>
        <v>0.3</v>
      </c>
      <c r="AB419" s="251">
        <f t="shared" si="603"/>
        <v>0.6</v>
      </c>
      <c r="AC419" s="21">
        <f>IF(OR(AND($W419=0,$X419=0)),"",(MAX($W419:$X419))/(0.9*($AB419-0.04)*materiali!$C$3)*10000)</f>
        <v>4.0946348324514998</v>
      </c>
      <c r="AD419" s="21">
        <f t="shared" si="608"/>
        <v>242.41799582571051</v>
      </c>
      <c r="AE419" s="190" t="str">
        <f t="shared" si="614"/>
        <v>Verifica</v>
      </c>
      <c r="AF419" s="190" t="str">
        <f t="shared" si="616"/>
        <v>Verifica</v>
      </c>
      <c r="AG419" s="21">
        <f t="shared" si="609"/>
        <v>321.74002257104746</v>
      </c>
      <c r="AH419" s="21" t="str">
        <f t="shared" si="604"/>
        <v>Verifica</v>
      </c>
      <c r="AI419" s="21">
        <f>((ABS(MIN(W419:X419)))/(0.9*($AB419-0.04)*materiali!$C$3))*10000</f>
        <v>5.7821817460317462</v>
      </c>
      <c r="AJ419" s="276">
        <f>IF($AC419&lt;6.03,0.9*(6.03/10000)*materiali!$C$3*('inviluppo trave'!$AB419-0.04),IF($AC419&lt;9.17,0.9*(9.17/10000)*materiali!$C$3*('inviluppo trave'!$AB419-0.04),IF($AC419&lt;12.32,0.9*(12.32/10000)*materiali!$C$3*('inviluppo trave'!$AB419-0.04),0.9*(13.45/10000)*materiali!$C$3*('inviluppo trave'!$AB419-0.04))))</f>
        <v>118.92208695652172</v>
      </c>
      <c r="AK419" s="276">
        <f>IF($AI419&lt;6.03,0.9*(6.03/10000)*materiali!$C$3*('inviluppo trave'!$AB419-0.04),IF($AI419&lt;9.17,0.9*(9.17/10000)*materiali!$C$3*('inviluppo trave'!$AB419-0.04),IF($AI419&lt;12.32,0.9*(12.32/10000)*materiali!$C$3*('inviluppo trave'!$AB419-0.04),0.9*(13.45/10000)*materiali!$C$3*('inviluppo trave'!$AB419-0.04))))</f>
        <v>118.92208695652172</v>
      </c>
      <c r="AL419" s="21">
        <f t="shared" si="649"/>
        <v>4.45</v>
      </c>
      <c r="AM419" s="393"/>
      <c r="AN419" s="396"/>
      <c r="AO419" s="396"/>
      <c r="AP419" s="396"/>
      <c r="AQ419" s="393"/>
      <c r="AR419" s="393"/>
      <c r="AS419" s="397"/>
      <c r="AT419" s="395"/>
      <c r="AU419" s="396"/>
      <c r="AV419" s="396"/>
      <c r="AW419" s="397"/>
      <c r="AX419" s="393"/>
      <c r="AY419" s="394"/>
      <c r="AZ419" s="393"/>
    </row>
    <row r="420" spans="1:52" ht="15" hidden="1" customHeight="1" x14ac:dyDescent="0.25">
      <c r="A420" s="154">
        <v>6</v>
      </c>
      <c r="B420" s="154">
        <v>18</v>
      </c>
      <c r="C420" s="154">
        <v>21</v>
      </c>
      <c r="D420" s="154" t="s">
        <v>384</v>
      </c>
      <c r="E420" s="154" t="s">
        <v>357</v>
      </c>
      <c r="F420" s="154">
        <v>-0.152</v>
      </c>
      <c r="G420" s="154">
        <v>-56.372</v>
      </c>
      <c r="H420" s="21">
        <v>-4.7240000000000002</v>
      </c>
      <c r="I420" s="21">
        <v>-52.155000000000001</v>
      </c>
      <c r="J420" s="21">
        <v>4.6319999999999997</v>
      </c>
      <c r="K420" s="21">
        <v>4.2439999999999998</v>
      </c>
      <c r="L420" s="21">
        <v>123.506</v>
      </c>
      <c r="M420" s="21">
        <v>76.451999999999998</v>
      </c>
      <c r="N420" s="21">
        <f t="shared" si="592"/>
        <v>-9.3559999999999999</v>
      </c>
      <c r="O420" s="21">
        <f t="shared" si="593"/>
        <v>-56.399000000000001</v>
      </c>
      <c r="P420" s="21">
        <f t="shared" si="594"/>
        <v>-26.275700000000001</v>
      </c>
      <c r="Q420" s="21">
        <f t="shared" si="595"/>
        <v>-59.205800000000004</v>
      </c>
      <c r="R420" s="21">
        <f t="shared" si="596"/>
        <v>-59.205800000000004</v>
      </c>
      <c r="S420" s="21">
        <f t="shared" si="597"/>
        <v>17.246199999999995</v>
      </c>
      <c r="T420" s="21">
        <f t="shared" si="598"/>
        <v>135.65780000000001</v>
      </c>
      <c r="U420" s="154">
        <f t="shared" si="599"/>
        <v>18</v>
      </c>
      <c r="V420" s="319">
        <f t="shared" si="600"/>
        <v>30</v>
      </c>
      <c r="W420" s="21">
        <f t="shared" ref="W420:X420" si="651">IF(OR($E420="Msin",$E420="Mdes"),(ABS(S420)-ABS(S422*$V420/200))*SIGN(S420),)</f>
        <v>0</v>
      </c>
      <c r="X420" s="21">
        <f t="shared" si="651"/>
        <v>0</v>
      </c>
      <c r="Y420" s="188">
        <f t="shared" si="612"/>
        <v>0</v>
      </c>
      <c r="Z420" s="188">
        <f t="shared" si="613"/>
        <v>0</v>
      </c>
      <c r="AA420" s="21">
        <f t="shared" si="602"/>
        <v>0.3</v>
      </c>
      <c r="AB420" s="251">
        <f t="shared" si="603"/>
        <v>0.6</v>
      </c>
      <c r="AC420" s="21" t="str">
        <f>IF(OR(AND($W420=0,$X420=0)),"",(MAX($W420:$X420))/(0.9*($AB420-0.04)*materiali!$C$3)*10000)</f>
        <v/>
      </c>
      <c r="AD420" s="21" t="str">
        <f t="shared" si="608"/>
        <v/>
      </c>
      <c r="AE420" s="190" t="str">
        <f t="shared" si="614"/>
        <v/>
      </c>
      <c r="AF420" s="190" t="str">
        <f t="shared" si="616"/>
        <v/>
      </c>
      <c r="AG420" s="21" t="str">
        <f t="shared" si="609"/>
        <v/>
      </c>
      <c r="AH420" s="21" t="str">
        <f t="shared" si="604"/>
        <v/>
      </c>
      <c r="AI420" s="21">
        <f>IF(AF420="Non Verifica",((ABS(MIN(W420:X420))-AD420)/((AB420-0.04-0.04)*1*materiali!$C$3))*10000,((ABS(MIN(W420:X420)))/(0.9*($AB420-0.04)*materiali!$C$3)*10000))</f>
        <v>0</v>
      </c>
      <c r="AL420" s="154"/>
      <c r="AM420" s="393"/>
      <c r="AN420" s="393"/>
      <c r="AO420" s="393"/>
      <c r="AP420" s="154"/>
    </row>
    <row r="421" spans="1:52" ht="15" hidden="1" customHeight="1" x14ac:dyDescent="0.25">
      <c r="A421" s="154">
        <v>6</v>
      </c>
      <c r="B421" s="154">
        <v>18</v>
      </c>
      <c r="C421" s="154">
        <v>21</v>
      </c>
      <c r="D421" s="154" t="s">
        <v>384</v>
      </c>
      <c r="E421" s="154" t="s">
        <v>358</v>
      </c>
      <c r="F421" s="154">
        <v>-0.152</v>
      </c>
      <c r="G421" s="154">
        <v>-56.372</v>
      </c>
      <c r="H421" s="21">
        <v>-4.7240000000000002</v>
      </c>
      <c r="I421" s="21">
        <v>-52.155000000000001</v>
      </c>
      <c r="J421" s="21">
        <v>4.6319999999999997</v>
      </c>
      <c r="K421" s="21">
        <v>4.2439999999999998</v>
      </c>
      <c r="L421" s="21">
        <v>-109.63</v>
      </c>
      <c r="M421" s="21">
        <v>-68.364000000000004</v>
      </c>
      <c r="N421" s="21">
        <f t="shared" si="592"/>
        <v>-9.3559999999999999</v>
      </c>
      <c r="O421" s="21">
        <f t="shared" si="593"/>
        <v>-56.399000000000001</v>
      </c>
      <c r="P421" s="21">
        <f t="shared" si="594"/>
        <v>-26.275700000000001</v>
      </c>
      <c r="Q421" s="21">
        <f t="shared" si="595"/>
        <v>-59.205800000000004</v>
      </c>
      <c r="R421" s="21">
        <f t="shared" si="596"/>
        <v>-59.205800000000004</v>
      </c>
      <c r="S421" s="21">
        <f t="shared" si="597"/>
        <v>-127.56980000000001</v>
      </c>
      <c r="T421" s="21">
        <f t="shared" si="598"/>
        <v>-9.1582000000000008</v>
      </c>
      <c r="U421" s="154">
        <f t="shared" si="599"/>
        <v>21</v>
      </c>
      <c r="V421" s="319">
        <f t="shared" si="600"/>
        <v>80</v>
      </c>
      <c r="W421" s="21">
        <f t="shared" ref="W421:X421" si="652">IF(OR($E421="Msin",$E421="Mdes"),(ABS(S421)-ABS(S423*$V421/200))*SIGN(S421),)</f>
        <v>0</v>
      </c>
      <c r="X421" s="21">
        <f t="shared" si="652"/>
        <v>0</v>
      </c>
      <c r="Y421" s="188">
        <f t="shared" si="612"/>
        <v>0</v>
      </c>
      <c r="Z421" s="188">
        <f t="shared" si="613"/>
        <v>0</v>
      </c>
      <c r="AA421" s="21">
        <f t="shared" si="602"/>
        <v>0.3</v>
      </c>
      <c r="AB421" s="251">
        <f t="shared" si="603"/>
        <v>0.6</v>
      </c>
      <c r="AC421" s="21" t="str">
        <f>IF(OR(AND($W421=0,$X421=0)),"",(MAX($W421:$X421))/(0.9*($AB421-0.04)*materiali!$C$3)*10000)</f>
        <v/>
      </c>
      <c r="AD421" s="21" t="str">
        <f t="shared" si="608"/>
        <v/>
      </c>
      <c r="AE421" s="190" t="str">
        <f t="shared" si="614"/>
        <v/>
      </c>
      <c r="AF421" s="190" t="str">
        <f t="shared" si="616"/>
        <v/>
      </c>
      <c r="AG421" s="21" t="str">
        <f t="shared" si="609"/>
        <v/>
      </c>
      <c r="AH421" s="21" t="str">
        <f t="shared" si="604"/>
        <v/>
      </c>
      <c r="AI421" s="21">
        <f>IF(AF421="Non Verifica",((ABS(MIN(W421:X421))-AD421)/((AB421-0.04-0.04)*1*materiali!$C$3))*10000,((ABS(MIN(W421:X421)))/(0.9*($AB421-0.04)*materiali!$C$3)*10000))</f>
        <v>0</v>
      </c>
      <c r="AL421" s="154"/>
      <c r="AM421" s="393"/>
      <c r="AN421" s="393"/>
      <c r="AO421" s="393"/>
      <c r="AP421" s="154"/>
    </row>
    <row r="422" spans="1:52" ht="15" hidden="1" customHeight="1" x14ac:dyDescent="0.25">
      <c r="A422" s="154">
        <v>7</v>
      </c>
      <c r="B422" s="154">
        <v>1</v>
      </c>
      <c r="C422" s="154">
        <v>7</v>
      </c>
      <c r="D422" s="154" t="s">
        <v>380</v>
      </c>
      <c r="E422" s="154" t="s">
        <v>355</v>
      </c>
      <c r="F422" s="154">
        <v>1.385</v>
      </c>
      <c r="G422" s="154">
        <v>42.140999999999998</v>
      </c>
      <c r="H422" s="21">
        <v>2.7189999999999999</v>
      </c>
      <c r="I422" s="21">
        <v>40.773000000000003</v>
      </c>
      <c r="J422" s="21">
        <v>-1.248</v>
      </c>
      <c r="K422" s="21">
        <v>-1.143</v>
      </c>
      <c r="L422" s="21">
        <v>-32.701000000000001</v>
      </c>
      <c r="M422" s="21">
        <v>-22.417000000000002</v>
      </c>
      <c r="N422" s="21">
        <f t="shared" si="592"/>
        <v>3.9669999999999996</v>
      </c>
      <c r="O422" s="21">
        <f t="shared" si="593"/>
        <v>41.916000000000004</v>
      </c>
      <c r="P422" s="21">
        <f t="shared" si="594"/>
        <v>16.541800000000002</v>
      </c>
      <c r="Q422" s="21">
        <f t="shared" si="595"/>
        <v>43.106100000000005</v>
      </c>
      <c r="R422" s="21">
        <f t="shared" si="596"/>
        <v>43.106100000000005</v>
      </c>
      <c r="S422" s="21">
        <f t="shared" si="597"/>
        <v>20.689100000000003</v>
      </c>
      <c r="T422" s="21">
        <f t="shared" si="598"/>
        <v>-65.523099999999999</v>
      </c>
      <c r="U422" s="154">
        <f t="shared" si="599"/>
        <v>1</v>
      </c>
      <c r="V422" s="319">
        <f t="shared" si="600"/>
        <v>30</v>
      </c>
      <c r="W422" s="21">
        <f t="shared" ref="W422:X422" si="653">IF(OR($E422="Msin",$E422="Mdes"),(ABS(S422)-ABS(S424*$V422/200))*SIGN(S422),)</f>
        <v>19.001195000000003</v>
      </c>
      <c r="X422" s="21">
        <f t="shared" si="653"/>
        <v>-59.396904999999997</v>
      </c>
      <c r="Y422" s="188">
        <f t="shared" si="612"/>
        <v>19.001195000000003</v>
      </c>
      <c r="Z422" s="188">
        <f t="shared" si="613"/>
        <v>-59.396904999999997</v>
      </c>
      <c r="AA422" s="21">
        <f t="shared" si="602"/>
        <v>0.3</v>
      </c>
      <c r="AB422" s="251">
        <f t="shared" si="603"/>
        <v>0.5</v>
      </c>
      <c r="AC422" s="21">
        <f>IF(OR(AND($W422=0,$X422=0)),"",(MAX($W422:$X422))/(0.9*($AB422-0.04)*materiali!$C$3)*10000)</f>
        <v>1.1729132716049382</v>
      </c>
      <c r="AD422" s="21">
        <f t="shared" si="608"/>
        <v>163.57030585688887</v>
      </c>
      <c r="AE422" s="190" t="str">
        <f t="shared" si="614"/>
        <v>Verifica</v>
      </c>
      <c r="AF422" s="190" t="str">
        <f t="shared" si="616"/>
        <v>Verifica</v>
      </c>
      <c r="AG422" s="21">
        <f t="shared" si="609"/>
        <v>217.09243869908687</v>
      </c>
      <c r="AH422" s="21" t="str">
        <f t="shared" si="604"/>
        <v>Verifica</v>
      </c>
      <c r="AI422" s="21">
        <f>((ABS(MIN(W422:X422)))/(0.9*($AB422-0.04)*materiali!$C$3))*10000</f>
        <v>3.6664756172839499</v>
      </c>
      <c r="AJ422" s="276">
        <f>IF($AC422&lt;6.03,0.9*(6.03/10000)*materiali!$C$3*('inviluppo trave'!$AB422-0.04),IF($AC422&lt;9.17,0.9*(9.17/10000)*materiali!$C$3*('inviluppo trave'!$AB422-0.04),IF($AC422&lt;12.32,0.9*(12.32/10000)*materiali!$C$3*('inviluppo trave'!$AB422-0.04),0.9*(13.45/10000)*materiali!$C$3*('inviluppo trave'!$AB422-0.04))))</f>
        <v>97.686000000000007</v>
      </c>
      <c r="AK422" s="276">
        <f>IF($AI422&lt;6.03,0.9*(6.03/10000)*materiali!$C$3*('inviluppo trave'!$AB422-0.04),IF($AI422&lt;9.17,0.9*(9.17/10000)*materiali!$C$3*('inviluppo trave'!$AB422-0.04),IF($AI422&lt;12.32,0.9*(12.32/10000)*materiali!$C$3*('inviluppo trave'!$AB422-0.04),0.9*(13.45/10000)*materiali!$C$3*('inviluppo trave'!$AB422-0.04))))</f>
        <v>97.686000000000007</v>
      </c>
      <c r="AL422" s="21">
        <f t="shared" ref="AL422:AL423" si="654">IF(AND(B422=1,C422=2),3.7,IF(AND(B422=2,C422=3),3.6,IF(AND(B422=3,C422=4),3.65,IF(AND(B422=4,C422=5),4.05,IF(AND(B422=6,C422=7),5.35,IF(AND(B422=7,C422=8),3.7,IF(AND(B422=8,C422=9),3.6,IF(AND(B422=9,C422=10),3.45,IF(AND(B422=10,C422=11),4.25,IF(AND(B422=12,C422=13),5.35,IF(AND(B422=13,C422=14),3.7,IF(AND(B422=14,C422=15),3.9,IF(AND(B422=15,C422=16),3.45,IF(AND(B422=16,C422=17),4.25,IF(AND(B422=18,C422=19),5.35,IF(AND(B422=19,C422=20),3.1,IF(AND(B422=21,C422=22),4.9,IF(AND(B422=22,C422=23),3.25,IF(AND(B422=6,C422=12),3.65,IF(AND(B422=12,C422=18),4.7,IF(AND(B422=18,C422=21),4.45,IF(AND(B422=1,C422=7),5.05,IF(AND(B422=7,C422=13),3.65,IF(AND(B422=13,C422=19),4.95,IF(AND(B422=19,C422=22),4.45,IF(AND(B422=2,C422=8),5.35,IF(AND(B422=14,C422=20),4.65,IF(AND(B422=20,C422=23),4.45,IF(AND(B422=3,C422=9),5.35,IF(AND(B422=9,C422=15),4.25,IF(AND(B422=4,C422=10),5.35,IF(AND(B422=10,C422=16),3.65,IF(AND(B422=5,C422=11),5.05,IF(AND(B422=11,C422=17),3.65,"Errore"))))))))))))))))))))))))))))))))))</f>
        <v>5.05</v>
      </c>
      <c r="AM422" s="396">
        <f>'carichi travi'!$D$61</f>
        <v>9.5339999999999989</v>
      </c>
      <c r="AN422" s="396">
        <f>$AM422*$AL422/2+1.2*($AK423+$AJ422)/$AL422</f>
        <v>70.498379702970297</v>
      </c>
      <c r="AO422" s="396">
        <f>$AM422*$AL422/2+1.2*($AK422+$AJ423)/$AL422</f>
        <v>70.498379702970297</v>
      </c>
      <c r="AP422" s="396">
        <f>(MAX(AN422:AO423)/(0.9*(AB422-0.04)*materiali!$C$3))*10000</f>
        <v>4.3517518335166843</v>
      </c>
      <c r="AQ422" s="393">
        <f>IF(AB422=0.24,0.8*(AB422-0.04)*100,MIN((AB423-0.04)/4,0.175,6*0.016,24*0.008)*100)</f>
        <v>9.6</v>
      </c>
      <c r="AR422" s="393">
        <f>IF(AP422&gt;10,0.5*2*(100/8.4),IF(AB422=0.24,0.5*2*(100/15),0.5*2*10))</f>
        <v>10</v>
      </c>
      <c r="AS422" s="397" t="str">
        <f>IF(AR422&gt;AP422,"Verifica","Non Verifica")</f>
        <v>Verifica</v>
      </c>
      <c r="AT422" s="395">
        <f>IF(AR422=10,10,IF(AR422&lt;7,15,8.4))</f>
        <v>10</v>
      </c>
      <c r="AU422" s="396">
        <f>(MAX(AN422:AO423)/(0.9*($AB422-0.04)*materiali!$C$3*2))*10000</f>
        <v>2.1758759167583421</v>
      </c>
      <c r="AV422" s="396">
        <f>IF(AU422&lt;5,0.5*2*(100/20),IF(AU422&gt;6.67,0.5*2*(100/10),0.5*2*(100/15)))</f>
        <v>5</v>
      </c>
      <c r="AW422" s="397" t="str">
        <f>IF(AV422&gt;AU422,"Verifica","Non Verifica")</f>
        <v>Verifica</v>
      </c>
      <c r="AX422" s="393">
        <f>IF(AV422=5,20,IF(AV422=10,10,15))</f>
        <v>20</v>
      </c>
      <c r="AY422" s="394" t="str">
        <f>IF(AZ422&lt;3.08,"2F14",IF(AZ422&lt;4.02,"2F16","2F20"))</f>
        <v>2F14</v>
      </c>
      <c r="AZ422" s="393">
        <f>(((1.2*($AK423+$AJ422)/$AL422)/materiali!$C$3)*10000)</f>
        <v>1.1864174257425741</v>
      </c>
    </row>
    <row r="423" spans="1:52" ht="15" hidden="1" customHeight="1" x14ac:dyDescent="0.25">
      <c r="A423" s="154">
        <v>7</v>
      </c>
      <c r="B423" s="154">
        <v>1</v>
      </c>
      <c r="C423" s="154">
        <v>7</v>
      </c>
      <c r="D423" s="154" t="s">
        <v>380</v>
      </c>
      <c r="E423" s="154" t="s">
        <v>356</v>
      </c>
      <c r="F423" s="154">
        <v>-1.284</v>
      </c>
      <c r="G423" s="154">
        <v>-39.636000000000003</v>
      </c>
      <c r="H423" s="21">
        <v>-2.544</v>
      </c>
      <c r="I423" s="21">
        <v>-38.286000000000001</v>
      </c>
      <c r="J423" s="21">
        <v>1.1759999999999999</v>
      </c>
      <c r="K423" s="21">
        <v>1.0780000000000001</v>
      </c>
      <c r="L423" s="21">
        <v>-39.889000000000003</v>
      </c>
      <c r="M423" s="21">
        <v>-27.361000000000001</v>
      </c>
      <c r="N423" s="21">
        <f t="shared" si="592"/>
        <v>-3.7199999999999998</v>
      </c>
      <c r="O423" s="21">
        <f t="shared" si="593"/>
        <v>-39.364000000000004</v>
      </c>
      <c r="P423" s="21">
        <f t="shared" si="594"/>
        <v>-15.529199999999999</v>
      </c>
      <c r="Q423" s="21">
        <f t="shared" si="595"/>
        <v>-40.480000000000004</v>
      </c>
      <c r="R423" s="21">
        <f t="shared" si="596"/>
        <v>-40.480000000000004</v>
      </c>
      <c r="S423" s="21">
        <f t="shared" si="597"/>
        <v>-67.841000000000008</v>
      </c>
      <c r="T423" s="21">
        <f t="shared" si="598"/>
        <v>13.119000000000003</v>
      </c>
      <c r="U423" s="154">
        <f t="shared" si="599"/>
        <v>7</v>
      </c>
      <c r="V423" s="319">
        <f t="shared" si="600"/>
        <v>30</v>
      </c>
      <c r="W423" s="21">
        <f t="shared" ref="W423:X423" si="655">IF(OR($E423="Msin",$E423="Mdes"),(ABS(S423)-ABS(S425*$V423/200))*SIGN(S423),)</f>
        <v>-61.45230500000001</v>
      </c>
      <c r="X423" s="21">
        <f t="shared" si="655"/>
        <v>11.168595000000003</v>
      </c>
      <c r="Y423" s="188">
        <f t="shared" si="612"/>
        <v>11.168595000000003</v>
      </c>
      <c r="Z423" s="188">
        <f t="shared" si="613"/>
        <v>-61.45230500000001</v>
      </c>
      <c r="AA423" s="21">
        <f t="shared" si="602"/>
        <v>0.3</v>
      </c>
      <c r="AB423" s="251">
        <f t="shared" si="603"/>
        <v>0.5</v>
      </c>
      <c r="AC423" s="21">
        <f>IF(OR(AND($W423=0,$X423=0)),"",(MAX($W423:$X423))/(0.9*($AB423-0.04)*materiali!$C$3)*10000)</f>
        <v>0.68941944444444447</v>
      </c>
      <c r="AD423" s="21">
        <f t="shared" si="608"/>
        <v>163.57030585688887</v>
      </c>
      <c r="AE423" s="190" t="str">
        <f t="shared" si="614"/>
        <v>Verifica</v>
      </c>
      <c r="AF423" s="190" t="str">
        <f t="shared" si="616"/>
        <v>Verifica</v>
      </c>
      <c r="AG423" s="21">
        <f t="shared" si="609"/>
        <v>217.09243869908687</v>
      </c>
      <c r="AH423" s="21" t="str">
        <f t="shared" si="604"/>
        <v>Verifica</v>
      </c>
      <c r="AI423" s="21">
        <f>((ABS(MIN(W423:X423)))/(0.9*($AB423-0.04)*materiali!$C$3))*10000</f>
        <v>3.7933521604938272</v>
      </c>
      <c r="AJ423" s="276">
        <f>IF($AC423&lt;6.03,0.9*(6.03/10000)*materiali!$C$3*('inviluppo trave'!$AB423-0.04),IF($AC423&lt;9.17,0.9*(9.17/10000)*materiali!$C$3*('inviluppo trave'!$AB423-0.04),IF($AC423&lt;12.32,0.9*(12.32/10000)*materiali!$C$3*('inviluppo trave'!$AB423-0.04),0.9*(13.45/10000)*materiali!$C$3*('inviluppo trave'!$AB423-0.04))))</f>
        <v>97.686000000000007</v>
      </c>
      <c r="AK423" s="276">
        <f>IF($AI423&lt;6.03,0.9*(6.03/10000)*materiali!$C$3*('inviluppo trave'!$AB423-0.04),IF($AI423&lt;9.17,0.9*(9.17/10000)*materiali!$C$3*('inviluppo trave'!$AB423-0.04),IF($AI423&lt;12.32,0.9*(12.32/10000)*materiali!$C$3*('inviluppo trave'!$AB423-0.04),0.9*(13.45/10000)*materiali!$C$3*('inviluppo trave'!$AB423-0.04))))</f>
        <v>97.686000000000007</v>
      </c>
      <c r="AL423" s="21">
        <f t="shared" si="654"/>
        <v>5.05</v>
      </c>
      <c r="AM423" s="393"/>
      <c r="AN423" s="396"/>
      <c r="AO423" s="396"/>
      <c r="AP423" s="396"/>
      <c r="AQ423" s="393"/>
      <c r="AR423" s="393"/>
      <c r="AS423" s="397"/>
      <c r="AT423" s="395"/>
      <c r="AU423" s="396"/>
      <c r="AV423" s="396"/>
      <c r="AW423" s="397"/>
      <c r="AX423" s="393"/>
      <c r="AY423" s="394"/>
      <c r="AZ423" s="393"/>
    </row>
    <row r="424" spans="1:52" ht="15" hidden="1" customHeight="1" x14ac:dyDescent="0.25">
      <c r="A424" s="154">
        <v>7</v>
      </c>
      <c r="B424" s="154">
        <v>1</v>
      </c>
      <c r="C424" s="154">
        <v>7</v>
      </c>
      <c r="D424" s="154" t="s">
        <v>380</v>
      </c>
      <c r="E424" s="154" t="s">
        <v>357</v>
      </c>
      <c r="F424" s="154">
        <v>-0.47199999999999998</v>
      </c>
      <c r="G424" s="154">
        <v>-14.474</v>
      </c>
      <c r="H424" s="21">
        <v>-0.93200000000000005</v>
      </c>
      <c r="I424" s="21">
        <v>-13.993</v>
      </c>
      <c r="J424" s="21">
        <v>0.42899999999999999</v>
      </c>
      <c r="K424" s="21">
        <v>0.39300000000000002</v>
      </c>
      <c r="L424" s="21">
        <v>37.6</v>
      </c>
      <c r="M424" s="21">
        <v>26.047000000000001</v>
      </c>
      <c r="N424" s="21">
        <f t="shared" si="592"/>
        <v>-1.361</v>
      </c>
      <c r="O424" s="21">
        <f t="shared" si="593"/>
        <v>-14.386000000000001</v>
      </c>
      <c r="P424" s="21">
        <f t="shared" si="594"/>
        <v>-5.6768000000000001</v>
      </c>
      <c r="Q424" s="21">
        <f t="shared" si="595"/>
        <v>-14.794300000000002</v>
      </c>
      <c r="R424" s="21">
        <f t="shared" si="596"/>
        <v>-14.794300000000002</v>
      </c>
      <c r="S424" s="21">
        <f t="shared" si="597"/>
        <v>11.252699999999999</v>
      </c>
      <c r="T424" s="21">
        <f t="shared" si="598"/>
        <v>40.841300000000004</v>
      </c>
      <c r="U424" s="154">
        <f t="shared" si="599"/>
        <v>1</v>
      </c>
      <c r="V424" s="319">
        <f t="shared" si="600"/>
        <v>30</v>
      </c>
      <c r="W424" s="21">
        <f t="shared" ref="W424:X424" si="656">IF(OR($E424="Msin",$E424="Mdes"),(ABS(S424)-ABS(S426*$V424/200))*SIGN(S424),)</f>
        <v>0</v>
      </c>
      <c r="X424" s="21">
        <f t="shared" si="656"/>
        <v>0</v>
      </c>
      <c r="Y424" s="188">
        <f t="shared" si="612"/>
        <v>0</v>
      </c>
      <c r="Z424" s="188">
        <f t="shared" si="613"/>
        <v>0</v>
      </c>
      <c r="AA424" s="21">
        <f t="shared" si="602"/>
        <v>0.3</v>
      </c>
      <c r="AB424" s="251">
        <f t="shared" si="603"/>
        <v>0.5</v>
      </c>
      <c r="AC424" s="21" t="str">
        <f>IF(OR(AND($W424=0,$X424=0)),"",(MAX($W424:$X424))/(0.9*($AB424-0.04)*materiali!$C$3)*10000)</f>
        <v/>
      </c>
      <c r="AD424" s="21" t="str">
        <f t="shared" si="608"/>
        <v/>
      </c>
      <c r="AE424" s="190" t="str">
        <f t="shared" si="614"/>
        <v/>
      </c>
      <c r="AF424" s="190" t="str">
        <f t="shared" si="616"/>
        <v/>
      </c>
      <c r="AG424" s="21" t="str">
        <f t="shared" si="609"/>
        <v/>
      </c>
      <c r="AH424" s="21" t="str">
        <f t="shared" si="604"/>
        <v/>
      </c>
      <c r="AI424" s="21">
        <f>IF(AF424="Non Verifica",((ABS(MIN(W424:X424))-AD424)/((AB424-0.04-0.04)*1*materiali!$C$3))*10000,((ABS(MIN(W424:X424)))/(0.9*($AB424-0.04)*materiali!$C$3)*10000))</f>
        <v>0</v>
      </c>
      <c r="AL424" s="154"/>
      <c r="AM424" s="393"/>
      <c r="AN424" s="393"/>
      <c r="AO424" s="393"/>
      <c r="AP424" s="154"/>
    </row>
    <row r="425" spans="1:52" ht="15" hidden="1" customHeight="1" x14ac:dyDescent="0.25">
      <c r="A425" s="154">
        <v>7</v>
      </c>
      <c r="B425" s="154">
        <v>1</v>
      </c>
      <c r="C425" s="154">
        <v>7</v>
      </c>
      <c r="D425" s="154" t="s">
        <v>380</v>
      </c>
      <c r="E425" s="154" t="s">
        <v>358</v>
      </c>
      <c r="F425" s="154">
        <v>-0.47199999999999998</v>
      </c>
      <c r="G425" s="154">
        <v>-14.474</v>
      </c>
      <c r="H425" s="21">
        <v>-0.93200000000000005</v>
      </c>
      <c r="I425" s="21">
        <v>-13.993</v>
      </c>
      <c r="J425" s="21">
        <v>0.42899999999999999</v>
      </c>
      <c r="K425" s="21">
        <v>0.39300000000000002</v>
      </c>
      <c r="L425" s="21">
        <v>-40.143999999999998</v>
      </c>
      <c r="M425" s="21">
        <v>-27.797000000000001</v>
      </c>
      <c r="N425" s="21">
        <f t="shared" si="592"/>
        <v>-1.361</v>
      </c>
      <c r="O425" s="21">
        <f t="shared" si="593"/>
        <v>-14.386000000000001</v>
      </c>
      <c r="P425" s="21">
        <f t="shared" si="594"/>
        <v>-5.6768000000000001</v>
      </c>
      <c r="Q425" s="21">
        <f t="shared" si="595"/>
        <v>-14.794300000000002</v>
      </c>
      <c r="R425" s="21">
        <f t="shared" si="596"/>
        <v>-14.794300000000002</v>
      </c>
      <c r="S425" s="21">
        <f t="shared" si="597"/>
        <v>-42.591300000000004</v>
      </c>
      <c r="T425" s="21">
        <f t="shared" si="598"/>
        <v>-13.002699999999999</v>
      </c>
      <c r="U425" s="154">
        <f t="shared" si="599"/>
        <v>7</v>
      </c>
      <c r="V425" s="319">
        <f t="shared" si="600"/>
        <v>30</v>
      </c>
      <c r="W425" s="21">
        <f t="shared" ref="W425:X425" si="657">IF(OR($E425="Msin",$E425="Mdes"),(ABS(S425)-ABS(S427*$V425/200))*SIGN(S425),)</f>
        <v>0</v>
      </c>
      <c r="X425" s="21">
        <f t="shared" si="657"/>
        <v>0</v>
      </c>
      <c r="Y425" s="188">
        <f t="shared" si="612"/>
        <v>0</v>
      </c>
      <c r="Z425" s="188">
        <f t="shared" si="613"/>
        <v>0</v>
      </c>
      <c r="AA425" s="21">
        <f t="shared" si="602"/>
        <v>0.3</v>
      </c>
      <c r="AB425" s="251">
        <f t="shared" si="603"/>
        <v>0.5</v>
      </c>
      <c r="AC425" s="21" t="str">
        <f>IF(OR(AND($W425=0,$X425=0)),"",(MAX($W425:$X425))/(0.9*($AB425-0.04)*materiali!$C$3)*10000)</f>
        <v/>
      </c>
      <c r="AD425" s="21" t="str">
        <f t="shared" si="608"/>
        <v/>
      </c>
      <c r="AE425" s="190" t="str">
        <f t="shared" si="614"/>
        <v/>
      </c>
      <c r="AF425" s="190" t="str">
        <f t="shared" si="616"/>
        <v/>
      </c>
      <c r="AG425" s="21" t="str">
        <f t="shared" si="609"/>
        <v/>
      </c>
      <c r="AH425" s="21" t="str">
        <f t="shared" si="604"/>
        <v/>
      </c>
      <c r="AI425" s="21">
        <f>IF(AF425="Non Verifica",((ABS(MIN(W425:X425))-AD425)/((AB425-0.04-0.04)*1*materiali!$C$3))*10000,((ABS(MIN(W425:X425)))/(0.9*($AB425-0.04)*materiali!$C$3)*10000))</f>
        <v>0</v>
      </c>
      <c r="AL425" s="154"/>
      <c r="AM425" s="393"/>
      <c r="AN425" s="393"/>
      <c r="AO425" s="393"/>
      <c r="AP425" s="154"/>
    </row>
    <row r="426" spans="1:52" ht="15" hidden="1" customHeight="1" x14ac:dyDescent="0.25">
      <c r="A426" s="154">
        <v>7</v>
      </c>
      <c r="B426" s="154">
        <v>1</v>
      </c>
      <c r="C426" s="154">
        <v>7</v>
      </c>
      <c r="D426" s="154" t="s">
        <v>381</v>
      </c>
      <c r="E426" s="154" t="s">
        <v>355</v>
      </c>
      <c r="F426" s="154">
        <v>2.3530000000000002</v>
      </c>
      <c r="G426" s="154">
        <v>102.23099999999999</v>
      </c>
      <c r="H426" s="21">
        <v>5.867</v>
      </c>
      <c r="I426" s="21">
        <v>96.471000000000004</v>
      </c>
      <c r="J426" s="21">
        <v>-3.1739999999999999</v>
      </c>
      <c r="K426" s="21">
        <v>-2.9079999999999999</v>
      </c>
      <c r="L426" s="21">
        <v>-40.777000000000001</v>
      </c>
      <c r="M426" s="21">
        <v>-28.079000000000001</v>
      </c>
      <c r="N426" s="21">
        <f t="shared" si="592"/>
        <v>9.0410000000000004</v>
      </c>
      <c r="O426" s="21">
        <f t="shared" si="593"/>
        <v>99.379000000000005</v>
      </c>
      <c r="P426" s="21">
        <f t="shared" si="594"/>
        <v>38.854700000000001</v>
      </c>
      <c r="Q426" s="21">
        <f t="shared" si="595"/>
        <v>102.0913</v>
      </c>
      <c r="R426" s="21">
        <f t="shared" si="596"/>
        <v>102.0913</v>
      </c>
      <c r="S426" s="21">
        <f t="shared" si="597"/>
        <v>74.01230000000001</v>
      </c>
      <c r="T426" s="21">
        <f t="shared" si="598"/>
        <v>-130.1703</v>
      </c>
      <c r="U426" s="154">
        <f t="shared" si="599"/>
        <v>1</v>
      </c>
      <c r="V426" s="319">
        <f t="shared" si="600"/>
        <v>30</v>
      </c>
      <c r="W426" s="21">
        <f t="shared" ref="W426:X426" si="658">IF(OR($E426="Msin",$E426="Mdes"),(ABS(S426)-ABS(S428*$V426/200))*SIGN(S426),)</f>
        <v>73.141415000000009</v>
      </c>
      <c r="X426" s="21">
        <f t="shared" si="658"/>
        <v>-120.528615</v>
      </c>
      <c r="Y426" s="188">
        <f t="shared" si="612"/>
        <v>73.141415000000009</v>
      </c>
      <c r="Z426" s="188">
        <f t="shared" si="613"/>
        <v>-120.528615</v>
      </c>
      <c r="AA426" s="21">
        <f t="shared" si="602"/>
        <v>0.3</v>
      </c>
      <c r="AB426" s="251">
        <f t="shared" si="603"/>
        <v>0.6</v>
      </c>
      <c r="AC426" s="21">
        <f>IF(OR(AND($W426=0,$X426=0)),"",(MAX($W426:$X426))/(0.9*($AB426-0.04)*materiali!$C$3)*10000)</f>
        <v>3.7086696318342156</v>
      </c>
      <c r="AD426" s="21">
        <f t="shared" si="608"/>
        <v>242.41799582571051</v>
      </c>
      <c r="AE426" s="190" t="str">
        <f t="shared" si="614"/>
        <v>Verifica</v>
      </c>
      <c r="AF426" s="190" t="str">
        <f t="shared" si="616"/>
        <v>Verifica</v>
      </c>
      <c r="AG426" s="21">
        <f t="shared" si="609"/>
        <v>321.74002257104746</v>
      </c>
      <c r="AH426" s="21" t="str">
        <f t="shared" si="604"/>
        <v>Verifica</v>
      </c>
      <c r="AI426" s="21">
        <f>IF(AF426="Non Verifica",((ABS(MIN(W426:X426))-AD426)/((AB426-0.04-0.04)*1*materiali!$C$3))*10000,((ABS(MIN(W426:X426)))/(0.9*($AB426-0.04)*materiali!$C$3)*10000))</f>
        <v>6.1114597552910057</v>
      </c>
      <c r="AJ426" s="276">
        <f>IF($AC426&lt;6.03,0.9*(6.03/10000)*materiali!$C$3*('inviluppo trave'!$AB426-0.04),IF($AC426&lt;9.17,0.9*(9.17/10000)*materiali!$C$3*('inviluppo trave'!$AB426-0.04),IF($AC426&lt;12.32,0.9*(12.32/10000)*materiali!$C$3*('inviluppo trave'!$AB426-0.04),0.9*(13.45/10000)*materiali!$C$3*('inviluppo trave'!$AB426-0.04))))</f>
        <v>118.92208695652172</v>
      </c>
      <c r="AK426" s="276">
        <f>IF($AI426&lt;6.03,0.9*(6.03/10000)*materiali!$C$3*('inviluppo trave'!$AB426-0.04),IF($AI426&lt;9.17,0.9*(9.17/10000)*materiali!$C$3*('inviluppo trave'!$AB426-0.04),IF($AI426&lt;12.32,0.9*(12.32/10000)*materiali!$C$3*('inviluppo trave'!$AB426-0.04),0.9*(13.45/10000)*materiali!$C$3*('inviluppo trave'!$AB426-0.04))))</f>
        <v>180.84834782608692</v>
      </c>
      <c r="AL426" s="21">
        <f t="shared" ref="AL426:AL427" si="659">IF(AND(B426=1,C426=2),3.7,IF(AND(B426=2,C426=3),3.6,IF(AND(B426=3,C426=4),3.65,IF(AND(B426=4,C426=5),4.05,IF(AND(B426=6,C426=7),5.35,IF(AND(B426=7,C426=8),3.7,IF(AND(B426=8,C426=9),3.6,IF(AND(B426=9,C426=10),3.45,IF(AND(B426=10,C426=11),4.25,IF(AND(B426=12,C426=13),5.35,IF(AND(B426=13,C426=14),3.7,IF(AND(B426=14,C426=15),3.9,IF(AND(B426=15,C426=16),3.45,IF(AND(B426=16,C426=17),4.25,IF(AND(B426=18,C426=19),5.35,IF(AND(B426=19,C426=20),3.1,IF(AND(B426=21,C426=22),4.9,IF(AND(B426=22,C426=23),3.25,IF(AND(B426=6,C426=12),3.65,IF(AND(B426=12,C426=18),4.7,IF(AND(B426=18,C426=21),4.45,IF(AND(B426=1,C426=7),5.05,IF(AND(B426=7,C426=13),3.65,IF(AND(B426=13,C426=19),4.95,IF(AND(B426=19,C426=22),4.45,IF(AND(B426=2,C426=8),5.35,IF(AND(B426=14,C426=20),4.65,IF(AND(B426=20,C426=23),4.45,IF(AND(B426=3,C426=9),5.35,IF(AND(B426=9,C426=15),4.25,IF(AND(B426=4,C426=10),5.35,IF(AND(B426=10,C426=16),3.65,IF(AND(B426=5,C426=11),5.05,IF(AND(B426=11,C426=17),3.65,"Errore"))))))))))))))))))))))))))))))))))</f>
        <v>5.05</v>
      </c>
      <c r="AM426" s="396">
        <f>'carichi travi'!$D$24</f>
        <v>10.283999999999999</v>
      </c>
      <c r="AN426" s="396">
        <f>$AM426*$AL426/2+1.2*($AK427+$AJ426)/$AL426</f>
        <v>82.484527464485566</v>
      </c>
      <c r="AO426" s="396">
        <f>$AM426*$AL426/2+1.2*($AK426+$AJ427)/$AL426</f>
        <v>97.199678562204014</v>
      </c>
      <c r="AP426" s="396">
        <f>(MAX(AN426:AO427)/(0.9*(AB426-0.04)*materiali!$C$3))*10000</f>
        <v>4.9285551299177524</v>
      </c>
      <c r="AQ426" s="393">
        <f>IF(AB426=0.24,0.8*(AB426-0.04)*100,MIN((AB427-0.04)/4,0.175,6*0.016,24*0.008)*100)</f>
        <v>9.6</v>
      </c>
      <c r="AR426" s="393">
        <f>IF(AP426&gt;10,0.5*2*(100/8.4),IF(AB426=0.24,0.5*2*(100/15),0.5*2*10))</f>
        <v>10</v>
      </c>
      <c r="AS426" s="397" t="str">
        <f>IF(AR426&gt;AP426,"Verifica","Non Verifica")</f>
        <v>Verifica</v>
      </c>
      <c r="AT426" s="395">
        <f>IF(AR426=10,10,IF(AR426&lt;7,15,8.4))</f>
        <v>10</v>
      </c>
      <c r="AU426" s="396">
        <f>(MAX(AN426:AO427)/(0.9*($AB426-0.04)*materiali!$C$3*2))*10000</f>
        <v>2.4642775649588762</v>
      </c>
      <c r="AV426" s="396">
        <f>IF(AU426&lt;5,0.5*2*(100/20),IF(AU426&gt;6.67,0.5*2*(100/10),0.5*2*(100/15)))</f>
        <v>5</v>
      </c>
      <c r="AW426" s="397" t="str">
        <f>IF(AV426&gt;AU426,"Verifica","Non Verifica")</f>
        <v>Verifica</v>
      </c>
      <c r="AX426" s="393">
        <f>IF(AV426=5,20,IF(AV426=10,10,15))</f>
        <v>20</v>
      </c>
      <c r="AY426" s="394" t="str">
        <f>IF(AZ426&lt;3.08,"2F14",IF(AZ426&lt;4.02,"2F16","2F20"))</f>
        <v>2F14</v>
      </c>
      <c r="AZ426" s="393">
        <f>(((1.2*($AK427+$AJ426)/$AL426)/materiali!$C$3)*10000)</f>
        <v>1.4443342574257425</v>
      </c>
    </row>
    <row r="427" spans="1:52" ht="15" hidden="1" customHeight="1" x14ac:dyDescent="0.25">
      <c r="A427" s="154">
        <v>7</v>
      </c>
      <c r="B427" s="154">
        <v>1</v>
      </c>
      <c r="C427" s="154">
        <v>7</v>
      </c>
      <c r="D427" s="154" t="s">
        <v>381</v>
      </c>
      <c r="E427" s="154" t="s">
        <v>356</v>
      </c>
      <c r="F427" s="154">
        <v>-2.2120000000000002</v>
      </c>
      <c r="G427" s="154">
        <v>-96.06</v>
      </c>
      <c r="H427" s="21">
        <v>-5.5140000000000002</v>
      </c>
      <c r="I427" s="21">
        <v>-90.614999999999995</v>
      </c>
      <c r="J427" s="21">
        <v>2.9809999999999999</v>
      </c>
      <c r="K427" s="21">
        <v>2.7320000000000002</v>
      </c>
      <c r="L427" s="21">
        <v>-38.713000000000001</v>
      </c>
      <c r="M427" s="21">
        <v>-26.978000000000002</v>
      </c>
      <c r="N427" s="21">
        <f t="shared" si="592"/>
        <v>-8.495000000000001</v>
      </c>
      <c r="O427" s="21">
        <f t="shared" si="593"/>
        <v>-93.346999999999994</v>
      </c>
      <c r="P427" s="21">
        <f t="shared" si="594"/>
        <v>-36.499099999999999</v>
      </c>
      <c r="Q427" s="21">
        <f t="shared" si="595"/>
        <v>-95.895499999999998</v>
      </c>
      <c r="R427" s="21">
        <f t="shared" si="596"/>
        <v>-95.895499999999998</v>
      </c>
      <c r="S427" s="21">
        <f t="shared" si="597"/>
        <v>-122.87350000000001</v>
      </c>
      <c r="T427" s="21">
        <f t="shared" si="598"/>
        <v>68.91749999999999</v>
      </c>
      <c r="U427" s="154">
        <f t="shared" si="599"/>
        <v>7</v>
      </c>
      <c r="V427" s="319">
        <f t="shared" si="600"/>
        <v>30</v>
      </c>
      <c r="W427" s="21">
        <f t="shared" ref="W427:X427" si="660">IF(OR($E427="Msin",$E427="Mdes"),(ABS(S427)-ABS(S429*$V427/200))*SIGN(S427),)</f>
        <v>-113.29031500000001</v>
      </c>
      <c r="X427" s="21">
        <f t="shared" si="660"/>
        <v>67.988114999999993</v>
      </c>
      <c r="Y427" s="188">
        <f t="shared" si="612"/>
        <v>67.988114999999993</v>
      </c>
      <c r="Z427" s="188">
        <f t="shared" si="613"/>
        <v>-113.29031500000001</v>
      </c>
      <c r="AA427" s="21">
        <f t="shared" si="602"/>
        <v>0.3</v>
      </c>
      <c r="AB427" s="251">
        <f t="shared" si="603"/>
        <v>0.6</v>
      </c>
      <c r="AC427" s="21">
        <f>IF(OR(AND($W427=0,$X427=0)),"",(MAX($W427:$X427))/(0.9*($AB427-0.04)*materiali!$C$3)*10000)</f>
        <v>3.447369146825396</v>
      </c>
      <c r="AD427" s="21">
        <f t="shared" si="608"/>
        <v>242.41799582571051</v>
      </c>
      <c r="AE427" s="190" t="str">
        <f t="shared" si="614"/>
        <v>Verifica</v>
      </c>
      <c r="AF427" s="190" t="str">
        <f t="shared" si="616"/>
        <v>Verifica</v>
      </c>
      <c r="AG427" s="21">
        <f t="shared" si="609"/>
        <v>321.74002257104746</v>
      </c>
      <c r="AH427" s="21" t="str">
        <f t="shared" si="604"/>
        <v>Verifica</v>
      </c>
      <c r="AI427" s="21">
        <f>IF(AF427="Non Verifica",((ABS(MIN(W427:X427))-AD427)/((AB427-0.04-0.04)*1*materiali!$C$3))*10000,((ABS(MIN(W427:X427)))/(0.9*($AB427-0.04)*materiali!$C$3)*10000))</f>
        <v>5.7444383708112872</v>
      </c>
      <c r="AJ427" s="276">
        <f>IF($AC427&lt;6.03,0.9*(6.03/10000)*materiali!$C$3*('inviluppo trave'!$AB427-0.04),IF($AC427&lt;9.17,0.9*(9.17/10000)*materiali!$C$3*('inviluppo trave'!$AB427-0.04),IF($AC427&lt;12.32,0.9*(12.32/10000)*materiali!$C$3*('inviluppo trave'!$AB427-0.04),0.9*(13.45/10000)*materiali!$C$3*('inviluppo trave'!$AB427-0.04))))</f>
        <v>118.92208695652172</v>
      </c>
      <c r="AK427" s="276">
        <f>IF($AI427&lt;6.03,0.9*(6.03/10000)*materiali!$C$3*('inviluppo trave'!$AB427-0.04),IF($AI427&lt;9.17,0.9*(9.17/10000)*materiali!$C$3*('inviluppo trave'!$AB427-0.04),IF($AI427&lt;12.32,0.9*(12.32/10000)*materiali!$C$3*('inviluppo trave'!$AB427-0.04),0.9*(13.45/10000)*materiali!$C$3*('inviluppo trave'!$AB427-0.04))))</f>
        <v>118.92208695652172</v>
      </c>
      <c r="AL427" s="21">
        <f t="shared" si="659"/>
        <v>5.05</v>
      </c>
      <c r="AM427" s="393"/>
      <c r="AN427" s="396"/>
      <c r="AO427" s="396"/>
      <c r="AP427" s="396"/>
      <c r="AQ427" s="393"/>
      <c r="AR427" s="393"/>
      <c r="AS427" s="397"/>
      <c r="AT427" s="395"/>
      <c r="AU427" s="396"/>
      <c r="AV427" s="396"/>
      <c r="AW427" s="397"/>
      <c r="AX427" s="393"/>
      <c r="AY427" s="394"/>
      <c r="AZ427" s="393"/>
    </row>
    <row r="428" spans="1:52" ht="15" hidden="1" customHeight="1" x14ac:dyDescent="0.25">
      <c r="A428" s="154">
        <v>7</v>
      </c>
      <c r="B428" s="154">
        <v>1</v>
      </c>
      <c r="C428" s="154">
        <v>7</v>
      </c>
      <c r="D428" s="154" t="s">
        <v>381</v>
      </c>
      <c r="E428" s="154" t="s">
        <v>357</v>
      </c>
      <c r="F428" s="154">
        <v>-0.80800000000000005</v>
      </c>
      <c r="G428" s="154">
        <v>-35.095999999999997</v>
      </c>
      <c r="H428" s="21">
        <v>-2.0139999999999998</v>
      </c>
      <c r="I428" s="21">
        <v>-33.113</v>
      </c>
      <c r="J428" s="21">
        <v>1.089</v>
      </c>
      <c r="K428" s="21">
        <v>0.998</v>
      </c>
      <c r="L428" s="21">
        <v>41.978000000000002</v>
      </c>
      <c r="M428" s="21">
        <v>29.236000000000001</v>
      </c>
      <c r="N428" s="21">
        <f t="shared" si="592"/>
        <v>-3.1029999999999998</v>
      </c>
      <c r="O428" s="21">
        <f t="shared" si="593"/>
        <v>-34.110999999999997</v>
      </c>
      <c r="P428" s="21">
        <f t="shared" si="594"/>
        <v>-13.336299999999998</v>
      </c>
      <c r="Q428" s="21">
        <f t="shared" si="595"/>
        <v>-35.041899999999998</v>
      </c>
      <c r="R428" s="21">
        <f t="shared" si="596"/>
        <v>-35.041899999999998</v>
      </c>
      <c r="S428" s="21">
        <f t="shared" si="597"/>
        <v>-5.8058999999999976</v>
      </c>
      <c r="T428" s="21">
        <f t="shared" si="598"/>
        <v>64.277900000000002</v>
      </c>
      <c r="U428" s="154">
        <f t="shared" si="599"/>
        <v>1</v>
      </c>
      <c r="V428" s="319">
        <f t="shared" si="600"/>
        <v>30</v>
      </c>
      <c r="W428" s="21">
        <f t="shared" ref="W428:X428" si="661">IF(OR($E428="Msin",$E428="Mdes"),(ABS(S428)-ABS(S430*$V428/200))*SIGN(S428),)</f>
        <v>0</v>
      </c>
      <c r="X428" s="21">
        <f t="shared" si="661"/>
        <v>0</v>
      </c>
      <c r="Y428" s="188">
        <f t="shared" si="612"/>
        <v>0</v>
      </c>
      <c r="Z428" s="188">
        <f t="shared" si="613"/>
        <v>0</v>
      </c>
      <c r="AA428" s="21">
        <f t="shared" si="602"/>
        <v>0.3</v>
      </c>
      <c r="AB428" s="251">
        <f t="shared" si="603"/>
        <v>0.6</v>
      </c>
      <c r="AC428" s="21" t="str">
        <f>IF(OR(AND($W428=0,$X428=0)),"",(MAX($W428:$X428))/(0.9*($AB428-0.04)*materiali!$C$3)*10000)</f>
        <v/>
      </c>
      <c r="AD428" s="21" t="str">
        <f t="shared" si="608"/>
        <v/>
      </c>
      <c r="AE428" s="190" t="str">
        <f t="shared" si="614"/>
        <v/>
      </c>
      <c r="AF428" s="190" t="str">
        <f t="shared" si="616"/>
        <v/>
      </c>
      <c r="AG428" s="21" t="str">
        <f t="shared" si="609"/>
        <v/>
      </c>
      <c r="AH428" s="21" t="str">
        <f t="shared" si="604"/>
        <v/>
      </c>
      <c r="AI428" s="21">
        <f>IF(AF428="Non Verifica",((ABS(MIN(W428:X428))-AD428)/((AB428-0.04-0.04)*1*materiali!$C$3))*10000,((ABS(MIN(W428:X428)))/(0.9*($AB428-0.04)*materiali!$C$3)*10000))</f>
        <v>0</v>
      </c>
      <c r="AL428" s="154"/>
      <c r="AM428" s="393"/>
      <c r="AN428" s="393"/>
      <c r="AO428" s="393"/>
      <c r="AP428" s="154"/>
    </row>
    <row r="429" spans="1:52" ht="15" hidden="1" customHeight="1" x14ac:dyDescent="0.25">
      <c r="A429" s="154">
        <v>7</v>
      </c>
      <c r="B429" s="154">
        <v>1</v>
      </c>
      <c r="C429" s="154">
        <v>7</v>
      </c>
      <c r="D429" s="154" t="s">
        <v>381</v>
      </c>
      <c r="E429" s="154" t="s">
        <v>358</v>
      </c>
      <c r="F429" s="154">
        <v>-0.80800000000000005</v>
      </c>
      <c r="G429" s="154">
        <v>-35.095999999999997</v>
      </c>
      <c r="H429" s="21">
        <v>-2.0139999999999998</v>
      </c>
      <c r="I429" s="21">
        <v>-33.113</v>
      </c>
      <c r="J429" s="21">
        <v>1.089</v>
      </c>
      <c r="K429" s="21">
        <v>0.998</v>
      </c>
      <c r="L429" s="21">
        <v>-41.247</v>
      </c>
      <c r="M429" s="21">
        <v>-28.846</v>
      </c>
      <c r="N429" s="21">
        <f t="shared" si="592"/>
        <v>-3.1029999999999998</v>
      </c>
      <c r="O429" s="21">
        <f t="shared" si="593"/>
        <v>-34.110999999999997</v>
      </c>
      <c r="P429" s="21">
        <f t="shared" si="594"/>
        <v>-13.336299999999998</v>
      </c>
      <c r="Q429" s="21">
        <f t="shared" si="595"/>
        <v>-35.041899999999998</v>
      </c>
      <c r="R429" s="21">
        <f t="shared" si="596"/>
        <v>-35.041899999999998</v>
      </c>
      <c r="S429" s="21">
        <f t="shared" si="597"/>
        <v>-63.887900000000002</v>
      </c>
      <c r="T429" s="21">
        <f t="shared" si="598"/>
        <v>6.1958999999999982</v>
      </c>
      <c r="U429" s="154">
        <f t="shared" si="599"/>
        <v>7</v>
      </c>
      <c r="V429" s="319">
        <f t="shared" si="600"/>
        <v>30</v>
      </c>
      <c r="W429" s="21">
        <f t="shared" ref="W429:X429" si="662">IF(OR($E429="Msin",$E429="Mdes"),(ABS(S429)-ABS(S431*$V429/200))*SIGN(S429),)</f>
        <v>0</v>
      </c>
      <c r="X429" s="21">
        <f t="shared" si="662"/>
        <v>0</v>
      </c>
      <c r="Y429" s="188">
        <f t="shared" si="612"/>
        <v>0</v>
      </c>
      <c r="Z429" s="188">
        <f t="shared" si="613"/>
        <v>0</v>
      </c>
      <c r="AA429" s="21">
        <f t="shared" si="602"/>
        <v>0.3</v>
      </c>
      <c r="AB429" s="251">
        <f t="shared" si="603"/>
        <v>0.6</v>
      </c>
      <c r="AC429" s="21" t="str">
        <f>IF(OR(AND($W429=0,$X429=0)),"",(MAX($W429:$X429))/(0.9*($AB429-0.04)*materiali!$C$3)*10000)</f>
        <v/>
      </c>
      <c r="AD429" s="21" t="str">
        <f t="shared" si="608"/>
        <v/>
      </c>
      <c r="AE429" s="190" t="str">
        <f t="shared" si="614"/>
        <v/>
      </c>
      <c r="AF429" s="190" t="str">
        <f t="shared" si="616"/>
        <v/>
      </c>
      <c r="AG429" s="21" t="str">
        <f t="shared" si="609"/>
        <v/>
      </c>
      <c r="AH429" s="21" t="str">
        <f t="shared" si="604"/>
        <v/>
      </c>
      <c r="AI429" s="21">
        <f>IF(AF429="Non Verifica",((ABS(MIN(W429:X429))-AD429)/((AB429-0.04-0.04)*1*materiali!$C$3))*10000,((ABS(MIN(W429:X429)))/(0.9*($AB429-0.04)*materiali!$C$3)*10000))</f>
        <v>0</v>
      </c>
      <c r="AL429" s="154"/>
      <c r="AM429" s="393"/>
      <c r="AN429" s="393"/>
      <c r="AO429" s="393"/>
      <c r="AP429" s="154"/>
    </row>
    <row r="430" spans="1:52" ht="15" hidden="1" customHeight="1" x14ac:dyDescent="0.25">
      <c r="A430" s="154">
        <v>7</v>
      </c>
      <c r="B430" s="154">
        <v>1</v>
      </c>
      <c r="C430" s="154">
        <v>7</v>
      </c>
      <c r="D430" s="154" t="s">
        <v>382</v>
      </c>
      <c r="E430" s="154" t="s">
        <v>355</v>
      </c>
      <c r="F430" s="154">
        <v>2.577</v>
      </c>
      <c r="G430" s="154">
        <v>148.001</v>
      </c>
      <c r="H430" s="21">
        <v>8.0190000000000001</v>
      </c>
      <c r="I430" s="21">
        <v>138.797</v>
      </c>
      <c r="J430" s="21">
        <v>-4.6790000000000003</v>
      </c>
      <c r="K430" s="21">
        <v>-4.2880000000000003</v>
      </c>
      <c r="L430" s="21">
        <v>-39.728999999999999</v>
      </c>
      <c r="M430" s="21">
        <v>-27.754999999999999</v>
      </c>
      <c r="N430" s="21">
        <f t="shared" si="592"/>
        <v>12.698</v>
      </c>
      <c r="O430" s="21">
        <f t="shared" si="593"/>
        <v>143.08500000000001</v>
      </c>
      <c r="P430" s="21">
        <f t="shared" si="594"/>
        <v>55.6235</v>
      </c>
      <c r="Q430" s="21">
        <f t="shared" si="595"/>
        <v>146.89440000000002</v>
      </c>
      <c r="R430" s="21">
        <f t="shared" si="596"/>
        <v>146.89440000000002</v>
      </c>
      <c r="S430" s="21">
        <f t="shared" si="597"/>
        <v>119.13940000000002</v>
      </c>
      <c r="T430" s="21">
        <f t="shared" si="598"/>
        <v>-174.64940000000001</v>
      </c>
      <c r="U430" s="154">
        <f t="shared" si="599"/>
        <v>1</v>
      </c>
      <c r="V430" s="319">
        <f t="shared" si="600"/>
        <v>30</v>
      </c>
      <c r="W430" s="21">
        <f t="shared" ref="W430:X430" si="663">IF(OR($E430="Msin",$E430="Mdes"),(ABS(S430)-ABS(S432*$V430/200))*SIGN(S430),)</f>
        <v>115.92673000000002</v>
      </c>
      <c r="X430" s="21">
        <f t="shared" si="663"/>
        <v>-162.67823000000001</v>
      </c>
      <c r="Y430" s="188">
        <f t="shared" si="612"/>
        <v>115.92673000000002</v>
      </c>
      <c r="Z430" s="188">
        <f t="shared" si="613"/>
        <v>-162.67823000000001</v>
      </c>
      <c r="AA430" s="21">
        <f t="shared" si="602"/>
        <v>0.3</v>
      </c>
      <c r="AB430" s="251">
        <f t="shared" si="603"/>
        <v>0.6</v>
      </c>
      <c r="AC430" s="21">
        <f>IF(OR(AND($W430=0,$X430=0)),"",(MAX($W430:$X430))/(0.9*($AB430-0.04)*materiali!$C$3)*10000)</f>
        <v>5.8781190255731932</v>
      </c>
      <c r="AD430" s="21">
        <f t="shared" si="608"/>
        <v>242.41799582571051</v>
      </c>
      <c r="AE430" s="190" t="str">
        <f t="shared" si="614"/>
        <v>Verifica</v>
      </c>
      <c r="AF430" s="190" t="str">
        <f t="shared" si="616"/>
        <v>Verifica</v>
      </c>
      <c r="AG430" s="21">
        <f t="shared" si="609"/>
        <v>321.74002257104746</v>
      </c>
      <c r="AH430" s="21" t="str">
        <f t="shared" si="604"/>
        <v>Verifica</v>
      </c>
      <c r="AI430" s="21">
        <f>IF(AF430="Non Verifica",((ABS(MIN(W430:X430))-AD430)/((AB430-0.04-0.04)*1*materiali!$C$3))*10000,((ABS(MIN(W430:X430)))/(0.9*($AB430-0.04)*materiali!$C$3)*10000))</f>
        <v>8.2486756834215171</v>
      </c>
      <c r="AJ430" s="276">
        <f>IF($AC430&lt;6.03,0.9*(6.03/10000)*materiali!$C$3*('inviluppo trave'!$AB430-0.04),IF($AC430&lt;9.17,0.9*(9.17/10000)*materiali!$C$3*('inviluppo trave'!$AB430-0.04),IF($AC430&lt;12.32,0.9*(12.32/10000)*materiali!$C$3*('inviluppo trave'!$AB430-0.04),0.9*(13.45/10000)*materiali!$C$3*('inviluppo trave'!$AB430-0.04))))</f>
        <v>118.92208695652172</v>
      </c>
      <c r="AK430" s="276">
        <f>IF($AI430&lt;6.03,0.9*(6.03/10000)*materiali!$C$3*('inviluppo trave'!$AB430-0.04),IF($AI430&lt;9.17,0.9*(9.17/10000)*materiali!$C$3*('inviluppo trave'!$AB430-0.04),IF($AI430&lt;12.32,0.9*(12.32/10000)*materiali!$C$3*('inviluppo trave'!$AB430-0.04),0.9*(13.45/10000)*materiali!$C$3*('inviluppo trave'!$AB430-0.04))))</f>
        <v>180.84834782608692</v>
      </c>
      <c r="AL430" s="21">
        <f t="shared" ref="AL430:AL431" si="664">IF(AND(B430=1,C430=2),3.7,IF(AND(B430=2,C430=3),3.6,IF(AND(B430=3,C430=4),3.65,IF(AND(B430=4,C430=5),4.05,IF(AND(B430=6,C430=7),5.35,IF(AND(B430=7,C430=8),3.7,IF(AND(B430=8,C430=9),3.6,IF(AND(B430=9,C430=10),3.45,IF(AND(B430=10,C430=11),4.25,IF(AND(B430=12,C430=13),5.35,IF(AND(B430=13,C430=14),3.7,IF(AND(B430=14,C430=15),3.9,IF(AND(B430=15,C430=16),3.45,IF(AND(B430=16,C430=17),4.25,IF(AND(B430=18,C430=19),5.35,IF(AND(B430=19,C430=20),3.1,IF(AND(B430=21,C430=22),4.9,IF(AND(B430=22,C430=23),3.25,IF(AND(B430=6,C430=12),3.65,IF(AND(B430=12,C430=18),4.7,IF(AND(B430=18,C430=21),4.45,IF(AND(B430=1,C430=7),5.05,IF(AND(B430=7,C430=13),3.65,IF(AND(B430=13,C430=19),4.95,IF(AND(B430=19,C430=22),4.45,IF(AND(B430=2,C430=8),5.35,IF(AND(B430=14,C430=20),4.65,IF(AND(B430=20,C430=23),4.45,IF(AND(B430=3,C430=9),5.35,IF(AND(B430=9,C430=15),4.25,IF(AND(B430=4,C430=10),5.35,IF(AND(B430=10,C430=16),3.65,IF(AND(B430=5,C430=11),5.05,IF(AND(B430=11,C430=17),3.65,"Errore"))))))))))))))))))))))))))))))))))</f>
        <v>5.05</v>
      </c>
      <c r="AM430" s="396">
        <f>'carichi travi'!$D$24</f>
        <v>10.283999999999999</v>
      </c>
      <c r="AN430" s="396">
        <f>$AM430*$AL430/2+1.2*($AK431+$AJ430)/$AL430</f>
        <v>97.199678562204014</v>
      </c>
      <c r="AO430" s="396">
        <f>$AM430*$AL430/2+1.2*($AK430+$AJ431)/$AL430</f>
        <v>97.199678562204014</v>
      </c>
      <c r="AP430" s="396">
        <f>(MAX(AN430:AO431)/(0.9*(AB430-0.04)*materiali!$C$3))*10000</f>
        <v>4.9285551299177524</v>
      </c>
      <c r="AQ430" s="393">
        <f>IF(AB430=0.24,0.8*(AB430-0.04)*100,MIN((AB431-0.04)/4,0.175,6*0.016,24*0.008)*100)</f>
        <v>9.6</v>
      </c>
      <c r="AR430" s="393">
        <f>IF(AP430&gt;10,0.5*2*(100/8.4),IF(AB430=0.24,0.5*2*(100/15),0.5*2*10))</f>
        <v>10</v>
      </c>
      <c r="AS430" s="397" t="str">
        <f>IF(AR430&gt;AP430,"Verifica","Non Verifica")</f>
        <v>Verifica</v>
      </c>
      <c r="AT430" s="395">
        <f>IF(AR430=10,10,IF(AR430&lt;7,15,8.4))</f>
        <v>10</v>
      </c>
      <c r="AU430" s="396">
        <f>(MAX(AN430:AO431)/(0.9*($AB430-0.04)*materiali!$C$3*2))*10000</f>
        <v>2.4642775649588762</v>
      </c>
      <c r="AV430" s="396">
        <f>IF(AU430&lt;5,0.5*2*(100/20),IF(AU430&gt;6.67,0.5*2*(100/10),0.5*2*(100/15)))</f>
        <v>5</v>
      </c>
      <c r="AW430" s="397" t="str">
        <f>IF(AV430&gt;AU430,"Verifica","Non Verifica")</f>
        <v>Verifica</v>
      </c>
      <c r="AX430" s="393">
        <f>IF(AV430=5,20,IF(AV430=10,10,15))</f>
        <v>20</v>
      </c>
      <c r="AY430" s="394" t="str">
        <f>IF(AZ430&lt;3.08,"2F14",IF(AZ430&lt;4.02,"2F16","2F20"))</f>
        <v>2F14</v>
      </c>
      <c r="AZ430" s="393">
        <f>(((1.2*($AK431+$AJ430)/$AL430)/materiali!$C$3)*10000)</f>
        <v>1.8203881188118805</v>
      </c>
    </row>
    <row r="431" spans="1:52" ht="15" hidden="1" customHeight="1" x14ac:dyDescent="0.25">
      <c r="A431" s="154">
        <v>7</v>
      </c>
      <c r="B431" s="154">
        <v>1</v>
      </c>
      <c r="C431" s="154">
        <v>7</v>
      </c>
      <c r="D431" s="154" t="s">
        <v>382</v>
      </c>
      <c r="E431" s="154" t="s">
        <v>356</v>
      </c>
      <c r="F431" s="154">
        <v>-2.4510000000000001</v>
      </c>
      <c r="G431" s="154">
        <v>-140.13900000000001</v>
      </c>
      <c r="H431" s="21">
        <v>-7.6</v>
      </c>
      <c r="I431" s="21">
        <v>-131.404</v>
      </c>
      <c r="J431" s="21">
        <v>4.4290000000000003</v>
      </c>
      <c r="K431" s="21">
        <v>4.0590000000000002</v>
      </c>
      <c r="L431" s="21">
        <v>-39.088000000000001</v>
      </c>
      <c r="M431" s="21">
        <v>-26.882999999999999</v>
      </c>
      <c r="N431" s="21">
        <f t="shared" si="592"/>
        <v>-12.029</v>
      </c>
      <c r="O431" s="21">
        <f t="shared" si="593"/>
        <v>-135.46299999999999</v>
      </c>
      <c r="P431" s="21">
        <f t="shared" si="594"/>
        <v>-52.667900000000003</v>
      </c>
      <c r="Q431" s="21">
        <f t="shared" si="595"/>
        <v>-139.07169999999999</v>
      </c>
      <c r="R431" s="21">
        <f t="shared" si="596"/>
        <v>-139.07169999999999</v>
      </c>
      <c r="S431" s="21">
        <f t="shared" si="597"/>
        <v>-165.9547</v>
      </c>
      <c r="T431" s="21">
        <f t="shared" si="598"/>
        <v>112.1887</v>
      </c>
      <c r="U431" s="154">
        <f t="shared" si="599"/>
        <v>7</v>
      </c>
      <c r="V431" s="319">
        <f t="shared" si="600"/>
        <v>30</v>
      </c>
      <c r="W431" s="21">
        <f t="shared" ref="W431:X431" si="665">IF(OR($E431="Msin",$E431="Mdes"),(ABS(S431)-ABS(S433*$V431/200))*SIGN(S431),)</f>
        <v>-154.02973</v>
      </c>
      <c r="X431" s="21">
        <f t="shared" si="665"/>
        <v>108.92983</v>
      </c>
      <c r="Y431" s="188">
        <f t="shared" si="612"/>
        <v>108.92983</v>
      </c>
      <c r="Z431" s="188">
        <f t="shared" si="613"/>
        <v>-154.02973</v>
      </c>
      <c r="AA431" s="21">
        <f t="shared" si="602"/>
        <v>0.3</v>
      </c>
      <c r="AB431" s="251">
        <f t="shared" si="603"/>
        <v>0.6</v>
      </c>
      <c r="AC431" s="21">
        <f>IF(OR(AND($W431=0,$X431=0)),"",(MAX($W431:$X431))/(0.9*($AB431-0.04)*materiali!$C$3)*10000)</f>
        <v>5.5233379409171066</v>
      </c>
      <c r="AD431" s="21">
        <f t="shared" si="608"/>
        <v>242.41799582571051</v>
      </c>
      <c r="AE431" s="190" t="str">
        <f t="shared" si="614"/>
        <v>Verifica</v>
      </c>
      <c r="AF431" s="190" t="str">
        <f t="shared" si="616"/>
        <v>Verifica</v>
      </c>
      <c r="AG431" s="21">
        <f t="shared" si="609"/>
        <v>321.74002257104746</v>
      </c>
      <c r="AH431" s="21" t="str">
        <f t="shared" si="604"/>
        <v>Verifica</v>
      </c>
      <c r="AI431" s="21">
        <f>IF(AF431="Non Verifica",((ABS(MIN(W431:X431))-AD431)/((AB431-0.04-0.04)*1*materiali!$C$3))*10000,((ABS(MIN(W431:X431)))/(0.9*($AB431-0.04)*materiali!$C$3)*10000))</f>
        <v>7.8101494488536147</v>
      </c>
      <c r="AJ431" s="276">
        <f>IF($AC431&lt;6.03,0.9*(6.03/10000)*materiali!$C$3*('inviluppo trave'!$AB431-0.04),IF($AC431&lt;9.17,0.9*(9.17/10000)*materiali!$C$3*('inviluppo trave'!$AB431-0.04),IF($AC431&lt;12.32,0.9*(12.32/10000)*materiali!$C$3*('inviluppo trave'!$AB431-0.04),0.9*(13.45/10000)*materiali!$C$3*('inviluppo trave'!$AB431-0.04))))</f>
        <v>118.92208695652172</v>
      </c>
      <c r="AK431" s="276">
        <f>IF($AI431&lt;6.03,0.9*(6.03/10000)*materiali!$C$3*('inviluppo trave'!$AB431-0.04),IF($AI431&lt;9.17,0.9*(9.17/10000)*materiali!$C$3*('inviluppo trave'!$AB431-0.04),IF($AI431&lt;12.32,0.9*(12.32/10000)*materiali!$C$3*('inviluppo trave'!$AB431-0.04),0.9*(13.45/10000)*materiali!$C$3*('inviluppo trave'!$AB431-0.04))))</f>
        <v>180.84834782608692</v>
      </c>
      <c r="AL431" s="21">
        <f t="shared" si="664"/>
        <v>5.05</v>
      </c>
      <c r="AM431" s="393"/>
      <c r="AN431" s="396"/>
      <c r="AO431" s="396"/>
      <c r="AP431" s="396"/>
      <c r="AQ431" s="393"/>
      <c r="AR431" s="393"/>
      <c r="AS431" s="397"/>
      <c r="AT431" s="395"/>
      <c r="AU431" s="396"/>
      <c r="AV431" s="396"/>
      <c r="AW431" s="397"/>
      <c r="AX431" s="393"/>
      <c r="AY431" s="394"/>
      <c r="AZ431" s="393"/>
    </row>
    <row r="432" spans="1:52" ht="15" hidden="1" customHeight="1" x14ac:dyDescent="0.25">
      <c r="A432" s="154">
        <v>7</v>
      </c>
      <c r="B432" s="154">
        <v>1</v>
      </c>
      <c r="C432" s="154">
        <v>7</v>
      </c>
      <c r="D432" s="154" t="s">
        <v>382</v>
      </c>
      <c r="E432" s="154" t="s">
        <v>357</v>
      </c>
      <c r="F432" s="154">
        <v>-0.89</v>
      </c>
      <c r="G432" s="154">
        <v>-50.997999999999998</v>
      </c>
      <c r="H432" s="21">
        <v>-2.7639999999999998</v>
      </c>
      <c r="I432" s="21">
        <v>-47.823</v>
      </c>
      <c r="J432" s="21">
        <v>1.6120000000000001</v>
      </c>
      <c r="K432" s="21">
        <v>1.4770000000000001</v>
      </c>
      <c r="L432" s="21">
        <v>41.725999999999999</v>
      </c>
      <c r="M432" s="21">
        <v>29.195</v>
      </c>
      <c r="N432" s="21">
        <f t="shared" si="592"/>
        <v>-4.3759999999999994</v>
      </c>
      <c r="O432" s="21">
        <f t="shared" si="593"/>
        <v>-49.3</v>
      </c>
      <c r="P432" s="21">
        <f t="shared" si="594"/>
        <v>-19.165999999999997</v>
      </c>
      <c r="Q432" s="21">
        <f t="shared" si="595"/>
        <v>-50.6128</v>
      </c>
      <c r="R432" s="21">
        <f t="shared" si="596"/>
        <v>-50.6128</v>
      </c>
      <c r="S432" s="21">
        <f t="shared" si="597"/>
        <v>-21.4178</v>
      </c>
      <c r="T432" s="21">
        <f t="shared" si="598"/>
        <v>79.8078</v>
      </c>
      <c r="U432" s="154">
        <f t="shared" si="599"/>
        <v>1</v>
      </c>
      <c r="V432" s="319">
        <f t="shared" si="600"/>
        <v>30</v>
      </c>
      <c r="W432" s="21">
        <f t="shared" ref="W432:X432" si="666">IF(OR($E432="Msin",$E432="Mdes"),(ABS(S432)-ABS(S434*$V432/200))*SIGN(S432),)</f>
        <v>0</v>
      </c>
      <c r="X432" s="21">
        <f t="shared" si="666"/>
        <v>0</v>
      </c>
      <c r="Y432" s="188">
        <f t="shared" si="612"/>
        <v>0</v>
      </c>
      <c r="Z432" s="188">
        <f t="shared" si="613"/>
        <v>0</v>
      </c>
      <c r="AA432" s="21">
        <f t="shared" si="602"/>
        <v>0.3</v>
      </c>
      <c r="AB432" s="251">
        <f t="shared" si="603"/>
        <v>0.6</v>
      </c>
      <c r="AC432" s="21" t="str">
        <f>IF(OR(AND($W432=0,$X432=0)),"",(MAX($W432:$X432))/(0.9*($AB432-0.04)*materiali!$C$3)*10000)</f>
        <v/>
      </c>
      <c r="AD432" s="21" t="str">
        <f t="shared" si="608"/>
        <v/>
      </c>
      <c r="AE432" s="190" t="str">
        <f t="shared" si="614"/>
        <v/>
      </c>
      <c r="AF432" s="190" t="str">
        <f t="shared" si="616"/>
        <v/>
      </c>
      <c r="AG432" s="21" t="str">
        <f t="shared" si="609"/>
        <v/>
      </c>
      <c r="AH432" s="21" t="str">
        <f t="shared" si="604"/>
        <v/>
      </c>
      <c r="AI432" s="21">
        <f>IF(AF432="Non Verifica",((ABS(MIN(W432:X432))-AD432)/((AB432-0.04-0.04)*1*materiali!$C$3))*10000,((ABS(MIN(W432:X432)))/(0.9*($AB432-0.04)*materiali!$C$3)*10000))</f>
        <v>0</v>
      </c>
      <c r="AL432" s="154"/>
      <c r="AM432" s="393"/>
      <c r="AN432" s="393"/>
      <c r="AO432" s="393"/>
      <c r="AP432" s="154"/>
    </row>
    <row r="433" spans="1:52" ht="15" hidden="1" customHeight="1" x14ac:dyDescent="0.25">
      <c r="A433" s="154">
        <v>7</v>
      </c>
      <c r="B433" s="154">
        <v>1</v>
      </c>
      <c r="C433" s="154">
        <v>7</v>
      </c>
      <c r="D433" s="154" t="s">
        <v>382</v>
      </c>
      <c r="E433" s="154" t="s">
        <v>358</v>
      </c>
      <c r="F433" s="154">
        <v>-0.89</v>
      </c>
      <c r="G433" s="154">
        <v>-50.997999999999998</v>
      </c>
      <c r="H433" s="21">
        <v>-2.7639999999999998</v>
      </c>
      <c r="I433" s="21">
        <v>-47.823</v>
      </c>
      <c r="J433" s="21">
        <v>1.6120000000000001</v>
      </c>
      <c r="K433" s="21">
        <v>1.4770000000000001</v>
      </c>
      <c r="L433" s="21">
        <v>-41.499000000000002</v>
      </c>
      <c r="M433" s="21">
        <v>-28.887</v>
      </c>
      <c r="N433" s="21">
        <f t="shared" si="592"/>
        <v>-4.3759999999999994</v>
      </c>
      <c r="O433" s="21">
        <f t="shared" si="593"/>
        <v>-49.3</v>
      </c>
      <c r="P433" s="21">
        <f t="shared" si="594"/>
        <v>-19.165999999999997</v>
      </c>
      <c r="Q433" s="21">
        <f t="shared" si="595"/>
        <v>-50.6128</v>
      </c>
      <c r="R433" s="21">
        <f t="shared" si="596"/>
        <v>-50.6128</v>
      </c>
      <c r="S433" s="21">
        <f t="shared" si="597"/>
        <v>-79.499799999999993</v>
      </c>
      <c r="T433" s="21">
        <f t="shared" si="598"/>
        <v>21.7258</v>
      </c>
      <c r="U433" s="154">
        <f t="shared" si="599"/>
        <v>7</v>
      </c>
      <c r="V433" s="319">
        <f t="shared" si="600"/>
        <v>30</v>
      </c>
      <c r="W433" s="21">
        <f t="shared" ref="W433:X433" si="667">IF(OR($E433="Msin",$E433="Mdes"),(ABS(S433)-ABS(S435*$V433/200))*SIGN(S433),)</f>
        <v>0</v>
      </c>
      <c r="X433" s="21">
        <f t="shared" si="667"/>
        <v>0</v>
      </c>
      <c r="Y433" s="188">
        <f t="shared" si="612"/>
        <v>0</v>
      </c>
      <c r="Z433" s="188">
        <f t="shared" si="613"/>
        <v>0</v>
      </c>
      <c r="AA433" s="21">
        <f t="shared" si="602"/>
        <v>0.3</v>
      </c>
      <c r="AB433" s="251">
        <f t="shared" si="603"/>
        <v>0.6</v>
      </c>
      <c r="AC433" s="21" t="str">
        <f>IF(OR(AND($W433=0,$X433=0)),"",(MAX($W433:$X433))/(0.9*($AB433-0.04)*materiali!$C$3)*10000)</f>
        <v/>
      </c>
      <c r="AD433" s="21" t="str">
        <f t="shared" si="608"/>
        <v/>
      </c>
      <c r="AE433" s="190" t="str">
        <f t="shared" si="614"/>
        <v/>
      </c>
      <c r="AF433" s="190" t="str">
        <f t="shared" si="616"/>
        <v/>
      </c>
      <c r="AG433" s="21" t="str">
        <f t="shared" si="609"/>
        <v/>
      </c>
      <c r="AH433" s="21" t="str">
        <f t="shared" si="604"/>
        <v/>
      </c>
      <c r="AI433" s="21">
        <f>IF(AF433="Non Verifica",((ABS(MIN(W433:X433))-AD433)/((AB433-0.04-0.04)*1*materiali!$C$3))*10000,((ABS(MIN(W433:X433)))/(0.9*($AB433-0.04)*materiali!$C$3)*10000))</f>
        <v>0</v>
      </c>
      <c r="AL433" s="154"/>
      <c r="AM433" s="393"/>
      <c r="AN433" s="393"/>
      <c r="AO433" s="393"/>
      <c r="AP433" s="154"/>
    </row>
    <row r="434" spans="1:52" ht="15" hidden="1" customHeight="1" x14ac:dyDescent="0.25">
      <c r="A434" s="154">
        <v>7</v>
      </c>
      <c r="B434" s="154">
        <v>1</v>
      </c>
      <c r="C434" s="154">
        <v>7</v>
      </c>
      <c r="D434" s="154" t="s">
        <v>383</v>
      </c>
      <c r="E434" s="154" t="s">
        <v>355</v>
      </c>
      <c r="F434" s="154">
        <v>2.6819999999999999</v>
      </c>
      <c r="G434" s="154">
        <v>174.023</v>
      </c>
      <c r="H434" s="21">
        <v>9.234</v>
      </c>
      <c r="I434" s="21">
        <v>163.58600000000001</v>
      </c>
      <c r="J434" s="21">
        <v>-5.56</v>
      </c>
      <c r="K434" s="21">
        <v>-5.0949999999999998</v>
      </c>
      <c r="L434" s="21">
        <v>-37.994</v>
      </c>
      <c r="M434" s="21">
        <v>-26.667999999999999</v>
      </c>
      <c r="N434" s="21">
        <f t="shared" si="592"/>
        <v>14.794</v>
      </c>
      <c r="O434" s="21">
        <f t="shared" si="593"/>
        <v>168.68100000000001</v>
      </c>
      <c r="P434" s="21">
        <f t="shared" si="594"/>
        <v>65.398300000000006</v>
      </c>
      <c r="Q434" s="21">
        <f t="shared" si="595"/>
        <v>173.11920000000001</v>
      </c>
      <c r="R434" s="21">
        <f t="shared" si="596"/>
        <v>173.11920000000001</v>
      </c>
      <c r="S434" s="21">
        <f t="shared" si="597"/>
        <v>146.4512</v>
      </c>
      <c r="T434" s="21">
        <f t="shared" si="598"/>
        <v>-199.78720000000001</v>
      </c>
      <c r="U434" s="154">
        <f t="shared" si="599"/>
        <v>1</v>
      </c>
      <c r="V434" s="319">
        <f t="shared" si="600"/>
        <v>30</v>
      </c>
      <c r="W434" s="21">
        <f t="shared" ref="W434:X434" si="668">IF(OR($E434="Msin",$E434="Mdes"),(ABS(S434)-ABS(S436*$V434/200))*SIGN(S434),)</f>
        <v>141.76763</v>
      </c>
      <c r="X434" s="21">
        <f t="shared" si="668"/>
        <v>-186.46273000000002</v>
      </c>
      <c r="Y434" s="188">
        <f t="shared" si="612"/>
        <v>141.76763</v>
      </c>
      <c r="Z434" s="188">
        <f t="shared" si="613"/>
        <v>-186.46273000000002</v>
      </c>
      <c r="AA434" s="21">
        <f t="shared" si="602"/>
        <v>0.3</v>
      </c>
      <c r="AB434" s="251">
        <f t="shared" si="603"/>
        <v>0.6</v>
      </c>
      <c r="AC434" s="21">
        <f>IF(OR(AND($W434=0,$X434=0)),"",(MAX($W434:$X434))/(0.9*($AB434-0.04)*materiali!$C$3)*10000)</f>
        <v>7.1883939373897707</v>
      </c>
      <c r="AD434" s="21">
        <f t="shared" si="608"/>
        <v>242.41799582571051</v>
      </c>
      <c r="AE434" s="190" t="str">
        <f t="shared" si="614"/>
        <v>Verifica</v>
      </c>
      <c r="AF434" s="190" t="str">
        <f t="shared" si="616"/>
        <v>Verifica</v>
      </c>
      <c r="AG434" s="21">
        <f t="shared" si="609"/>
        <v>321.74002257104746</v>
      </c>
      <c r="AH434" s="21" t="str">
        <f t="shared" si="604"/>
        <v>Verifica</v>
      </c>
      <c r="AI434" s="21">
        <f>IF(AF434="Non Verifica",((ABS(MIN(W434:X434))-AD434)/((AB434-0.04-0.04)*1*materiali!$C$3))*10000,((ABS(MIN(W434:X434)))/(0.9*($AB434-0.04)*materiali!$C$3)*10000))</f>
        <v>9.4546798721340402</v>
      </c>
      <c r="AJ434" s="276">
        <f>IF($AC434&lt;6.03,0.9*(6.03/10000)*materiali!$C$3*('inviluppo trave'!$AB434-0.04),IF($AC434&lt;9.17,0.9*(9.17/10000)*materiali!$C$3*('inviluppo trave'!$AB434-0.04),IF($AC434&lt;12.32,0.9*(12.32/10000)*materiali!$C$3*('inviluppo trave'!$AB434-0.04),0.9*(13.45/10000)*materiali!$C$3*('inviluppo trave'!$AB434-0.04))))</f>
        <v>180.84834782608692</v>
      </c>
      <c r="AK434" s="276">
        <f>IF($AI434&lt;6.03,0.9*(6.03/10000)*materiali!$C$3*('inviluppo trave'!$AB434-0.04),IF($AI434&lt;9.17,0.9*(9.17/10000)*materiali!$C$3*('inviluppo trave'!$AB434-0.04),IF($AI434&lt;12.32,0.9*(12.32/10000)*materiali!$C$3*('inviluppo trave'!$AB434-0.04),0.9*(13.45/10000)*materiali!$C$3*('inviluppo trave'!$AB434-0.04))))</f>
        <v>242.97182608695653</v>
      </c>
      <c r="AL434" s="21">
        <f t="shared" ref="AL434:AL435" si="669">IF(AND(B434=1,C434=2),3.7,IF(AND(B434=2,C434=3),3.6,IF(AND(B434=3,C434=4),3.65,IF(AND(B434=4,C434=5),4.05,IF(AND(B434=6,C434=7),5.35,IF(AND(B434=7,C434=8),3.7,IF(AND(B434=8,C434=9),3.6,IF(AND(B434=9,C434=10),3.45,IF(AND(B434=10,C434=11),4.25,IF(AND(B434=12,C434=13),5.35,IF(AND(B434=13,C434=14),3.7,IF(AND(B434=14,C434=15),3.9,IF(AND(B434=15,C434=16),3.45,IF(AND(B434=16,C434=17),4.25,IF(AND(B434=18,C434=19),5.35,IF(AND(B434=19,C434=20),3.1,IF(AND(B434=21,C434=22),4.9,IF(AND(B434=22,C434=23),3.25,IF(AND(B434=6,C434=12),3.65,IF(AND(B434=12,C434=18),4.7,IF(AND(B434=18,C434=21),4.45,IF(AND(B434=1,C434=7),5.05,IF(AND(B434=7,C434=13),3.65,IF(AND(B434=13,C434=19),4.95,IF(AND(B434=19,C434=22),4.45,IF(AND(B434=2,C434=8),5.35,IF(AND(B434=14,C434=20),4.65,IF(AND(B434=20,C434=23),4.45,IF(AND(B434=3,C434=9),5.35,IF(AND(B434=9,C434=15),4.25,IF(AND(B434=4,C434=10),5.35,IF(AND(B434=10,C434=16),3.65,IF(AND(B434=5,C434=11),5.05,IF(AND(B434=11,C434=17),3.65,"Errore"))))))))))))))))))))))))))))))))))</f>
        <v>5.05</v>
      </c>
      <c r="AM434" s="396">
        <f>'carichi travi'!$D$24</f>
        <v>10.283999999999999</v>
      </c>
      <c r="AN434" s="396">
        <f>$AM434*$AL434/2+1.2*($AK435+$AJ434)/$AL434</f>
        <v>111.9148296599225</v>
      </c>
      <c r="AO434" s="396">
        <f>$AM434*$AL434/2+1.2*($AK434+$AJ435)/$AL434</f>
        <v>126.67684429616875</v>
      </c>
      <c r="AP434" s="396">
        <f>(MAX(AN434:AO435)/(0.9*(AB434-0.04)*materiali!$C$3))*10000</f>
        <v>6.4232085952642883</v>
      </c>
      <c r="AQ434" s="393">
        <f>IF(AB434=0.24,0.8*(AB434-0.04)*100,MIN((AB435-0.04)/4,0.175,6*0.016,24*0.008)*100)</f>
        <v>9.6</v>
      </c>
      <c r="AR434" s="393">
        <f>IF(AP434&gt;10,0.5*2*(100/8.4),IF(AB434=0.24,0.5*2*(100/15),0.5*2*10))</f>
        <v>10</v>
      </c>
      <c r="AS434" s="397" t="str">
        <f>IF(AR434&gt;AP434,"Verifica","Non Verifica")</f>
        <v>Verifica</v>
      </c>
      <c r="AT434" s="395">
        <f>IF(AR434=10,10,IF(AR434&lt;7,15,8.4))</f>
        <v>10</v>
      </c>
      <c r="AU434" s="396">
        <f>(MAX(AN434:AO435)/(0.9*($AB434-0.04)*materiali!$C$3*2))*10000</f>
        <v>3.2116042976321442</v>
      </c>
      <c r="AV434" s="396">
        <f>IF(AU434&lt;5,0.5*2*(100/20),IF(AU434&gt;6.67,0.5*2*(100/10),0.5*2*(100/15)))</f>
        <v>5</v>
      </c>
      <c r="AW434" s="397" t="str">
        <f>IF(AV434&gt;AU434,"Verifica","Non Verifica")</f>
        <v>Verifica</v>
      </c>
      <c r="AX434" s="393">
        <f>IF(AV434=5,20,IF(AV434=10,10,15))</f>
        <v>20</v>
      </c>
      <c r="AY434" s="394" t="str">
        <f>IF(AZ434&lt;3.08,"2F14",IF(AZ434&lt;4.02,"2F16","2F20"))</f>
        <v>2F14</v>
      </c>
      <c r="AZ434" s="393">
        <f>(((1.2*($AK435+$AJ434)/$AL434)/materiali!$C$3)*10000)</f>
        <v>2.1964419801980193</v>
      </c>
    </row>
    <row r="435" spans="1:52" ht="15" hidden="1" customHeight="1" x14ac:dyDescent="0.25">
      <c r="A435" s="154">
        <v>7</v>
      </c>
      <c r="B435" s="154">
        <v>1</v>
      </c>
      <c r="C435" s="154">
        <v>7</v>
      </c>
      <c r="D435" s="154" t="s">
        <v>383</v>
      </c>
      <c r="E435" s="154" t="s">
        <v>356</v>
      </c>
      <c r="F435" s="154">
        <v>-2.532</v>
      </c>
      <c r="G435" s="154">
        <v>-166.93100000000001</v>
      </c>
      <c r="H435" s="21">
        <v>-8.83</v>
      </c>
      <c r="I435" s="21">
        <v>-156.88800000000001</v>
      </c>
      <c r="J435" s="21">
        <v>5.3390000000000004</v>
      </c>
      <c r="K435" s="21">
        <v>4.8929999999999998</v>
      </c>
      <c r="L435" s="21">
        <v>-40.726999999999997</v>
      </c>
      <c r="M435" s="21">
        <v>-28.015000000000001</v>
      </c>
      <c r="N435" s="21">
        <f t="shared" si="592"/>
        <v>-14.169</v>
      </c>
      <c r="O435" s="21">
        <f t="shared" si="593"/>
        <v>-161.78100000000001</v>
      </c>
      <c r="P435" s="21">
        <f t="shared" si="594"/>
        <v>-62.703299999999999</v>
      </c>
      <c r="Q435" s="21">
        <f t="shared" si="595"/>
        <v>-166.0317</v>
      </c>
      <c r="R435" s="21">
        <f t="shared" si="596"/>
        <v>-166.0317</v>
      </c>
      <c r="S435" s="21">
        <f t="shared" si="597"/>
        <v>-194.04669999999999</v>
      </c>
      <c r="T435" s="21">
        <f t="shared" si="598"/>
        <v>138.01670000000001</v>
      </c>
      <c r="U435" s="154">
        <f t="shared" si="599"/>
        <v>7</v>
      </c>
      <c r="V435" s="319">
        <f t="shared" si="600"/>
        <v>30</v>
      </c>
      <c r="W435" s="21">
        <f t="shared" ref="W435:X435" si="670">IF(OR($E435="Msin",$E435="Mdes"),(ABS(S435)-ABS(S437*$V435/200))*SIGN(S435),)</f>
        <v>-180.65082999999998</v>
      </c>
      <c r="X435" s="21">
        <f t="shared" si="670"/>
        <v>133.40453000000002</v>
      </c>
      <c r="Y435" s="188">
        <f t="shared" si="612"/>
        <v>133.40453000000002</v>
      </c>
      <c r="Z435" s="188">
        <f t="shared" si="613"/>
        <v>-180.65082999999998</v>
      </c>
      <c r="AA435" s="21">
        <f t="shared" si="602"/>
        <v>0.3</v>
      </c>
      <c r="AB435" s="251">
        <f t="shared" si="603"/>
        <v>0.6</v>
      </c>
      <c r="AC435" s="21">
        <f>IF(OR(AND($W435=0,$X435=0)),"",(MAX($W435:$X435))/(0.9*($AB435-0.04)*materiali!$C$3)*10000)</f>
        <v>6.7643390432098771</v>
      </c>
      <c r="AD435" s="21">
        <f t="shared" si="608"/>
        <v>242.41799582571051</v>
      </c>
      <c r="AE435" s="190" t="str">
        <f t="shared" si="614"/>
        <v>Verifica</v>
      </c>
      <c r="AF435" s="190" t="str">
        <f t="shared" si="616"/>
        <v>Verifica</v>
      </c>
      <c r="AG435" s="21">
        <f t="shared" si="609"/>
        <v>321.74002257104746</v>
      </c>
      <c r="AH435" s="21" t="str">
        <f t="shared" si="604"/>
        <v>Verifica</v>
      </c>
      <c r="AI435" s="21">
        <f>IF(AF435="Non Verifica",((ABS(MIN(W435:X435))-AD435)/((AB435-0.04-0.04)*1*materiali!$C$3))*10000,((ABS(MIN(W435:X435)))/(0.9*($AB435-0.04)*materiali!$C$3)*10000))</f>
        <v>9.1599847663139329</v>
      </c>
      <c r="AJ435" s="276">
        <f>IF($AC435&lt;6.03,0.9*(6.03/10000)*materiali!$C$3*('inviluppo trave'!$AB435-0.04),IF($AC435&lt;9.17,0.9*(9.17/10000)*materiali!$C$3*('inviluppo trave'!$AB435-0.04),IF($AC435&lt;12.32,0.9*(12.32/10000)*materiali!$C$3*('inviluppo trave'!$AB435-0.04),0.9*(13.45/10000)*materiali!$C$3*('inviluppo trave'!$AB435-0.04))))</f>
        <v>180.84834782608692</v>
      </c>
      <c r="AK435" s="276">
        <f>IF($AI435&lt;6.03,0.9*(6.03/10000)*materiali!$C$3*('inviluppo trave'!$AB435-0.04),IF($AI435&lt;9.17,0.9*(9.17/10000)*materiali!$C$3*('inviluppo trave'!$AB435-0.04),IF($AI435&lt;12.32,0.9*(12.32/10000)*materiali!$C$3*('inviluppo trave'!$AB435-0.04),0.9*(13.45/10000)*materiali!$C$3*('inviluppo trave'!$AB435-0.04))))</f>
        <v>180.84834782608692</v>
      </c>
      <c r="AL435" s="21">
        <f t="shared" si="669"/>
        <v>5.05</v>
      </c>
      <c r="AM435" s="393"/>
      <c r="AN435" s="396"/>
      <c r="AO435" s="396"/>
      <c r="AP435" s="396"/>
      <c r="AQ435" s="393"/>
      <c r="AR435" s="393"/>
      <c r="AS435" s="397"/>
      <c r="AT435" s="395"/>
      <c r="AU435" s="396"/>
      <c r="AV435" s="396"/>
      <c r="AW435" s="397"/>
      <c r="AX435" s="393"/>
      <c r="AY435" s="394"/>
      <c r="AZ435" s="393"/>
    </row>
    <row r="436" spans="1:52" ht="15" hidden="1" customHeight="1" x14ac:dyDescent="0.25">
      <c r="A436" s="154">
        <v>7</v>
      </c>
      <c r="B436" s="154">
        <v>1</v>
      </c>
      <c r="C436" s="154">
        <v>7</v>
      </c>
      <c r="D436" s="154" t="s">
        <v>383</v>
      </c>
      <c r="E436" s="154" t="s">
        <v>357</v>
      </c>
      <c r="F436" s="154">
        <v>-0.92300000000000004</v>
      </c>
      <c r="G436" s="154">
        <v>-60.345999999999997</v>
      </c>
      <c r="H436" s="21">
        <v>-3.1970000000000001</v>
      </c>
      <c r="I436" s="21">
        <v>-56.720999999999997</v>
      </c>
      <c r="J436" s="21">
        <v>1.929</v>
      </c>
      <c r="K436" s="21">
        <v>1.768</v>
      </c>
      <c r="L436" s="21">
        <v>41.128999999999998</v>
      </c>
      <c r="M436" s="21">
        <v>28.803000000000001</v>
      </c>
      <c r="N436" s="21">
        <f t="shared" si="592"/>
        <v>-5.1260000000000003</v>
      </c>
      <c r="O436" s="21">
        <f t="shared" si="593"/>
        <v>-58.488999999999997</v>
      </c>
      <c r="P436" s="21">
        <f t="shared" si="594"/>
        <v>-22.672699999999999</v>
      </c>
      <c r="Q436" s="21">
        <f t="shared" si="595"/>
        <v>-60.026799999999994</v>
      </c>
      <c r="R436" s="21">
        <f t="shared" si="596"/>
        <v>-60.026799999999994</v>
      </c>
      <c r="S436" s="21">
        <f t="shared" si="597"/>
        <v>-31.223799999999994</v>
      </c>
      <c r="T436" s="21">
        <f t="shared" si="598"/>
        <v>88.829799999999992</v>
      </c>
      <c r="U436" s="154">
        <f t="shared" si="599"/>
        <v>1</v>
      </c>
      <c r="V436" s="319">
        <f t="shared" si="600"/>
        <v>30</v>
      </c>
      <c r="W436" s="21">
        <f t="shared" ref="W436:X436" si="671">IF(OR($E436="Msin",$E436="Mdes"),(ABS(S436)-ABS(S438*$V436/200))*SIGN(S436),)</f>
        <v>0</v>
      </c>
      <c r="X436" s="21">
        <f t="shared" si="671"/>
        <v>0</v>
      </c>
      <c r="Y436" s="188">
        <f t="shared" si="612"/>
        <v>0</v>
      </c>
      <c r="Z436" s="188">
        <f t="shared" si="613"/>
        <v>0</v>
      </c>
      <c r="AA436" s="21">
        <f t="shared" si="602"/>
        <v>0.3</v>
      </c>
      <c r="AB436" s="251">
        <f t="shared" si="603"/>
        <v>0.6</v>
      </c>
      <c r="AC436" s="21" t="str">
        <f>IF(OR(AND($W436=0,$X436=0)),"",(MAX($W436:$X436))/(0.9*($AB436-0.04)*materiali!$C$3)*10000)</f>
        <v/>
      </c>
      <c r="AD436" s="21" t="str">
        <f t="shared" si="608"/>
        <v/>
      </c>
      <c r="AE436" s="190" t="str">
        <f t="shared" si="614"/>
        <v/>
      </c>
      <c r="AF436" s="190" t="str">
        <f t="shared" si="616"/>
        <v/>
      </c>
      <c r="AG436" s="21" t="str">
        <f t="shared" si="609"/>
        <v/>
      </c>
      <c r="AH436" s="21" t="str">
        <f t="shared" si="604"/>
        <v/>
      </c>
      <c r="AI436" s="21">
        <f>IF(AF436="Non Verifica",((ABS(MIN(W436:X436))-AD436)/((AB436-0.04-0.04)*1*materiali!$C$3))*10000,((ABS(MIN(W436:X436)))/(0.9*($AB436-0.04)*materiali!$C$3)*10000))</f>
        <v>0</v>
      </c>
      <c r="AL436" s="154"/>
      <c r="AM436" s="393"/>
      <c r="AN436" s="393"/>
      <c r="AO436" s="393"/>
      <c r="AP436" s="154"/>
    </row>
    <row r="437" spans="1:52" ht="15" hidden="1" customHeight="1" x14ac:dyDescent="0.25">
      <c r="A437" s="154">
        <v>7</v>
      </c>
      <c r="B437" s="154">
        <v>1</v>
      </c>
      <c r="C437" s="154">
        <v>7</v>
      </c>
      <c r="D437" s="154" t="s">
        <v>383</v>
      </c>
      <c r="E437" s="154" t="s">
        <v>358</v>
      </c>
      <c r="F437" s="154">
        <v>-0.92300000000000004</v>
      </c>
      <c r="G437" s="154">
        <v>-60.345999999999997</v>
      </c>
      <c r="H437" s="21">
        <v>-3.1970000000000001</v>
      </c>
      <c r="I437" s="21">
        <v>-56.720999999999997</v>
      </c>
      <c r="J437" s="21">
        <v>1.929</v>
      </c>
      <c r="K437" s="21">
        <v>1.768</v>
      </c>
      <c r="L437" s="21">
        <v>-42.095999999999997</v>
      </c>
      <c r="M437" s="21">
        <v>-29.279</v>
      </c>
      <c r="N437" s="21">
        <f t="shared" si="592"/>
        <v>-5.1260000000000003</v>
      </c>
      <c r="O437" s="21">
        <f t="shared" si="593"/>
        <v>-58.488999999999997</v>
      </c>
      <c r="P437" s="21">
        <f t="shared" si="594"/>
        <v>-22.672699999999999</v>
      </c>
      <c r="Q437" s="21">
        <f t="shared" si="595"/>
        <v>-60.026799999999994</v>
      </c>
      <c r="R437" s="21">
        <f t="shared" si="596"/>
        <v>-60.026799999999994</v>
      </c>
      <c r="S437" s="21">
        <f t="shared" si="597"/>
        <v>-89.305799999999991</v>
      </c>
      <c r="T437" s="21">
        <f t="shared" si="598"/>
        <v>30.747799999999994</v>
      </c>
      <c r="U437" s="154">
        <f t="shared" si="599"/>
        <v>7</v>
      </c>
      <c r="V437" s="319">
        <f t="shared" si="600"/>
        <v>30</v>
      </c>
      <c r="W437" s="21">
        <f t="shared" ref="W437:X437" si="672">IF(OR($E437="Msin",$E437="Mdes"),(ABS(S437)-ABS(S439*$V437/200))*SIGN(S437),)</f>
        <v>0</v>
      </c>
      <c r="X437" s="21">
        <f t="shared" si="672"/>
        <v>0</v>
      </c>
      <c r="Y437" s="188">
        <f t="shared" si="612"/>
        <v>0</v>
      </c>
      <c r="Z437" s="188">
        <f t="shared" si="613"/>
        <v>0</v>
      </c>
      <c r="AA437" s="21">
        <f t="shared" si="602"/>
        <v>0.3</v>
      </c>
      <c r="AB437" s="251">
        <f t="shared" si="603"/>
        <v>0.6</v>
      </c>
      <c r="AC437" s="21" t="str">
        <f>IF(OR(AND($W437=0,$X437=0)),"",(MAX($W437:$X437))/(0.9*($AB437-0.04)*materiali!$C$3)*10000)</f>
        <v/>
      </c>
      <c r="AD437" s="21" t="str">
        <f t="shared" si="608"/>
        <v/>
      </c>
      <c r="AE437" s="190" t="str">
        <f t="shared" si="614"/>
        <v/>
      </c>
      <c r="AF437" s="190" t="str">
        <f t="shared" si="616"/>
        <v/>
      </c>
      <c r="AG437" s="21" t="str">
        <f t="shared" si="609"/>
        <v/>
      </c>
      <c r="AH437" s="21" t="str">
        <f t="shared" si="604"/>
        <v/>
      </c>
      <c r="AI437" s="21">
        <f>IF(AF437="Non Verifica",((ABS(MIN(W437:X437))-AD437)/((AB437-0.04-0.04)*1*materiali!$C$3))*10000,((ABS(MIN(W437:X437)))/(0.9*($AB437-0.04)*materiali!$C$3)*10000))</f>
        <v>0</v>
      </c>
      <c r="AL437" s="154"/>
      <c r="AM437" s="393"/>
      <c r="AN437" s="393"/>
      <c r="AO437" s="393"/>
      <c r="AP437" s="154"/>
    </row>
    <row r="438" spans="1:52" ht="15" hidden="1" customHeight="1" x14ac:dyDescent="0.25">
      <c r="A438" s="154">
        <v>7</v>
      </c>
      <c r="B438" s="154">
        <v>1</v>
      </c>
      <c r="C438" s="154">
        <v>7</v>
      </c>
      <c r="D438" s="154" t="s">
        <v>384</v>
      </c>
      <c r="E438" s="154" t="s">
        <v>355</v>
      </c>
      <c r="F438" s="154">
        <v>-0.10100000000000001</v>
      </c>
      <c r="G438" s="154">
        <v>174.535</v>
      </c>
      <c r="H438" s="21">
        <v>7.6349999999999998</v>
      </c>
      <c r="I438" s="21">
        <v>164.53700000000001</v>
      </c>
      <c r="J438" s="21">
        <v>-6.0149999999999997</v>
      </c>
      <c r="K438" s="21">
        <v>-5.5119999999999996</v>
      </c>
      <c r="L438" s="21">
        <v>-33.767000000000003</v>
      </c>
      <c r="M438" s="21">
        <v>-23.922999999999998</v>
      </c>
      <c r="N438" s="21">
        <f t="shared" si="592"/>
        <v>13.649999999999999</v>
      </c>
      <c r="O438" s="21">
        <f t="shared" si="593"/>
        <v>170.04900000000001</v>
      </c>
      <c r="P438" s="21">
        <f t="shared" si="594"/>
        <v>64.664699999999996</v>
      </c>
      <c r="Q438" s="21">
        <f t="shared" si="595"/>
        <v>174.14400000000001</v>
      </c>
      <c r="R438" s="21">
        <f t="shared" si="596"/>
        <v>174.14400000000001</v>
      </c>
      <c r="S438" s="21">
        <f t="shared" si="597"/>
        <v>150.221</v>
      </c>
      <c r="T438" s="21">
        <f t="shared" si="598"/>
        <v>-198.06700000000001</v>
      </c>
      <c r="U438" s="154">
        <f t="shared" si="599"/>
        <v>1</v>
      </c>
      <c r="V438" s="319">
        <f t="shared" si="600"/>
        <v>30</v>
      </c>
      <c r="W438" s="21">
        <f t="shared" ref="W438:X438" si="673">IF(OR($E438="Msin",$E438="Mdes"),(ABS(S438)-ABS(S440*$V438/200))*SIGN(S438),)</f>
        <v>145.423925</v>
      </c>
      <c r="X438" s="21">
        <f t="shared" si="673"/>
        <v>-184.90382500000001</v>
      </c>
      <c r="Y438" s="188">
        <f t="shared" si="612"/>
        <v>145.423925</v>
      </c>
      <c r="Z438" s="188">
        <f t="shared" si="613"/>
        <v>-184.90382500000001</v>
      </c>
      <c r="AA438" s="21">
        <f t="shared" si="602"/>
        <v>0.3</v>
      </c>
      <c r="AB438" s="251">
        <f t="shared" si="603"/>
        <v>0.6</v>
      </c>
      <c r="AC438" s="21">
        <f>IF(OR(AND($W438=0,$X438=0)),"",(MAX($W438:$X438))/(0.9*($AB438-0.04)*materiali!$C$3)*10000)</f>
        <v>7.3737880842151666</v>
      </c>
      <c r="AD438" s="21">
        <f t="shared" si="608"/>
        <v>242.41799582571051</v>
      </c>
      <c r="AE438" s="190" t="str">
        <f t="shared" si="614"/>
        <v>Verifica</v>
      </c>
      <c r="AF438" s="190" t="str">
        <f t="shared" si="616"/>
        <v>Verifica</v>
      </c>
      <c r="AG438" s="21">
        <f t="shared" si="609"/>
        <v>321.74002257104746</v>
      </c>
      <c r="AH438" s="21" t="str">
        <f t="shared" si="604"/>
        <v>Verifica</v>
      </c>
      <c r="AI438" s="21">
        <f>((ABS(MIN(W438:X438)))/(0.9*($AB438-0.04)*materiali!$C$3))*10000</f>
        <v>9.3756348655202828</v>
      </c>
      <c r="AJ438" s="276">
        <f>IF($AC438&lt;6.03,0.9*(6.03/10000)*materiali!$C$3*('inviluppo trave'!$AB438-0.04),IF($AC438&lt;9.17,0.9*(9.17/10000)*materiali!$C$3*('inviluppo trave'!$AB438-0.04),IF($AC438&lt;12.32,0.9*(12.32/10000)*materiali!$C$3*('inviluppo trave'!$AB438-0.04),0.9*(13.45/10000)*materiali!$C$3*('inviluppo trave'!$AB438-0.04))))</f>
        <v>180.84834782608692</v>
      </c>
      <c r="AK438" s="276">
        <f>IF($AI438&lt;6.03,0.9*(6.03/10000)*materiali!$C$3*('inviluppo trave'!$AB438-0.04),IF($AI438&lt;9.17,0.9*(9.17/10000)*materiali!$C$3*('inviluppo trave'!$AB438-0.04),IF($AI438&lt;12.32,0.9*(12.32/10000)*materiali!$C$3*('inviluppo trave'!$AB438-0.04),0.9*(13.45/10000)*materiali!$C$3*('inviluppo trave'!$AB438-0.04))))</f>
        <v>242.97182608695653</v>
      </c>
      <c r="AL438" s="21">
        <f t="shared" ref="AL438:AL439" si="674">IF(AND(B438=1,C438=2),3.7,IF(AND(B438=2,C438=3),3.6,IF(AND(B438=3,C438=4),3.65,IF(AND(B438=4,C438=5),4.05,IF(AND(B438=6,C438=7),5.35,IF(AND(B438=7,C438=8),3.7,IF(AND(B438=8,C438=9),3.6,IF(AND(B438=9,C438=10),3.45,IF(AND(B438=10,C438=11),4.25,IF(AND(B438=12,C438=13),5.35,IF(AND(B438=13,C438=14),3.7,IF(AND(B438=14,C438=15),3.9,IF(AND(B438=15,C438=16),3.45,IF(AND(B438=16,C438=17),4.25,IF(AND(B438=18,C438=19),5.35,IF(AND(B438=19,C438=20),3.1,IF(AND(B438=21,C438=22),4.9,IF(AND(B438=22,C438=23),3.25,IF(AND(B438=6,C438=12),3.65,IF(AND(B438=12,C438=18),4.7,IF(AND(B438=18,C438=21),4.45,IF(AND(B438=1,C438=7),5.05,IF(AND(B438=7,C438=13),3.65,IF(AND(B438=13,C438=19),4.95,IF(AND(B438=19,C438=22),4.45,IF(AND(B438=2,C438=8),5.35,IF(AND(B438=14,C438=20),4.65,IF(AND(B438=20,C438=23),4.45,IF(AND(B438=3,C438=9),5.35,IF(AND(B438=9,C438=15),4.25,IF(AND(B438=4,C438=10),5.35,IF(AND(B438=10,C438=16),3.65,IF(AND(B438=5,C438=11),5.05,IF(AND(B438=11,C438=17),3.65,"Errore"))))))))))))))))))))))))))))))))))</f>
        <v>5.05</v>
      </c>
      <c r="AM438" s="396">
        <f>'carichi travi'!$D$24</f>
        <v>10.283999999999999</v>
      </c>
      <c r="AN438" s="396">
        <f>$AM438*$AL438/2+1.2*($AK439+$AJ438)/$AL438</f>
        <v>126.67684429616875</v>
      </c>
      <c r="AO438" s="396">
        <f>$AM438*$AL438/2+1.2*($AK438+$AJ439)/$AL438</f>
        <v>126.67684429616875</v>
      </c>
      <c r="AP438" s="396">
        <f>(MAX(AN438:AO439)/(0.9*(AB438-0.04)*materiali!$C$3))*10000</f>
        <v>6.4232085952642883</v>
      </c>
      <c r="AQ438" s="393">
        <f>IF(AB438=0.24,0.8*(AB438-0.04)*100,MIN((AB439-0.04)/4,0.175,6*0.016,24*0.008)*100)</f>
        <v>9.6</v>
      </c>
      <c r="AR438" s="393">
        <f>IF(AP438&gt;10,0.5*2*(100/8.4),IF(AB438=0.24,0.5*2*(100/15),0.5*2*10))</f>
        <v>10</v>
      </c>
      <c r="AS438" s="397" t="str">
        <f>IF(AR438&gt;AP438,"Verifica","Non Verifica")</f>
        <v>Verifica</v>
      </c>
      <c r="AT438" s="395">
        <f>IF(AR438=10,10,IF(AR438&lt;7,15,8.4))</f>
        <v>10</v>
      </c>
      <c r="AU438" s="396">
        <f>(MAX(AN438:AO439)/(0.9*($AB438-0.04)*materiali!$C$3*2))*10000</f>
        <v>3.2116042976321442</v>
      </c>
      <c r="AV438" s="396">
        <f>IF(AU438&lt;5,0.5*2*(100/20),IF(AU438&gt;6.67,0.5*2*(100/10),0.5*2*(100/15)))</f>
        <v>5</v>
      </c>
      <c r="AW438" s="397" t="str">
        <f>IF(AV438&gt;AU438,"Verifica","Non Verifica")</f>
        <v>Verifica</v>
      </c>
      <c r="AX438" s="393">
        <f>IF(AV438=5,20,IF(AV438=10,10,15))</f>
        <v>20</v>
      </c>
      <c r="AY438" s="394" t="str">
        <f>IF(AZ438&lt;3.08,"2F14",IF(AZ438&lt;4.02,"2F16","2F20"))</f>
        <v>2F14</v>
      </c>
      <c r="AZ438" s="393">
        <f>(((1.2*($AK439+$AJ438)/$AL438)/materiali!$C$3)*10000)</f>
        <v>2.5736934653465346</v>
      </c>
    </row>
    <row r="439" spans="1:52" ht="15" hidden="1" customHeight="1" x14ac:dyDescent="0.25">
      <c r="A439" s="154">
        <v>7</v>
      </c>
      <c r="B439" s="154">
        <v>1</v>
      </c>
      <c r="C439" s="154">
        <v>7</v>
      </c>
      <c r="D439" s="154" t="s">
        <v>384</v>
      </c>
      <c r="E439" s="154" t="s">
        <v>356</v>
      </c>
      <c r="F439" s="154">
        <v>5.8000000000000003E-2</v>
      </c>
      <c r="G439" s="154">
        <v>-164.49700000000001</v>
      </c>
      <c r="H439" s="21">
        <v>-7.2130000000000001</v>
      </c>
      <c r="I439" s="21">
        <v>-155.05799999999999</v>
      </c>
      <c r="J439" s="21">
        <v>5.6630000000000003</v>
      </c>
      <c r="K439" s="21">
        <v>5.19</v>
      </c>
      <c r="L439" s="21">
        <v>-44.58</v>
      </c>
      <c r="M439" s="21">
        <v>-30.440999999999999</v>
      </c>
      <c r="N439" s="21">
        <f t="shared" si="592"/>
        <v>-12.876000000000001</v>
      </c>
      <c r="O439" s="21">
        <f t="shared" si="593"/>
        <v>-160.24799999999999</v>
      </c>
      <c r="P439" s="21">
        <f t="shared" si="594"/>
        <v>-60.950400000000002</v>
      </c>
      <c r="Q439" s="21">
        <f t="shared" si="595"/>
        <v>-164.11079999999998</v>
      </c>
      <c r="R439" s="21">
        <f t="shared" si="596"/>
        <v>-164.11079999999998</v>
      </c>
      <c r="S439" s="21">
        <f t="shared" si="597"/>
        <v>-194.55179999999999</v>
      </c>
      <c r="T439" s="21">
        <f t="shared" si="598"/>
        <v>133.66979999999998</v>
      </c>
      <c r="U439" s="154">
        <f t="shared" si="599"/>
        <v>7</v>
      </c>
      <c r="V439" s="319">
        <f t="shared" si="600"/>
        <v>30</v>
      </c>
      <c r="W439" s="21">
        <f t="shared" ref="W439:X439" si="675">IF(OR($E439="Msin",$E439="Mdes"),(ABS(S439)-ABS(S441*$V439/200))*SIGN(S439),)</f>
        <v>-181.04242499999998</v>
      </c>
      <c r="X439" s="21">
        <f t="shared" si="675"/>
        <v>129.21892499999998</v>
      </c>
      <c r="Y439" s="188">
        <f t="shared" si="612"/>
        <v>129.21892499999998</v>
      </c>
      <c r="Z439" s="188">
        <f t="shared" si="613"/>
        <v>-181.04242499999998</v>
      </c>
      <c r="AA439" s="21">
        <f t="shared" si="602"/>
        <v>0.3</v>
      </c>
      <c r="AB439" s="251">
        <f t="shared" si="603"/>
        <v>0.6</v>
      </c>
      <c r="AC439" s="21">
        <f>IF(OR(AND($W439=0,$X439=0)),"",(MAX($W439:$X439))/(0.9*($AB439-0.04)*materiali!$C$3)*10000)</f>
        <v>6.5521059854497334</v>
      </c>
      <c r="AD439" s="21">
        <f t="shared" si="608"/>
        <v>242.41799582571051</v>
      </c>
      <c r="AE439" s="190" t="str">
        <f t="shared" si="614"/>
        <v>Verifica</v>
      </c>
      <c r="AF439" s="190" t="str">
        <f t="shared" si="616"/>
        <v>Verifica</v>
      </c>
      <c r="AG439" s="21">
        <f t="shared" si="609"/>
        <v>321.74002257104746</v>
      </c>
      <c r="AH439" s="21" t="str">
        <f t="shared" si="604"/>
        <v>Verifica</v>
      </c>
      <c r="AI439" s="21">
        <f>((ABS(MIN(W439:X439)))/(0.9*($AB439-0.04)*materiali!$C$3))*10000</f>
        <v>9.1798407738095218</v>
      </c>
      <c r="AJ439" s="276">
        <f>IF($AC439&lt;6.03,0.9*(6.03/10000)*materiali!$C$3*('inviluppo trave'!$AB439-0.04),IF($AC439&lt;9.17,0.9*(9.17/10000)*materiali!$C$3*('inviluppo trave'!$AB439-0.04),IF($AC439&lt;12.32,0.9*(12.32/10000)*materiali!$C$3*('inviluppo trave'!$AB439-0.04),0.9*(13.45/10000)*materiali!$C$3*('inviluppo trave'!$AB439-0.04))))</f>
        <v>180.84834782608692</v>
      </c>
      <c r="AK439" s="276">
        <f>IF($AI439&lt;6.03,0.9*(6.03/10000)*materiali!$C$3*('inviluppo trave'!$AB439-0.04),IF($AI439&lt;9.17,0.9*(9.17/10000)*materiali!$C$3*('inviluppo trave'!$AB439-0.04),IF($AI439&lt;12.32,0.9*(12.32/10000)*materiali!$C$3*('inviluppo trave'!$AB439-0.04),0.9*(13.45/10000)*materiali!$C$3*('inviluppo trave'!$AB439-0.04))))</f>
        <v>242.97182608695653</v>
      </c>
      <c r="AL439" s="21">
        <f t="shared" si="674"/>
        <v>5.05</v>
      </c>
      <c r="AM439" s="393"/>
      <c r="AN439" s="396"/>
      <c r="AO439" s="396"/>
      <c r="AP439" s="396"/>
      <c r="AQ439" s="393"/>
      <c r="AR439" s="393"/>
      <c r="AS439" s="397"/>
      <c r="AT439" s="395"/>
      <c r="AU439" s="396"/>
      <c r="AV439" s="396"/>
      <c r="AW439" s="397"/>
      <c r="AX439" s="393"/>
      <c r="AY439" s="394"/>
      <c r="AZ439" s="393"/>
    </row>
    <row r="440" spans="1:52" ht="15" hidden="1" customHeight="1" x14ac:dyDescent="0.25">
      <c r="A440" s="154">
        <v>7</v>
      </c>
      <c r="B440" s="154">
        <v>1</v>
      </c>
      <c r="C440" s="154">
        <v>7</v>
      </c>
      <c r="D440" s="154" t="s">
        <v>384</v>
      </c>
      <c r="E440" s="154" t="s">
        <v>357</v>
      </c>
      <c r="F440" s="154">
        <v>2.8000000000000001E-2</v>
      </c>
      <c r="G440" s="154">
        <v>-60.006</v>
      </c>
      <c r="H440" s="21">
        <v>-2.6280000000000001</v>
      </c>
      <c r="I440" s="21">
        <v>-56.564999999999998</v>
      </c>
      <c r="J440" s="21">
        <v>2.0670000000000002</v>
      </c>
      <c r="K440" s="21">
        <v>1.8939999999999999</v>
      </c>
      <c r="L440" s="21">
        <v>39.698</v>
      </c>
      <c r="M440" s="21">
        <v>27.887</v>
      </c>
      <c r="N440" s="21">
        <f t="shared" si="592"/>
        <v>-4.6950000000000003</v>
      </c>
      <c r="O440" s="21">
        <f t="shared" si="593"/>
        <v>-58.458999999999996</v>
      </c>
      <c r="P440" s="21">
        <f t="shared" si="594"/>
        <v>-22.232699999999998</v>
      </c>
      <c r="Q440" s="21">
        <f t="shared" si="595"/>
        <v>-59.867499999999993</v>
      </c>
      <c r="R440" s="21">
        <f t="shared" si="596"/>
        <v>-59.867499999999993</v>
      </c>
      <c r="S440" s="21">
        <f t="shared" si="597"/>
        <v>-31.980499999999992</v>
      </c>
      <c r="T440" s="21">
        <f t="shared" si="598"/>
        <v>87.754499999999993</v>
      </c>
      <c r="U440" s="154">
        <f t="shared" si="599"/>
        <v>1</v>
      </c>
      <c r="V440" s="319">
        <f t="shared" si="600"/>
        <v>30</v>
      </c>
      <c r="W440" s="21">
        <f t="shared" ref="W440:X440" si="676">IF(OR($E440="Msin",$E440="Mdes"),(ABS(S440)-ABS(S442*$V440/200))*SIGN(S440),)</f>
        <v>0</v>
      </c>
      <c r="X440" s="21">
        <f t="shared" si="676"/>
        <v>0</v>
      </c>
      <c r="Y440" s="188">
        <f t="shared" si="612"/>
        <v>0</v>
      </c>
      <c r="Z440" s="188">
        <f t="shared" si="613"/>
        <v>0</v>
      </c>
      <c r="AA440" s="21">
        <f t="shared" si="602"/>
        <v>0.3</v>
      </c>
      <c r="AB440" s="251">
        <f t="shared" si="603"/>
        <v>0.6</v>
      </c>
      <c r="AC440" s="21" t="str">
        <f>IF(OR(AND($W440=0,$X440=0)),"",(MAX($W440:$X440))/(0.9*($AB440-0.04)*materiali!$C$3)*10000)</f>
        <v/>
      </c>
      <c r="AD440" s="21" t="str">
        <f t="shared" si="608"/>
        <v/>
      </c>
      <c r="AE440" s="190" t="str">
        <f t="shared" si="614"/>
        <v/>
      </c>
      <c r="AF440" s="190" t="str">
        <f t="shared" si="616"/>
        <v/>
      </c>
      <c r="AG440" s="21" t="str">
        <f t="shared" si="609"/>
        <v/>
      </c>
      <c r="AH440" s="21" t="str">
        <f t="shared" si="604"/>
        <v/>
      </c>
      <c r="AI440" s="21">
        <f>IF(AF440="Non Verifica",((ABS(MIN(W440:X440))-AD440)/((AB440-0.04-0.04)*1*materiali!$C$3))*10000,((ABS(MIN(W440:X440)))/(0.9*($AB440-0.04)*materiali!$C$3)*10000))</f>
        <v>0</v>
      </c>
      <c r="AL440" s="154"/>
      <c r="AM440" s="393"/>
      <c r="AN440" s="393"/>
      <c r="AO440" s="393"/>
      <c r="AP440" s="154"/>
    </row>
    <row r="441" spans="1:52" ht="15" hidden="1" customHeight="1" x14ac:dyDescent="0.25">
      <c r="A441" s="154">
        <v>7</v>
      </c>
      <c r="B441" s="154">
        <v>1</v>
      </c>
      <c r="C441" s="154">
        <v>7</v>
      </c>
      <c r="D441" s="154" t="s">
        <v>384</v>
      </c>
      <c r="E441" s="154" t="s">
        <v>358</v>
      </c>
      <c r="F441" s="154">
        <v>2.8000000000000001E-2</v>
      </c>
      <c r="G441" s="154">
        <v>-60.006</v>
      </c>
      <c r="H441" s="21">
        <v>-2.6280000000000001</v>
      </c>
      <c r="I441" s="21">
        <v>-56.564999999999998</v>
      </c>
      <c r="J441" s="21">
        <v>2.0670000000000002</v>
      </c>
      <c r="K441" s="21">
        <v>1.8939999999999999</v>
      </c>
      <c r="L441" s="21">
        <v>-43.526000000000003</v>
      </c>
      <c r="M441" s="21">
        <v>-30.195</v>
      </c>
      <c r="N441" s="21">
        <f t="shared" si="592"/>
        <v>-4.6950000000000003</v>
      </c>
      <c r="O441" s="21">
        <f t="shared" si="593"/>
        <v>-58.458999999999996</v>
      </c>
      <c r="P441" s="21">
        <f t="shared" si="594"/>
        <v>-22.232699999999998</v>
      </c>
      <c r="Q441" s="21">
        <f t="shared" si="595"/>
        <v>-59.867499999999993</v>
      </c>
      <c r="R441" s="21">
        <f t="shared" si="596"/>
        <v>-59.867499999999993</v>
      </c>
      <c r="S441" s="21">
        <f t="shared" si="597"/>
        <v>-90.0625</v>
      </c>
      <c r="T441" s="21">
        <f t="shared" si="598"/>
        <v>29.672499999999992</v>
      </c>
      <c r="U441" s="154">
        <f t="shared" si="599"/>
        <v>7</v>
      </c>
      <c r="V441" s="319">
        <f t="shared" si="600"/>
        <v>30</v>
      </c>
      <c r="W441" s="21">
        <f t="shared" ref="W441:X441" si="677">IF(OR($E441="Msin",$E441="Mdes"),(ABS(S441)-ABS(S443*$V441/200))*SIGN(S441),)</f>
        <v>0</v>
      </c>
      <c r="X441" s="21">
        <f t="shared" si="677"/>
        <v>0</v>
      </c>
      <c r="Y441" s="188">
        <f t="shared" si="612"/>
        <v>0</v>
      </c>
      <c r="Z441" s="188">
        <f t="shared" si="613"/>
        <v>0</v>
      </c>
      <c r="AA441" s="21">
        <f t="shared" si="602"/>
        <v>0.3</v>
      </c>
      <c r="AB441" s="251">
        <f t="shared" si="603"/>
        <v>0.6</v>
      </c>
      <c r="AC441" s="21" t="str">
        <f>IF(OR(AND($W441=0,$X441=0)),"",(MAX($W441:$X441))/(0.9*($AB441-0.04)*materiali!$C$3)*10000)</f>
        <v/>
      </c>
      <c r="AD441" s="21" t="str">
        <f t="shared" si="608"/>
        <v/>
      </c>
      <c r="AE441" s="190" t="str">
        <f t="shared" si="614"/>
        <v/>
      </c>
      <c r="AF441" s="190" t="str">
        <f t="shared" si="616"/>
        <v/>
      </c>
      <c r="AG441" s="21" t="str">
        <f t="shared" si="609"/>
        <v/>
      </c>
      <c r="AH441" s="21" t="str">
        <f t="shared" si="604"/>
        <v/>
      </c>
      <c r="AI441" s="21">
        <f>IF(AF441="Non Verifica",((ABS(MIN(W441:X441))-AD441)/((AB441-0.04-0.04)*1*materiali!$C$3))*10000,((ABS(MIN(W441:X441)))/(0.9*($AB441-0.04)*materiali!$C$3)*10000))</f>
        <v>0</v>
      </c>
      <c r="AL441" s="154"/>
      <c r="AM441" s="393"/>
      <c r="AN441" s="393"/>
      <c r="AO441" s="393"/>
      <c r="AP441" s="154"/>
    </row>
    <row r="442" spans="1:52" ht="15" hidden="1" customHeight="1" x14ac:dyDescent="0.25">
      <c r="A442" s="154">
        <v>7</v>
      </c>
      <c r="B442" s="154">
        <v>7</v>
      </c>
      <c r="C442" s="154">
        <v>13</v>
      </c>
      <c r="D442" s="154" t="s">
        <v>380</v>
      </c>
      <c r="E442" s="154" t="s">
        <v>355</v>
      </c>
      <c r="F442" s="154">
        <v>1.425</v>
      </c>
      <c r="G442" s="154">
        <v>42.820999999999998</v>
      </c>
      <c r="H442" s="21">
        <v>2.7770000000000001</v>
      </c>
      <c r="I442" s="21">
        <v>41.59</v>
      </c>
      <c r="J442" s="21">
        <v>-1.266</v>
      </c>
      <c r="K442" s="21">
        <v>-1.1599999999999999</v>
      </c>
      <c r="L442" s="21">
        <v>-69.814999999999998</v>
      </c>
      <c r="M442" s="21">
        <v>-42.073999999999998</v>
      </c>
      <c r="N442" s="21">
        <f t="shared" si="592"/>
        <v>4.0430000000000001</v>
      </c>
      <c r="O442" s="21">
        <f t="shared" si="593"/>
        <v>42.75</v>
      </c>
      <c r="P442" s="21">
        <f t="shared" si="594"/>
        <v>16.867999999999999</v>
      </c>
      <c r="Q442" s="21">
        <f t="shared" si="595"/>
        <v>43.962899999999998</v>
      </c>
      <c r="R442" s="21">
        <f t="shared" si="596"/>
        <v>43.962899999999998</v>
      </c>
      <c r="S442" s="21">
        <f t="shared" si="597"/>
        <v>1.8888999999999996</v>
      </c>
      <c r="T442" s="21">
        <f t="shared" si="598"/>
        <v>-86.036900000000003</v>
      </c>
      <c r="U442" s="154">
        <f t="shared" si="599"/>
        <v>7</v>
      </c>
      <c r="V442" s="319">
        <f t="shared" si="600"/>
        <v>30</v>
      </c>
      <c r="W442" s="21">
        <f t="shared" ref="W442:X442" si="678">IF(OR($E442="Msin",$E442="Mdes"),(ABS(S442)-ABS(S444*$V442/200))*SIGN(S442),)</f>
        <v>-3.5299699999999996</v>
      </c>
      <c r="X442" s="21">
        <f t="shared" si="678"/>
        <v>-74.801870000000008</v>
      </c>
      <c r="Y442" s="188">
        <f t="shared" si="612"/>
        <v>-3.5299699999999996</v>
      </c>
      <c r="Z442" s="188">
        <f t="shared" si="613"/>
        <v>-74.801870000000008</v>
      </c>
      <c r="AA442" s="21">
        <f t="shared" si="602"/>
        <v>0.3</v>
      </c>
      <c r="AB442" s="251">
        <f t="shared" si="603"/>
        <v>0.5</v>
      </c>
      <c r="AC442" s="21">
        <f>IF(OR(AND($W442=0,$X442=0)),"",(MAX($W442:$X442))/(0.9*($AB442-0.04)*materiali!$C$3)*10000)</f>
        <v>-0.21789938271604933</v>
      </c>
      <c r="AD442" s="21">
        <f t="shared" si="608"/>
        <v>163.57030585688887</v>
      </c>
      <c r="AE442" s="190" t="str">
        <f t="shared" si="614"/>
        <v>Verifica</v>
      </c>
      <c r="AF442" s="190" t="str">
        <f t="shared" si="616"/>
        <v>Verifica</v>
      </c>
      <c r="AG442" s="21">
        <f t="shared" si="609"/>
        <v>217.09243869908687</v>
      </c>
      <c r="AH442" s="21" t="str">
        <f t="shared" si="604"/>
        <v>Verifica</v>
      </c>
      <c r="AI442" s="21">
        <f>((ABS(MIN(W442:X442)))/(0.9*($AB442-0.04)*materiali!$C$3))*10000</f>
        <v>4.6173993827160489</v>
      </c>
      <c r="AJ442" s="276">
        <f>IF($AC442&lt;6.03,0.9*(6.03/10000)*materiali!$C$3*('inviluppo trave'!$AB442-0.04),IF($AC442&lt;9.17,0.9*(9.17/10000)*materiali!$C$3*('inviluppo trave'!$AB442-0.04),IF($AC442&lt;12.32,0.9*(12.32/10000)*materiali!$C$3*('inviluppo trave'!$AB442-0.04),0.9*(13.45/10000)*materiali!$C$3*('inviluppo trave'!$AB442-0.04))))</f>
        <v>97.686000000000007</v>
      </c>
      <c r="AK442" s="276">
        <f>IF($AI442&lt;6.03,0.9*(6.03/10000)*materiali!$C$3*('inviluppo trave'!$AB442-0.04),IF($AI442&lt;9.17,0.9*(9.17/10000)*materiali!$C$3*('inviluppo trave'!$AB442-0.04),IF($AI442&lt;12.32,0.9*(12.32/10000)*materiali!$C$3*('inviluppo trave'!$AB442-0.04),0.9*(13.45/10000)*materiali!$C$3*('inviluppo trave'!$AB442-0.04))))</f>
        <v>97.686000000000007</v>
      </c>
      <c r="AL442" s="21">
        <f t="shared" ref="AL442:AL443" si="679">IF(AND(B442=1,C442=2),3.7,IF(AND(B442=2,C442=3),3.6,IF(AND(B442=3,C442=4),3.65,IF(AND(B442=4,C442=5),4.05,IF(AND(B442=6,C442=7),5.35,IF(AND(B442=7,C442=8),3.7,IF(AND(B442=8,C442=9),3.6,IF(AND(B442=9,C442=10),3.45,IF(AND(B442=10,C442=11),4.25,IF(AND(B442=12,C442=13),5.35,IF(AND(B442=13,C442=14),3.7,IF(AND(B442=14,C442=15),3.9,IF(AND(B442=15,C442=16),3.45,IF(AND(B442=16,C442=17),4.25,IF(AND(B442=18,C442=19),5.35,IF(AND(B442=19,C442=20),3.1,IF(AND(B442=21,C442=22),4.9,IF(AND(B442=22,C442=23),3.25,IF(AND(B442=6,C442=12),3.65,IF(AND(B442=12,C442=18),4.7,IF(AND(B442=18,C442=21),4.45,IF(AND(B442=1,C442=7),5.05,IF(AND(B442=7,C442=13),3.65,IF(AND(B442=13,C442=19),4.95,IF(AND(B442=19,C442=22),4.45,IF(AND(B442=2,C442=8),5.35,IF(AND(B442=14,C442=20),4.65,IF(AND(B442=20,C442=23),4.45,IF(AND(B442=3,C442=9),5.35,IF(AND(B442=9,C442=15),4.25,IF(AND(B442=4,C442=10),5.35,IF(AND(B442=10,C442=16),3.65,IF(AND(B442=5,C442=11),5.05,IF(AND(B442=11,C442=17),3.65,"Errore"))))))))))))))))))))))))))))))))))</f>
        <v>3.65</v>
      </c>
      <c r="AM442" s="396">
        <f>'carichi travi'!$D$62</f>
        <v>24.466949999999997</v>
      </c>
      <c r="AN442" s="396">
        <f>$AM442*$AL442/2+1.2*($AK443+$AJ442)/$AL442</f>
        <v>108.8840741609589</v>
      </c>
      <c r="AO442" s="396">
        <f>$AM442*$AL442/2+1.2*($AK442+$AJ443)/$AL442</f>
        <v>108.8840741609589</v>
      </c>
      <c r="AP442" s="396">
        <f>(MAX(AN442:AO443)/(0.9*(AB442-0.04)*materiali!$C$3))*10000</f>
        <v>6.7212391457382026</v>
      </c>
      <c r="AQ442" s="393">
        <f>IF(AB442=0.24,0.8*(AB442-0.04)*100,MIN((AB443-0.04)/4,0.175,6*0.016,24*0.008)*100)</f>
        <v>9.6</v>
      </c>
      <c r="AR442" s="393">
        <f>IF(AP442&gt;10,0.5*2*(100/8.4),IF(AB442=0.24,0.5*2*(100/15),0.5*2*10))</f>
        <v>10</v>
      </c>
      <c r="AS442" s="397" t="str">
        <f>IF(AR442&gt;AP442,"Verifica","Non Verifica")</f>
        <v>Verifica</v>
      </c>
      <c r="AT442" s="395">
        <f>IF(AR442=10,10,IF(AR442&lt;7,15,8.4))</f>
        <v>10</v>
      </c>
      <c r="AU442" s="396">
        <f>(MAX(AN442:AO443)/(0.9*($AB442-0.04)*materiali!$C$3*2))*10000</f>
        <v>3.3606195728691013</v>
      </c>
      <c r="AV442" s="396">
        <f>IF(AU442&lt;5,0.5*2*(100/20),IF(AU442&gt;6.67,0.5*2*(100/10),0.5*2*(100/15)))</f>
        <v>5</v>
      </c>
      <c r="AW442" s="397" t="str">
        <f>IF(AV442&gt;AU442,"Verifica","Non Verifica")</f>
        <v>Verifica</v>
      </c>
      <c r="AX442" s="393">
        <f>IF(AV442=5,20,IF(AV442=10,10,15))</f>
        <v>20</v>
      </c>
      <c r="AY442" s="394" t="str">
        <f>IF(AZ442&lt;3.08,"2F14",IF(AZ442&lt;4.02,"2F16","2F20"))</f>
        <v>2F14</v>
      </c>
      <c r="AZ442" s="393">
        <f>(((1.2*($AK443+$AJ442)/$AL442)/materiali!$C$3)*10000)</f>
        <v>1.6414816438356163</v>
      </c>
    </row>
    <row r="443" spans="1:52" ht="15" hidden="1" customHeight="1" x14ac:dyDescent="0.25">
      <c r="A443" s="154">
        <v>7</v>
      </c>
      <c r="B443" s="154">
        <v>7</v>
      </c>
      <c r="C443" s="154">
        <v>13</v>
      </c>
      <c r="D443" s="154" t="s">
        <v>380</v>
      </c>
      <c r="E443" s="154" t="s">
        <v>356</v>
      </c>
      <c r="F443" s="154">
        <v>-1.4430000000000001</v>
      </c>
      <c r="G443" s="154">
        <v>-43.057000000000002</v>
      </c>
      <c r="H443" s="21">
        <v>-2.8</v>
      </c>
      <c r="I443" s="21">
        <v>-41.863999999999997</v>
      </c>
      <c r="J443" s="21">
        <v>1.2709999999999999</v>
      </c>
      <c r="K443" s="21">
        <v>1.165</v>
      </c>
      <c r="L443" s="21">
        <v>-69.531999999999996</v>
      </c>
      <c r="M443" s="21">
        <v>-42.783999999999999</v>
      </c>
      <c r="N443" s="21">
        <f t="shared" si="592"/>
        <v>-4.0709999999999997</v>
      </c>
      <c r="O443" s="21">
        <f t="shared" si="593"/>
        <v>-43.028999999999996</v>
      </c>
      <c r="P443" s="21">
        <f t="shared" si="594"/>
        <v>-16.979699999999998</v>
      </c>
      <c r="Q443" s="21">
        <f t="shared" si="595"/>
        <v>-44.250299999999996</v>
      </c>
      <c r="R443" s="21">
        <f t="shared" si="596"/>
        <v>-44.250299999999996</v>
      </c>
      <c r="S443" s="21">
        <f t="shared" si="597"/>
        <v>-87.034300000000002</v>
      </c>
      <c r="T443" s="21">
        <f t="shared" si="598"/>
        <v>1.4662999999999968</v>
      </c>
      <c r="U443" s="154">
        <f t="shared" si="599"/>
        <v>13</v>
      </c>
      <c r="V443" s="319">
        <f t="shared" si="600"/>
        <v>30</v>
      </c>
      <c r="W443" s="21">
        <f t="shared" ref="W443:X443" si="680">IF(OR($E443="Msin",$E443="Mdes"),(ABS(S443)-ABS(S445*$V443/200))*SIGN(S443),)</f>
        <v>-75.752470000000002</v>
      </c>
      <c r="X443" s="21">
        <f t="shared" si="680"/>
        <v>-3.9993700000000034</v>
      </c>
      <c r="Y443" s="188">
        <f t="shared" si="612"/>
        <v>-3.9993700000000034</v>
      </c>
      <c r="Z443" s="188">
        <f t="shared" si="613"/>
        <v>-75.752470000000002</v>
      </c>
      <c r="AA443" s="21">
        <f t="shared" si="602"/>
        <v>0.3</v>
      </c>
      <c r="AB443" s="251">
        <f t="shared" si="603"/>
        <v>0.5</v>
      </c>
      <c r="AC443" s="21">
        <f>IF(OR(AND($W443=0,$X443=0)),"",(MAX($W443:$X443))/(0.9*($AB443-0.04)*materiali!$C$3)*10000)</f>
        <v>-0.24687469135802487</v>
      </c>
      <c r="AD443" s="21">
        <f t="shared" si="608"/>
        <v>163.57030585688887</v>
      </c>
      <c r="AE443" s="190" t="str">
        <f t="shared" si="614"/>
        <v>Verifica</v>
      </c>
      <c r="AF443" s="190" t="str">
        <f t="shared" si="616"/>
        <v>Verifica</v>
      </c>
      <c r="AG443" s="21">
        <f t="shared" si="609"/>
        <v>217.09243869908687</v>
      </c>
      <c r="AH443" s="21" t="str">
        <f t="shared" si="604"/>
        <v>Verifica</v>
      </c>
      <c r="AI443" s="21">
        <f>((ABS(MIN(W443:X443)))/(0.9*($AB443-0.04)*materiali!$C$3))*10000</f>
        <v>4.6760783950617277</v>
      </c>
      <c r="AJ443" s="276">
        <f>IF($AC443&lt;6.03,0.9*(6.03/10000)*materiali!$C$3*('inviluppo trave'!$AB443-0.04),IF($AC443&lt;9.17,0.9*(9.17/10000)*materiali!$C$3*('inviluppo trave'!$AB443-0.04),IF($AC443&lt;12.32,0.9*(12.32/10000)*materiali!$C$3*('inviluppo trave'!$AB443-0.04),0.9*(13.45/10000)*materiali!$C$3*('inviluppo trave'!$AB443-0.04))))</f>
        <v>97.686000000000007</v>
      </c>
      <c r="AK443" s="276">
        <f>IF($AI443&lt;6.03,0.9*(6.03/10000)*materiali!$C$3*('inviluppo trave'!$AB443-0.04),IF($AI443&lt;9.17,0.9*(9.17/10000)*materiali!$C$3*('inviluppo trave'!$AB443-0.04),IF($AI443&lt;12.32,0.9*(12.32/10000)*materiali!$C$3*('inviluppo trave'!$AB443-0.04),0.9*(13.45/10000)*materiali!$C$3*('inviluppo trave'!$AB443-0.04))))</f>
        <v>97.686000000000007</v>
      </c>
      <c r="AL443" s="21">
        <f t="shared" si="679"/>
        <v>3.65</v>
      </c>
      <c r="AM443" s="393"/>
      <c r="AN443" s="396"/>
      <c r="AO443" s="396"/>
      <c r="AP443" s="396"/>
      <c r="AQ443" s="393"/>
      <c r="AR443" s="393"/>
      <c r="AS443" s="397"/>
      <c r="AT443" s="395"/>
      <c r="AU443" s="396"/>
      <c r="AV443" s="396"/>
      <c r="AW443" s="397"/>
      <c r="AX443" s="393"/>
      <c r="AY443" s="394"/>
      <c r="AZ443" s="393"/>
    </row>
    <row r="444" spans="1:52" ht="15" hidden="1" customHeight="1" x14ac:dyDescent="0.25">
      <c r="A444" s="154">
        <v>7</v>
      </c>
      <c r="B444" s="154">
        <v>7</v>
      </c>
      <c r="C444" s="154">
        <v>13</v>
      </c>
      <c r="D444" s="154" t="s">
        <v>380</v>
      </c>
      <c r="E444" s="154" t="s">
        <v>357</v>
      </c>
      <c r="F444" s="154">
        <v>-0.63</v>
      </c>
      <c r="G444" s="154">
        <v>-18.873999999999999</v>
      </c>
      <c r="H444" s="21">
        <v>-1.226</v>
      </c>
      <c r="I444" s="21">
        <v>-18.341000000000001</v>
      </c>
      <c r="J444" s="21">
        <v>0.55800000000000005</v>
      </c>
      <c r="K444" s="21">
        <v>0.51100000000000001</v>
      </c>
      <c r="L444" s="21">
        <v>91.448999999999998</v>
      </c>
      <c r="M444" s="21">
        <v>55.512999999999998</v>
      </c>
      <c r="N444" s="21">
        <f t="shared" si="592"/>
        <v>-1.784</v>
      </c>
      <c r="O444" s="21">
        <f t="shared" si="593"/>
        <v>-18.852</v>
      </c>
      <c r="P444" s="21">
        <f t="shared" si="594"/>
        <v>-7.4395999999999995</v>
      </c>
      <c r="Q444" s="21">
        <f t="shared" si="595"/>
        <v>-19.3872</v>
      </c>
      <c r="R444" s="21">
        <f t="shared" si="596"/>
        <v>-19.3872</v>
      </c>
      <c r="S444" s="21">
        <f t="shared" si="597"/>
        <v>36.125799999999998</v>
      </c>
      <c r="T444" s="21">
        <f t="shared" si="598"/>
        <v>74.900199999999998</v>
      </c>
      <c r="U444" s="154">
        <f t="shared" si="599"/>
        <v>7</v>
      </c>
      <c r="V444" s="319">
        <f t="shared" si="600"/>
        <v>30</v>
      </c>
      <c r="W444" s="21">
        <f t="shared" ref="W444:X444" si="681">IF(OR($E444="Msin",$E444="Mdes"),(ABS(S444)-ABS(S446*$V444/200))*SIGN(S444),)</f>
        <v>0</v>
      </c>
      <c r="X444" s="21">
        <f t="shared" si="681"/>
        <v>0</v>
      </c>
      <c r="Y444" s="188">
        <f t="shared" si="612"/>
        <v>0</v>
      </c>
      <c r="Z444" s="188">
        <f t="shared" si="613"/>
        <v>0</v>
      </c>
      <c r="AA444" s="21">
        <f t="shared" si="602"/>
        <v>0.3</v>
      </c>
      <c r="AB444" s="251">
        <f t="shared" si="603"/>
        <v>0.5</v>
      </c>
      <c r="AC444" s="21" t="str">
        <f>IF(OR(AND($W444=0,$X444=0)),"",(MAX($W444:$X444))/(0.9*($AB444-0.04)*materiali!$C$3)*10000)</f>
        <v/>
      </c>
      <c r="AD444" s="21" t="str">
        <f t="shared" si="608"/>
        <v/>
      </c>
      <c r="AE444" s="190" t="str">
        <f t="shared" si="614"/>
        <v/>
      </c>
      <c r="AF444" s="190" t="str">
        <f t="shared" si="616"/>
        <v/>
      </c>
      <c r="AG444" s="21" t="str">
        <f t="shared" si="609"/>
        <v/>
      </c>
      <c r="AH444" s="21" t="str">
        <f t="shared" si="604"/>
        <v/>
      </c>
      <c r="AI444" s="21">
        <f>IF(AF444="Non Verifica",((ABS(MIN(W444:X444))-AD444)/((AB444-0.04-0.04)*1*materiali!$C$3))*10000,((ABS(MIN(W444:X444)))/(0.9*($AB444-0.04)*materiali!$C$3)*10000))</f>
        <v>0</v>
      </c>
      <c r="AL444" s="154"/>
      <c r="AM444" s="393"/>
      <c r="AN444" s="393"/>
      <c r="AO444" s="393"/>
      <c r="AP444" s="154"/>
    </row>
    <row r="445" spans="1:52" ht="15" hidden="1" customHeight="1" x14ac:dyDescent="0.25">
      <c r="A445" s="154">
        <v>7</v>
      </c>
      <c r="B445" s="154">
        <v>7</v>
      </c>
      <c r="C445" s="154">
        <v>13</v>
      </c>
      <c r="D445" s="154" t="s">
        <v>380</v>
      </c>
      <c r="E445" s="154" t="s">
        <v>358</v>
      </c>
      <c r="F445" s="154">
        <v>-0.63</v>
      </c>
      <c r="G445" s="154">
        <v>-18.873999999999999</v>
      </c>
      <c r="H445" s="21">
        <v>-1.226</v>
      </c>
      <c r="I445" s="21">
        <v>-18.341000000000001</v>
      </c>
      <c r="J445" s="21">
        <v>0.55800000000000005</v>
      </c>
      <c r="K445" s="21">
        <v>0.51100000000000001</v>
      </c>
      <c r="L445" s="21">
        <v>-91.325000000000003</v>
      </c>
      <c r="M445" s="21">
        <v>-55.825000000000003</v>
      </c>
      <c r="N445" s="21">
        <f t="shared" si="592"/>
        <v>-1.784</v>
      </c>
      <c r="O445" s="21">
        <f t="shared" si="593"/>
        <v>-18.852</v>
      </c>
      <c r="P445" s="21">
        <f t="shared" si="594"/>
        <v>-7.4395999999999995</v>
      </c>
      <c r="Q445" s="21">
        <f t="shared" si="595"/>
        <v>-19.3872</v>
      </c>
      <c r="R445" s="21">
        <f t="shared" si="596"/>
        <v>-19.3872</v>
      </c>
      <c r="S445" s="21">
        <f t="shared" si="597"/>
        <v>-75.212199999999996</v>
      </c>
      <c r="T445" s="21">
        <f t="shared" si="598"/>
        <v>-36.437800000000003</v>
      </c>
      <c r="U445" s="154">
        <f t="shared" si="599"/>
        <v>13</v>
      </c>
      <c r="V445" s="319">
        <f t="shared" si="600"/>
        <v>30</v>
      </c>
      <c r="W445" s="21">
        <f t="shared" ref="W445:X445" si="682">IF(OR($E445="Msin",$E445="Mdes"),(ABS(S445)-ABS(S447*$V445/200))*SIGN(S445),)</f>
        <v>0</v>
      </c>
      <c r="X445" s="21">
        <f t="shared" si="682"/>
        <v>0</v>
      </c>
      <c r="Y445" s="188">
        <f t="shared" si="612"/>
        <v>0</v>
      </c>
      <c r="Z445" s="188">
        <f t="shared" si="613"/>
        <v>0</v>
      </c>
      <c r="AA445" s="21">
        <f t="shared" si="602"/>
        <v>0.3</v>
      </c>
      <c r="AB445" s="251">
        <f t="shared" si="603"/>
        <v>0.5</v>
      </c>
      <c r="AC445" s="21" t="str">
        <f>IF(OR(AND($W445=0,$X445=0)),"",(MAX($W445:$X445))/(0.9*($AB445-0.04)*materiali!$C$3)*10000)</f>
        <v/>
      </c>
      <c r="AD445" s="21" t="str">
        <f t="shared" si="608"/>
        <v/>
      </c>
      <c r="AE445" s="190" t="str">
        <f t="shared" si="614"/>
        <v/>
      </c>
      <c r="AF445" s="190" t="str">
        <f t="shared" si="616"/>
        <v/>
      </c>
      <c r="AG445" s="21" t="str">
        <f t="shared" si="609"/>
        <v/>
      </c>
      <c r="AH445" s="21" t="str">
        <f t="shared" si="604"/>
        <v/>
      </c>
      <c r="AI445" s="21">
        <f>IF(AF445="Non Verifica",((ABS(MIN(W445:X445))-AD445)/((AB445-0.04-0.04)*1*materiali!$C$3))*10000,((ABS(MIN(W445:X445)))/(0.9*($AB445-0.04)*materiali!$C$3)*10000))</f>
        <v>0</v>
      </c>
      <c r="AL445" s="154"/>
      <c r="AM445" s="393"/>
      <c r="AN445" s="393"/>
      <c r="AO445" s="393"/>
      <c r="AP445" s="154"/>
    </row>
    <row r="446" spans="1:52" ht="15" hidden="1" customHeight="1" x14ac:dyDescent="0.25">
      <c r="A446" s="154">
        <v>7</v>
      </c>
      <c r="B446" s="154">
        <v>7</v>
      </c>
      <c r="C446" s="154">
        <v>13</v>
      </c>
      <c r="D446" s="154" t="s">
        <v>381</v>
      </c>
      <c r="E446" s="154" t="s">
        <v>355</v>
      </c>
      <c r="F446" s="154">
        <v>2.4860000000000002</v>
      </c>
      <c r="G446" s="154">
        <v>106.431</v>
      </c>
      <c r="H446" s="21">
        <v>6.1319999999999997</v>
      </c>
      <c r="I446" s="21">
        <v>100.533</v>
      </c>
      <c r="J446" s="21">
        <v>-3.298</v>
      </c>
      <c r="K446" s="21">
        <v>-3.0230000000000001</v>
      </c>
      <c r="L446" s="21">
        <v>-89.977000000000004</v>
      </c>
      <c r="M446" s="21">
        <v>-54.512</v>
      </c>
      <c r="N446" s="21">
        <f t="shared" si="592"/>
        <v>9.43</v>
      </c>
      <c r="O446" s="21">
        <f t="shared" si="593"/>
        <v>103.556</v>
      </c>
      <c r="P446" s="21">
        <f t="shared" si="594"/>
        <v>40.496799999999993</v>
      </c>
      <c r="Q446" s="21">
        <f t="shared" si="595"/>
        <v>106.38499999999999</v>
      </c>
      <c r="R446" s="21">
        <f t="shared" si="596"/>
        <v>106.38499999999999</v>
      </c>
      <c r="S446" s="21">
        <f t="shared" si="597"/>
        <v>51.87299999999999</v>
      </c>
      <c r="T446" s="21">
        <f t="shared" si="598"/>
        <v>-160.89699999999999</v>
      </c>
      <c r="U446" s="154">
        <f t="shared" si="599"/>
        <v>7</v>
      </c>
      <c r="V446" s="319">
        <f t="shared" si="600"/>
        <v>30</v>
      </c>
      <c r="W446" s="21">
        <f t="shared" ref="W446:X446" si="683">IF(OR($E446="Msin",$E446="Mdes"),(ABS(S446)-ABS(S448*$V446/200))*SIGN(S446),)</f>
        <v>48.468794999999993</v>
      </c>
      <c r="X446" s="21">
        <f t="shared" si="683"/>
        <v>-143.408905</v>
      </c>
      <c r="Y446" s="188">
        <f t="shared" si="612"/>
        <v>48.468794999999993</v>
      </c>
      <c r="Z446" s="188">
        <f t="shared" si="613"/>
        <v>-143.408905</v>
      </c>
      <c r="AA446" s="21">
        <f t="shared" si="602"/>
        <v>0.3</v>
      </c>
      <c r="AB446" s="251">
        <f t="shared" si="603"/>
        <v>0.6</v>
      </c>
      <c r="AC446" s="21">
        <f>IF(OR(AND($W446=0,$X446=0)),"",(MAX($W446:$X446))/(0.9*($AB446-0.04)*materiali!$C$3)*10000)</f>
        <v>2.4576329034391526</v>
      </c>
      <c r="AD446" s="21">
        <f t="shared" si="608"/>
        <v>242.41799582571051</v>
      </c>
      <c r="AE446" s="190" t="str">
        <f t="shared" si="614"/>
        <v>Verifica</v>
      </c>
      <c r="AF446" s="190" t="str">
        <f t="shared" si="616"/>
        <v>Verifica</v>
      </c>
      <c r="AG446" s="21">
        <f t="shared" si="609"/>
        <v>321.74002257104746</v>
      </c>
      <c r="AH446" s="21" t="str">
        <f t="shared" si="604"/>
        <v>Verifica</v>
      </c>
      <c r="AI446" s="21">
        <f>IF(AF446="Non Verifica",((ABS(MIN(W446:X446))-AD446)/((AB446-0.04-0.04)*1*materiali!$C$3))*10000,((ABS(MIN(W446:X446)))/(0.9*($AB446-0.04)*materiali!$C$3)*10000))</f>
        <v>7.2716155533509692</v>
      </c>
      <c r="AJ446" s="276">
        <f>IF($AC446&lt;6.03,0.9*(6.03/10000)*materiali!$C$3*('inviluppo trave'!$AB446-0.04),IF($AC446&lt;9.17,0.9*(9.17/10000)*materiali!$C$3*('inviluppo trave'!$AB446-0.04),IF($AC446&lt;12.32,0.9*(12.32/10000)*materiali!$C$3*('inviluppo trave'!$AB446-0.04),0.9*(13.45/10000)*materiali!$C$3*('inviluppo trave'!$AB446-0.04))))</f>
        <v>118.92208695652172</v>
      </c>
      <c r="AK446" s="276">
        <f>IF($AI446&lt;6.03,0.9*(6.03/10000)*materiali!$C$3*('inviluppo trave'!$AB446-0.04),IF($AI446&lt;9.17,0.9*(9.17/10000)*materiali!$C$3*('inviluppo trave'!$AB446-0.04),IF($AI446&lt;12.32,0.9*(12.32/10000)*materiali!$C$3*('inviluppo trave'!$AB446-0.04),0.9*(13.45/10000)*materiali!$C$3*('inviluppo trave'!$AB446-0.04))))</f>
        <v>180.84834782608692</v>
      </c>
      <c r="AL446" s="21">
        <f t="shared" ref="AL446:AL447" si="684">IF(AND(B446=1,C446=2),3.7,IF(AND(B446=2,C446=3),3.6,IF(AND(B446=3,C446=4),3.65,IF(AND(B446=4,C446=5),4.05,IF(AND(B446=6,C446=7),5.35,IF(AND(B446=7,C446=8),3.7,IF(AND(B446=8,C446=9),3.6,IF(AND(B446=9,C446=10),3.45,IF(AND(B446=10,C446=11),4.25,IF(AND(B446=12,C446=13),5.35,IF(AND(B446=13,C446=14),3.7,IF(AND(B446=14,C446=15),3.9,IF(AND(B446=15,C446=16),3.45,IF(AND(B446=16,C446=17),4.25,IF(AND(B446=18,C446=19),5.35,IF(AND(B446=19,C446=20),3.1,IF(AND(B446=21,C446=22),4.9,IF(AND(B446=22,C446=23),3.25,IF(AND(B446=6,C446=12),3.65,IF(AND(B446=12,C446=18),4.7,IF(AND(B446=18,C446=21),4.45,IF(AND(B446=1,C446=7),5.05,IF(AND(B446=7,C446=13),3.65,IF(AND(B446=13,C446=19),4.95,IF(AND(B446=19,C446=22),4.45,IF(AND(B446=2,C446=8),5.35,IF(AND(B446=14,C446=20),4.65,IF(AND(B446=20,C446=23),4.45,IF(AND(B446=3,C446=9),5.35,IF(AND(B446=9,C446=15),4.25,IF(AND(B446=4,C446=10),5.35,IF(AND(B446=10,C446=16),3.65,IF(AND(B446=5,C446=11),5.05,IF(AND(B446=11,C446=17),3.65,"Errore"))))))))))))))))))))))))))))))))))</f>
        <v>3.65</v>
      </c>
      <c r="AM446" s="396">
        <f>'carichi travi'!$D$25</f>
        <v>30.172000000000001</v>
      </c>
      <c r="AN446" s="396">
        <f>$AM446*$AL446/2+1.2*($AK447+$AJ446)/$AL446</f>
        <v>153.6185634901727</v>
      </c>
      <c r="AO446" s="396">
        <f>$AM446*$AL446/2+1.2*($AK446+$AJ447)/$AL446</f>
        <v>153.6185634901727</v>
      </c>
      <c r="AP446" s="396">
        <f>(MAX(AN446:AO447)/(0.9*(AB446-0.04)*materiali!$C$3))*10000</f>
        <v>7.7893010588050524</v>
      </c>
      <c r="AQ446" s="393">
        <f>IF(AB446=0.24,0.8*(AB446-0.04)*100,MIN((AB447-0.04)/4,0.175,6*0.016,24*0.008)*100)</f>
        <v>9.6</v>
      </c>
      <c r="AR446" s="393">
        <f>IF(AP446&gt;10,0.5*2*(100/8.4),IF(AB446=0.24,0.5*2*(100/15),0.5*2*10))</f>
        <v>10</v>
      </c>
      <c r="AS446" s="397" t="str">
        <f>IF(AR446&gt;AP446,"Verifica","Non Verifica")</f>
        <v>Verifica</v>
      </c>
      <c r="AT446" s="395">
        <f>IF(AR446=10,10,IF(AR446&lt;7,15,8.4))</f>
        <v>10</v>
      </c>
      <c r="AU446" s="396">
        <f>(MAX(AN446:AO447)/(0.9*($AB446-0.04)*materiali!$C$3*2))*10000</f>
        <v>3.8946505294025262</v>
      </c>
      <c r="AV446" s="396">
        <f>IF(AU446&lt;5,0.5*2*(100/20),IF(AU446&gt;6.67,0.5*2*(100/10),0.5*2*(100/15)))</f>
        <v>5</v>
      </c>
      <c r="AW446" s="397" t="str">
        <f>IF(AV446&gt;AU446,"Verifica","Non Verifica")</f>
        <v>Verifica</v>
      </c>
      <c r="AX446" s="393">
        <f>IF(AV446=5,20,IF(AV446=10,10,15))</f>
        <v>20</v>
      </c>
      <c r="AY446" s="394" t="str">
        <f>IF(AZ446&lt;3.08,"2F14",IF(AZ446&lt;4.02,"2F16","2F20"))</f>
        <v>2F14</v>
      </c>
      <c r="AZ446" s="393">
        <f>(((1.2*($AK447+$AJ446)/$AL446)/materiali!$C$3)*10000)</f>
        <v>2.5186191780821909</v>
      </c>
    </row>
    <row r="447" spans="1:52" ht="15" hidden="1" customHeight="1" x14ac:dyDescent="0.25">
      <c r="A447" s="154">
        <v>7</v>
      </c>
      <c r="B447" s="154">
        <v>7</v>
      </c>
      <c r="C447" s="154">
        <v>13</v>
      </c>
      <c r="D447" s="154" t="s">
        <v>381</v>
      </c>
      <c r="E447" s="154" t="s">
        <v>356</v>
      </c>
      <c r="F447" s="154">
        <v>-2.5059999999999998</v>
      </c>
      <c r="G447" s="154">
        <v>-107.24299999999999</v>
      </c>
      <c r="H447" s="21">
        <v>-6.18</v>
      </c>
      <c r="I447" s="21">
        <v>-101.32299999999999</v>
      </c>
      <c r="J447" s="21">
        <v>3.3239999999999998</v>
      </c>
      <c r="K447" s="21">
        <v>3.0459999999999998</v>
      </c>
      <c r="L447" s="21">
        <v>-78.231999999999999</v>
      </c>
      <c r="M447" s="21">
        <v>-49.945</v>
      </c>
      <c r="N447" s="21">
        <f t="shared" si="592"/>
        <v>-9.5039999999999996</v>
      </c>
      <c r="O447" s="21">
        <f t="shared" si="593"/>
        <v>-104.369</v>
      </c>
      <c r="P447" s="21">
        <f t="shared" si="594"/>
        <v>-40.814699999999995</v>
      </c>
      <c r="Q447" s="21">
        <f t="shared" si="595"/>
        <v>-107.22020000000001</v>
      </c>
      <c r="R447" s="21">
        <f t="shared" si="596"/>
        <v>-107.22020000000001</v>
      </c>
      <c r="S447" s="21">
        <f t="shared" si="597"/>
        <v>-157.1652</v>
      </c>
      <c r="T447" s="21">
        <f t="shared" si="598"/>
        <v>57.275200000000005</v>
      </c>
      <c r="U447" s="154">
        <f t="shared" si="599"/>
        <v>13</v>
      </c>
      <c r="V447" s="319">
        <f t="shared" si="600"/>
        <v>30</v>
      </c>
      <c r="W447" s="21">
        <f t="shared" ref="W447:X447" si="685">IF(OR($E447="Msin",$E447="Mdes"),(ABS(S447)-ABS(S449*$V447/200))*SIGN(S447),)</f>
        <v>-139.97830500000001</v>
      </c>
      <c r="X447" s="21">
        <f t="shared" si="685"/>
        <v>54.172195000000002</v>
      </c>
      <c r="Y447" s="188">
        <f t="shared" si="612"/>
        <v>54.172195000000002</v>
      </c>
      <c r="Z447" s="188">
        <f t="shared" si="613"/>
        <v>-139.97830500000001</v>
      </c>
      <c r="AA447" s="21">
        <f t="shared" si="602"/>
        <v>0.3</v>
      </c>
      <c r="AB447" s="251">
        <f t="shared" si="603"/>
        <v>0.6</v>
      </c>
      <c r="AC447" s="21">
        <f>IF(OR(AND($W447=0,$X447=0)),"",(MAX($W447:$X447))/(0.9*($AB447-0.04)*materiali!$C$3)*10000)</f>
        <v>2.7468264660493826</v>
      </c>
      <c r="AD447" s="21">
        <f t="shared" si="608"/>
        <v>242.41799582571051</v>
      </c>
      <c r="AE447" s="190" t="str">
        <f t="shared" si="614"/>
        <v>Verifica</v>
      </c>
      <c r="AF447" s="190" t="str">
        <f t="shared" si="616"/>
        <v>Verifica</v>
      </c>
      <c r="AG447" s="21">
        <f t="shared" si="609"/>
        <v>321.74002257104746</v>
      </c>
      <c r="AH447" s="21" t="str">
        <f t="shared" si="604"/>
        <v>Verifica</v>
      </c>
      <c r="AI447" s="21">
        <f>IF(AF447="Non Verifica",((ABS(MIN(W447:X447))-AD447)/((AB447-0.04-0.04)*1*materiali!$C$3))*10000,((ABS(MIN(W447:X447)))/(0.9*($AB447-0.04)*materiali!$C$3)*10000))</f>
        <v>7.0976653769841276</v>
      </c>
      <c r="AJ447" s="276">
        <f>IF($AC447&lt;6.03,0.9*(6.03/10000)*materiali!$C$3*('inviluppo trave'!$AB447-0.04),IF($AC447&lt;9.17,0.9*(9.17/10000)*materiali!$C$3*('inviluppo trave'!$AB447-0.04),IF($AC447&lt;12.32,0.9*(12.32/10000)*materiali!$C$3*('inviluppo trave'!$AB447-0.04),0.9*(13.45/10000)*materiali!$C$3*('inviluppo trave'!$AB447-0.04))))</f>
        <v>118.92208695652172</v>
      </c>
      <c r="AK447" s="276">
        <f>IF($AI447&lt;6.03,0.9*(6.03/10000)*materiali!$C$3*('inviluppo trave'!$AB447-0.04),IF($AI447&lt;9.17,0.9*(9.17/10000)*materiali!$C$3*('inviluppo trave'!$AB447-0.04),IF($AI447&lt;12.32,0.9*(12.32/10000)*materiali!$C$3*('inviluppo trave'!$AB447-0.04),0.9*(13.45/10000)*materiali!$C$3*('inviluppo trave'!$AB447-0.04))))</f>
        <v>180.84834782608692</v>
      </c>
      <c r="AL447" s="21">
        <f t="shared" si="684"/>
        <v>3.65</v>
      </c>
      <c r="AM447" s="393"/>
      <c r="AN447" s="396"/>
      <c r="AO447" s="396"/>
      <c r="AP447" s="396"/>
      <c r="AQ447" s="393"/>
      <c r="AR447" s="393"/>
      <c r="AS447" s="397"/>
      <c r="AT447" s="395"/>
      <c r="AU447" s="396"/>
      <c r="AV447" s="396"/>
      <c r="AW447" s="397"/>
      <c r="AX447" s="393"/>
      <c r="AY447" s="394"/>
      <c r="AZ447" s="393"/>
    </row>
    <row r="448" spans="1:52" ht="15" hidden="1" customHeight="1" x14ac:dyDescent="0.25">
      <c r="A448" s="154">
        <v>7</v>
      </c>
      <c r="B448" s="154">
        <v>7</v>
      </c>
      <c r="C448" s="154">
        <v>13</v>
      </c>
      <c r="D448" s="154" t="s">
        <v>381</v>
      </c>
      <c r="E448" s="154" t="s">
        <v>357</v>
      </c>
      <c r="F448" s="154">
        <v>-1.097</v>
      </c>
      <c r="G448" s="154">
        <v>-46.960999999999999</v>
      </c>
      <c r="H448" s="21">
        <v>-2.706</v>
      </c>
      <c r="I448" s="21">
        <v>-44.363999999999997</v>
      </c>
      <c r="J448" s="21">
        <v>1.4550000000000001</v>
      </c>
      <c r="K448" s="21">
        <v>1.3340000000000001</v>
      </c>
      <c r="L448" s="21">
        <v>113.078</v>
      </c>
      <c r="M448" s="21">
        <v>69.641000000000005</v>
      </c>
      <c r="N448" s="21">
        <f t="shared" si="592"/>
        <v>-4.1609999999999996</v>
      </c>
      <c r="O448" s="21">
        <f t="shared" si="593"/>
        <v>-45.698</v>
      </c>
      <c r="P448" s="21">
        <f t="shared" si="594"/>
        <v>-17.8704</v>
      </c>
      <c r="Q448" s="21">
        <f t="shared" si="595"/>
        <v>-46.946300000000001</v>
      </c>
      <c r="R448" s="21">
        <f t="shared" si="596"/>
        <v>-46.946300000000001</v>
      </c>
      <c r="S448" s="21">
        <f t="shared" si="597"/>
        <v>22.694700000000005</v>
      </c>
      <c r="T448" s="21">
        <f t="shared" si="598"/>
        <v>116.5873</v>
      </c>
      <c r="U448" s="154">
        <f t="shared" si="599"/>
        <v>7</v>
      </c>
      <c r="V448" s="319">
        <f t="shared" si="600"/>
        <v>30</v>
      </c>
      <c r="W448" s="21">
        <f t="shared" ref="W448:X448" si="686">IF(OR($E448="Msin",$E448="Mdes"),(ABS(S448)-ABS(S450*$V448/200))*SIGN(S448),)</f>
        <v>0</v>
      </c>
      <c r="X448" s="21">
        <f t="shared" si="686"/>
        <v>0</v>
      </c>
      <c r="Y448" s="188">
        <f t="shared" si="612"/>
        <v>0</v>
      </c>
      <c r="Z448" s="188">
        <f t="shared" si="613"/>
        <v>0</v>
      </c>
      <c r="AA448" s="21">
        <f t="shared" si="602"/>
        <v>0.3</v>
      </c>
      <c r="AB448" s="251">
        <f t="shared" si="603"/>
        <v>0.6</v>
      </c>
      <c r="AC448" s="21" t="str">
        <f>IF(OR(AND($W448=0,$X448=0)),"",(MAX($W448:$X448))/(0.9*($AB448-0.04)*materiali!$C$3)*10000)</f>
        <v/>
      </c>
      <c r="AD448" s="21" t="str">
        <f t="shared" si="608"/>
        <v/>
      </c>
      <c r="AE448" s="190" t="str">
        <f t="shared" si="614"/>
        <v/>
      </c>
      <c r="AF448" s="190" t="str">
        <f t="shared" si="616"/>
        <v/>
      </c>
      <c r="AG448" s="21" t="str">
        <f t="shared" si="609"/>
        <v/>
      </c>
      <c r="AH448" s="21" t="str">
        <f t="shared" si="604"/>
        <v/>
      </c>
      <c r="AI448" s="21">
        <f>IF(AF448="Non Verifica",((ABS(MIN(W448:X448))-AD448)/((AB448-0.04-0.04)*1*materiali!$C$3))*10000,((ABS(MIN(W448:X448)))/(0.9*($AB448-0.04)*materiali!$C$3)*10000))</f>
        <v>0</v>
      </c>
      <c r="AL448" s="154"/>
      <c r="AM448" s="393"/>
      <c r="AN448" s="393"/>
      <c r="AO448" s="393"/>
      <c r="AP448" s="154"/>
    </row>
    <row r="449" spans="1:52" ht="15" hidden="1" customHeight="1" x14ac:dyDescent="0.25">
      <c r="A449" s="154">
        <v>7</v>
      </c>
      <c r="B449" s="154">
        <v>7</v>
      </c>
      <c r="C449" s="154">
        <v>13</v>
      </c>
      <c r="D449" s="154" t="s">
        <v>381</v>
      </c>
      <c r="E449" s="154" t="s">
        <v>358</v>
      </c>
      <c r="F449" s="154">
        <v>-1.097</v>
      </c>
      <c r="G449" s="154">
        <v>-46.960999999999999</v>
      </c>
      <c r="H449" s="21">
        <v>-2.706</v>
      </c>
      <c r="I449" s="21">
        <v>-44.363999999999997</v>
      </c>
      <c r="J449" s="21">
        <v>1.4550000000000001</v>
      </c>
      <c r="K449" s="21">
        <v>1.3340000000000001</v>
      </c>
      <c r="L449" s="21">
        <v>-107.91500000000001</v>
      </c>
      <c r="M449" s="21">
        <v>-67.632999999999996</v>
      </c>
      <c r="N449" s="21">
        <f t="shared" si="592"/>
        <v>-4.1609999999999996</v>
      </c>
      <c r="O449" s="21">
        <f t="shared" si="593"/>
        <v>-45.698</v>
      </c>
      <c r="P449" s="21">
        <f t="shared" si="594"/>
        <v>-17.8704</v>
      </c>
      <c r="Q449" s="21">
        <f t="shared" si="595"/>
        <v>-46.946300000000001</v>
      </c>
      <c r="R449" s="21">
        <f t="shared" si="596"/>
        <v>-46.946300000000001</v>
      </c>
      <c r="S449" s="21">
        <f t="shared" si="597"/>
        <v>-114.57929999999999</v>
      </c>
      <c r="T449" s="21">
        <f t="shared" si="598"/>
        <v>-20.686699999999995</v>
      </c>
      <c r="U449" s="154">
        <f t="shared" si="599"/>
        <v>13</v>
      </c>
      <c r="V449" s="319">
        <f t="shared" si="600"/>
        <v>30</v>
      </c>
      <c r="W449" s="21">
        <f t="shared" ref="W449:X449" si="687">IF(OR($E449="Msin",$E449="Mdes"),(ABS(S449)-ABS(S451*$V449/200))*SIGN(S449),)</f>
        <v>0</v>
      </c>
      <c r="X449" s="21">
        <f t="shared" si="687"/>
        <v>0</v>
      </c>
      <c r="Y449" s="188">
        <f t="shared" si="612"/>
        <v>0</v>
      </c>
      <c r="Z449" s="188">
        <f t="shared" si="613"/>
        <v>0</v>
      </c>
      <c r="AA449" s="21">
        <f t="shared" si="602"/>
        <v>0.3</v>
      </c>
      <c r="AB449" s="251">
        <f t="shared" si="603"/>
        <v>0.6</v>
      </c>
      <c r="AC449" s="21" t="str">
        <f>IF(OR(AND($W449=0,$X449=0)),"",(MAX($W449:$X449))/(0.9*($AB449-0.04)*materiali!$C$3)*10000)</f>
        <v/>
      </c>
      <c r="AD449" s="21" t="str">
        <f t="shared" si="608"/>
        <v/>
      </c>
      <c r="AE449" s="190" t="str">
        <f t="shared" si="614"/>
        <v/>
      </c>
      <c r="AF449" s="190" t="str">
        <f t="shared" si="616"/>
        <v/>
      </c>
      <c r="AG449" s="21" t="str">
        <f t="shared" si="609"/>
        <v/>
      </c>
      <c r="AH449" s="21" t="str">
        <f t="shared" si="604"/>
        <v/>
      </c>
      <c r="AI449" s="21">
        <f>IF(AF449="Non Verifica",((ABS(MIN(W449:X449))-AD449)/((AB449-0.04-0.04)*1*materiali!$C$3))*10000,((ABS(MIN(W449:X449)))/(0.9*($AB449-0.04)*materiali!$C$3)*10000))</f>
        <v>0</v>
      </c>
      <c r="AL449" s="154"/>
      <c r="AM449" s="393"/>
      <c r="AN449" s="393"/>
      <c r="AO449" s="393"/>
      <c r="AP449" s="154"/>
    </row>
    <row r="450" spans="1:52" ht="15" hidden="1" customHeight="1" x14ac:dyDescent="0.25">
      <c r="A450" s="154">
        <v>7</v>
      </c>
      <c r="B450" s="154">
        <v>7</v>
      </c>
      <c r="C450" s="154">
        <v>13</v>
      </c>
      <c r="D450" s="154" t="s">
        <v>382</v>
      </c>
      <c r="E450" s="154" t="s">
        <v>355</v>
      </c>
      <c r="F450" s="154">
        <v>2.8140000000000001</v>
      </c>
      <c r="G450" s="154">
        <v>159.989</v>
      </c>
      <c r="H450" s="21">
        <v>8.6880000000000006</v>
      </c>
      <c r="I450" s="21">
        <v>150.053</v>
      </c>
      <c r="J450" s="21">
        <v>-5.0540000000000003</v>
      </c>
      <c r="K450" s="21">
        <v>-4.6310000000000002</v>
      </c>
      <c r="L450" s="21">
        <v>-89.358999999999995</v>
      </c>
      <c r="M450" s="21">
        <v>-54.828000000000003</v>
      </c>
      <c r="N450" s="21">
        <f t="shared" si="592"/>
        <v>13.742000000000001</v>
      </c>
      <c r="O450" s="21">
        <f t="shared" si="593"/>
        <v>154.684</v>
      </c>
      <c r="P450" s="21">
        <f t="shared" si="594"/>
        <v>60.147199999999998</v>
      </c>
      <c r="Q450" s="21">
        <f t="shared" si="595"/>
        <v>158.8066</v>
      </c>
      <c r="R450" s="21">
        <f t="shared" si="596"/>
        <v>158.8066</v>
      </c>
      <c r="S450" s="21">
        <f t="shared" si="597"/>
        <v>103.9786</v>
      </c>
      <c r="T450" s="21">
        <f t="shared" si="598"/>
        <v>-213.63460000000001</v>
      </c>
      <c r="U450" s="154">
        <f t="shared" si="599"/>
        <v>7</v>
      </c>
      <c r="V450" s="319">
        <f t="shared" si="600"/>
        <v>30</v>
      </c>
      <c r="W450" s="21">
        <f t="shared" ref="W450:X450" si="688">IF(OR($E450="Msin",$E450="Mdes"),(ABS(S450)-ABS(S452*$V450/200))*SIGN(S450),)</f>
        <v>103.929925</v>
      </c>
      <c r="X450" s="21">
        <f t="shared" si="688"/>
        <v>-192.65372500000001</v>
      </c>
      <c r="Y450" s="188">
        <f t="shared" si="612"/>
        <v>103.929925</v>
      </c>
      <c r="Z450" s="188">
        <f t="shared" si="613"/>
        <v>-192.65372500000001</v>
      </c>
      <c r="AA450" s="21">
        <f t="shared" si="602"/>
        <v>0.3</v>
      </c>
      <c r="AB450" s="251">
        <f t="shared" si="603"/>
        <v>0.6</v>
      </c>
      <c r="AC450" s="21">
        <f>IF(OR(AND($W450=0,$X450=0)),"",(MAX($W450:$X450))/(0.9*($AB450-0.04)*materiali!$C$3)*10000)</f>
        <v>5.2698154210758368</v>
      </c>
      <c r="AD450" s="21">
        <f t="shared" si="608"/>
        <v>242.41799582571051</v>
      </c>
      <c r="AE450" s="190" t="str">
        <f t="shared" si="614"/>
        <v>Verifica</v>
      </c>
      <c r="AF450" s="190" t="str">
        <f t="shared" si="616"/>
        <v>Verifica</v>
      </c>
      <c r="AG450" s="21">
        <f t="shared" si="609"/>
        <v>321.74002257104746</v>
      </c>
      <c r="AH450" s="21" t="str">
        <f t="shared" si="604"/>
        <v>Verifica</v>
      </c>
      <c r="AI450" s="21">
        <f>IF(AF450="Non Verifica",((ABS(MIN(W450:X450))-AD450)/((AB450-0.04-0.04)*1*materiali!$C$3))*10000,((ABS(MIN(W450:X450)))/(0.9*($AB450-0.04)*materiali!$C$3)*10000))</f>
        <v>9.7685971671075826</v>
      </c>
      <c r="AJ450" s="276">
        <f>IF($AC450&lt;6.03,0.9*(6.03/10000)*materiali!$C$3*('inviluppo trave'!$AB450-0.04),IF($AC450&lt;9.17,0.9*(9.17/10000)*materiali!$C$3*('inviluppo trave'!$AB450-0.04),IF($AC450&lt;12.32,0.9*(12.32/10000)*materiali!$C$3*('inviluppo trave'!$AB450-0.04),0.9*(13.45/10000)*materiali!$C$3*('inviluppo trave'!$AB450-0.04))))</f>
        <v>118.92208695652172</v>
      </c>
      <c r="AK450" s="276">
        <f>IF($AI450&lt;6.03,0.9*(6.03/10000)*materiali!$C$3*('inviluppo trave'!$AB450-0.04),IF($AI450&lt;9.17,0.9*(9.17/10000)*materiali!$C$3*('inviluppo trave'!$AB450-0.04),IF($AI450&lt;12.32,0.9*(12.32/10000)*materiali!$C$3*('inviluppo trave'!$AB450-0.04),0.9*(13.45/10000)*materiali!$C$3*('inviluppo trave'!$AB450-0.04))))</f>
        <v>242.97182608695653</v>
      </c>
      <c r="AL450" s="21">
        <f t="shared" ref="AL450:AL451" si="689">IF(AND(B450=1,C450=2),3.7,IF(AND(B450=2,C450=3),3.6,IF(AND(B450=3,C450=4),3.65,IF(AND(B450=4,C450=5),4.05,IF(AND(B450=6,C450=7),5.35,IF(AND(B450=7,C450=8),3.7,IF(AND(B450=8,C450=9),3.6,IF(AND(B450=9,C450=10),3.45,IF(AND(B450=10,C450=11),4.25,IF(AND(B450=12,C450=13),5.35,IF(AND(B450=13,C450=14),3.7,IF(AND(B450=14,C450=15),3.9,IF(AND(B450=15,C450=16),3.45,IF(AND(B450=16,C450=17),4.25,IF(AND(B450=18,C450=19),5.35,IF(AND(B450=19,C450=20),3.1,IF(AND(B450=21,C450=22),4.9,IF(AND(B450=22,C450=23),3.25,IF(AND(B450=6,C450=12),3.65,IF(AND(B450=12,C450=18),4.7,IF(AND(B450=18,C450=21),4.45,IF(AND(B450=1,C450=7),5.05,IF(AND(B450=7,C450=13),3.65,IF(AND(B450=13,C450=19),4.95,IF(AND(B450=19,C450=22),4.45,IF(AND(B450=2,C450=8),5.35,IF(AND(B450=14,C450=20),4.65,IF(AND(B450=20,C450=23),4.45,IF(AND(B450=3,C450=9),5.35,IF(AND(B450=9,C450=15),4.25,IF(AND(B450=4,C450=10),5.35,IF(AND(B450=10,C450=16),3.65,IF(AND(B450=5,C450=11),5.05,IF(AND(B450=11,C450=17),3.65,"Errore"))))))))))))))))))))))))))))))))))</f>
        <v>3.65</v>
      </c>
      <c r="AM450" s="396">
        <f>'carichi travi'!$D$25</f>
        <v>30.172000000000001</v>
      </c>
      <c r="AN450" s="396">
        <f>$AM450*$AL450/2+1.2*($AK451+$AJ450)/$AL450</f>
        <v>174.042720726623</v>
      </c>
      <c r="AO450" s="396">
        <f>$AM450*$AL450/2+1.2*($AK450+$AJ451)/$AL450</f>
        <v>174.042720726623</v>
      </c>
      <c r="AP450" s="396">
        <f>(MAX(AN450:AO451)/(0.9*(AB450-0.04)*materiali!$C$3))*10000</f>
        <v>8.8249174971612181</v>
      </c>
      <c r="AQ450" s="393">
        <f>IF(AB450=0.24,0.8*(AB450-0.04)*100,MIN((AB451-0.04)/4,0.175,6*0.016,24*0.008)*100)</f>
        <v>9.6</v>
      </c>
      <c r="AR450" s="393">
        <f>IF(AP450&gt;10,0.5*2*(100/8.4),IF(AB450=0.24,0.5*2*(100/15),0.5*2*10))</f>
        <v>10</v>
      </c>
      <c r="AS450" s="397" t="str">
        <f>IF(AR450&gt;AP450,"Verifica","Non Verifica")</f>
        <v>Verifica</v>
      </c>
      <c r="AT450" s="395">
        <f>IF(AR450=10,10,IF(AR450&lt;7,15,8.4))</f>
        <v>10</v>
      </c>
      <c r="AU450" s="396">
        <f>(MAX(AN450:AO451)/(0.9*($AB450-0.04)*materiali!$C$3*2))*10000</f>
        <v>4.412458748580609</v>
      </c>
      <c r="AV450" s="396">
        <f>IF(AU450&lt;5,0.5*2*(100/20),IF(AU450&gt;6.67,0.5*2*(100/10),0.5*2*(100/15)))</f>
        <v>5</v>
      </c>
      <c r="AW450" s="397" t="str">
        <f>IF(AV450&gt;AU450,"Verifica","Non Verifica")</f>
        <v>Verifica</v>
      </c>
      <c r="AX450" s="393">
        <f>IF(AV450=5,20,IF(AV450=10,10,15))</f>
        <v>20</v>
      </c>
      <c r="AY450" s="394" t="str">
        <f>IF(AZ450&lt;3.08,"2F14",IF(AZ450&lt;4.02,"2F16","2F20"))</f>
        <v>2F14</v>
      </c>
      <c r="AZ450" s="393">
        <f>(((1.2*($AK451+$AJ450)/$AL450)/materiali!$C$3)*10000)</f>
        <v>3.0405698630136988</v>
      </c>
    </row>
    <row r="451" spans="1:52" ht="15" hidden="1" customHeight="1" x14ac:dyDescent="0.25">
      <c r="A451" s="154">
        <v>7</v>
      </c>
      <c r="B451" s="154">
        <v>7</v>
      </c>
      <c r="C451" s="154">
        <v>13</v>
      </c>
      <c r="D451" s="154" t="s">
        <v>382</v>
      </c>
      <c r="E451" s="154" t="s">
        <v>356</v>
      </c>
      <c r="F451" s="154">
        <v>-2.8319999999999999</v>
      </c>
      <c r="G451" s="154">
        <v>-161.327</v>
      </c>
      <c r="H451" s="21">
        <v>-8.7579999999999991</v>
      </c>
      <c r="I451" s="21">
        <v>-151.31700000000001</v>
      </c>
      <c r="J451" s="21">
        <v>5.0960000000000001</v>
      </c>
      <c r="K451" s="21">
        <v>4.67</v>
      </c>
      <c r="L451" s="21">
        <v>-78.878</v>
      </c>
      <c r="M451" s="21">
        <v>-49.652999999999999</v>
      </c>
      <c r="N451" s="21">
        <f t="shared" ref="N451:N514" si="690">(ABS(H451)+ABS(J451))*SIGN(H451)</f>
        <v>-13.853999999999999</v>
      </c>
      <c r="O451" s="21">
        <f t="shared" ref="O451:O514" si="691">(ABS(I451)+ABS(K451))*SIGN(I451)</f>
        <v>-155.98699999999999</v>
      </c>
      <c r="P451" s="21">
        <f t="shared" ref="P451:P514" si="692">(ABS(N451)+0.3*ABS(O451))*SIGN(N451)</f>
        <v>-60.650099999999995</v>
      </c>
      <c r="Q451" s="21">
        <f t="shared" ref="Q451:Q514" si="693">(ABS(O451)+0.3*ABS(N451))*SIGN(O451)</f>
        <v>-160.14320000000001</v>
      </c>
      <c r="R451" s="21">
        <f t="shared" ref="R451:R514" si="694">IF(OR(A451=1,A451=2,A451=3,A451=4,A451=5),P451,Q451)</f>
        <v>-160.14320000000001</v>
      </c>
      <c r="S451" s="21">
        <f t="shared" ref="S451:S514" si="695">M451+R451</f>
        <v>-209.7962</v>
      </c>
      <c r="T451" s="21">
        <f t="shared" ref="T451:T514" si="696">M451-R451</f>
        <v>110.49020000000002</v>
      </c>
      <c r="U451" s="154">
        <f t="shared" ref="U451:U514" si="697">IF(OR(E451="Msin",E451="Vsin"),B451,C451)</f>
        <v>13</v>
      </c>
      <c r="V451" s="319">
        <f t="shared" ref="V451:V514" si="698">IF(AND(OR(U451=2,U451=3,U451=4,U451=8,U451=9,U451=15,U451=19,U451=20,U451=21,U451=22,U451=23),OR(D451="uno",D451="due",D451="tre")),80,IF(AND(OR(U451=2,U451=3,U451=4,U451=8,U451=9,U451=15,U451=19,U451=20,U451=21,U451=22,U451=23),OR(D451="quattro",D451="cinque")),70,30))</f>
        <v>30</v>
      </c>
      <c r="W451" s="21">
        <f t="shared" ref="W451:X451" si="699">IF(OR($E451="Msin",$E451="Mdes"),(ABS(S451)-ABS(S453*$V451/200))*SIGN(S451),)</f>
        <v>-189.156575</v>
      </c>
      <c r="X451" s="21">
        <f t="shared" si="699"/>
        <v>110.10027500000001</v>
      </c>
      <c r="Y451" s="188">
        <f t="shared" si="612"/>
        <v>110.10027500000001</v>
      </c>
      <c r="Z451" s="188">
        <f t="shared" si="613"/>
        <v>-189.156575</v>
      </c>
      <c r="AA451" s="21">
        <f t="shared" ref="AA451:AA514" si="700">IF(OR(AND($B451=2,$C451=8),AND($B451=3,$C451=9),AND($B451=4,$C451=10),AND($B451=9,$C451=15),AND($B451=12,$C451=13),AND($B451=18,$C451=19)),0.4,0.3)</f>
        <v>0.3</v>
      </c>
      <c r="AB451" s="251">
        <f t="shared" ref="AB451:AB514" si="701">IF(OR(AND($B451=2,$C451=8),AND($B451=3,$C451=9),AND($B451=4,$C451=10),AND($B451=9,$C451=15),AND($B451=12,$C451=13),AND($B451=18,$C451=19)),0.24,IF(D451="cinque",0.5,0.6))</f>
        <v>0.6</v>
      </c>
      <c r="AC451" s="21">
        <f>IF(OR(AND($W451=0,$X451=0)),"",(MAX($W451:$X451))/(0.9*($AB451-0.04)*materiali!$C$3)*10000)</f>
        <v>5.5826859016754851</v>
      </c>
      <c r="AD451" s="21">
        <f t="shared" si="608"/>
        <v>242.41799582571051</v>
      </c>
      <c r="AE451" s="190" t="str">
        <f t="shared" si="614"/>
        <v>Verifica</v>
      </c>
      <c r="AF451" s="190" t="str">
        <f t="shared" si="616"/>
        <v>Verifica</v>
      </c>
      <c r="AG451" s="21">
        <f t="shared" si="609"/>
        <v>321.74002257104746</v>
      </c>
      <c r="AH451" s="21" t="str">
        <f t="shared" ref="AH451:AH514" si="702">IF(OR($E451="Msin",$E451="Mdes"),IF($AG451&gt;ABS(Z451),"Verifica","Non Verifica"),"")</f>
        <v>Verifica</v>
      </c>
      <c r="AI451" s="21">
        <f>IF(AF451="Non Verifica",((ABS(MIN(W451:X451))-AD451)/((AB451-0.04-0.04)*1*materiali!$C$3))*10000,((ABS(MIN(W451:X451)))/(0.9*($AB451-0.04)*materiali!$C$3)*10000))</f>
        <v>9.5912725418871236</v>
      </c>
      <c r="AJ451" s="276">
        <f>IF($AC451&lt;6.03,0.9*(6.03/10000)*materiali!$C$3*('inviluppo trave'!$AB451-0.04),IF($AC451&lt;9.17,0.9*(9.17/10000)*materiali!$C$3*('inviluppo trave'!$AB451-0.04),IF($AC451&lt;12.32,0.9*(12.32/10000)*materiali!$C$3*('inviluppo trave'!$AB451-0.04),0.9*(13.45/10000)*materiali!$C$3*('inviluppo trave'!$AB451-0.04))))</f>
        <v>118.92208695652172</v>
      </c>
      <c r="AK451" s="276">
        <f>IF($AI451&lt;6.03,0.9*(6.03/10000)*materiali!$C$3*('inviluppo trave'!$AB451-0.04),IF($AI451&lt;9.17,0.9*(9.17/10000)*materiali!$C$3*('inviluppo trave'!$AB451-0.04),IF($AI451&lt;12.32,0.9*(12.32/10000)*materiali!$C$3*('inviluppo trave'!$AB451-0.04),0.9*(13.45/10000)*materiali!$C$3*('inviluppo trave'!$AB451-0.04))))</f>
        <v>242.97182608695653</v>
      </c>
      <c r="AL451" s="21">
        <f t="shared" si="689"/>
        <v>3.65</v>
      </c>
      <c r="AM451" s="393"/>
      <c r="AN451" s="396"/>
      <c r="AO451" s="396"/>
      <c r="AP451" s="396"/>
      <c r="AQ451" s="393"/>
      <c r="AR451" s="393"/>
      <c r="AS451" s="397"/>
      <c r="AT451" s="395"/>
      <c r="AU451" s="396"/>
      <c r="AV451" s="396"/>
      <c r="AW451" s="397"/>
      <c r="AX451" s="393"/>
      <c r="AY451" s="394"/>
      <c r="AZ451" s="393"/>
    </row>
    <row r="452" spans="1:52" ht="15" hidden="1" customHeight="1" x14ac:dyDescent="0.25">
      <c r="A452" s="154">
        <v>7</v>
      </c>
      <c r="B452" s="154">
        <v>7</v>
      </c>
      <c r="C452" s="154">
        <v>13</v>
      </c>
      <c r="D452" s="154" t="s">
        <v>382</v>
      </c>
      <c r="E452" s="154" t="s">
        <v>357</v>
      </c>
      <c r="F452" s="154">
        <v>-1.2410000000000001</v>
      </c>
      <c r="G452" s="154">
        <v>-70.619</v>
      </c>
      <c r="H452" s="21">
        <v>-3.8340000000000001</v>
      </c>
      <c r="I452" s="21">
        <v>-66.234999999999999</v>
      </c>
      <c r="J452" s="21">
        <v>2.2309999999999999</v>
      </c>
      <c r="K452" s="21">
        <v>2.044</v>
      </c>
      <c r="L452" s="21">
        <v>112.8</v>
      </c>
      <c r="M452" s="21">
        <v>69.774000000000001</v>
      </c>
      <c r="N452" s="21">
        <f t="shared" si="690"/>
        <v>-6.0649999999999995</v>
      </c>
      <c r="O452" s="21">
        <f t="shared" si="691"/>
        <v>-68.278999999999996</v>
      </c>
      <c r="P452" s="21">
        <f t="shared" si="692"/>
        <v>-26.548699999999997</v>
      </c>
      <c r="Q452" s="21">
        <f t="shared" si="693"/>
        <v>-70.098500000000001</v>
      </c>
      <c r="R452" s="21">
        <f t="shared" si="694"/>
        <v>-70.098500000000001</v>
      </c>
      <c r="S452" s="21">
        <f t="shared" si="695"/>
        <v>-0.32450000000000045</v>
      </c>
      <c r="T452" s="21">
        <f t="shared" si="696"/>
        <v>139.8725</v>
      </c>
      <c r="U452" s="154">
        <f t="shared" si="697"/>
        <v>7</v>
      </c>
      <c r="V452" s="319">
        <f t="shared" si="698"/>
        <v>30</v>
      </c>
      <c r="W452" s="21">
        <f t="shared" ref="W452:X452" si="703">IF(OR($E452="Msin",$E452="Mdes"),(ABS(S452)-ABS(S454*$V452/200))*SIGN(S452),)</f>
        <v>0</v>
      </c>
      <c r="X452" s="21">
        <f t="shared" si="703"/>
        <v>0</v>
      </c>
      <c r="Y452" s="188">
        <f t="shared" si="612"/>
        <v>0</v>
      </c>
      <c r="Z452" s="188">
        <f t="shared" si="613"/>
        <v>0</v>
      </c>
      <c r="AA452" s="21">
        <f t="shared" si="700"/>
        <v>0.3</v>
      </c>
      <c r="AB452" s="251">
        <f t="shared" si="701"/>
        <v>0.6</v>
      </c>
      <c r="AC452" s="21" t="str">
        <f>IF(OR(AND($W452=0,$X452=0)),"",(MAX($W452:$X452))/(0.9*($AB452-0.04)*materiali!$C$3)*10000)</f>
        <v/>
      </c>
      <c r="AD452" s="21" t="str">
        <f t="shared" si="608"/>
        <v/>
      </c>
      <c r="AE452" s="190" t="str">
        <f t="shared" si="614"/>
        <v/>
      </c>
      <c r="AF452" s="190" t="str">
        <f t="shared" si="616"/>
        <v/>
      </c>
      <c r="AG452" s="21" t="str">
        <f t="shared" si="609"/>
        <v/>
      </c>
      <c r="AH452" s="21" t="str">
        <f t="shared" si="702"/>
        <v/>
      </c>
      <c r="AI452" s="21">
        <f>IF(AF452="Non Verifica",((ABS(MIN(W452:X452))-AD452)/((AB452-0.04-0.04)*1*materiali!$C$3))*10000,((ABS(MIN(W452:X452)))/(0.9*($AB452-0.04)*materiali!$C$3)*10000))</f>
        <v>0</v>
      </c>
      <c r="AL452" s="154"/>
      <c r="AM452" s="393"/>
      <c r="AN452" s="393"/>
      <c r="AO452" s="393"/>
      <c r="AP452" s="154"/>
    </row>
    <row r="453" spans="1:52" ht="15" hidden="1" customHeight="1" x14ac:dyDescent="0.25">
      <c r="A453" s="154">
        <v>7</v>
      </c>
      <c r="B453" s="154">
        <v>7</v>
      </c>
      <c r="C453" s="154">
        <v>13</v>
      </c>
      <c r="D453" s="154" t="s">
        <v>382</v>
      </c>
      <c r="E453" s="154" t="s">
        <v>358</v>
      </c>
      <c r="F453" s="154">
        <v>-1.2410000000000001</v>
      </c>
      <c r="G453" s="154">
        <v>-70.619</v>
      </c>
      <c r="H453" s="21">
        <v>-3.8340000000000001</v>
      </c>
      <c r="I453" s="21">
        <v>-66.234999999999999</v>
      </c>
      <c r="J453" s="21">
        <v>2.2309999999999999</v>
      </c>
      <c r="K453" s="21">
        <v>2.044</v>
      </c>
      <c r="L453" s="21">
        <v>-108.193</v>
      </c>
      <c r="M453" s="21">
        <v>-67.498999999999995</v>
      </c>
      <c r="N453" s="21">
        <f t="shared" si="690"/>
        <v>-6.0649999999999995</v>
      </c>
      <c r="O453" s="21">
        <f t="shared" si="691"/>
        <v>-68.278999999999996</v>
      </c>
      <c r="P453" s="21">
        <f t="shared" si="692"/>
        <v>-26.548699999999997</v>
      </c>
      <c r="Q453" s="21">
        <f t="shared" si="693"/>
        <v>-70.098500000000001</v>
      </c>
      <c r="R453" s="21">
        <f t="shared" si="694"/>
        <v>-70.098500000000001</v>
      </c>
      <c r="S453" s="21">
        <f t="shared" si="695"/>
        <v>-137.5975</v>
      </c>
      <c r="T453" s="21">
        <f t="shared" si="696"/>
        <v>2.5995000000000061</v>
      </c>
      <c r="U453" s="154">
        <f t="shared" si="697"/>
        <v>13</v>
      </c>
      <c r="V453" s="319">
        <f t="shared" si="698"/>
        <v>30</v>
      </c>
      <c r="W453" s="21">
        <f t="shared" ref="W453:X453" si="704">IF(OR($E453="Msin",$E453="Mdes"),(ABS(S453)-ABS(S455*$V453/200))*SIGN(S453),)</f>
        <v>0</v>
      </c>
      <c r="X453" s="21">
        <f t="shared" si="704"/>
        <v>0</v>
      </c>
      <c r="Y453" s="188">
        <f t="shared" si="612"/>
        <v>0</v>
      </c>
      <c r="Z453" s="188">
        <f t="shared" si="613"/>
        <v>0</v>
      </c>
      <c r="AA453" s="21">
        <f t="shared" si="700"/>
        <v>0.3</v>
      </c>
      <c r="AB453" s="251">
        <f t="shared" si="701"/>
        <v>0.6</v>
      </c>
      <c r="AC453" s="21" t="str">
        <f>IF(OR(AND($W453=0,$X453=0)),"",(MAX($W453:$X453))/(0.9*($AB453-0.04)*materiali!$C$3)*10000)</f>
        <v/>
      </c>
      <c r="AD453" s="21" t="str">
        <f t="shared" si="608"/>
        <v/>
      </c>
      <c r="AE453" s="190" t="str">
        <f t="shared" si="614"/>
        <v/>
      </c>
      <c r="AF453" s="190" t="str">
        <f t="shared" si="616"/>
        <v/>
      </c>
      <c r="AG453" s="21" t="str">
        <f t="shared" si="609"/>
        <v/>
      </c>
      <c r="AH453" s="21" t="str">
        <f t="shared" si="702"/>
        <v/>
      </c>
      <c r="AI453" s="21">
        <f>IF(AF453="Non Verifica",((ABS(MIN(W453:X453))-AD453)/((AB453-0.04-0.04)*1*materiali!$C$3))*10000,((ABS(MIN(W453:X453)))/(0.9*($AB453-0.04)*materiali!$C$3)*10000))</f>
        <v>0</v>
      </c>
      <c r="AL453" s="154"/>
      <c r="AM453" s="393"/>
      <c r="AN453" s="393"/>
      <c r="AO453" s="393"/>
      <c r="AP453" s="154"/>
    </row>
    <row r="454" spans="1:52" ht="15" hidden="1" customHeight="1" x14ac:dyDescent="0.25">
      <c r="A454" s="154">
        <v>7</v>
      </c>
      <c r="B454" s="154">
        <v>7</v>
      </c>
      <c r="C454" s="154">
        <v>13</v>
      </c>
      <c r="D454" s="154" t="s">
        <v>383</v>
      </c>
      <c r="E454" s="154" t="s">
        <v>355</v>
      </c>
      <c r="F454" s="154">
        <v>2.919</v>
      </c>
      <c r="G454" s="154">
        <v>194.86799999999999</v>
      </c>
      <c r="H454" s="21">
        <v>10.284000000000001</v>
      </c>
      <c r="I454" s="21">
        <v>183.18199999999999</v>
      </c>
      <c r="J454" s="21">
        <v>-6.2380000000000004</v>
      </c>
      <c r="K454" s="21">
        <v>-5.7169999999999996</v>
      </c>
      <c r="L454" s="21">
        <v>-86.152000000000001</v>
      </c>
      <c r="M454" s="21">
        <v>-52.936999999999998</v>
      </c>
      <c r="N454" s="21">
        <f t="shared" si="690"/>
        <v>16.522000000000002</v>
      </c>
      <c r="O454" s="21">
        <f t="shared" si="691"/>
        <v>188.899</v>
      </c>
      <c r="P454" s="21">
        <f t="shared" si="692"/>
        <v>73.191699999999997</v>
      </c>
      <c r="Q454" s="21">
        <f t="shared" si="693"/>
        <v>193.85560000000001</v>
      </c>
      <c r="R454" s="21">
        <f t="shared" si="694"/>
        <v>193.85560000000001</v>
      </c>
      <c r="S454" s="21">
        <f t="shared" si="695"/>
        <v>140.91860000000003</v>
      </c>
      <c r="T454" s="21">
        <f t="shared" si="696"/>
        <v>-246.79259999999999</v>
      </c>
      <c r="U454" s="154">
        <f t="shared" si="697"/>
        <v>7</v>
      </c>
      <c r="V454" s="319">
        <f t="shared" si="698"/>
        <v>30</v>
      </c>
      <c r="W454" s="21">
        <f t="shared" ref="W454:X454" si="705">IF(OR($E454="Msin",$E454="Mdes"),(ABS(S454)-ABS(S456*$V454/200))*SIGN(S454),)</f>
        <v>138.44522000000003</v>
      </c>
      <c r="X454" s="21">
        <f t="shared" si="705"/>
        <v>-223.63151999999999</v>
      </c>
      <c r="Y454" s="188">
        <f t="shared" si="612"/>
        <v>138.44522000000003</v>
      </c>
      <c r="Z454" s="188">
        <f t="shared" si="613"/>
        <v>-223.63151999999999</v>
      </c>
      <c r="AA454" s="21">
        <f t="shared" si="700"/>
        <v>0.3</v>
      </c>
      <c r="AB454" s="251">
        <f t="shared" si="701"/>
        <v>0.6</v>
      </c>
      <c r="AC454" s="21">
        <f>IF(OR(AND($W454=0,$X454=0)),"",(MAX($W454:$X454))/(0.9*($AB454-0.04)*materiali!$C$3)*10000)</f>
        <v>7.0199295855379207</v>
      </c>
      <c r="AD454" s="21">
        <f t="shared" ref="AD454:AD517" si="706">IF(OR($E454="Msin",$E454="Mdes"),($AA454*($AB454-0.04)^2)/(0.0197^2),"")</f>
        <v>242.41799582571051</v>
      </c>
      <c r="AE454" s="190" t="str">
        <f t="shared" si="614"/>
        <v>Verifica</v>
      </c>
      <c r="AF454" s="190" t="str">
        <f t="shared" si="616"/>
        <v>Verifica</v>
      </c>
      <c r="AG454" s="21">
        <f t="shared" ref="AG454:AG517" si="707">IF(OR($E454="Msin",$E454="Mdes"),($AA454*($AB454-0.04)^2)/(0.0171^2),"")</f>
        <v>321.74002257104746</v>
      </c>
      <c r="AH454" s="21" t="str">
        <f t="shared" si="702"/>
        <v>Verifica</v>
      </c>
      <c r="AI454" s="21">
        <f>IF(AF454="Non Verifica",((ABS(MIN(W454:X454))-AD454)/((AB454-0.04-0.04)*1*materiali!$C$3))*10000,((ABS(MIN(W454:X454)))/(0.9*($AB454-0.04)*materiali!$C$3)*10000))</f>
        <v>11.33934074074074</v>
      </c>
      <c r="AJ454" s="276">
        <f>IF($AC454&lt;6.03,0.9*(6.03/10000)*materiali!$C$3*('inviluppo trave'!$AB454-0.04),IF($AC454&lt;9.17,0.9*(9.17/10000)*materiali!$C$3*('inviluppo trave'!$AB454-0.04),IF($AC454&lt;12.32,0.9*(12.32/10000)*materiali!$C$3*('inviluppo trave'!$AB454-0.04),0.9*(13.45/10000)*materiali!$C$3*('inviluppo trave'!$AB454-0.04))))</f>
        <v>180.84834782608692</v>
      </c>
      <c r="AK454" s="276">
        <f>IF($AI454&lt;6.03,0.9*(6.03/10000)*materiali!$C$3*('inviluppo trave'!$AB454-0.04),IF($AI454&lt;9.17,0.9*(9.17/10000)*materiali!$C$3*('inviluppo trave'!$AB454-0.04),IF($AI454&lt;12.32,0.9*(12.32/10000)*materiali!$C$3*('inviluppo trave'!$AB454-0.04),0.9*(13.45/10000)*materiali!$C$3*('inviluppo trave'!$AB454-0.04))))</f>
        <v>242.97182608695653</v>
      </c>
      <c r="AL454" s="21">
        <f t="shared" ref="AL454:AL455" si="708">IF(AND(B454=1,C454=2),3.7,IF(AND(B454=2,C454=3),3.6,IF(AND(B454=3,C454=4),3.65,IF(AND(B454=4,C454=5),4.05,IF(AND(B454=6,C454=7),5.35,IF(AND(B454=7,C454=8),3.7,IF(AND(B454=8,C454=9),3.6,IF(AND(B454=9,C454=10),3.45,IF(AND(B454=10,C454=11),4.25,IF(AND(B454=12,C454=13),5.35,IF(AND(B454=13,C454=14),3.7,IF(AND(B454=14,C454=15),3.9,IF(AND(B454=15,C454=16),3.45,IF(AND(B454=16,C454=17),4.25,IF(AND(B454=18,C454=19),5.35,IF(AND(B454=19,C454=20),3.1,IF(AND(B454=21,C454=22),4.9,IF(AND(B454=22,C454=23),3.25,IF(AND(B454=6,C454=12),3.65,IF(AND(B454=12,C454=18),4.7,IF(AND(B454=18,C454=21),4.45,IF(AND(B454=1,C454=7),5.05,IF(AND(B454=7,C454=13),3.65,IF(AND(B454=13,C454=19),4.95,IF(AND(B454=19,C454=22),4.45,IF(AND(B454=2,C454=8),5.35,IF(AND(B454=14,C454=20),4.65,IF(AND(B454=20,C454=23),4.45,IF(AND(B454=3,C454=9),5.35,IF(AND(B454=9,C454=15),4.25,IF(AND(B454=4,C454=10),5.35,IF(AND(B454=10,C454=16),3.65,IF(AND(B454=5,C454=11),5.05,IF(AND(B454=11,C454=17),3.65,"Errore"))))))))))))))))))))))))))))))))))</f>
        <v>3.65</v>
      </c>
      <c r="AM454" s="396">
        <f>'carichi travi'!$D$25</f>
        <v>30.172000000000001</v>
      </c>
      <c r="AN454" s="396">
        <f>$AM454*$AL454/2+1.2*($AK455+$AJ454)/$AL454</f>
        <v>194.40203936867181</v>
      </c>
      <c r="AO454" s="396">
        <f>$AM454*$AL454/2+1.2*($AK454+$AJ455)/$AL454</f>
        <v>194.40203936867181</v>
      </c>
      <c r="AP454" s="396">
        <f>(MAX(AN454:AO455)/(0.9*(AB454-0.04)*materiali!$C$3))*10000</f>
        <v>9.8572462642845053</v>
      </c>
      <c r="AQ454" s="393">
        <f>IF(AB454=0.24,0.8*(AB454-0.04)*100,MIN((AB455-0.04)/4,0.175,6*0.016,24*0.008)*100)</f>
        <v>9.6</v>
      </c>
      <c r="AR454" s="393">
        <f>IF(AP454&gt;10,0.5*2*(100/8.4),IF(AB454=0.24,0.5*2*(100/15),0.5*2*10))</f>
        <v>10</v>
      </c>
      <c r="AS454" s="397" t="str">
        <f>IF(AR454&gt;AP454,"Verifica","Non Verifica")</f>
        <v>Verifica</v>
      </c>
      <c r="AT454" s="395">
        <f>IF(AR454=10,10,IF(AR454&lt;7,15,8.4))</f>
        <v>10</v>
      </c>
      <c r="AU454" s="396">
        <f>(MAX(AN454:AO455)/(0.9*($AB454-0.04)*materiali!$C$3*2))*10000</f>
        <v>4.9286231321422527</v>
      </c>
      <c r="AV454" s="396">
        <f>IF(AU454&lt;5,0.5*2*(100/20),IF(AU454&gt;6.67,0.5*2*(100/10),0.5*2*(100/15)))</f>
        <v>5</v>
      </c>
      <c r="AW454" s="397" t="str">
        <f>IF(AV454&gt;AU454,"Verifica","Non Verifica")</f>
        <v>Verifica</v>
      </c>
      <c r="AX454" s="393">
        <f>IF(AV454=5,20,IF(AV454=10,10,15))</f>
        <v>20</v>
      </c>
      <c r="AY454" s="394" t="str">
        <f>IF(AZ454&lt;3.08,"2F14",IF(AZ454&lt;4.02,"2F16","2F20"))</f>
        <v>2F16</v>
      </c>
      <c r="AZ454" s="393">
        <f>(((1.2*($AK455+$AJ454)/$AL454)/materiali!$C$3)*10000)</f>
        <v>3.5608635616438349</v>
      </c>
    </row>
    <row r="455" spans="1:52" ht="15" hidden="1" customHeight="1" x14ac:dyDescent="0.25">
      <c r="A455" s="154">
        <v>7</v>
      </c>
      <c r="B455" s="154">
        <v>7</v>
      </c>
      <c r="C455" s="154">
        <v>13</v>
      </c>
      <c r="D455" s="154" t="s">
        <v>383</v>
      </c>
      <c r="E455" s="154" t="s">
        <v>356</v>
      </c>
      <c r="F455" s="154">
        <v>-2.9510000000000001</v>
      </c>
      <c r="G455" s="154">
        <v>-195.94</v>
      </c>
      <c r="H455" s="21">
        <v>-10.352</v>
      </c>
      <c r="I455" s="21">
        <v>-184.20400000000001</v>
      </c>
      <c r="J455" s="21">
        <v>6.27</v>
      </c>
      <c r="K455" s="21">
        <v>5.7460000000000004</v>
      </c>
      <c r="L455" s="21">
        <v>-81.951999999999998</v>
      </c>
      <c r="M455" s="21">
        <v>-51.468000000000004</v>
      </c>
      <c r="N455" s="21">
        <f t="shared" si="690"/>
        <v>-16.622</v>
      </c>
      <c r="O455" s="21">
        <f t="shared" si="691"/>
        <v>-189.95000000000002</v>
      </c>
      <c r="P455" s="21">
        <f t="shared" si="692"/>
        <v>-73.606999999999999</v>
      </c>
      <c r="Q455" s="21">
        <f t="shared" si="693"/>
        <v>-194.93660000000003</v>
      </c>
      <c r="R455" s="21">
        <f t="shared" si="694"/>
        <v>-194.93660000000003</v>
      </c>
      <c r="S455" s="21">
        <f t="shared" si="695"/>
        <v>-246.40460000000002</v>
      </c>
      <c r="T455" s="21">
        <f t="shared" si="696"/>
        <v>143.46860000000004</v>
      </c>
      <c r="U455" s="154">
        <f t="shared" si="697"/>
        <v>13</v>
      </c>
      <c r="V455" s="319">
        <f t="shared" si="698"/>
        <v>30</v>
      </c>
      <c r="W455" s="21">
        <f t="shared" ref="W455:X455" si="709">IF(OR($E455="Msin",$E455="Mdes"),(ABS(S455)-ABS(S457*$V455/200))*SIGN(S455),)</f>
        <v>-223.34027000000003</v>
      </c>
      <c r="X455" s="21">
        <f t="shared" si="709"/>
        <v>140.89847000000003</v>
      </c>
      <c r="Y455" s="188">
        <f t="shared" ref="Y455:Y518" si="710">MAX($W455:$X455)</f>
        <v>140.89847000000003</v>
      </c>
      <c r="Z455" s="188">
        <f t="shared" ref="Z455:Z518" si="711">MIN($W455:$X455)</f>
        <v>-223.34027000000003</v>
      </c>
      <c r="AA455" s="21">
        <f t="shared" si="700"/>
        <v>0.3</v>
      </c>
      <c r="AB455" s="251">
        <f t="shared" si="701"/>
        <v>0.6</v>
      </c>
      <c r="AC455" s="21">
        <f>IF(OR(AND($W455=0,$X455=0)),"",(MAX($W455:$X455))/(0.9*($AB455-0.04)*materiali!$C$3)*10000)</f>
        <v>7.1443227733686081</v>
      </c>
      <c r="AD455" s="21">
        <f t="shared" si="706"/>
        <v>242.41799582571051</v>
      </c>
      <c r="AE455" s="190" t="str">
        <f t="shared" ref="AE455:AE518" si="712">IF(OR($E455="Msin",$E455="Mdes"),IF($AD455&gt;$Y455,"Verifica","Non Verifica"),"")</f>
        <v>Verifica</v>
      </c>
      <c r="AF455" s="190" t="str">
        <f t="shared" si="616"/>
        <v>Verifica</v>
      </c>
      <c r="AG455" s="21">
        <f t="shared" si="707"/>
        <v>321.74002257104746</v>
      </c>
      <c r="AH455" s="21" t="str">
        <f t="shared" si="702"/>
        <v>Verifica</v>
      </c>
      <c r="AI455" s="21">
        <f>IF(AF455="Non Verifica",((ABS(MIN(W455:X455))-AD455)/((AB455-0.04-0.04)*1*materiali!$C$3))*10000,((ABS(MIN(W455:X455)))/(0.9*($AB455-0.04)*materiali!$C$3)*10000))</f>
        <v>11.324572773368608</v>
      </c>
      <c r="AJ455" s="276">
        <f>IF($AC455&lt;6.03,0.9*(6.03/10000)*materiali!$C$3*('inviluppo trave'!$AB455-0.04),IF($AC455&lt;9.17,0.9*(9.17/10000)*materiali!$C$3*('inviluppo trave'!$AB455-0.04),IF($AC455&lt;12.32,0.9*(12.32/10000)*materiali!$C$3*('inviluppo trave'!$AB455-0.04),0.9*(13.45/10000)*materiali!$C$3*('inviluppo trave'!$AB455-0.04))))</f>
        <v>180.84834782608692</v>
      </c>
      <c r="AK455" s="276">
        <f>IF($AI455&lt;6.03,0.9*(6.03/10000)*materiali!$C$3*('inviluppo trave'!$AB455-0.04),IF($AI455&lt;9.17,0.9*(9.17/10000)*materiali!$C$3*('inviluppo trave'!$AB455-0.04),IF($AI455&lt;12.32,0.9*(12.32/10000)*materiali!$C$3*('inviluppo trave'!$AB455-0.04),0.9*(13.45/10000)*materiali!$C$3*('inviluppo trave'!$AB455-0.04))))</f>
        <v>242.97182608695653</v>
      </c>
      <c r="AL455" s="21">
        <f t="shared" si="708"/>
        <v>3.65</v>
      </c>
      <c r="AM455" s="393"/>
      <c r="AN455" s="396"/>
      <c r="AO455" s="396"/>
      <c r="AP455" s="396"/>
      <c r="AQ455" s="393"/>
      <c r="AR455" s="393"/>
      <c r="AS455" s="397"/>
      <c r="AT455" s="395"/>
      <c r="AU455" s="396"/>
      <c r="AV455" s="396"/>
      <c r="AW455" s="397"/>
      <c r="AX455" s="393"/>
      <c r="AY455" s="394"/>
      <c r="AZ455" s="393"/>
    </row>
    <row r="456" spans="1:52" ht="15" hidden="1" customHeight="1" x14ac:dyDescent="0.25">
      <c r="A456" s="154">
        <v>7</v>
      </c>
      <c r="B456" s="154">
        <v>7</v>
      </c>
      <c r="C456" s="154">
        <v>13</v>
      </c>
      <c r="D456" s="154" t="s">
        <v>383</v>
      </c>
      <c r="E456" s="154" t="s">
        <v>357</v>
      </c>
      <c r="F456" s="154">
        <v>-1.29</v>
      </c>
      <c r="G456" s="154">
        <v>-85.891999999999996</v>
      </c>
      <c r="H456" s="21">
        <v>-4.5350000000000001</v>
      </c>
      <c r="I456" s="21">
        <v>-80.744</v>
      </c>
      <c r="J456" s="21">
        <v>2.7490000000000001</v>
      </c>
      <c r="K456" s="21">
        <v>2.5190000000000001</v>
      </c>
      <c r="L456" s="21">
        <v>111.42</v>
      </c>
      <c r="M456" s="21">
        <v>68.959000000000003</v>
      </c>
      <c r="N456" s="21">
        <f t="shared" si="690"/>
        <v>-7.2840000000000007</v>
      </c>
      <c r="O456" s="21">
        <f t="shared" si="691"/>
        <v>-83.263000000000005</v>
      </c>
      <c r="P456" s="21">
        <f t="shared" si="692"/>
        <v>-32.262900000000002</v>
      </c>
      <c r="Q456" s="21">
        <f t="shared" si="693"/>
        <v>-85.4482</v>
      </c>
      <c r="R456" s="21">
        <f t="shared" si="694"/>
        <v>-85.4482</v>
      </c>
      <c r="S456" s="21">
        <f t="shared" si="695"/>
        <v>-16.489199999999997</v>
      </c>
      <c r="T456" s="21">
        <f t="shared" si="696"/>
        <v>154.40719999999999</v>
      </c>
      <c r="U456" s="154">
        <f t="shared" si="697"/>
        <v>7</v>
      </c>
      <c r="V456" s="319">
        <f t="shared" si="698"/>
        <v>30</v>
      </c>
      <c r="W456" s="21">
        <f t="shared" ref="W456:X456" si="713">IF(OR($E456="Msin",$E456="Mdes"),(ABS(S456)-ABS(S458*$V456/200))*SIGN(S456),)</f>
        <v>0</v>
      </c>
      <c r="X456" s="21">
        <f t="shared" si="713"/>
        <v>0</v>
      </c>
      <c r="Y456" s="188">
        <f t="shared" si="710"/>
        <v>0</v>
      </c>
      <c r="Z456" s="188">
        <f t="shared" si="711"/>
        <v>0</v>
      </c>
      <c r="AA456" s="21">
        <f t="shared" si="700"/>
        <v>0.3</v>
      </c>
      <c r="AB456" s="251">
        <f t="shared" si="701"/>
        <v>0.6</v>
      </c>
      <c r="AC456" s="21" t="str">
        <f>IF(OR(AND($W456=0,$X456=0)),"",(MAX($W456:$X456))/(0.9*($AB456-0.04)*materiali!$C$3)*10000)</f>
        <v/>
      </c>
      <c r="AD456" s="21" t="str">
        <f t="shared" si="706"/>
        <v/>
      </c>
      <c r="AE456" s="190" t="str">
        <f t="shared" si="712"/>
        <v/>
      </c>
      <c r="AF456" s="190" t="str">
        <f t="shared" ref="AF456:AF519" si="714">IF(OR($E456="Msin",$E456="Mdes"),IF($AD456&gt;ABS($Z456),"Verifica","Non Verifica"),"")</f>
        <v/>
      </c>
      <c r="AG456" s="21" t="str">
        <f t="shared" si="707"/>
        <v/>
      </c>
      <c r="AH456" s="21" t="str">
        <f t="shared" si="702"/>
        <v/>
      </c>
      <c r="AI456" s="21">
        <f>IF(AF456="Non Verifica",((ABS(MIN(W456:X456))-AD456)/((AB456-0.04-0.04)*1*materiali!$C$3))*10000,((ABS(MIN(W456:X456)))/(0.9*($AB456-0.04)*materiali!$C$3)*10000))</f>
        <v>0</v>
      </c>
      <c r="AL456" s="154"/>
      <c r="AM456" s="393"/>
      <c r="AN456" s="393"/>
      <c r="AO456" s="393"/>
      <c r="AP456" s="154"/>
    </row>
    <row r="457" spans="1:52" ht="15" hidden="1" customHeight="1" x14ac:dyDescent="0.25">
      <c r="A457" s="154">
        <v>7</v>
      </c>
      <c r="B457" s="154">
        <v>7</v>
      </c>
      <c r="C457" s="154">
        <v>13</v>
      </c>
      <c r="D457" s="154" t="s">
        <v>383</v>
      </c>
      <c r="E457" s="154" t="s">
        <v>358</v>
      </c>
      <c r="F457" s="154">
        <v>-1.29</v>
      </c>
      <c r="G457" s="154">
        <v>-85.891999999999996</v>
      </c>
      <c r="H457" s="21">
        <v>-4.5350000000000001</v>
      </c>
      <c r="I457" s="21">
        <v>-80.744</v>
      </c>
      <c r="J457" s="21">
        <v>2.7490000000000001</v>
      </c>
      <c r="K457" s="21">
        <v>2.5190000000000001</v>
      </c>
      <c r="L457" s="21">
        <v>-109.574</v>
      </c>
      <c r="M457" s="21">
        <v>-68.313999999999993</v>
      </c>
      <c r="N457" s="21">
        <f t="shared" si="690"/>
        <v>-7.2840000000000007</v>
      </c>
      <c r="O457" s="21">
        <f t="shared" si="691"/>
        <v>-83.263000000000005</v>
      </c>
      <c r="P457" s="21">
        <f t="shared" si="692"/>
        <v>-32.262900000000002</v>
      </c>
      <c r="Q457" s="21">
        <f t="shared" si="693"/>
        <v>-85.4482</v>
      </c>
      <c r="R457" s="21">
        <f t="shared" si="694"/>
        <v>-85.4482</v>
      </c>
      <c r="S457" s="21">
        <f t="shared" si="695"/>
        <v>-153.76220000000001</v>
      </c>
      <c r="T457" s="21">
        <f t="shared" si="696"/>
        <v>17.134200000000007</v>
      </c>
      <c r="U457" s="154">
        <f t="shared" si="697"/>
        <v>13</v>
      </c>
      <c r="V457" s="319">
        <f t="shared" si="698"/>
        <v>30</v>
      </c>
      <c r="W457" s="21">
        <f t="shared" ref="W457:X457" si="715">IF(OR($E457="Msin",$E457="Mdes"),(ABS(S457)-ABS(S459*$V457/200))*SIGN(S457),)</f>
        <v>0</v>
      </c>
      <c r="X457" s="21">
        <f t="shared" si="715"/>
        <v>0</v>
      </c>
      <c r="Y457" s="188">
        <f t="shared" si="710"/>
        <v>0</v>
      </c>
      <c r="Z457" s="188">
        <f t="shared" si="711"/>
        <v>0</v>
      </c>
      <c r="AA457" s="21">
        <f t="shared" si="700"/>
        <v>0.3</v>
      </c>
      <c r="AB457" s="251">
        <f t="shared" si="701"/>
        <v>0.6</v>
      </c>
      <c r="AC457" s="21" t="str">
        <f>IF(OR(AND($W457=0,$X457=0)),"",(MAX($W457:$X457))/(0.9*($AB457-0.04)*materiali!$C$3)*10000)</f>
        <v/>
      </c>
      <c r="AD457" s="21" t="str">
        <f t="shared" si="706"/>
        <v/>
      </c>
      <c r="AE457" s="190" t="str">
        <f t="shared" si="712"/>
        <v/>
      </c>
      <c r="AF457" s="190" t="str">
        <f t="shared" si="714"/>
        <v/>
      </c>
      <c r="AG457" s="21" t="str">
        <f t="shared" si="707"/>
        <v/>
      </c>
      <c r="AH457" s="21" t="str">
        <f t="shared" si="702"/>
        <v/>
      </c>
      <c r="AI457" s="21">
        <f>IF(AF457="Non Verifica",((ABS(MIN(W457:X457))-AD457)/((AB457-0.04-0.04)*1*materiali!$C$3))*10000,((ABS(MIN(W457:X457)))/(0.9*($AB457-0.04)*materiali!$C$3)*10000))</f>
        <v>0</v>
      </c>
      <c r="AL457" s="154"/>
      <c r="AM457" s="393"/>
      <c r="AN457" s="393"/>
      <c r="AO457" s="393"/>
      <c r="AP457" s="154"/>
    </row>
    <row r="458" spans="1:52" ht="15" hidden="1" customHeight="1" x14ac:dyDescent="0.25">
      <c r="A458" s="154">
        <v>7</v>
      </c>
      <c r="B458" s="154">
        <v>7</v>
      </c>
      <c r="C458" s="154">
        <v>13</v>
      </c>
      <c r="D458" s="154" t="s">
        <v>384</v>
      </c>
      <c r="E458" s="154" t="s">
        <v>355</v>
      </c>
      <c r="F458" s="154">
        <v>-7.3999999999999996E-2</v>
      </c>
      <c r="G458" s="154">
        <v>191.053</v>
      </c>
      <c r="H458" s="21">
        <v>8.3759999999999994</v>
      </c>
      <c r="I458" s="21">
        <v>180.14699999999999</v>
      </c>
      <c r="J458" s="21">
        <v>-6.5780000000000003</v>
      </c>
      <c r="K458" s="21">
        <v>-6.0289999999999999</v>
      </c>
      <c r="L458" s="21">
        <v>-79.423000000000002</v>
      </c>
      <c r="M458" s="21">
        <v>-49.308999999999997</v>
      </c>
      <c r="N458" s="21">
        <f t="shared" si="690"/>
        <v>14.954000000000001</v>
      </c>
      <c r="O458" s="21">
        <f t="shared" si="691"/>
        <v>186.17599999999999</v>
      </c>
      <c r="P458" s="21">
        <f t="shared" si="692"/>
        <v>70.806799999999996</v>
      </c>
      <c r="Q458" s="21">
        <f t="shared" si="693"/>
        <v>190.66219999999998</v>
      </c>
      <c r="R458" s="21">
        <f t="shared" si="694"/>
        <v>190.66219999999998</v>
      </c>
      <c r="S458" s="21">
        <f t="shared" si="695"/>
        <v>141.35319999999999</v>
      </c>
      <c r="T458" s="21">
        <f t="shared" si="696"/>
        <v>-239.97119999999998</v>
      </c>
      <c r="U458" s="154">
        <f t="shared" si="697"/>
        <v>7</v>
      </c>
      <c r="V458" s="319">
        <f t="shared" si="698"/>
        <v>30</v>
      </c>
      <c r="W458" s="21">
        <f t="shared" ref="W458:X458" si="716">IF(OR($E458="Msin",$E458="Mdes"),(ABS(S458)-ABS(S460*$V458/200))*SIGN(S458),)</f>
        <v>138.80619999999999</v>
      </c>
      <c r="X458" s="21">
        <f t="shared" si="716"/>
        <v>-217.23029999999997</v>
      </c>
      <c r="Y458" s="188">
        <f t="shared" si="710"/>
        <v>138.80619999999999</v>
      </c>
      <c r="Z458" s="188">
        <f t="shared" si="711"/>
        <v>-217.23029999999997</v>
      </c>
      <c r="AA458" s="21">
        <f t="shared" si="700"/>
        <v>0.3</v>
      </c>
      <c r="AB458" s="251">
        <f t="shared" si="701"/>
        <v>0.6</v>
      </c>
      <c r="AC458" s="21">
        <f>IF(OR(AND($W458=0,$X458=0)),"",(MAX($W458:$X458))/(0.9*($AB458-0.04)*materiali!$C$3)*10000)</f>
        <v>7.038233245149911</v>
      </c>
      <c r="AD458" s="21">
        <f t="shared" si="706"/>
        <v>242.41799582571051</v>
      </c>
      <c r="AE458" s="190" t="str">
        <f t="shared" si="712"/>
        <v>Verifica</v>
      </c>
      <c r="AF458" s="190" t="str">
        <f t="shared" si="714"/>
        <v>Verifica</v>
      </c>
      <c r="AG458" s="21">
        <f t="shared" si="707"/>
        <v>321.74002257104746</v>
      </c>
      <c r="AH458" s="21" t="str">
        <f t="shared" si="702"/>
        <v>Verifica</v>
      </c>
      <c r="AI458" s="21">
        <f>((ABS(MIN(W458:X458)))/(0.9*($AB458-0.04)*materiali!$C$3))*10000</f>
        <v>11.014763888888886</v>
      </c>
      <c r="AJ458" s="276">
        <f>IF($AC458&lt;6.03,0.9*(6.03/10000)*materiali!$C$3*('inviluppo trave'!$AB458-0.04),IF($AC458&lt;9.17,0.9*(9.17/10000)*materiali!$C$3*('inviluppo trave'!$AB458-0.04),IF($AC458&lt;12.32,0.9*(12.32/10000)*materiali!$C$3*('inviluppo trave'!$AB458-0.04),0.9*(13.45/10000)*materiali!$C$3*('inviluppo trave'!$AB458-0.04))))</f>
        <v>180.84834782608692</v>
      </c>
      <c r="AK458" s="276">
        <f>IF($AI458&lt;6.03,0.9*(6.03/10000)*materiali!$C$3*('inviluppo trave'!$AB458-0.04),IF($AI458&lt;9.17,0.9*(9.17/10000)*materiali!$C$3*('inviluppo trave'!$AB458-0.04),IF($AI458&lt;12.32,0.9*(12.32/10000)*materiali!$C$3*('inviluppo trave'!$AB458-0.04),0.9*(13.45/10000)*materiali!$C$3*('inviluppo trave'!$AB458-0.04))))</f>
        <v>242.97182608695653</v>
      </c>
      <c r="AL458" s="21">
        <f t="shared" ref="AL458:AL459" si="717">IF(AND(B458=1,C458=2),3.7,IF(AND(B458=2,C458=3),3.6,IF(AND(B458=3,C458=4),3.65,IF(AND(B458=4,C458=5),4.05,IF(AND(B458=6,C458=7),5.35,IF(AND(B458=7,C458=8),3.7,IF(AND(B458=8,C458=9),3.6,IF(AND(B458=9,C458=10),3.45,IF(AND(B458=10,C458=11),4.25,IF(AND(B458=12,C458=13),5.35,IF(AND(B458=13,C458=14),3.7,IF(AND(B458=14,C458=15),3.9,IF(AND(B458=15,C458=16),3.45,IF(AND(B458=16,C458=17),4.25,IF(AND(B458=18,C458=19),5.35,IF(AND(B458=19,C458=20),3.1,IF(AND(B458=21,C458=22),4.9,IF(AND(B458=22,C458=23),3.25,IF(AND(B458=6,C458=12),3.65,IF(AND(B458=12,C458=18),4.7,IF(AND(B458=18,C458=21),4.45,IF(AND(B458=1,C458=7),5.05,IF(AND(B458=7,C458=13),3.65,IF(AND(B458=13,C458=19),4.95,IF(AND(B458=19,C458=22),4.45,IF(AND(B458=2,C458=8),5.35,IF(AND(B458=14,C458=20),4.65,IF(AND(B458=20,C458=23),4.45,IF(AND(B458=3,C458=9),5.35,IF(AND(B458=9,C458=15),4.25,IF(AND(B458=4,C458=10),5.35,IF(AND(B458=10,C458=16),3.65,IF(AND(B458=5,C458=11),5.05,IF(AND(B458=11,C458=17),3.65,"Errore"))))))))))))))))))))))))))))))))))</f>
        <v>3.65</v>
      </c>
      <c r="AM458" s="396">
        <f>'carichi travi'!$D$25</f>
        <v>30.172000000000001</v>
      </c>
      <c r="AN458" s="396">
        <f>$AM458*$AL458/2+1.2*($AK459+$AJ458)/$AL458</f>
        <v>194.40203936867181</v>
      </c>
      <c r="AO458" s="396">
        <f>$AM458*$AL458/2+1.2*($AK458+$AJ459)/$AL458</f>
        <v>194.40203936867181</v>
      </c>
      <c r="AP458" s="396">
        <f>(MAX(AN458:AO459)/(0.9*(AB458-0.04)*materiali!$C$3))*10000</f>
        <v>9.8572462642845053</v>
      </c>
      <c r="AQ458" s="393">
        <f>IF(AB458=0.24,0.8*(AB458-0.04)*100,MIN((AB459-0.04)/4,0.175,6*0.016,24*0.008)*100)</f>
        <v>9.6</v>
      </c>
      <c r="AR458" s="393">
        <f>IF(AP458&gt;10,0.5*2*(100/8.4),IF(AB458=0.24,0.5*2*(100/15),0.5*2*10))</f>
        <v>10</v>
      </c>
      <c r="AS458" s="397" t="str">
        <f>IF(AR458&gt;AP458,"Verifica","Non Verifica")</f>
        <v>Verifica</v>
      </c>
      <c r="AT458" s="395">
        <f>IF(AR458=10,10,IF(AR458&lt;7,15,8.4))</f>
        <v>10</v>
      </c>
      <c r="AU458" s="396">
        <f>(MAX(AN458:AO459)/(0.9*($AB458-0.04)*materiali!$C$3*2))*10000</f>
        <v>4.9286231321422527</v>
      </c>
      <c r="AV458" s="396">
        <f>IF(AU458&lt;5,0.5*2*(100/20),IF(AU458&gt;6.67,0.5*2*(100/10),0.5*2*(100/15)))</f>
        <v>5</v>
      </c>
      <c r="AW458" s="397" t="str">
        <f>IF(AV458&gt;AU458,"Verifica","Non Verifica")</f>
        <v>Verifica</v>
      </c>
      <c r="AX458" s="393">
        <f>IF(AV458=5,20,IF(AV458=10,10,15))</f>
        <v>20</v>
      </c>
      <c r="AY458" s="394" t="str">
        <f>IF(AZ458&lt;3.08,"2F14",IF(AZ458&lt;4.02,"2F16","2F20"))</f>
        <v>2F16</v>
      </c>
      <c r="AZ458" s="393">
        <f>(((1.2*($AK459+$AJ458)/$AL458)/materiali!$C$3)*10000)</f>
        <v>3.5608635616438349</v>
      </c>
    </row>
    <row r="459" spans="1:52" ht="15" hidden="1" customHeight="1" x14ac:dyDescent="0.25">
      <c r="A459" s="154">
        <v>7</v>
      </c>
      <c r="B459" s="154">
        <v>7</v>
      </c>
      <c r="C459" s="154">
        <v>13</v>
      </c>
      <c r="D459" s="154" t="s">
        <v>384</v>
      </c>
      <c r="E459" s="154" t="s">
        <v>356</v>
      </c>
      <c r="F459" s="154">
        <v>9.0999999999999998E-2</v>
      </c>
      <c r="G459" s="154">
        <v>-193.25800000000001</v>
      </c>
      <c r="H459" s="21">
        <v>-8.4649999999999999</v>
      </c>
      <c r="I459" s="21">
        <v>-182.23500000000001</v>
      </c>
      <c r="J459" s="21">
        <v>6.657</v>
      </c>
      <c r="K459" s="21">
        <v>6.1</v>
      </c>
      <c r="L459" s="21">
        <v>-89.037000000000006</v>
      </c>
      <c r="M459" s="21">
        <v>-55.332999999999998</v>
      </c>
      <c r="N459" s="21">
        <f t="shared" si="690"/>
        <v>-15.122</v>
      </c>
      <c r="O459" s="21">
        <f t="shared" si="691"/>
        <v>-188.33500000000001</v>
      </c>
      <c r="P459" s="21">
        <f t="shared" si="692"/>
        <v>-71.622500000000002</v>
      </c>
      <c r="Q459" s="21">
        <f t="shared" si="693"/>
        <v>-192.8716</v>
      </c>
      <c r="R459" s="21">
        <f t="shared" si="694"/>
        <v>-192.8716</v>
      </c>
      <c r="S459" s="21">
        <f t="shared" si="695"/>
        <v>-248.2046</v>
      </c>
      <c r="T459" s="21">
        <f t="shared" si="696"/>
        <v>137.5386</v>
      </c>
      <c r="U459" s="154">
        <f t="shared" si="697"/>
        <v>13</v>
      </c>
      <c r="V459" s="319">
        <f t="shared" si="698"/>
        <v>30</v>
      </c>
      <c r="W459" s="21">
        <f t="shared" ref="W459:X459" si="718">IF(OR($E459="Msin",$E459="Mdes"),(ABS(S459)-ABS(S461*$V459/200))*SIGN(S459),)</f>
        <v>-225.06649999999999</v>
      </c>
      <c r="X459" s="21">
        <f t="shared" si="718"/>
        <v>135.3888</v>
      </c>
      <c r="Y459" s="188">
        <f t="shared" si="710"/>
        <v>135.3888</v>
      </c>
      <c r="Z459" s="188">
        <f t="shared" si="711"/>
        <v>-225.06649999999999</v>
      </c>
      <c r="AA459" s="21">
        <f t="shared" si="700"/>
        <v>0.3</v>
      </c>
      <c r="AB459" s="251">
        <f t="shared" si="701"/>
        <v>0.6</v>
      </c>
      <c r="AC459" s="21">
        <f>IF(OR(AND($W459=0,$X459=0)),"",(MAX($W459:$X459))/(0.9*($AB459-0.04)*materiali!$C$3)*10000)</f>
        <v>6.8649523809523805</v>
      </c>
      <c r="AD459" s="21">
        <f t="shared" si="706"/>
        <v>242.41799582571051</v>
      </c>
      <c r="AE459" s="190" t="str">
        <f t="shared" si="712"/>
        <v>Verifica</v>
      </c>
      <c r="AF459" s="190" t="str">
        <f t="shared" si="714"/>
        <v>Verifica</v>
      </c>
      <c r="AG459" s="21">
        <f t="shared" si="707"/>
        <v>321.74002257104746</v>
      </c>
      <c r="AH459" s="21" t="str">
        <f t="shared" si="702"/>
        <v>Verifica</v>
      </c>
      <c r="AI459" s="21">
        <f>((ABS(MIN(W459:X459)))/(0.9*($AB459-0.04)*materiali!$C$3))*10000</f>
        <v>11.412102072310404</v>
      </c>
      <c r="AJ459" s="276">
        <f>IF($AC459&lt;6.03,0.9*(6.03/10000)*materiali!$C$3*('inviluppo trave'!$AB459-0.04),IF($AC459&lt;9.17,0.9*(9.17/10000)*materiali!$C$3*('inviluppo trave'!$AB459-0.04),IF($AC459&lt;12.32,0.9*(12.32/10000)*materiali!$C$3*('inviluppo trave'!$AB459-0.04),0.9*(13.45/10000)*materiali!$C$3*('inviluppo trave'!$AB459-0.04))))</f>
        <v>180.84834782608692</v>
      </c>
      <c r="AK459" s="276">
        <f>IF($AI459&lt;6.03,0.9*(6.03/10000)*materiali!$C$3*('inviluppo trave'!$AB459-0.04),IF($AI459&lt;9.17,0.9*(9.17/10000)*materiali!$C$3*('inviluppo trave'!$AB459-0.04),IF($AI459&lt;12.32,0.9*(12.32/10000)*materiali!$C$3*('inviluppo trave'!$AB459-0.04),0.9*(13.45/10000)*materiali!$C$3*('inviluppo trave'!$AB459-0.04))))</f>
        <v>242.97182608695653</v>
      </c>
      <c r="AL459" s="21">
        <f t="shared" si="717"/>
        <v>3.65</v>
      </c>
      <c r="AM459" s="393"/>
      <c r="AN459" s="396"/>
      <c r="AO459" s="396"/>
      <c r="AP459" s="396"/>
      <c r="AQ459" s="393"/>
      <c r="AR459" s="393"/>
      <c r="AS459" s="397"/>
      <c r="AT459" s="395"/>
      <c r="AU459" s="396"/>
      <c r="AV459" s="396"/>
      <c r="AW459" s="397"/>
      <c r="AX459" s="393"/>
      <c r="AY459" s="394"/>
      <c r="AZ459" s="393"/>
    </row>
    <row r="460" spans="1:52" ht="15" hidden="1" customHeight="1" x14ac:dyDescent="0.25">
      <c r="A460" s="154">
        <v>7</v>
      </c>
      <c r="B460" s="154">
        <v>7</v>
      </c>
      <c r="C460" s="154">
        <v>13</v>
      </c>
      <c r="D460" s="154" t="s">
        <v>384</v>
      </c>
      <c r="E460" s="154" t="s">
        <v>357</v>
      </c>
      <c r="F460" s="154">
        <v>3.5999999999999997E-2</v>
      </c>
      <c r="G460" s="154">
        <v>-84.463999999999999</v>
      </c>
      <c r="H460" s="21">
        <v>-3.7010000000000001</v>
      </c>
      <c r="I460" s="21">
        <v>-79.644000000000005</v>
      </c>
      <c r="J460" s="21">
        <v>2.9089999999999998</v>
      </c>
      <c r="K460" s="21">
        <v>2.6659999999999999</v>
      </c>
      <c r="L460" s="21">
        <v>108.384</v>
      </c>
      <c r="M460" s="21">
        <v>67.313000000000002</v>
      </c>
      <c r="N460" s="21">
        <f t="shared" si="690"/>
        <v>-6.6099999999999994</v>
      </c>
      <c r="O460" s="21">
        <f t="shared" si="691"/>
        <v>-82.31</v>
      </c>
      <c r="P460" s="21">
        <f t="shared" si="692"/>
        <v>-31.303000000000001</v>
      </c>
      <c r="Q460" s="21">
        <f t="shared" si="693"/>
        <v>-84.293000000000006</v>
      </c>
      <c r="R460" s="21">
        <f t="shared" si="694"/>
        <v>-84.293000000000006</v>
      </c>
      <c r="S460" s="21">
        <f t="shared" si="695"/>
        <v>-16.980000000000004</v>
      </c>
      <c r="T460" s="21">
        <f t="shared" si="696"/>
        <v>151.60599999999999</v>
      </c>
      <c r="U460" s="154">
        <f t="shared" si="697"/>
        <v>7</v>
      </c>
      <c r="V460" s="319">
        <f t="shared" si="698"/>
        <v>30</v>
      </c>
      <c r="W460" s="21">
        <f t="shared" ref="W460:X460" si="719">IF(OR($E460="Msin",$E460="Mdes"),(ABS(S460)-ABS(S462*$V460/200))*SIGN(S460),)</f>
        <v>0</v>
      </c>
      <c r="X460" s="21">
        <f t="shared" si="719"/>
        <v>0</v>
      </c>
      <c r="Y460" s="188">
        <f t="shared" si="710"/>
        <v>0</v>
      </c>
      <c r="Z460" s="188">
        <f t="shared" si="711"/>
        <v>0</v>
      </c>
      <c r="AA460" s="21">
        <f t="shared" si="700"/>
        <v>0.3</v>
      </c>
      <c r="AB460" s="251">
        <f t="shared" si="701"/>
        <v>0.6</v>
      </c>
      <c r="AC460" s="21" t="str">
        <f>IF(OR(AND($W460=0,$X460=0)),"",(MAX($W460:$X460))/(0.9*($AB460-0.04)*materiali!$C$3)*10000)</f>
        <v/>
      </c>
      <c r="AD460" s="21" t="str">
        <f t="shared" si="706"/>
        <v/>
      </c>
      <c r="AE460" s="190" t="str">
        <f t="shared" si="712"/>
        <v/>
      </c>
      <c r="AF460" s="190" t="str">
        <f t="shared" si="714"/>
        <v/>
      </c>
      <c r="AG460" s="21" t="str">
        <f t="shared" si="707"/>
        <v/>
      </c>
      <c r="AH460" s="21" t="str">
        <f t="shared" si="702"/>
        <v/>
      </c>
      <c r="AI460" s="21">
        <f>IF(AF460="Non Verifica",((ABS(MIN(W460:X460))-AD460)/((AB460-0.04-0.04)*1*materiali!$C$3))*10000,((ABS(MIN(W460:X460)))/(0.9*($AB460-0.04)*materiali!$C$3)*10000))</f>
        <v>0</v>
      </c>
      <c r="AL460" s="154"/>
      <c r="AM460" s="393"/>
      <c r="AN460" s="393"/>
      <c r="AO460" s="393"/>
      <c r="AP460" s="154"/>
    </row>
    <row r="461" spans="1:52" ht="15" hidden="1" customHeight="1" x14ac:dyDescent="0.25">
      <c r="A461" s="154">
        <v>7</v>
      </c>
      <c r="B461" s="154">
        <v>7</v>
      </c>
      <c r="C461" s="154">
        <v>13</v>
      </c>
      <c r="D461" s="154" t="s">
        <v>384</v>
      </c>
      <c r="E461" s="154" t="s">
        <v>358</v>
      </c>
      <c r="F461" s="154">
        <v>3.5999999999999997E-2</v>
      </c>
      <c r="G461" s="154">
        <v>-84.463999999999999</v>
      </c>
      <c r="H461" s="21">
        <v>-3.7010000000000001</v>
      </c>
      <c r="I461" s="21">
        <v>-79.644000000000005</v>
      </c>
      <c r="J461" s="21">
        <v>2.9089999999999998</v>
      </c>
      <c r="K461" s="21">
        <v>2.6659999999999999</v>
      </c>
      <c r="L461" s="21">
        <v>-112.61</v>
      </c>
      <c r="M461" s="21">
        <v>-69.960999999999999</v>
      </c>
      <c r="N461" s="21">
        <f t="shared" si="690"/>
        <v>-6.6099999999999994</v>
      </c>
      <c r="O461" s="21">
        <f t="shared" si="691"/>
        <v>-82.31</v>
      </c>
      <c r="P461" s="21">
        <f t="shared" si="692"/>
        <v>-31.303000000000001</v>
      </c>
      <c r="Q461" s="21">
        <f t="shared" si="693"/>
        <v>-84.293000000000006</v>
      </c>
      <c r="R461" s="21">
        <f t="shared" si="694"/>
        <v>-84.293000000000006</v>
      </c>
      <c r="S461" s="21">
        <f t="shared" si="695"/>
        <v>-154.25400000000002</v>
      </c>
      <c r="T461" s="21">
        <f t="shared" si="696"/>
        <v>14.332000000000008</v>
      </c>
      <c r="U461" s="154">
        <f t="shared" si="697"/>
        <v>13</v>
      </c>
      <c r="V461" s="319">
        <f t="shared" si="698"/>
        <v>30</v>
      </c>
      <c r="W461" s="21">
        <f t="shared" ref="W461:X461" si="720">IF(OR($E461="Msin",$E461="Mdes"),(ABS(S461)-ABS(S463*$V461/200))*SIGN(S461),)</f>
        <v>0</v>
      </c>
      <c r="X461" s="21">
        <f t="shared" si="720"/>
        <v>0</v>
      </c>
      <c r="Y461" s="188">
        <f t="shared" si="710"/>
        <v>0</v>
      </c>
      <c r="Z461" s="188">
        <f t="shared" si="711"/>
        <v>0</v>
      </c>
      <c r="AA461" s="21">
        <f t="shared" si="700"/>
        <v>0.3</v>
      </c>
      <c r="AB461" s="251">
        <f t="shared" si="701"/>
        <v>0.6</v>
      </c>
      <c r="AC461" s="21" t="str">
        <f>IF(OR(AND($W461=0,$X461=0)),"",(MAX($W461:$X461))/(0.9*($AB461-0.04)*materiali!$C$3)*10000)</f>
        <v/>
      </c>
      <c r="AD461" s="21" t="str">
        <f t="shared" si="706"/>
        <v/>
      </c>
      <c r="AE461" s="190" t="str">
        <f t="shared" si="712"/>
        <v/>
      </c>
      <c r="AF461" s="190" t="str">
        <f t="shared" si="714"/>
        <v/>
      </c>
      <c r="AG461" s="21" t="str">
        <f t="shared" si="707"/>
        <v/>
      </c>
      <c r="AH461" s="21" t="str">
        <f t="shared" si="702"/>
        <v/>
      </c>
      <c r="AI461" s="21">
        <f>IF(AF461="Non Verifica",((ABS(MIN(W461:X461))-AD461)/((AB461-0.04-0.04)*1*materiali!$C$3))*10000,((ABS(MIN(W461:X461)))/(0.9*($AB461-0.04)*materiali!$C$3)*10000))</f>
        <v>0</v>
      </c>
      <c r="AL461" s="154"/>
      <c r="AM461" s="393"/>
      <c r="AN461" s="393"/>
      <c r="AO461" s="393"/>
      <c r="AP461" s="154"/>
    </row>
    <row r="462" spans="1:52" ht="15" hidden="1" customHeight="1" x14ac:dyDescent="0.25">
      <c r="A462" s="154">
        <v>7</v>
      </c>
      <c r="B462" s="154">
        <v>13</v>
      </c>
      <c r="C462" s="154">
        <v>19</v>
      </c>
      <c r="D462" s="154" t="s">
        <v>380</v>
      </c>
      <c r="E462" s="154" t="s">
        <v>355</v>
      </c>
      <c r="F462" s="154">
        <v>1.0820000000000001</v>
      </c>
      <c r="G462" s="154">
        <v>35.832000000000001</v>
      </c>
      <c r="H462" s="21">
        <v>2.2389999999999999</v>
      </c>
      <c r="I462" s="21">
        <v>34.264000000000003</v>
      </c>
      <c r="J462" s="21">
        <v>-1.0740000000000001</v>
      </c>
      <c r="K462" s="21">
        <v>-0.98399999999999999</v>
      </c>
      <c r="L462" s="21">
        <v>-106.441</v>
      </c>
      <c r="M462" s="21">
        <v>-61.505000000000003</v>
      </c>
      <c r="N462" s="21">
        <f t="shared" si="690"/>
        <v>3.3129999999999997</v>
      </c>
      <c r="O462" s="21">
        <f t="shared" si="691"/>
        <v>35.248000000000005</v>
      </c>
      <c r="P462" s="21">
        <f t="shared" si="692"/>
        <v>13.8874</v>
      </c>
      <c r="Q462" s="21">
        <f t="shared" si="693"/>
        <v>36.241900000000001</v>
      </c>
      <c r="R462" s="21">
        <f t="shared" si="694"/>
        <v>36.241900000000001</v>
      </c>
      <c r="S462" s="21">
        <f t="shared" si="695"/>
        <v>-25.263100000000001</v>
      </c>
      <c r="T462" s="21">
        <f t="shared" si="696"/>
        <v>-97.746900000000011</v>
      </c>
      <c r="U462" s="154">
        <f t="shared" si="697"/>
        <v>13</v>
      </c>
      <c r="V462" s="319">
        <f t="shared" si="698"/>
        <v>30</v>
      </c>
      <c r="W462" s="21">
        <f t="shared" ref="W462:X462" si="721">IF(OR($E462="Msin",$E462="Mdes"),(ABS(S462)-ABS(S464*$V462/200))*SIGN(S462),)</f>
        <v>-15.963235000000001</v>
      </c>
      <c r="X462" s="21">
        <f t="shared" si="721"/>
        <v>-84.920565000000011</v>
      </c>
      <c r="Y462" s="188">
        <f t="shared" si="710"/>
        <v>-15.963235000000001</v>
      </c>
      <c r="Z462" s="188">
        <f t="shared" si="711"/>
        <v>-84.920565000000011</v>
      </c>
      <c r="AA462" s="21">
        <f t="shared" si="700"/>
        <v>0.3</v>
      </c>
      <c r="AB462" s="251">
        <f t="shared" si="701"/>
        <v>0.5</v>
      </c>
      <c r="AC462" s="21">
        <f>IF(OR(AND($W462=0,$X462=0)),"",(MAX($W462:$X462))/(0.9*($AB462-0.04)*materiali!$C$3)*10000)</f>
        <v>-0.98538487654320972</v>
      </c>
      <c r="AD462" s="21">
        <f t="shared" si="706"/>
        <v>163.57030585688887</v>
      </c>
      <c r="AE462" s="190" t="str">
        <f t="shared" si="712"/>
        <v>Verifica</v>
      </c>
      <c r="AF462" s="190" t="str">
        <f t="shared" si="714"/>
        <v>Verifica</v>
      </c>
      <c r="AG462" s="21">
        <f t="shared" si="707"/>
        <v>217.09243869908687</v>
      </c>
      <c r="AH462" s="21" t="str">
        <f t="shared" si="702"/>
        <v>Verifica</v>
      </c>
      <c r="AI462" s="21">
        <f>((ABS(MIN(W462:X462)))/(0.9*($AB462-0.04)*materiali!$C$3))*10000</f>
        <v>5.242010185185185</v>
      </c>
      <c r="AJ462" s="276">
        <f>IF($AC462&lt;6.03,0.9*(6.03/10000)*materiali!$C$3*('inviluppo trave'!$AB462-0.04),IF($AC462&lt;9.17,0.9*(9.17/10000)*materiali!$C$3*('inviluppo trave'!$AB462-0.04),IF($AC462&lt;12.32,0.9*(12.32/10000)*materiali!$C$3*('inviluppo trave'!$AB462-0.04),0.9*(13.45/10000)*materiali!$C$3*('inviluppo trave'!$AB462-0.04))))</f>
        <v>97.686000000000007</v>
      </c>
      <c r="AK462" s="276">
        <f>IF($AI462&lt;6.03,0.9*(6.03/10000)*materiali!$C$3*('inviluppo trave'!$AB462-0.04),IF($AI462&lt;9.17,0.9*(9.17/10000)*materiali!$C$3*('inviluppo trave'!$AB462-0.04),IF($AI462&lt;12.32,0.9*(12.32/10000)*materiali!$C$3*('inviluppo trave'!$AB462-0.04),0.9*(13.45/10000)*materiali!$C$3*('inviluppo trave'!$AB462-0.04))))</f>
        <v>97.686000000000007</v>
      </c>
      <c r="AL462" s="21">
        <f t="shared" ref="AL462:AL463" si="722">IF(AND(B462=1,C462=2),3.7,IF(AND(B462=2,C462=3),3.6,IF(AND(B462=3,C462=4),3.65,IF(AND(B462=4,C462=5),4.05,IF(AND(B462=6,C462=7),5.35,IF(AND(B462=7,C462=8),3.7,IF(AND(B462=8,C462=9),3.6,IF(AND(B462=9,C462=10),3.45,IF(AND(B462=10,C462=11),4.25,IF(AND(B462=12,C462=13),5.35,IF(AND(B462=13,C462=14),3.7,IF(AND(B462=14,C462=15),3.9,IF(AND(B462=15,C462=16),3.45,IF(AND(B462=16,C462=17),4.25,IF(AND(B462=18,C462=19),5.35,IF(AND(B462=19,C462=20),3.1,IF(AND(B462=21,C462=22),4.9,IF(AND(B462=22,C462=23),3.25,IF(AND(B462=6,C462=12),3.65,IF(AND(B462=12,C462=18),4.7,IF(AND(B462=18,C462=21),4.45,IF(AND(B462=1,C462=7),5.05,IF(AND(B462=7,C462=13),3.65,IF(AND(B462=13,C462=19),4.95,IF(AND(B462=19,C462=22),4.45,IF(AND(B462=2,C462=8),5.35,IF(AND(B462=14,C462=20),4.65,IF(AND(B462=20,C462=23),4.45,IF(AND(B462=3,C462=9),5.35,IF(AND(B462=9,C462=15),4.25,IF(AND(B462=4,C462=10),5.35,IF(AND(B462=10,C462=16),3.65,IF(AND(B462=5,C462=11),5.05,IF(AND(B462=11,C462=17),3.65,"Errore"))))))))))))))))))))))))))))))))))</f>
        <v>4.95</v>
      </c>
      <c r="AM462" s="396">
        <f>'carichi travi'!$D$63</f>
        <v>28.234949999999998</v>
      </c>
      <c r="AN462" s="396">
        <f>$AM462*$AL462/2+1.2*($AK463+$AJ462)/$AL462</f>
        <v>117.2444103409091</v>
      </c>
      <c r="AO462" s="396">
        <f>$AM462*$AL462/2+1.2*($AK462+$AJ463)/$AL462</f>
        <v>117.2444103409091</v>
      </c>
      <c r="AP462" s="396">
        <f>(MAX(AN462:AO463)/(0.9*(AB462-0.04)*materiali!$C$3))*10000</f>
        <v>7.2373092803030286</v>
      </c>
      <c r="AQ462" s="393">
        <f>IF(AB462=0.24,0.8*(AB462-0.04)*100,MIN((AB463-0.04)/4,0.175,6*0.016,24*0.008)*100)</f>
        <v>9.6</v>
      </c>
      <c r="AR462" s="393">
        <f>IF(AP462&gt;10,0.5*2*(100/8.4),IF(AB462=0.24,0.5*2*(100/15),0.5*2*10))</f>
        <v>10</v>
      </c>
      <c r="AS462" s="397" t="str">
        <f>IF(AR462&gt;AP462,"Verifica","Non Verifica")</f>
        <v>Verifica</v>
      </c>
      <c r="AT462" s="395">
        <f>IF(AR462=10,10,IF(AR462&lt;7,15,8.4))</f>
        <v>10</v>
      </c>
      <c r="AU462" s="396">
        <f>(MAX(AN462:AO463)/(0.9*($AB462-0.04)*materiali!$C$3*2))*10000</f>
        <v>3.6186546401515143</v>
      </c>
      <c r="AV462" s="396">
        <f>IF(AU462&lt;5,0.5*2*(100/20),IF(AU462&gt;6.67,0.5*2*(100/10),0.5*2*(100/15)))</f>
        <v>5</v>
      </c>
      <c r="AW462" s="397" t="str">
        <f>IF(AV462&gt;AU462,"Verifica","Non Verifica")</f>
        <v>Verifica</v>
      </c>
      <c r="AX462" s="393">
        <f>IF(AV462=5,20,IF(AV462=10,10,15))</f>
        <v>20</v>
      </c>
      <c r="AY462" s="394" t="str">
        <f>IF(AZ462&lt;3.08,"2F14",IF(AZ462&lt;4.02,"2F16","2F20"))</f>
        <v>2F14</v>
      </c>
      <c r="AZ462" s="393">
        <f>(((1.2*($AK463+$AJ462)/$AL462)/materiali!$C$3)*10000)</f>
        <v>1.2103854545454544</v>
      </c>
    </row>
    <row r="463" spans="1:52" ht="15" hidden="1" customHeight="1" x14ac:dyDescent="0.25">
      <c r="A463" s="154">
        <v>7</v>
      </c>
      <c r="B463" s="154">
        <v>13</v>
      </c>
      <c r="C463" s="154">
        <v>19</v>
      </c>
      <c r="D463" s="154" t="s">
        <v>380</v>
      </c>
      <c r="E463" s="154" t="s">
        <v>356</v>
      </c>
      <c r="F463" s="154">
        <v>-0.73499999999999999</v>
      </c>
      <c r="G463" s="154">
        <v>-25.274999999999999</v>
      </c>
      <c r="H463" s="21">
        <v>-1.5569999999999999</v>
      </c>
      <c r="I463" s="21">
        <v>-24.079000000000001</v>
      </c>
      <c r="J463" s="21">
        <v>0.76200000000000001</v>
      </c>
      <c r="K463" s="21">
        <v>0.69799999999999995</v>
      </c>
      <c r="L463" s="21">
        <v>-108.83499999999999</v>
      </c>
      <c r="M463" s="21">
        <v>-63.34</v>
      </c>
      <c r="N463" s="21">
        <f t="shared" si="690"/>
        <v>-2.319</v>
      </c>
      <c r="O463" s="21">
        <f t="shared" si="691"/>
        <v>-24.777000000000001</v>
      </c>
      <c r="P463" s="21">
        <f t="shared" si="692"/>
        <v>-9.7520999999999987</v>
      </c>
      <c r="Q463" s="21">
        <f t="shared" si="693"/>
        <v>-25.4727</v>
      </c>
      <c r="R463" s="21">
        <f t="shared" si="694"/>
        <v>-25.4727</v>
      </c>
      <c r="S463" s="21">
        <f t="shared" si="695"/>
        <v>-88.812700000000007</v>
      </c>
      <c r="T463" s="21">
        <f t="shared" si="696"/>
        <v>-37.8673</v>
      </c>
      <c r="U463" s="154">
        <f t="shared" si="697"/>
        <v>19</v>
      </c>
      <c r="V463" s="319">
        <f t="shared" si="698"/>
        <v>70</v>
      </c>
      <c r="W463" s="21">
        <f t="shared" ref="W463:X463" si="723">IF(OR($E463="Msin",$E463="Mdes"),(ABS(S463)-ABS(S465*$V463/200))*SIGN(S463),)</f>
        <v>-58.639935000000008</v>
      </c>
      <c r="X463" s="21">
        <f t="shared" si="723"/>
        <v>-15.922964999999998</v>
      </c>
      <c r="Y463" s="188">
        <f t="shared" si="710"/>
        <v>-15.922964999999998</v>
      </c>
      <c r="Z463" s="188">
        <f t="shared" si="711"/>
        <v>-58.639935000000008</v>
      </c>
      <c r="AA463" s="21">
        <f t="shared" si="700"/>
        <v>0.3</v>
      </c>
      <c r="AB463" s="251">
        <f t="shared" si="701"/>
        <v>0.5</v>
      </c>
      <c r="AC463" s="21">
        <f>IF(OR(AND($W463=0,$X463=0)),"",(MAX($W463:$X463))/(0.9*($AB463-0.04)*materiali!$C$3)*10000)</f>
        <v>-0.98289907407407373</v>
      </c>
      <c r="AD463" s="21">
        <f t="shared" si="706"/>
        <v>163.57030585688887</v>
      </c>
      <c r="AE463" s="190" t="str">
        <f t="shared" si="712"/>
        <v>Verifica</v>
      </c>
      <c r="AF463" s="190" t="str">
        <f t="shared" si="714"/>
        <v>Verifica</v>
      </c>
      <c r="AG463" s="21">
        <f t="shared" si="707"/>
        <v>217.09243869908687</v>
      </c>
      <c r="AH463" s="21" t="str">
        <f t="shared" si="702"/>
        <v>Verifica</v>
      </c>
      <c r="AI463" s="21">
        <f>((ABS(MIN(W463:X463)))/(0.9*($AB463-0.04)*materiali!$C$3))*10000</f>
        <v>3.6197490740740741</v>
      </c>
      <c r="AJ463" s="276">
        <f>IF($AC463&lt;6.03,0.9*(6.03/10000)*materiali!$C$3*('inviluppo trave'!$AB463-0.04),IF($AC463&lt;9.17,0.9*(9.17/10000)*materiali!$C$3*('inviluppo trave'!$AB463-0.04),IF($AC463&lt;12.32,0.9*(12.32/10000)*materiali!$C$3*('inviluppo trave'!$AB463-0.04),0.9*(13.45/10000)*materiali!$C$3*('inviluppo trave'!$AB463-0.04))))</f>
        <v>97.686000000000007</v>
      </c>
      <c r="AK463" s="276">
        <f>IF($AI463&lt;6.03,0.9*(6.03/10000)*materiali!$C$3*('inviluppo trave'!$AB463-0.04),IF($AI463&lt;9.17,0.9*(9.17/10000)*materiali!$C$3*('inviluppo trave'!$AB463-0.04),IF($AI463&lt;12.32,0.9*(12.32/10000)*materiali!$C$3*('inviluppo trave'!$AB463-0.04),0.9*(13.45/10000)*materiali!$C$3*('inviluppo trave'!$AB463-0.04))))</f>
        <v>97.686000000000007</v>
      </c>
      <c r="AL463" s="21">
        <f t="shared" si="722"/>
        <v>4.95</v>
      </c>
      <c r="AM463" s="393"/>
      <c r="AN463" s="396"/>
      <c r="AO463" s="396"/>
      <c r="AP463" s="396"/>
      <c r="AQ463" s="393"/>
      <c r="AR463" s="393"/>
      <c r="AS463" s="397"/>
      <c r="AT463" s="395"/>
      <c r="AU463" s="396"/>
      <c r="AV463" s="396"/>
      <c r="AW463" s="397"/>
      <c r="AX463" s="393"/>
      <c r="AY463" s="394"/>
      <c r="AZ463" s="393"/>
    </row>
    <row r="464" spans="1:52" ht="15" hidden="1" customHeight="1" x14ac:dyDescent="0.25">
      <c r="A464" s="154">
        <v>7</v>
      </c>
      <c r="B464" s="154">
        <v>13</v>
      </c>
      <c r="C464" s="154">
        <v>19</v>
      </c>
      <c r="D464" s="154" t="s">
        <v>380</v>
      </c>
      <c r="E464" s="154" t="s">
        <v>357</v>
      </c>
      <c r="F464" s="154">
        <v>-0.34599999999999997</v>
      </c>
      <c r="G464" s="154">
        <v>-11.638999999999999</v>
      </c>
      <c r="H464" s="21">
        <v>-0.72299999999999998</v>
      </c>
      <c r="I464" s="21">
        <v>-11.112</v>
      </c>
      <c r="J464" s="21">
        <v>0.35</v>
      </c>
      <c r="K464" s="21">
        <v>0.32100000000000001</v>
      </c>
      <c r="L464" s="21">
        <v>127.277</v>
      </c>
      <c r="M464" s="21">
        <v>73.754000000000005</v>
      </c>
      <c r="N464" s="21">
        <f t="shared" si="690"/>
        <v>-1.073</v>
      </c>
      <c r="O464" s="21">
        <f t="shared" si="691"/>
        <v>-11.433</v>
      </c>
      <c r="P464" s="21">
        <f t="shared" si="692"/>
        <v>-4.5029000000000003</v>
      </c>
      <c r="Q464" s="21">
        <f t="shared" si="693"/>
        <v>-11.754899999999999</v>
      </c>
      <c r="R464" s="21">
        <f t="shared" si="694"/>
        <v>-11.754899999999999</v>
      </c>
      <c r="S464" s="21">
        <f t="shared" si="695"/>
        <v>61.999100000000006</v>
      </c>
      <c r="T464" s="21">
        <f t="shared" si="696"/>
        <v>85.508900000000011</v>
      </c>
      <c r="U464" s="154">
        <f t="shared" si="697"/>
        <v>13</v>
      </c>
      <c r="V464" s="319">
        <f t="shared" si="698"/>
        <v>30</v>
      </c>
      <c r="W464" s="21">
        <f t="shared" ref="W464:X464" si="724">IF(OR($E464="Msin",$E464="Mdes"),(ABS(S464)-ABS(S466*$V464/200))*SIGN(S464),)</f>
        <v>0</v>
      </c>
      <c r="X464" s="21">
        <f t="shared" si="724"/>
        <v>0</v>
      </c>
      <c r="Y464" s="188">
        <f t="shared" si="710"/>
        <v>0</v>
      </c>
      <c r="Z464" s="188">
        <f t="shared" si="711"/>
        <v>0</v>
      </c>
      <c r="AA464" s="21">
        <f t="shared" si="700"/>
        <v>0.3</v>
      </c>
      <c r="AB464" s="251">
        <f t="shared" si="701"/>
        <v>0.5</v>
      </c>
      <c r="AC464" s="21" t="str">
        <f>IF(OR(AND($W464=0,$X464=0)),"",(MAX($W464:$X464))/(0.9*($AB464-0.04)*materiali!$C$3)*10000)</f>
        <v/>
      </c>
      <c r="AD464" s="21" t="str">
        <f t="shared" si="706"/>
        <v/>
      </c>
      <c r="AE464" s="190" t="str">
        <f t="shared" si="712"/>
        <v/>
      </c>
      <c r="AF464" s="190" t="str">
        <f t="shared" si="714"/>
        <v/>
      </c>
      <c r="AG464" s="21" t="str">
        <f t="shared" si="707"/>
        <v/>
      </c>
      <c r="AH464" s="21" t="str">
        <f t="shared" si="702"/>
        <v/>
      </c>
      <c r="AI464" s="21">
        <f>IF(AF464="Non Verifica",((ABS(MIN(W464:X464))-AD464)/((AB464-0.04-0.04)*1*materiali!$C$3))*10000,((ABS(MIN(W464:X464)))/(0.9*($AB464-0.04)*materiali!$C$3)*10000))</f>
        <v>0</v>
      </c>
      <c r="AL464" s="154"/>
      <c r="AM464" s="393"/>
      <c r="AN464" s="393"/>
      <c r="AO464" s="393"/>
      <c r="AP464" s="154"/>
    </row>
    <row r="465" spans="1:52" ht="15" hidden="1" customHeight="1" x14ac:dyDescent="0.25">
      <c r="A465" s="154">
        <v>7</v>
      </c>
      <c r="B465" s="154">
        <v>13</v>
      </c>
      <c r="C465" s="154">
        <v>19</v>
      </c>
      <c r="D465" s="154" t="s">
        <v>380</v>
      </c>
      <c r="E465" s="154" t="s">
        <v>358</v>
      </c>
      <c r="F465" s="154">
        <v>-0.34599999999999997</v>
      </c>
      <c r="G465" s="154">
        <v>-11.638999999999999</v>
      </c>
      <c r="H465" s="21">
        <v>-0.72299999999999998</v>
      </c>
      <c r="I465" s="21">
        <v>-11.112</v>
      </c>
      <c r="J465" s="21">
        <v>0.35</v>
      </c>
      <c r="K465" s="21">
        <v>0.32100000000000001</v>
      </c>
      <c r="L465" s="21">
        <v>-128.18799999999999</v>
      </c>
      <c r="M465" s="21">
        <v>-74.453000000000003</v>
      </c>
      <c r="N465" s="21">
        <f t="shared" si="690"/>
        <v>-1.073</v>
      </c>
      <c r="O465" s="21">
        <f t="shared" si="691"/>
        <v>-11.433</v>
      </c>
      <c r="P465" s="21">
        <f t="shared" si="692"/>
        <v>-4.5029000000000003</v>
      </c>
      <c r="Q465" s="21">
        <f t="shared" si="693"/>
        <v>-11.754899999999999</v>
      </c>
      <c r="R465" s="21">
        <f t="shared" si="694"/>
        <v>-11.754899999999999</v>
      </c>
      <c r="S465" s="21">
        <f t="shared" si="695"/>
        <v>-86.207899999999995</v>
      </c>
      <c r="T465" s="21">
        <f t="shared" si="696"/>
        <v>-62.698100000000004</v>
      </c>
      <c r="U465" s="154">
        <f t="shared" si="697"/>
        <v>19</v>
      </c>
      <c r="V465" s="319">
        <f t="shared" si="698"/>
        <v>70</v>
      </c>
      <c r="W465" s="21">
        <f t="shared" ref="W465:X465" si="725">IF(OR($E465="Msin",$E465="Mdes"),(ABS(S465)-ABS(S467*$V465/200))*SIGN(S465),)</f>
        <v>0</v>
      </c>
      <c r="X465" s="21">
        <f t="shared" si="725"/>
        <v>0</v>
      </c>
      <c r="Y465" s="188">
        <f t="shared" si="710"/>
        <v>0</v>
      </c>
      <c r="Z465" s="188">
        <f t="shared" si="711"/>
        <v>0</v>
      </c>
      <c r="AA465" s="21">
        <f t="shared" si="700"/>
        <v>0.3</v>
      </c>
      <c r="AB465" s="251">
        <f t="shared" si="701"/>
        <v>0.5</v>
      </c>
      <c r="AC465" s="21" t="str">
        <f>IF(OR(AND($W465=0,$X465=0)),"",(MAX($W465:$X465))/(0.9*($AB465-0.04)*materiali!$C$3)*10000)</f>
        <v/>
      </c>
      <c r="AD465" s="21" t="str">
        <f t="shared" si="706"/>
        <v/>
      </c>
      <c r="AE465" s="190" t="str">
        <f t="shared" si="712"/>
        <v/>
      </c>
      <c r="AF465" s="190" t="str">
        <f t="shared" si="714"/>
        <v/>
      </c>
      <c r="AG465" s="21" t="str">
        <f t="shared" si="707"/>
        <v/>
      </c>
      <c r="AH465" s="21" t="str">
        <f t="shared" si="702"/>
        <v/>
      </c>
      <c r="AI465" s="21">
        <f>IF(AF465="Non Verifica",((ABS(MIN(W465:X465))-AD465)/((AB465-0.04-0.04)*1*materiali!$C$3))*10000,((ABS(MIN(W465:X465)))/(0.9*($AB465-0.04)*materiali!$C$3)*10000))</f>
        <v>0</v>
      </c>
      <c r="AL465" s="154"/>
      <c r="AM465" s="393"/>
      <c r="AN465" s="393"/>
      <c r="AO465" s="393"/>
      <c r="AP465" s="154"/>
    </row>
    <row r="466" spans="1:52" ht="15" hidden="1" customHeight="1" x14ac:dyDescent="0.25">
      <c r="A466" s="154">
        <v>7</v>
      </c>
      <c r="B466" s="154">
        <v>13</v>
      </c>
      <c r="C466" s="154">
        <v>19</v>
      </c>
      <c r="D466" s="154" t="s">
        <v>381</v>
      </c>
      <c r="E466" s="154" t="s">
        <v>355</v>
      </c>
      <c r="F466" s="154">
        <v>1.9039999999999999</v>
      </c>
      <c r="G466" s="154">
        <v>84.311000000000007</v>
      </c>
      <c r="H466" s="21">
        <v>4.8140000000000001</v>
      </c>
      <c r="I466" s="21">
        <v>79.316999999999993</v>
      </c>
      <c r="J466" s="21">
        <v>-2.621</v>
      </c>
      <c r="K466" s="21">
        <v>-2.4020000000000001</v>
      </c>
      <c r="L466" s="21">
        <v>-139.18199999999999</v>
      </c>
      <c r="M466" s="21">
        <v>-83.058999999999997</v>
      </c>
      <c r="N466" s="21">
        <f t="shared" si="690"/>
        <v>7.4350000000000005</v>
      </c>
      <c r="O466" s="21">
        <f t="shared" si="691"/>
        <v>81.718999999999994</v>
      </c>
      <c r="P466" s="21">
        <f t="shared" si="692"/>
        <v>31.950699999999998</v>
      </c>
      <c r="Q466" s="21">
        <f t="shared" si="693"/>
        <v>83.9495</v>
      </c>
      <c r="R466" s="21">
        <f t="shared" si="694"/>
        <v>83.9495</v>
      </c>
      <c r="S466" s="21">
        <f t="shared" si="695"/>
        <v>0.89050000000000296</v>
      </c>
      <c r="T466" s="21">
        <f t="shared" si="696"/>
        <v>-167.0085</v>
      </c>
      <c r="U466" s="154">
        <f t="shared" si="697"/>
        <v>13</v>
      </c>
      <c r="V466" s="319">
        <f t="shared" si="698"/>
        <v>30</v>
      </c>
      <c r="W466" s="21">
        <f t="shared" ref="W466:X466" si="726">IF(OR($E466="Msin",$E466="Mdes"),(ABS(S466)-ABS(S468*$V466/200))*SIGN(S466),)</f>
        <v>-9.7971649999999961</v>
      </c>
      <c r="X466" s="21">
        <f t="shared" si="726"/>
        <v>-148.11526499999999</v>
      </c>
      <c r="Y466" s="188">
        <f t="shared" si="710"/>
        <v>-9.7971649999999961</v>
      </c>
      <c r="Z466" s="188">
        <f t="shared" si="711"/>
        <v>-148.11526499999999</v>
      </c>
      <c r="AA466" s="21">
        <f t="shared" si="700"/>
        <v>0.3</v>
      </c>
      <c r="AB466" s="251">
        <f t="shared" si="701"/>
        <v>0.6</v>
      </c>
      <c r="AC466" s="21">
        <f>IF(OR(AND($W466=0,$X466=0)),"",(MAX($W466:$X466))/(0.9*($AB466-0.04)*materiali!$C$3)*10000)</f>
        <v>-0.49676983024691335</v>
      </c>
      <c r="AD466" s="21">
        <f t="shared" si="706"/>
        <v>242.41799582571051</v>
      </c>
      <c r="AE466" s="190" t="str">
        <f t="shared" si="712"/>
        <v>Verifica</v>
      </c>
      <c r="AF466" s="190" t="str">
        <f t="shared" si="714"/>
        <v>Verifica</v>
      </c>
      <c r="AG466" s="21">
        <f t="shared" si="707"/>
        <v>321.74002257104746</v>
      </c>
      <c r="AH466" s="21" t="str">
        <f t="shared" si="702"/>
        <v>Verifica</v>
      </c>
      <c r="AI466" s="21">
        <f>IF(AF466="Non Verifica",((ABS(MIN(W466:X466))-AD466)/((AB466-0.04-0.04)*1*materiali!$C$3))*10000,((ABS(MIN(W466:X466)))/(0.9*($AB466-0.04)*materiali!$C$3)*10000))</f>
        <v>7.5102537367724862</v>
      </c>
      <c r="AJ466" s="276">
        <f>IF($AC466&lt;6.03,0.9*(6.03/10000)*materiali!$C$3*('inviluppo trave'!$AB466-0.04),IF($AC466&lt;9.17,0.9*(9.17/10000)*materiali!$C$3*('inviluppo trave'!$AB466-0.04),IF($AC466&lt;12.32,0.9*(12.32/10000)*materiali!$C$3*('inviluppo trave'!$AB466-0.04),0.9*(13.45/10000)*materiali!$C$3*('inviluppo trave'!$AB466-0.04))))</f>
        <v>118.92208695652172</v>
      </c>
      <c r="AK466" s="276">
        <f>IF($AI466&lt;6.03,0.9*(6.03/10000)*materiali!$C$3*('inviluppo trave'!$AB466-0.04),IF($AI466&lt;9.17,0.9*(9.17/10000)*materiali!$C$3*('inviluppo trave'!$AB466-0.04),IF($AI466&lt;12.32,0.9*(12.32/10000)*materiali!$C$3*('inviluppo trave'!$AB466-0.04),0.9*(13.45/10000)*materiali!$C$3*('inviluppo trave'!$AB466-0.04))))</f>
        <v>180.84834782608692</v>
      </c>
      <c r="AL466" s="21">
        <f t="shared" ref="AL466:AL467" si="727">IF(AND(B466=1,C466=2),3.7,IF(AND(B466=2,C466=3),3.6,IF(AND(B466=3,C466=4),3.65,IF(AND(B466=4,C466=5),4.05,IF(AND(B466=6,C466=7),5.35,IF(AND(B466=7,C466=8),3.7,IF(AND(B466=8,C466=9),3.6,IF(AND(B466=9,C466=10),3.45,IF(AND(B466=10,C466=11),4.25,IF(AND(B466=12,C466=13),5.35,IF(AND(B466=13,C466=14),3.7,IF(AND(B466=14,C466=15),3.9,IF(AND(B466=15,C466=16),3.45,IF(AND(B466=16,C466=17),4.25,IF(AND(B466=18,C466=19),5.35,IF(AND(B466=19,C466=20),3.1,IF(AND(B466=21,C466=22),4.9,IF(AND(B466=22,C466=23),3.25,IF(AND(B466=6,C466=12),3.65,IF(AND(B466=12,C466=18),4.7,IF(AND(B466=18,C466=21),4.45,IF(AND(B466=1,C466=7),5.05,IF(AND(B466=7,C466=13),3.65,IF(AND(B466=13,C466=19),4.95,IF(AND(B466=19,C466=22),4.45,IF(AND(B466=2,C466=8),5.35,IF(AND(B466=14,C466=20),4.65,IF(AND(B466=20,C466=23),4.45,IF(AND(B466=3,C466=9),5.35,IF(AND(B466=9,C466=15),4.25,IF(AND(B466=4,C466=10),5.35,IF(AND(B466=10,C466=16),3.65,IF(AND(B466=5,C466=11),5.05,IF(AND(B466=11,C466=17),3.65,"Errore"))))))))))))))))))))))))))))))))))</f>
        <v>4.95</v>
      </c>
      <c r="AM466" s="396">
        <f>'carichi travi'!$D$26</f>
        <v>37.448</v>
      </c>
      <c r="AN466" s="396">
        <f>$AM466*$AL466/2+1.2*($AK467+$AJ466)/$AL466</f>
        <v>150.34299367588932</v>
      </c>
      <c r="AO466" s="396">
        <f>$AM466*$AL466/2+1.2*($AK466+$AJ467)/$AL466</f>
        <v>165.35542055335966</v>
      </c>
      <c r="AP466" s="396">
        <f>(MAX(AN466:AO467)/(0.9*(AB466-0.04)*materiali!$C$3))*10000</f>
        <v>8.3844238816738805</v>
      </c>
      <c r="AQ466" s="393">
        <f>IF(AB466=0.24,0.8*(AB466-0.04)*100,MIN((AB467-0.04)/4,0.175,6*0.016,24*0.008)*100)</f>
        <v>9.6</v>
      </c>
      <c r="AR466" s="393">
        <f>IF(AP466&gt;10,0.5*2*(100/8.4),IF(AB466=0.24,0.5*2*(100/15),0.5*2*10))</f>
        <v>10</v>
      </c>
      <c r="AS466" s="397" t="str">
        <f>IF(AR466&gt;AP466,"Verifica","Non Verifica")</f>
        <v>Verifica</v>
      </c>
      <c r="AT466" s="395">
        <f>IF(AR466=10,10,IF(AR466&lt;7,15,8.4))</f>
        <v>10</v>
      </c>
      <c r="AU466" s="396">
        <f>(MAX(AN466:AO467)/(0.9*($AB466-0.04)*materiali!$C$3*2))*10000</f>
        <v>4.1922119408369403</v>
      </c>
      <c r="AV466" s="396">
        <f>IF(AU466&lt;5,0.5*2*(100/20),IF(AU466&gt;6.67,0.5*2*(100/10),0.5*2*(100/15)))</f>
        <v>5</v>
      </c>
      <c r="AW466" s="397" t="str">
        <f>IF(AV466&gt;AU466,"Verifica","Non Verifica")</f>
        <v>Verifica</v>
      </c>
      <c r="AX466" s="393">
        <f>IF(AV466=5,20,IF(AV466=10,10,15))</f>
        <v>20</v>
      </c>
      <c r="AY466" s="394" t="str">
        <f>IF(AZ466&lt;3.08,"2F14",IF(AZ466&lt;4.02,"2F16","2F20"))</f>
        <v>2F14</v>
      </c>
      <c r="AZ466" s="393">
        <f>(((1.2*($AK467+$AJ466)/$AL466)/materiali!$C$3)*10000)</f>
        <v>1.4735127272727269</v>
      </c>
    </row>
    <row r="467" spans="1:52" ht="15" hidden="1" customHeight="1" x14ac:dyDescent="0.25">
      <c r="A467" s="154">
        <v>7</v>
      </c>
      <c r="B467" s="154">
        <v>13</v>
      </c>
      <c r="C467" s="154">
        <v>19</v>
      </c>
      <c r="D467" s="154" t="s">
        <v>381</v>
      </c>
      <c r="E467" s="154" t="s">
        <v>356</v>
      </c>
      <c r="F467" s="154">
        <v>-1.349</v>
      </c>
      <c r="G467" s="154">
        <v>-59.976999999999997</v>
      </c>
      <c r="H467" s="21">
        <v>-3.4209999999999998</v>
      </c>
      <c r="I467" s="21">
        <v>-56.354999999999997</v>
      </c>
      <c r="J467" s="21">
        <v>1.8640000000000001</v>
      </c>
      <c r="K467" s="21">
        <v>1.708</v>
      </c>
      <c r="L467" s="21">
        <v>-134.636</v>
      </c>
      <c r="M467" s="21">
        <v>-81.503</v>
      </c>
      <c r="N467" s="21">
        <f t="shared" si="690"/>
        <v>-5.2850000000000001</v>
      </c>
      <c r="O467" s="21">
        <f t="shared" si="691"/>
        <v>-58.062999999999995</v>
      </c>
      <c r="P467" s="21">
        <f t="shared" si="692"/>
        <v>-22.703899999999997</v>
      </c>
      <c r="Q467" s="21">
        <f t="shared" si="693"/>
        <v>-59.648499999999999</v>
      </c>
      <c r="R467" s="21">
        <f t="shared" si="694"/>
        <v>-59.648499999999999</v>
      </c>
      <c r="S467" s="21">
        <f t="shared" si="695"/>
        <v>-141.1515</v>
      </c>
      <c r="T467" s="21">
        <f t="shared" si="696"/>
        <v>-21.854500000000002</v>
      </c>
      <c r="U467" s="154">
        <f t="shared" si="697"/>
        <v>19</v>
      </c>
      <c r="V467" s="319">
        <f t="shared" si="698"/>
        <v>70</v>
      </c>
      <c r="W467" s="21">
        <f t="shared" ref="W467:X467" si="728">IF(OR($E467="Msin",$E467="Mdes"),(ABS(S467)-ABS(S469*$V467/200))*SIGN(S467),)</f>
        <v>-97.274834999999996</v>
      </c>
      <c r="X467" s="21">
        <f t="shared" si="728"/>
        <v>2.8758349999999986</v>
      </c>
      <c r="Y467" s="188">
        <f t="shared" si="710"/>
        <v>2.8758349999999986</v>
      </c>
      <c r="Z467" s="188">
        <f t="shared" si="711"/>
        <v>-97.274834999999996</v>
      </c>
      <c r="AA467" s="21">
        <f t="shared" si="700"/>
        <v>0.3</v>
      </c>
      <c r="AB467" s="251">
        <f t="shared" si="701"/>
        <v>0.6</v>
      </c>
      <c r="AC467" s="21">
        <f>IF(OR(AND($W467=0,$X467=0)),"",(MAX($W467:$X467))/(0.9*($AB467-0.04)*materiali!$C$3)*10000)</f>
        <v>0.145820557760141</v>
      </c>
      <c r="AD467" s="21">
        <f t="shared" si="706"/>
        <v>242.41799582571051</v>
      </c>
      <c r="AE467" s="190" t="str">
        <f t="shared" si="712"/>
        <v>Verifica</v>
      </c>
      <c r="AF467" s="190" t="str">
        <f t="shared" si="714"/>
        <v>Verifica</v>
      </c>
      <c r="AG467" s="21">
        <f t="shared" si="707"/>
        <v>321.74002257104746</v>
      </c>
      <c r="AH467" s="21" t="str">
        <f t="shared" si="702"/>
        <v>Verifica</v>
      </c>
      <c r="AI467" s="21">
        <f>IF(AF467="Non Verifica",((ABS(MIN(W467:X467))-AD467)/((AB467-0.04-0.04)*1*materiali!$C$3))*10000,((ABS(MIN(W467:X467)))/(0.9*($AB467-0.04)*materiali!$C$3)*10000))</f>
        <v>4.9323659722222217</v>
      </c>
      <c r="AJ467" s="276">
        <f>IF($AC467&lt;6.03,0.9*(6.03/10000)*materiali!$C$3*('inviluppo trave'!$AB467-0.04),IF($AC467&lt;9.17,0.9*(9.17/10000)*materiali!$C$3*('inviluppo trave'!$AB467-0.04),IF($AC467&lt;12.32,0.9*(12.32/10000)*materiali!$C$3*('inviluppo trave'!$AB467-0.04),0.9*(13.45/10000)*materiali!$C$3*('inviluppo trave'!$AB467-0.04))))</f>
        <v>118.92208695652172</v>
      </c>
      <c r="AK467" s="276">
        <f>IF($AI467&lt;6.03,0.9*(6.03/10000)*materiali!$C$3*('inviluppo trave'!$AB467-0.04),IF($AI467&lt;9.17,0.9*(9.17/10000)*materiali!$C$3*('inviluppo trave'!$AB467-0.04),IF($AI467&lt;12.32,0.9*(12.32/10000)*materiali!$C$3*('inviluppo trave'!$AB467-0.04),0.9*(13.45/10000)*materiali!$C$3*('inviluppo trave'!$AB467-0.04))))</f>
        <v>118.92208695652172</v>
      </c>
      <c r="AL467" s="21">
        <f t="shared" si="727"/>
        <v>4.95</v>
      </c>
      <c r="AM467" s="393"/>
      <c r="AN467" s="396"/>
      <c r="AO467" s="396"/>
      <c r="AP467" s="396"/>
      <c r="AQ467" s="393"/>
      <c r="AR467" s="393"/>
      <c r="AS467" s="397"/>
      <c r="AT467" s="395"/>
      <c r="AU467" s="396"/>
      <c r="AV467" s="396"/>
      <c r="AW467" s="397"/>
      <c r="AX467" s="393"/>
      <c r="AY467" s="394"/>
      <c r="AZ467" s="393"/>
    </row>
    <row r="468" spans="1:52" ht="15" hidden="1" customHeight="1" x14ac:dyDescent="0.25">
      <c r="A468" s="154">
        <v>7</v>
      </c>
      <c r="B468" s="154">
        <v>13</v>
      </c>
      <c r="C468" s="154">
        <v>19</v>
      </c>
      <c r="D468" s="154" t="s">
        <v>381</v>
      </c>
      <c r="E468" s="154" t="s">
        <v>357</v>
      </c>
      <c r="F468" s="154">
        <v>-0.61899999999999999</v>
      </c>
      <c r="G468" s="154">
        <v>-27.483000000000001</v>
      </c>
      <c r="H468" s="21">
        <v>-1.569</v>
      </c>
      <c r="I468" s="21">
        <v>-25.841999999999999</v>
      </c>
      <c r="J468" s="21">
        <v>0.85399999999999998</v>
      </c>
      <c r="K468" s="21">
        <v>0.78300000000000003</v>
      </c>
      <c r="L468" s="21">
        <v>164.482</v>
      </c>
      <c r="M468" s="21">
        <v>98.602999999999994</v>
      </c>
      <c r="N468" s="21">
        <f t="shared" si="690"/>
        <v>-2.423</v>
      </c>
      <c r="O468" s="21">
        <f t="shared" si="691"/>
        <v>-26.625</v>
      </c>
      <c r="P468" s="21">
        <f t="shared" si="692"/>
        <v>-10.410499999999999</v>
      </c>
      <c r="Q468" s="21">
        <f t="shared" si="693"/>
        <v>-27.351900000000001</v>
      </c>
      <c r="R468" s="21">
        <f t="shared" si="694"/>
        <v>-27.351900000000001</v>
      </c>
      <c r="S468" s="21">
        <f t="shared" si="695"/>
        <v>71.251099999999994</v>
      </c>
      <c r="T468" s="21">
        <f t="shared" si="696"/>
        <v>125.95489999999999</v>
      </c>
      <c r="U468" s="154">
        <f t="shared" si="697"/>
        <v>13</v>
      </c>
      <c r="V468" s="319">
        <f t="shared" si="698"/>
        <v>30</v>
      </c>
      <c r="W468" s="21">
        <f t="shared" ref="W468:X468" si="729">IF(OR($E468="Msin",$E468="Mdes"),(ABS(S468)-ABS(S470*$V468/200))*SIGN(S468),)</f>
        <v>0</v>
      </c>
      <c r="X468" s="21">
        <f t="shared" si="729"/>
        <v>0</v>
      </c>
      <c r="Y468" s="188">
        <f t="shared" si="710"/>
        <v>0</v>
      </c>
      <c r="Z468" s="188">
        <f t="shared" si="711"/>
        <v>0</v>
      </c>
      <c r="AA468" s="21">
        <f t="shared" si="700"/>
        <v>0.3</v>
      </c>
      <c r="AB468" s="251">
        <f t="shared" si="701"/>
        <v>0.6</v>
      </c>
      <c r="AC468" s="21" t="str">
        <f>IF(OR(AND($W468=0,$X468=0)),"",(MAX($W468:$X468))/(0.9*($AB468-0.04)*materiali!$C$3)*10000)</f>
        <v/>
      </c>
      <c r="AD468" s="21" t="str">
        <f t="shared" si="706"/>
        <v/>
      </c>
      <c r="AE468" s="190" t="str">
        <f t="shared" si="712"/>
        <v/>
      </c>
      <c r="AF468" s="190" t="str">
        <f t="shared" si="714"/>
        <v/>
      </c>
      <c r="AG468" s="21" t="str">
        <f t="shared" si="707"/>
        <v/>
      </c>
      <c r="AH468" s="21" t="str">
        <f t="shared" si="702"/>
        <v/>
      </c>
      <c r="AI468" s="21">
        <f>IF(AF468="Non Verifica",((ABS(MIN(W468:X468))-AD468)/((AB468-0.04-0.04)*1*materiali!$C$3))*10000,((ABS(MIN(W468:X468)))/(0.9*($AB468-0.04)*materiali!$C$3)*10000))</f>
        <v>0</v>
      </c>
      <c r="AL468" s="154"/>
      <c r="AM468" s="393"/>
      <c r="AN468" s="393"/>
      <c r="AO468" s="393"/>
      <c r="AP468" s="154"/>
    </row>
    <row r="469" spans="1:52" ht="15" hidden="1" customHeight="1" x14ac:dyDescent="0.25">
      <c r="A469" s="154">
        <v>7</v>
      </c>
      <c r="B469" s="154">
        <v>13</v>
      </c>
      <c r="C469" s="154">
        <v>19</v>
      </c>
      <c r="D469" s="154" t="s">
        <v>381</v>
      </c>
      <c r="E469" s="154" t="s">
        <v>358</v>
      </c>
      <c r="F469" s="154">
        <v>-0.61899999999999999</v>
      </c>
      <c r="G469" s="154">
        <v>-27.483000000000001</v>
      </c>
      <c r="H469" s="21">
        <v>-1.569</v>
      </c>
      <c r="I469" s="21">
        <v>-25.841999999999999</v>
      </c>
      <c r="J469" s="21">
        <v>0.85399999999999998</v>
      </c>
      <c r="K469" s="21">
        <v>0.78300000000000003</v>
      </c>
      <c r="L469" s="21">
        <v>-162.75</v>
      </c>
      <c r="M469" s="21">
        <v>-98.01</v>
      </c>
      <c r="N469" s="21">
        <f t="shared" si="690"/>
        <v>-2.423</v>
      </c>
      <c r="O469" s="21">
        <f t="shared" si="691"/>
        <v>-26.625</v>
      </c>
      <c r="P469" s="21">
        <f t="shared" si="692"/>
        <v>-10.410499999999999</v>
      </c>
      <c r="Q469" s="21">
        <f t="shared" si="693"/>
        <v>-27.351900000000001</v>
      </c>
      <c r="R469" s="21">
        <f t="shared" si="694"/>
        <v>-27.351900000000001</v>
      </c>
      <c r="S469" s="21">
        <f t="shared" si="695"/>
        <v>-125.36190000000001</v>
      </c>
      <c r="T469" s="21">
        <f t="shared" si="696"/>
        <v>-70.658100000000005</v>
      </c>
      <c r="U469" s="154">
        <f t="shared" si="697"/>
        <v>19</v>
      </c>
      <c r="V469" s="319">
        <f t="shared" si="698"/>
        <v>70</v>
      </c>
      <c r="W469" s="21">
        <f t="shared" ref="W469:X469" si="730">IF(OR($E469="Msin",$E469="Mdes"),(ABS(S469)-ABS(S471*$V469/200))*SIGN(S469),)</f>
        <v>0</v>
      </c>
      <c r="X469" s="21">
        <f t="shared" si="730"/>
        <v>0</v>
      </c>
      <c r="Y469" s="188">
        <f t="shared" si="710"/>
        <v>0</v>
      </c>
      <c r="Z469" s="188">
        <f t="shared" si="711"/>
        <v>0</v>
      </c>
      <c r="AA469" s="21">
        <f t="shared" si="700"/>
        <v>0.3</v>
      </c>
      <c r="AB469" s="251">
        <f t="shared" si="701"/>
        <v>0.6</v>
      </c>
      <c r="AC469" s="21" t="str">
        <f>IF(OR(AND($W469=0,$X469=0)),"",(MAX($W469:$X469))/(0.9*($AB469-0.04)*materiali!$C$3)*10000)</f>
        <v/>
      </c>
      <c r="AD469" s="21" t="str">
        <f t="shared" si="706"/>
        <v/>
      </c>
      <c r="AE469" s="190" t="str">
        <f t="shared" si="712"/>
        <v/>
      </c>
      <c r="AF469" s="190" t="str">
        <f t="shared" si="714"/>
        <v/>
      </c>
      <c r="AG469" s="21" t="str">
        <f t="shared" si="707"/>
        <v/>
      </c>
      <c r="AH469" s="21" t="str">
        <f t="shared" si="702"/>
        <v/>
      </c>
      <c r="AI469" s="21">
        <f>IF(AF469="Non Verifica",((ABS(MIN(W469:X469))-AD469)/((AB469-0.04-0.04)*1*materiali!$C$3))*10000,((ABS(MIN(W469:X469)))/(0.9*($AB469-0.04)*materiali!$C$3)*10000))</f>
        <v>0</v>
      </c>
      <c r="AL469" s="154"/>
      <c r="AM469" s="393"/>
      <c r="AN469" s="393"/>
      <c r="AO469" s="393"/>
      <c r="AP469" s="154"/>
    </row>
    <row r="470" spans="1:52" ht="15" hidden="1" customHeight="1" x14ac:dyDescent="0.25">
      <c r="A470" s="154">
        <v>7</v>
      </c>
      <c r="B470" s="154">
        <v>13</v>
      </c>
      <c r="C470" s="154">
        <v>19</v>
      </c>
      <c r="D470" s="154" t="s">
        <v>382</v>
      </c>
      <c r="E470" s="154" t="s">
        <v>355</v>
      </c>
      <c r="F470" s="154">
        <v>2.0830000000000002</v>
      </c>
      <c r="G470" s="154">
        <v>118.919</v>
      </c>
      <c r="H470" s="21">
        <v>6.4470000000000001</v>
      </c>
      <c r="I470" s="21">
        <v>111.396</v>
      </c>
      <c r="J470" s="21">
        <v>-3.7589999999999999</v>
      </c>
      <c r="K470" s="21">
        <v>-3.4449999999999998</v>
      </c>
      <c r="L470" s="21">
        <v>-139.30799999999999</v>
      </c>
      <c r="M470" s="21">
        <v>-83.546000000000006</v>
      </c>
      <c r="N470" s="21">
        <f t="shared" si="690"/>
        <v>10.206</v>
      </c>
      <c r="O470" s="21">
        <f t="shared" si="691"/>
        <v>114.84099999999999</v>
      </c>
      <c r="P470" s="21">
        <f t="shared" si="692"/>
        <v>44.658299999999997</v>
      </c>
      <c r="Q470" s="21">
        <f t="shared" si="693"/>
        <v>117.9028</v>
      </c>
      <c r="R470" s="21">
        <f t="shared" si="694"/>
        <v>117.9028</v>
      </c>
      <c r="S470" s="21">
        <f t="shared" si="695"/>
        <v>34.356799999999993</v>
      </c>
      <c r="T470" s="21">
        <f t="shared" si="696"/>
        <v>-201.44880000000001</v>
      </c>
      <c r="U470" s="154">
        <f t="shared" si="697"/>
        <v>13</v>
      </c>
      <c r="V470" s="319">
        <f t="shared" si="698"/>
        <v>30</v>
      </c>
      <c r="W470" s="21">
        <f t="shared" ref="W470:X470" si="731">IF(OR($E470="Msin",$E470="Mdes"),(ABS(S470)-ABS(S472*$V470/200))*SIGN(S470),)</f>
        <v>25.301779999999994</v>
      </c>
      <c r="X470" s="21">
        <f t="shared" si="731"/>
        <v>-180.94992000000002</v>
      </c>
      <c r="Y470" s="188">
        <f t="shared" si="710"/>
        <v>25.301779999999994</v>
      </c>
      <c r="Z470" s="188">
        <f t="shared" si="711"/>
        <v>-180.94992000000002</v>
      </c>
      <c r="AA470" s="21">
        <f t="shared" si="700"/>
        <v>0.3</v>
      </c>
      <c r="AB470" s="251">
        <f t="shared" si="701"/>
        <v>0.6</v>
      </c>
      <c r="AC470" s="21">
        <f>IF(OR(AND($W470=0,$X470=0)),"",(MAX($W470:$X470))/(0.9*($AB470-0.04)*materiali!$C$3)*10000)</f>
        <v>1.2829385802469131</v>
      </c>
      <c r="AD470" s="21">
        <f t="shared" si="706"/>
        <v>242.41799582571051</v>
      </c>
      <c r="AE470" s="190" t="str">
        <f t="shared" si="712"/>
        <v>Verifica</v>
      </c>
      <c r="AF470" s="190" t="str">
        <f t="shared" si="714"/>
        <v>Verifica</v>
      </c>
      <c r="AG470" s="21">
        <f t="shared" si="707"/>
        <v>321.74002257104746</v>
      </c>
      <c r="AH470" s="21" t="str">
        <f t="shared" si="702"/>
        <v>Verifica</v>
      </c>
      <c r="AI470" s="21">
        <f>IF(AF470="Non Verifica",((ABS(MIN(W470:X470))-AD470)/((AB470-0.04-0.04)*1*materiali!$C$3))*10000,((ABS(MIN(W470:X470)))/(0.9*($AB470-0.04)*materiali!$C$3)*10000))</f>
        <v>9.1751502645502647</v>
      </c>
      <c r="AJ470" s="276">
        <f>IF($AC470&lt;6.03,0.9*(6.03/10000)*materiali!$C$3*('inviluppo trave'!$AB470-0.04),IF($AC470&lt;9.17,0.9*(9.17/10000)*materiali!$C$3*('inviluppo trave'!$AB470-0.04),IF($AC470&lt;12.32,0.9*(12.32/10000)*materiali!$C$3*('inviluppo trave'!$AB470-0.04),0.9*(13.45/10000)*materiali!$C$3*('inviluppo trave'!$AB470-0.04))))</f>
        <v>118.92208695652172</v>
      </c>
      <c r="AK470" s="276">
        <f>IF($AI470&lt;6.03,0.9*(6.03/10000)*materiali!$C$3*('inviluppo trave'!$AB470-0.04),IF($AI470&lt;9.17,0.9*(9.17/10000)*materiali!$C$3*('inviluppo trave'!$AB470-0.04),IF($AI470&lt;12.32,0.9*(12.32/10000)*materiali!$C$3*('inviluppo trave'!$AB470-0.04),0.9*(13.45/10000)*materiali!$C$3*('inviluppo trave'!$AB470-0.04))))</f>
        <v>242.97182608695653</v>
      </c>
      <c r="AL470" s="21">
        <f t="shared" ref="AL470:AL471" si="732">IF(AND(B470=1,C470=2),3.7,IF(AND(B470=2,C470=3),3.6,IF(AND(B470=3,C470=4),3.65,IF(AND(B470=4,C470=5),4.05,IF(AND(B470=6,C470=7),5.35,IF(AND(B470=7,C470=8),3.7,IF(AND(B470=8,C470=9),3.6,IF(AND(B470=9,C470=10),3.45,IF(AND(B470=10,C470=11),4.25,IF(AND(B470=12,C470=13),5.35,IF(AND(B470=13,C470=14),3.7,IF(AND(B470=14,C470=15),3.9,IF(AND(B470=15,C470=16),3.45,IF(AND(B470=16,C470=17),4.25,IF(AND(B470=18,C470=19),5.35,IF(AND(B470=19,C470=20),3.1,IF(AND(B470=21,C470=22),4.9,IF(AND(B470=22,C470=23),3.25,IF(AND(B470=6,C470=12),3.65,IF(AND(B470=12,C470=18),4.7,IF(AND(B470=18,C470=21),4.45,IF(AND(B470=1,C470=7),5.05,IF(AND(B470=7,C470=13),3.65,IF(AND(B470=13,C470=19),4.95,IF(AND(B470=19,C470=22),4.45,IF(AND(B470=2,C470=8),5.35,IF(AND(B470=14,C470=20),4.65,IF(AND(B470=20,C470=23),4.45,IF(AND(B470=3,C470=9),5.35,IF(AND(B470=9,C470=15),4.25,IF(AND(B470=4,C470=10),5.35,IF(AND(B470=10,C470=16),3.65,IF(AND(B470=5,C470=11),5.05,IF(AND(B470=11,C470=17),3.65,"Errore"))))))))))))))))))))))))))))))))))</f>
        <v>4.95</v>
      </c>
      <c r="AM470" s="396">
        <f>'carichi travi'!$D$26</f>
        <v>37.448</v>
      </c>
      <c r="AN470" s="396">
        <f>$AM470*$AL470/2+1.2*($AK471+$AJ470)/$AL470</f>
        <v>150.34299367588932</v>
      </c>
      <c r="AO470" s="396">
        <f>$AM470*$AL470/2+1.2*($AK470+$AJ471)/$AL470</f>
        <v>180.41565770750987</v>
      </c>
      <c r="AP470" s="396">
        <f>(MAX(AN470:AO471)/(0.9*(AB470-0.04)*materiali!$C$3))*10000</f>
        <v>9.1480602453102442</v>
      </c>
      <c r="AQ470" s="393">
        <f>IF(AB470=0.24,0.8*(AB470-0.04)*100,MIN((AB471-0.04)/4,0.175,6*0.016,24*0.008)*100)</f>
        <v>9.6</v>
      </c>
      <c r="AR470" s="393">
        <f>IF(AP470&gt;10,0.5*2*(100/8.4),IF(AB470=0.24,0.5*2*(100/15),0.5*2*10))</f>
        <v>10</v>
      </c>
      <c r="AS470" s="397" t="str">
        <f>IF(AR470&gt;AP470,"Verifica","Non Verifica")</f>
        <v>Verifica</v>
      </c>
      <c r="AT470" s="395">
        <f>IF(AR470=10,10,IF(AR470&lt;7,15,8.4))</f>
        <v>10</v>
      </c>
      <c r="AU470" s="396">
        <f>(MAX(AN470:AO471)/(0.9*($AB470-0.04)*materiali!$C$3*2))*10000</f>
        <v>4.5740301226551221</v>
      </c>
      <c r="AV470" s="396">
        <f>IF(AU470&lt;5,0.5*2*(100/20),IF(AU470&gt;6.67,0.5*2*(100/10),0.5*2*(100/15)))</f>
        <v>5</v>
      </c>
      <c r="AW470" s="397" t="str">
        <f>IF(AV470&gt;AU470,"Verifica","Non Verifica")</f>
        <v>Verifica</v>
      </c>
      <c r="AX470" s="393">
        <f>IF(AV470=5,20,IF(AV470=10,10,15))</f>
        <v>20</v>
      </c>
      <c r="AY470" s="394" t="str">
        <f>IF(AZ470&lt;3.08,"2F14",IF(AZ470&lt;4.02,"2F16","2F20"))</f>
        <v>2F14</v>
      </c>
      <c r="AZ470" s="393">
        <f>(((1.2*($AK471+$AJ470)/$AL470)/materiali!$C$3)*10000)</f>
        <v>1.4735127272727269</v>
      </c>
    </row>
    <row r="471" spans="1:52" ht="15" hidden="1" customHeight="1" x14ac:dyDescent="0.25">
      <c r="A471" s="154">
        <v>7</v>
      </c>
      <c r="B471" s="154">
        <v>13</v>
      </c>
      <c r="C471" s="154">
        <v>19</v>
      </c>
      <c r="D471" s="154" t="s">
        <v>382</v>
      </c>
      <c r="E471" s="154" t="s">
        <v>356</v>
      </c>
      <c r="F471" s="154">
        <v>-1.4630000000000001</v>
      </c>
      <c r="G471" s="154">
        <v>-83.13</v>
      </c>
      <c r="H471" s="21">
        <v>-4.5090000000000003</v>
      </c>
      <c r="I471" s="21">
        <v>-77.811999999999998</v>
      </c>
      <c r="J471" s="21">
        <v>2.6280000000000001</v>
      </c>
      <c r="K471" s="21">
        <v>2.4089999999999998</v>
      </c>
      <c r="L471" s="21">
        <v>-136.77799999999999</v>
      </c>
      <c r="M471" s="21">
        <v>-82.462000000000003</v>
      </c>
      <c r="N471" s="21">
        <f t="shared" si="690"/>
        <v>-7.1370000000000005</v>
      </c>
      <c r="O471" s="21">
        <f t="shared" si="691"/>
        <v>-80.221000000000004</v>
      </c>
      <c r="P471" s="21">
        <f t="shared" si="692"/>
        <v>-31.203300000000002</v>
      </c>
      <c r="Q471" s="21">
        <f t="shared" si="693"/>
        <v>-82.362099999999998</v>
      </c>
      <c r="R471" s="21">
        <f t="shared" si="694"/>
        <v>-82.362099999999998</v>
      </c>
      <c r="S471" s="21">
        <f t="shared" si="695"/>
        <v>-164.82409999999999</v>
      </c>
      <c r="T471" s="21">
        <f t="shared" si="696"/>
        <v>-9.9900000000005207E-2</v>
      </c>
      <c r="U471" s="154">
        <f t="shared" si="697"/>
        <v>19</v>
      </c>
      <c r="V471" s="319">
        <f t="shared" si="698"/>
        <v>80</v>
      </c>
      <c r="W471" s="21">
        <f t="shared" ref="W471:X471" si="733">IF(OR($E471="Msin",$E471="Mdes"),(ABS(S471)-ABS(S473*$V471/200))*SIGN(S471),)</f>
        <v>-110.32561999999999</v>
      </c>
      <c r="X471" s="21">
        <f t="shared" si="733"/>
        <v>23.881619999999991</v>
      </c>
      <c r="Y471" s="188">
        <f t="shared" si="710"/>
        <v>23.881619999999991</v>
      </c>
      <c r="Z471" s="188">
        <f t="shared" si="711"/>
        <v>-110.32561999999999</v>
      </c>
      <c r="AA471" s="21">
        <f t="shared" si="700"/>
        <v>0.3</v>
      </c>
      <c r="AB471" s="251">
        <f t="shared" si="701"/>
        <v>0.6</v>
      </c>
      <c r="AC471" s="21">
        <f>IF(OR(AND($W471=0,$X471=0)),"",(MAX($W471:$X471))/(0.9*($AB471-0.04)*materiali!$C$3)*10000)</f>
        <v>1.2109287037037031</v>
      </c>
      <c r="AD471" s="21">
        <f t="shared" si="706"/>
        <v>242.41799582571051</v>
      </c>
      <c r="AE471" s="190" t="str">
        <f t="shared" si="712"/>
        <v>Verifica</v>
      </c>
      <c r="AF471" s="190" t="str">
        <f t="shared" si="714"/>
        <v>Verifica</v>
      </c>
      <c r="AG471" s="21">
        <f t="shared" si="707"/>
        <v>321.74002257104746</v>
      </c>
      <c r="AH471" s="21" t="str">
        <f t="shared" si="702"/>
        <v>Verifica</v>
      </c>
      <c r="AI471" s="21">
        <f>IF(AF471="Non Verifica",((ABS(MIN(W471:X471))-AD471)/((AB471-0.04-0.04)*1*materiali!$C$3))*10000,((ABS(MIN(W471:X471)))/(0.9*($AB471-0.04)*materiali!$C$3)*10000))</f>
        <v>5.5941121252204571</v>
      </c>
      <c r="AJ471" s="276">
        <f>IF($AC471&lt;6.03,0.9*(6.03/10000)*materiali!$C$3*('inviluppo trave'!$AB471-0.04),IF($AC471&lt;9.17,0.9*(9.17/10000)*materiali!$C$3*('inviluppo trave'!$AB471-0.04),IF($AC471&lt;12.32,0.9*(12.32/10000)*materiali!$C$3*('inviluppo trave'!$AB471-0.04),0.9*(13.45/10000)*materiali!$C$3*('inviluppo trave'!$AB471-0.04))))</f>
        <v>118.92208695652172</v>
      </c>
      <c r="AK471" s="276">
        <f>IF($AI471&lt;6.03,0.9*(6.03/10000)*materiali!$C$3*('inviluppo trave'!$AB471-0.04),IF($AI471&lt;9.17,0.9*(9.17/10000)*materiali!$C$3*('inviluppo trave'!$AB471-0.04),IF($AI471&lt;12.32,0.9*(12.32/10000)*materiali!$C$3*('inviluppo trave'!$AB471-0.04),0.9*(13.45/10000)*materiali!$C$3*('inviluppo trave'!$AB471-0.04))))</f>
        <v>118.92208695652172</v>
      </c>
      <c r="AL471" s="21">
        <f t="shared" si="732"/>
        <v>4.95</v>
      </c>
      <c r="AM471" s="393"/>
      <c r="AN471" s="396"/>
      <c r="AO471" s="396"/>
      <c r="AP471" s="396"/>
      <c r="AQ471" s="393"/>
      <c r="AR471" s="393"/>
      <c r="AS471" s="397"/>
      <c r="AT471" s="395"/>
      <c r="AU471" s="396"/>
      <c r="AV471" s="396"/>
      <c r="AW471" s="397"/>
      <c r="AX471" s="393"/>
      <c r="AY471" s="394"/>
      <c r="AZ471" s="393"/>
    </row>
    <row r="472" spans="1:52" ht="15" hidden="1" customHeight="1" x14ac:dyDescent="0.25">
      <c r="A472" s="154">
        <v>7</v>
      </c>
      <c r="B472" s="154">
        <v>13</v>
      </c>
      <c r="C472" s="154">
        <v>19</v>
      </c>
      <c r="D472" s="154" t="s">
        <v>382</v>
      </c>
      <c r="E472" s="154" t="s">
        <v>357</v>
      </c>
      <c r="F472" s="154">
        <v>-0.67500000000000004</v>
      </c>
      <c r="G472" s="154">
        <v>-38.485999999999997</v>
      </c>
      <c r="H472" s="21">
        <v>-2.0870000000000002</v>
      </c>
      <c r="I472" s="21">
        <v>-36.04</v>
      </c>
      <c r="J472" s="21">
        <v>1.2170000000000001</v>
      </c>
      <c r="K472" s="21">
        <v>1.115</v>
      </c>
      <c r="L472" s="21">
        <v>164.09800000000001</v>
      </c>
      <c r="M472" s="21">
        <v>98.513000000000005</v>
      </c>
      <c r="N472" s="21">
        <f t="shared" si="690"/>
        <v>-3.3040000000000003</v>
      </c>
      <c r="O472" s="21">
        <f t="shared" si="691"/>
        <v>-37.155000000000001</v>
      </c>
      <c r="P472" s="21">
        <f t="shared" si="692"/>
        <v>-14.4505</v>
      </c>
      <c r="Q472" s="21">
        <f t="shared" si="693"/>
        <v>-38.1462</v>
      </c>
      <c r="R472" s="21">
        <f t="shared" si="694"/>
        <v>-38.1462</v>
      </c>
      <c r="S472" s="21">
        <f t="shared" si="695"/>
        <v>60.366800000000005</v>
      </c>
      <c r="T472" s="21">
        <f t="shared" si="696"/>
        <v>136.6592</v>
      </c>
      <c r="U472" s="154">
        <f t="shared" si="697"/>
        <v>13</v>
      </c>
      <c r="V472" s="319">
        <f t="shared" si="698"/>
        <v>30</v>
      </c>
      <c r="W472" s="21">
        <f t="shared" ref="W472:X472" si="734">IF(OR($E472="Msin",$E472="Mdes"),(ABS(S472)-ABS(S474*$V472/200))*SIGN(S472),)</f>
        <v>0</v>
      </c>
      <c r="X472" s="21">
        <f t="shared" si="734"/>
        <v>0</v>
      </c>
      <c r="Y472" s="188">
        <f t="shared" si="710"/>
        <v>0</v>
      </c>
      <c r="Z472" s="188">
        <f t="shared" si="711"/>
        <v>0</v>
      </c>
      <c r="AA472" s="21">
        <f t="shared" si="700"/>
        <v>0.3</v>
      </c>
      <c r="AB472" s="251">
        <f t="shared" si="701"/>
        <v>0.6</v>
      </c>
      <c r="AC472" s="21" t="str">
        <f>IF(OR(AND($W472=0,$X472=0)),"",(MAX($W472:$X472))/(0.9*($AB472-0.04)*materiali!$C$3)*10000)</f>
        <v/>
      </c>
      <c r="AD472" s="21" t="str">
        <f t="shared" si="706"/>
        <v/>
      </c>
      <c r="AE472" s="190" t="str">
        <f t="shared" si="712"/>
        <v/>
      </c>
      <c r="AF472" s="190" t="str">
        <f t="shared" si="714"/>
        <v/>
      </c>
      <c r="AG472" s="21" t="str">
        <f t="shared" si="707"/>
        <v/>
      </c>
      <c r="AH472" s="21" t="str">
        <f t="shared" si="702"/>
        <v/>
      </c>
      <c r="AI472" s="21">
        <f>IF(AF472="Non Verifica",((ABS(MIN(W472:X472))-AD472)/((AB472-0.04-0.04)*1*materiali!$C$3))*10000,((ABS(MIN(W472:X472)))/(0.9*($AB472-0.04)*materiali!$C$3)*10000))</f>
        <v>0</v>
      </c>
      <c r="AL472" s="154"/>
      <c r="AM472" s="393"/>
      <c r="AN472" s="393"/>
      <c r="AO472" s="393"/>
      <c r="AP472" s="154"/>
    </row>
    <row r="473" spans="1:52" ht="15" hidden="1" customHeight="1" x14ac:dyDescent="0.25">
      <c r="A473" s="154">
        <v>7</v>
      </c>
      <c r="B473" s="154">
        <v>13</v>
      </c>
      <c r="C473" s="154">
        <v>19</v>
      </c>
      <c r="D473" s="154" t="s">
        <v>382</v>
      </c>
      <c r="E473" s="154" t="s">
        <v>358</v>
      </c>
      <c r="F473" s="154">
        <v>-0.67500000000000004</v>
      </c>
      <c r="G473" s="154">
        <v>-38.485999999999997</v>
      </c>
      <c r="H473" s="21">
        <v>-2.0870000000000002</v>
      </c>
      <c r="I473" s="21">
        <v>-36.04</v>
      </c>
      <c r="J473" s="21">
        <v>1.2170000000000001</v>
      </c>
      <c r="K473" s="21">
        <v>1.115</v>
      </c>
      <c r="L473" s="21">
        <v>-163.13399999999999</v>
      </c>
      <c r="M473" s="21">
        <v>-98.1</v>
      </c>
      <c r="N473" s="21">
        <f t="shared" si="690"/>
        <v>-3.3040000000000003</v>
      </c>
      <c r="O473" s="21">
        <f t="shared" si="691"/>
        <v>-37.155000000000001</v>
      </c>
      <c r="P473" s="21">
        <f t="shared" si="692"/>
        <v>-14.4505</v>
      </c>
      <c r="Q473" s="21">
        <f t="shared" si="693"/>
        <v>-38.1462</v>
      </c>
      <c r="R473" s="21">
        <f t="shared" si="694"/>
        <v>-38.1462</v>
      </c>
      <c r="S473" s="21">
        <f t="shared" si="695"/>
        <v>-136.24619999999999</v>
      </c>
      <c r="T473" s="21">
        <f t="shared" si="696"/>
        <v>-59.953799999999994</v>
      </c>
      <c r="U473" s="154">
        <f t="shared" si="697"/>
        <v>19</v>
      </c>
      <c r="V473" s="319">
        <f t="shared" si="698"/>
        <v>80</v>
      </c>
      <c r="W473" s="21">
        <f t="shared" ref="W473:X473" si="735">IF(OR($E473="Msin",$E473="Mdes"),(ABS(S473)-ABS(S475*$V473/200))*SIGN(S473),)</f>
        <v>0</v>
      </c>
      <c r="X473" s="21">
        <f t="shared" si="735"/>
        <v>0</v>
      </c>
      <c r="Y473" s="188">
        <f t="shared" si="710"/>
        <v>0</v>
      </c>
      <c r="Z473" s="188">
        <f t="shared" si="711"/>
        <v>0</v>
      </c>
      <c r="AA473" s="21">
        <f t="shared" si="700"/>
        <v>0.3</v>
      </c>
      <c r="AB473" s="251">
        <f t="shared" si="701"/>
        <v>0.6</v>
      </c>
      <c r="AC473" s="21" t="str">
        <f>IF(OR(AND($W473=0,$X473=0)),"",(MAX($W473:$X473))/(0.9*($AB473-0.04)*materiali!$C$3)*10000)</f>
        <v/>
      </c>
      <c r="AD473" s="21" t="str">
        <f t="shared" si="706"/>
        <v/>
      </c>
      <c r="AE473" s="190" t="str">
        <f t="shared" si="712"/>
        <v/>
      </c>
      <c r="AF473" s="190" t="str">
        <f t="shared" si="714"/>
        <v/>
      </c>
      <c r="AG473" s="21" t="str">
        <f t="shared" si="707"/>
        <v/>
      </c>
      <c r="AH473" s="21" t="str">
        <f t="shared" si="702"/>
        <v/>
      </c>
      <c r="AI473" s="21">
        <f>IF(AF473="Non Verifica",((ABS(MIN(W473:X473))-AD473)/((AB473-0.04-0.04)*1*materiali!$C$3))*10000,((ABS(MIN(W473:X473)))/(0.9*($AB473-0.04)*materiali!$C$3)*10000))</f>
        <v>0</v>
      </c>
      <c r="AL473" s="154"/>
      <c r="AM473" s="393"/>
      <c r="AN473" s="393"/>
      <c r="AO473" s="393"/>
      <c r="AP473" s="154"/>
    </row>
    <row r="474" spans="1:52" ht="15" hidden="1" customHeight="1" x14ac:dyDescent="0.25">
      <c r="A474" s="154">
        <v>7</v>
      </c>
      <c r="B474" s="154">
        <v>13</v>
      </c>
      <c r="C474" s="154">
        <v>19</v>
      </c>
      <c r="D474" s="154" t="s">
        <v>383</v>
      </c>
      <c r="E474" s="154" t="s">
        <v>355</v>
      </c>
      <c r="F474" s="154">
        <v>2.0760000000000001</v>
      </c>
      <c r="G474" s="154">
        <v>140.25800000000001</v>
      </c>
      <c r="H474" s="21">
        <v>7.3810000000000002</v>
      </c>
      <c r="I474" s="21">
        <v>131.685</v>
      </c>
      <c r="J474" s="21">
        <v>-4.4950000000000001</v>
      </c>
      <c r="K474" s="21">
        <v>-4.1189999999999998</v>
      </c>
      <c r="L474" s="21">
        <v>-139.11600000000001</v>
      </c>
      <c r="M474" s="21">
        <v>-83.41</v>
      </c>
      <c r="N474" s="21">
        <f t="shared" si="690"/>
        <v>11.876000000000001</v>
      </c>
      <c r="O474" s="21">
        <f t="shared" si="691"/>
        <v>135.804</v>
      </c>
      <c r="P474" s="21">
        <f t="shared" si="692"/>
        <v>52.617199999999997</v>
      </c>
      <c r="Q474" s="21">
        <f t="shared" si="693"/>
        <v>139.36680000000001</v>
      </c>
      <c r="R474" s="21">
        <f t="shared" si="694"/>
        <v>139.36680000000001</v>
      </c>
      <c r="S474" s="21">
        <f t="shared" si="695"/>
        <v>55.956800000000015</v>
      </c>
      <c r="T474" s="21">
        <f t="shared" si="696"/>
        <v>-222.77680000000001</v>
      </c>
      <c r="U474" s="154">
        <f t="shared" si="697"/>
        <v>13</v>
      </c>
      <c r="V474" s="319">
        <f t="shared" si="698"/>
        <v>30</v>
      </c>
      <c r="W474" s="21">
        <f t="shared" ref="W474:X474" si="736">IF(OR($E474="Msin",$E474="Mdes"),(ABS(S474)-ABS(S476*$V474/200))*SIGN(S474),)</f>
        <v>47.992385000000013</v>
      </c>
      <c r="X474" s="21">
        <f t="shared" si="736"/>
        <v>-201.258715</v>
      </c>
      <c r="Y474" s="188">
        <f t="shared" si="710"/>
        <v>47.992385000000013</v>
      </c>
      <c r="Z474" s="188">
        <f t="shared" si="711"/>
        <v>-201.258715</v>
      </c>
      <c r="AA474" s="21">
        <f t="shared" si="700"/>
        <v>0.3</v>
      </c>
      <c r="AB474" s="251">
        <f t="shared" si="701"/>
        <v>0.6</v>
      </c>
      <c r="AC474" s="21">
        <f>IF(OR(AND($W474=0,$X474=0)),"",(MAX($W474:$X474))/(0.9*($AB474-0.04)*materiali!$C$3)*10000)</f>
        <v>2.4334763117283957</v>
      </c>
      <c r="AD474" s="21">
        <f t="shared" si="706"/>
        <v>242.41799582571051</v>
      </c>
      <c r="AE474" s="190" t="str">
        <f t="shared" si="712"/>
        <v>Verifica</v>
      </c>
      <c r="AF474" s="190" t="str">
        <f t="shared" si="714"/>
        <v>Verifica</v>
      </c>
      <c r="AG474" s="21">
        <f t="shared" si="707"/>
        <v>321.74002257104746</v>
      </c>
      <c r="AH474" s="21" t="str">
        <f t="shared" si="702"/>
        <v>Verifica</v>
      </c>
      <c r="AI474" s="21">
        <f>IF(AF474="Non Verifica",((ABS(MIN(W474:X474))-AD474)/((AB474-0.04-0.04)*1*materiali!$C$3))*10000,((ABS(MIN(W474:X474)))/(0.9*($AB474-0.04)*materiali!$C$3)*10000))</f>
        <v>10.204917206790123</v>
      </c>
      <c r="AJ474" s="276">
        <f>IF($AC474&lt;6.03,0.9*(6.03/10000)*materiali!$C$3*('inviluppo trave'!$AB474-0.04),IF($AC474&lt;9.17,0.9*(9.17/10000)*materiali!$C$3*('inviluppo trave'!$AB474-0.04),IF($AC474&lt;12.32,0.9*(12.32/10000)*materiali!$C$3*('inviluppo trave'!$AB474-0.04),0.9*(13.45/10000)*materiali!$C$3*('inviluppo trave'!$AB474-0.04))))</f>
        <v>118.92208695652172</v>
      </c>
      <c r="AK474" s="276">
        <f>IF($AI474&lt;6.03,0.9*(6.03/10000)*materiali!$C$3*('inviluppo trave'!$AB474-0.04),IF($AI474&lt;9.17,0.9*(9.17/10000)*materiali!$C$3*('inviluppo trave'!$AB474-0.04),IF($AI474&lt;12.32,0.9*(12.32/10000)*materiali!$C$3*('inviluppo trave'!$AB474-0.04),0.9*(13.45/10000)*materiali!$C$3*('inviluppo trave'!$AB474-0.04))))</f>
        <v>242.97182608695653</v>
      </c>
      <c r="AL474" s="21">
        <f t="shared" ref="AL474:AL475" si="737">IF(AND(B474=1,C474=2),3.7,IF(AND(B474=2,C474=3),3.6,IF(AND(B474=3,C474=4),3.65,IF(AND(B474=4,C474=5),4.05,IF(AND(B474=6,C474=7),5.35,IF(AND(B474=7,C474=8),3.7,IF(AND(B474=8,C474=9),3.6,IF(AND(B474=9,C474=10),3.45,IF(AND(B474=10,C474=11),4.25,IF(AND(B474=12,C474=13),5.35,IF(AND(B474=13,C474=14),3.7,IF(AND(B474=14,C474=15),3.9,IF(AND(B474=15,C474=16),3.45,IF(AND(B474=16,C474=17),4.25,IF(AND(B474=18,C474=19),5.35,IF(AND(B474=19,C474=20),3.1,IF(AND(B474=21,C474=22),4.9,IF(AND(B474=22,C474=23),3.25,IF(AND(B474=6,C474=12),3.65,IF(AND(B474=12,C474=18),4.7,IF(AND(B474=18,C474=21),4.45,IF(AND(B474=1,C474=7),5.05,IF(AND(B474=7,C474=13),3.65,IF(AND(B474=13,C474=19),4.95,IF(AND(B474=19,C474=22),4.45,IF(AND(B474=2,C474=8),5.35,IF(AND(B474=14,C474=20),4.65,IF(AND(B474=20,C474=23),4.45,IF(AND(B474=3,C474=9),5.35,IF(AND(B474=9,C474=15),4.25,IF(AND(B474=4,C474=10),5.35,IF(AND(B474=10,C474=16),3.65,IF(AND(B474=5,C474=11),5.05,IF(AND(B474=11,C474=17),3.65,"Errore"))))))))))))))))))))))))))))))))))</f>
        <v>4.95</v>
      </c>
      <c r="AM474" s="396">
        <f>'carichi travi'!$D$26</f>
        <v>37.448</v>
      </c>
      <c r="AN474" s="396">
        <f>$AM474*$AL474/2+1.2*($AK475+$AJ474)/$AL474</f>
        <v>165.35542055335966</v>
      </c>
      <c r="AO474" s="396">
        <f>$AM474*$AL474/2+1.2*($AK474+$AJ475)/$AL474</f>
        <v>180.41565770750987</v>
      </c>
      <c r="AP474" s="396">
        <f>(MAX(AN474:AO475)/(0.9*(AB474-0.04)*materiali!$C$3))*10000</f>
        <v>9.1480602453102442</v>
      </c>
      <c r="AQ474" s="393">
        <f>IF(AB474=0.24,0.8*(AB474-0.04)*100,MIN((AB475-0.04)/4,0.175,6*0.016,24*0.008)*100)</f>
        <v>9.6</v>
      </c>
      <c r="AR474" s="393">
        <f>IF(AP474&gt;10,0.5*2*(100/8.4),IF(AB474=0.24,0.5*2*(100/15),0.5*2*10))</f>
        <v>10</v>
      </c>
      <c r="AS474" s="397" t="str">
        <f>IF(AR474&gt;AP474,"Verifica","Non Verifica")</f>
        <v>Verifica</v>
      </c>
      <c r="AT474" s="395">
        <f>IF(AR474=10,10,IF(AR474&lt;7,15,8.4))</f>
        <v>10</v>
      </c>
      <c r="AU474" s="396">
        <f>(MAX(AN474:AO475)/(0.9*($AB474-0.04)*materiali!$C$3*2))*10000</f>
        <v>4.5740301226551221</v>
      </c>
      <c r="AV474" s="396">
        <f>IF(AU474&lt;5,0.5*2*(100/20),IF(AU474&gt;6.67,0.5*2*(100/10),0.5*2*(100/15)))</f>
        <v>5</v>
      </c>
      <c r="AW474" s="397" t="str">
        <f>IF(AV474&gt;AU474,"Verifica","Non Verifica")</f>
        <v>Verifica</v>
      </c>
      <c r="AX474" s="393">
        <f>IF(AV474=5,20,IF(AV474=10,10,15))</f>
        <v>20</v>
      </c>
      <c r="AY474" s="394" t="str">
        <f>IF(AZ474&lt;3.08,"2F14",IF(AZ474&lt;4.02,"2F16","2F20"))</f>
        <v>2F14</v>
      </c>
      <c r="AZ474" s="393">
        <f>(((1.2*($AK475+$AJ474)/$AL474)/materiali!$C$3)*10000)</f>
        <v>1.8571636363636355</v>
      </c>
    </row>
    <row r="475" spans="1:52" ht="15" hidden="1" customHeight="1" x14ac:dyDescent="0.25">
      <c r="A475" s="154">
        <v>7</v>
      </c>
      <c r="B475" s="154">
        <v>13</v>
      </c>
      <c r="C475" s="154">
        <v>19</v>
      </c>
      <c r="D475" s="154" t="s">
        <v>383</v>
      </c>
      <c r="E475" s="154" t="s">
        <v>356</v>
      </c>
      <c r="F475" s="154">
        <v>-1.391</v>
      </c>
      <c r="G475" s="154">
        <v>-98.52</v>
      </c>
      <c r="H475" s="21">
        <v>-5.1379999999999999</v>
      </c>
      <c r="I475" s="21">
        <v>-92.433000000000007</v>
      </c>
      <c r="J475" s="21">
        <v>3.1680000000000001</v>
      </c>
      <c r="K475" s="21">
        <v>2.903</v>
      </c>
      <c r="L475" s="21">
        <v>-138.69900000000001</v>
      </c>
      <c r="M475" s="21">
        <v>-83.575000000000003</v>
      </c>
      <c r="N475" s="21">
        <f t="shared" si="690"/>
        <v>-8.3060000000000009</v>
      </c>
      <c r="O475" s="21">
        <f t="shared" si="691"/>
        <v>-95.336000000000013</v>
      </c>
      <c r="P475" s="21">
        <f t="shared" si="692"/>
        <v>-36.906800000000004</v>
      </c>
      <c r="Q475" s="21">
        <f t="shared" si="693"/>
        <v>-97.827800000000011</v>
      </c>
      <c r="R475" s="21">
        <f t="shared" si="694"/>
        <v>-97.827800000000011</v>
      </c>
      <c r="S475" s="21">
        <f t="shared" si="695"/>
        <v>-181.40280000000001</v>
      </c>
      <c r="T475" s="21">
        <f t="shared" si="696"/>
        <v>14.252800000000008</v>
      </c>
      <c r="U475" s="154">
        <f t="shared" si="697"/>
        <v>19</v>
      </c>
      <c r="V475" s="319">
        <f t="shared" si="698"/>
        <v>80</v>
      </c>
      <c r="W475" s="21">
        <f t="shared" ref="W475:X475" si="738">IF(OR($E475="Msin",$E475="Mdes"),(ABS(S475)-ABS(S477*$V475/200))*SIGN(S475),)</f>
        <v>-123.99604000000002</v>
      </c>
      <c r="X475" s="21">
        <f t="shared" si="738"/>
        <v>-7.0108399999999875</v>
      </c>
      <c r="Y475" s="188">
        <f t="shared" si="710"/>
        <v>-7.0108399999999875</v>
      </c>
      <c r="Z475" s="188">
        <f t="shared" si="711"/>
        <v>-123.99604000000002</v>
      </c>
      <c r="AA475" s="21">
        <f t="shared" si="700"/>
        <v>0.3</v>
      </c>
      <c r="AB475" s="251">
        <f t="shared" si="701"/>
        <v>0.6</v>
      </c>
      <c r="AC475" s="21">
        <f>IF(OR(AND($W475=0,$X475=0)),"",(MAX($W475:$X475))/(0.9*($AB475-0.04)*materiali!$C$3)*10000)</f>
        <v>-0.35548791887125153</v>
      </c>
      <c r="AD475" s="21">
        <f t="shared" si="706"/>
        <v>242.41799582571051</v>
      </c>
      <c r="AE475" s="190" t="str">
        <f t="shared" si="712"/>
        <v>Verifica</v>
      </c>
      <c r="AF475" s="190" t="str">
        <f t="shared" si="714"/>
        <v>Verifica</v>
      </c>
      <c r="AG475" s="21">
        <f t="shared" si="707"/>
        <v>321.74002257104746</v>
      </c>
      <c r="AH475" s="21" t="str">
        <f t="shared" si="702"/>
        <v>Verifica</v>
      </c>
      <c r="AI475" s="21">
        <f>IF(AF475="Non Verifica",((ABS(MIN(W475:X475))-AD475)/((AB475-0.04-0.04)*1*materiali!$C$3))*10000,((ABS(MIN(W475:X475)))/(0.9*($AB475-0.04)*materiali!$C$3)*10000))</f>
        <v>6.2872771604938285</v>
      </c>
      <c r="AJ475" s="276">
        <f>IF($AC475&lt;6.03,0.9*(6.03/10000)*materiali!$C$3*('inviluppo trave'!$AB475-0.04),IF($AC475&lt;9.17,0.9*(9.17/10000)*materiali!$C$3*('inviluppo trave'!$AB475-0.04),IF($AC475&lt;12.32,0.9*(12.32/10000)*materiali!$C$3*('inviluppo trave'!$AB475-0.04),0.9*(13.45/10000)*materiali!$C$3*('inviluppo trave'!$AB475-0.04))))</f>
        <v>118.92208695652172</v>
      </c>
      <c r="AK475" s="276">
        <f>IF($AI475&lt;6.03,0.9*(6.03/10000)*materiali!$C$3*('inviluppo trave'!$AB475-0.04),IF($AI475&lt;9.17,0.9*(9.17/10000)*materiali!$C$3*('inviluppo trave'!$AB475-0.04),IF($AI475&lt;12.32,0.9*(12.32/10000)*materiali!$C$3*('inviluppo trave'!$AB475-0.04),0.9*(13.45/10000)*materiali!$C$3*('inviluppo trave'!$AB475-0.04))))</f>
        <v>180.84834782608692</v>
      </c>
      <c r="AL475" s="21">
        <f t="shared" si="737"/>
        <v>4.95</v>
      </c>
      <c r="AM475" s="393"/>
      <c r="AN475" s="396"/>
      <c r="AO475" s="396"/>
      <c r="AP475" s="396"/>
      <c r="AQ475" s="393"/>
      <c r="AR475" s="393"/>
      <c r="AS475" s="397"/>
      <c r="AT475" s="395"/>
      <c r="AU475" s="396"/>
      <c r="AV475" s="396"/>
      <c r="AW475" s="397"/>
      <c r="AX475" s="393"/>
      <c r="AY475" s="394"/>
      <c r="AZ475" s="393"/>
    </row>
    <row r="476" spans="1:52" ht="15" hidden="1" customHeight="1" x14ac:dyDescent="0.25">
      <c r="A476" s="154">
        <v>7</v>
      </c>
      <c r="B476" s="154">
        <v>13</v>
      </c>
      <c r="C476" s="154">
        <v>19</v>
      </c>
      <c r="D476" s="154" t="s">
        <v>383</v>
      </c>
      <c r="E476" s="154" t="s">
        <v>357</v>
      </c>
      <c r="F476" s="154">
        <v>-0.66</v>
      </c>
      <c r="G476" s="154">
        <v>-45.481000000000002</v>
      </c>
      <c r="H476" s="21">
        <v>-2.3839999999999999</v>
      </c>
      <c r="I476" s="21">
        <v>-42.689</v>
      </c>
      <c r="J476" s="21">
        <v>1.4590000000000001</v>
      </c>
      <c r="K476" s="21">
        <v>1.337</v>
      </c>
      <c r="L476" s="21">
        <v>163.696</v>
      </c>
      <c r="M476" s="21">
        <v>98.275000000000006</v>
      </c>
      <c r="N476" s="21">
        <f t="shared" si="690"/>
        <v>-3.843</v>
      </c>
      <c r="O476" s="21">
        <f t="shared" si="691"/>
        <v>-44.026000000000003</v>
      </c>
      <c r="P476" s="21">
        <f t="shared" si="692"/>
        <v>-17.050800000000002</v>
      </c>
      <c r="Q476" s="21">
        <f t="shared" si="693"/>
        <v>-45.178900000000006</v>
      </c>
      <c r="R476" s="21">
        <f t="shared" si="694"/>
        <v>-45.178900000000006</v>
      </c>
      <c r="S476" s="21">
        <f t="shared" si="695"/>
        <v>53.0961</v>
      </c>
      <c r="T476" s="21">
        <f t="shared" si="696"/>
        <v>143.4539</v>
      </c>
      <c r="U476" s="154">
        <f t="shared" si="697"/>
        <v>13</v>
      </c>
      <c r="V476" s="319">
        <f t="shared" si="698"/>
        <v>30</v>
      </c>
      <c r="W476" s="21">
        <f t="shared" ref="W476:X476" si="739">IF(OR($E476="Msin",$E476="Mdes"),(ABS(S476)-ABS(S478*$V476/200))*SIGN(S476),)</f>
        <v>0</v>
      </c>
      <c r="X476" s="21">
        <f t="shared" si="739"/>
        <v>0</v>
      </c>
      <c r="Y476" s="188">
        <f t="shared" si="710"/>
        <v>0</v>
      </c>
      <c r="Z476" s="188">
        <f t="shared" si="711"/>
        <v>0</v>
      </c>
      <c r="AA476" s="21">
        <f t="shared" si="700"/>
        <v>0.3</v>
      </c>
      <c r="AB476" s="251">
        <f t="shared" si="701"/>
        <v>0.6</v>
      </c>
      <c r="AC476" s="21" t="str">
        <f>IF(OR(AND($W476=0,$X476=0)),"",(MAX($W476:$X476))/(0.9*($AB476-0.04)*materiali!$C$3)*10000)</f>
        <v/>
      </c>
      <c r="AD476" s="21" t="str">
        <f t="shared" si="706"/>
        <v/>
      </c>
      <c r="AE476" s="190" t="str">
        <f t="shared" si="712"/>
        <v/>
      </c>
      <c r="AF476" s="190" t="str">
        <f t="shared" si="714"/>
        <v/>
      </c>
      <c r="AG476" s="21" t="str">
        <f t="shared" si="707"/>
        <v/>
      </c>
      <c r="AH476" s="21" t="str">
        <f t="shared" si="702"/>
        <v/>
      </c>
      <c r="AI476" s="21">
        <f>IF(AF476="Non Verifica",((ABS(MIN(W476:X476))-AD476)/((AB476-0.04-0.04)*1*materiali!$C$3))*10000,((ABS(MIN(W476:X476)))/(0.9*($AB476-0.04)*materiali!$C$3)*10000))</f>
        <v>0</v>
      </c>
      <c r="AL476" s="154"/>
      <c r="AM476" s="393"/>
      <c r="AN476" s="393"/>
      <c r="AO476" s="393"/>
      <c r="AP476" s="154"/>
    </row>
    <row r="477" spans="1:52" ht="15" hidden="1" customHeight="1" x14ac:dyDescent="0.25">
      <c r="A477" s="154">
        <v>7</v>
      </c>
      <c r="B477" s="154">
        <v>13</v>
      </c>
      <c r="C477" s="154">
        <v>19</v>
      </c>
      <c r="D477" s="154" t="s">
        <v>383</v>
      </c>
      <c r="E477" s="154" t="s">
        <v>358</v>
      </c>
      <c r="F477" s="154">
        <v>-0.66</v>
      </c>
      <c r="G477" s="154">
        <v>-45.481000000000002</v>
      </c>
      <c r="H477" s="21">
        <v>-2.3839999999999999</v>
      </c>
      <c r="I477" s="21">
        <v>-42.689</v>
      </c>
      <c r="J477" s="21">
        <v>1.4590000000000001</v>
      </c>
      <c r="K477" s="21">
        <v>1.337</v>
      </c>
      <c r="L477" s="21">
        <v>-163.53700000000001</v>
      </c>
      <c r="M477" s="21">
        <v>-98.337999999999994</v>
      </c>
      <c r="N477" s="21">
        <f t="shared" si="690"/>
        <v>-3.843</v>
      </c>
      <c r="O477" s="21">
        <f t="shared" si="691"/>
        <v>-44.026000000000003</v>
      </c>
      <c r="P477" s="21">
        <f t="shared" si="692"/>
        <v>-17.050800000000002</v>
      </c>
      <c r="Q477" s="21">
        <f t="shared" si="693"/>
        <v>-45.178900000000006</v>
      </c>
      <c r="R477" s="21">
        <f t="shared" si="694"/>
        <v>-45.178900000000006</v>
      </c>
      <c r="S477" s="21">
        <f t="shared" si="695"/>
        <v>-143.51689999999999</v>
      </c>
      <c r="T477" s="21">
        <f t="shared" si="696"/>
        <v>-53.159099999999988</v>
      </c>
      <c r="U477" s="154">
        <f t="shared" si="697"/>
        <v>19</v>
      </c>
      <c r="V477" s="319">
        <f t="shared" si="698"/>
        <v>80</v>
      </c>
      <c r="W477" s="21">
        <f t="shared" ref="W477:X477" si="740">IF(OR($E477="Msin",$E477="Mdes"),(ABS(S477)-ABS(S479*$V477/200))*SIGN(S477),)</f>
        <v>0</v>
      </c>
      <c r="X477" s="21">
        <f t="shared" si="740"/>
        <v>0</v>
      </c>
      <c r="Y477" s="188">
        <f t="shared" si="710"/>
        <v>0</v>
      </c>
      <c r="Z477" s="188">
        <f t="shared" si="711"/>
        <v>0</v>
      </c>
      <c r="AA477" s="21">
        <f t="shared" si="700"/>
        <v>0.3</v>
      </c>
      <c r="AB477" s="251">
        <f t="shared" si="701"/>
        <v>0.6</v>
      </c>
      <c r="AC477" s="21" t="str">
        <f>IF(OR(AND($W477=0,$X477=0)),"",(MAX($W477:$X477))/(0.9*($AB477-0.04)*materiali!$C$3)*10000)</f>
        <v/>
      </c>
      <c r="AD477" s="21" t="str">
        <f t="shared" si="706"/>
        <v/>
      </c>
      <c r="AE477" s="190" t="str">
        <f t="shared" si="712"/>
        <v/>
      </c>
      <c r="AF477" s="190" t="str">
        <f t="shared" si="714"/>
        <v/>
      </c>
      <c r="AG477" s="21" t="str">
        <f t="shared" si="707"/>
        <v/>
      </c>
      <c r="AH477" s="21" t="str">
        <f t="shared" si="702"/>
        <v/>
      </c>
      <c r="AI477" s="21">
        <f>IF(AF477="Non Verifica",((ABS(MIN(W477:X477))-AD477)/((AB477-0.04-0.04)*1*materiali!$C$3))*10000,((ABS(MIN(W477:X477)))/(0.9*($AB477-0.04)*materiali!$C$3)*10000))</f>
        <v>0</v>
      </c>
      <c r="AL477" s="154"/>
      <c r="AM477" s="393"/>
      <c r="AN477" s="393"/>
      <c r="AO477" s="393"/>
      <c r="AP477" s="154"/>
    </row>
    <row r="478" spans="1:52" ht="15" hidden="1" customHeight="1" x14ac:dyDescent="0.25">
      <c r="A478" s="154">
        <v>7</v>
      </c>
      <c r="B478" s="154">
        <v>13</v>
      </c>
      <c r="C478" s="154">
        <v>19</v>
      </c>
      <c r="D478" s="154" t="s">
        <v>384</v>
      </c>
      <c r="E478" s="154" t="s">
        <v>355</v>
      </c>
      <c r="F478" s="154">
        <v>6.0999999999999999E-2</v>
      </c>
      <c r="G478" s="154">
        <v>131.85900000000001</v>
      </c>
      <c r="H478" s="21">
        <v>5.8330000000000002</v>
      </c>
      <c r="I478" s="21">
        <v>124.17400000000001</v>
      </c>
      <c r="J478" s="21">
        <v>-4.5229999999999997</v>
      </c>
      <c r="K478" s="21">
        <v>-4.1449999999999996</v>
      </c>
      <c r="L478" s="21">
        <v>-136.22999999999999</v>
      </c>
      <c r="M478" s="21">
        <v>-81.831000000000003</v>
      </c>
      <c r="N478" s="21">
        <f t="shared" si="690"/>
        <v>10.356</v>
      </c>
      <c r="O478" s="21">
        <f t="shared" si="691"/>
        <v>128.31900000000002</v>
      </c>
      <c r="P478" s="21">
        <f t="shared" si="692"/>
        <v>48.851700000000008</v>
      </c>
      <c r="Q478" s="21">
        <f t="shared" si="693"/>
        <v>131.42580000000001</v>
      </c>
      <c r="R478" s="21">
        <f t="shared" si="694"/>
        <v>131.42580000000001</v>
      </c>
      <c r="S478" s="21">
        <f t="shared" si="695"/>
        <v>49.594800000000006</v>
      </c>
      <c r="T478" s="21">
        <f t="shared" si="696"/>
        <v>-213.2568</v>
      </c>
      <c r="U478" s="154">
        <f t="shared" si="697"/>
        <v>13</v>
      </c>
      <c r="V478" s="319">
        <f t="shared" si="698"/>
        <v>30</v>
      </c>
      <c r="W478" s="21">
        <f t="shared" ref="W478:X478" si="741">IF(OR($E478="Msin",$E478="Mdes"),(ABS(S478)-ABS(S480*$V478/200))*SIGN(S478),)</f>
        <v>41.219625000000008</v>
      </c>
      <c r="X478" s="21">
        <f t="shared" si="741"/>
        <v>-192.40117499999999</v>
      </c>
      <c r="Y478" s="188">
        <f t="shared" si="710"/>
        <v>41.219625000000008</v>
      </c>
      <c r="Z478" s="188">
        <f t="shared" si="711"/>
        <v>-192.40117499999999</v>
      </c>
      <c r="AA478" s="21">
        <f t="shared" si="700"/>
        <v>0.3</v>
      </c>
      <c r="AB478" s="251">
        <f t="shared" si="701"/>
        <v>0.6</v>
      </c>
      <c r="AC478" s="21">
        <f>IF(OR(AND($W478=0,$X478=0)),"",(MAX($W478:$X478))/(0.9*($AB478-0.04)*materiali!$C$3)*10000)</f>
        <v>2.0900603505291011</v>
      </c>
      <c r="AD478" s="21">
        <f t="shared" si="706"/>
        <v>242.41799582571051</v>
      </c>
      <c r="AE478" s="190" t="str">
        <f t="shared" si="712"/>
        <v>Verifica</v>
      </c>
      <c r="AF478" s="190" t="str">
        <f t="shared" si="714"/>
        <v>Verifica</v>
      </c>
      <c r="AG478" s="21">
        <f t="shared" si="707"/>
        <v>321.74002257104746</v>
      </c>
      <c r="AH478" s="21" t="str">
        <f t="shared" si="702"/>
        <v>Verifica</v>
      </c>
      <c r="AI478" s="21">
        <f>((ABS(MIN(W478:X478)))/(0.9*($AB478-0.04)*materiali!$C$3))*10000</f>
        <v>9.7557915013227507</v>
      </c>
      <c r="AJ478" s="276">
        <f>IF($AC478&lt;6.03,0.9*(6.03/10000)*materiali!$C$3*('inviluppo trave'!$AB478-0.04),IF($AC478&lt;9.17,0.9*(9.17/10000)*materiali!$C$3*('inviluppo trave'!$AB478-0.04),IF($AC478&lt;12.32,0.9*(12.32/10000)*materiali!$C$3*('inviluppo trave'!$AB478-0.04),0.9*(13.45/10000)*materiali!$C$3*('inviluppo trave'!$AB478-0.04))))</f>
        <v>118.92208695652172</v>
      </c>
      <c r="AK478" s="276">
        <f>IF($AI478&lt;6.03,0.9*(6.03/10000)*materiali!$C$3*('inviluppo trave'!$AB478-0.04),IF($AI478&lt;9.17,0.9*(9.17/10000)*materiali!$C$3*('inviluppo trave'!$AB478-0.04),IF($AI478&lt;12.32,0.9*(12.32/10000)*materiali!$C$3*('inviluppo trave'!$AB478-0.04),0.9*(13.45/10000)*materiali!$C$3*('inviluppo trave'!$AB478-0.04))))</f>
        <v>242.97182608695653</v>
      </c>
      <c r="AL478" s="21">
        <f t="shared" ref="AL478:AL479" si="742">IF(AND(B478=1,C478=2),3.7,IF(AND(B478=2,C478=3),3.6,IF(AND(B478=3,C478=4),3.65,IF(AND(B478=4,C478=5),4.05,IF(AND(B478=6,C478=7),5.35,IF(AND(B478=7,C478=8),3.7,IF(AND(B478=8,C478=9),3.6,IF(AND(B478=9,C478=10),3.45,IF(AND(B478=10,C478=11),4.25,IF(AND(B478=12,C478=13),5.35,IF(AND(B478=13,C478=14),3.7,IF(AND(B478=14,C478=15),3.9,IF(AND(B478=15,C478=16),3.45,IF(AND(B478=16,C478=17),4.25,IF(AND(B478=18,C478=19),5.35,IF(AND(B478=19,C478=20),3.1,IF(AND(B478=21,C478=22),4.9,IF(AND(B478=22,C478=23),3.25,IF(AND(B478=6,C478=12),3.65,IF(AND(B478=12,C478=18),4.7,IF(AND(B478=18,C478=21),4.45,IF(AND(B478=1,C478=7),5.05,IF(AND(B478=7,C478=13),3.65,IF(AND(B478=13,C478=19),4.95,IF(AND(B478=19,C478=22),4.45,IF(AND(B478=2,C478=8),5.35,IF(AND(B478=14,C478=20),4.65,IF(AND(B478=20,C478=23),4.45,IF(AND(B478=3,C478=9),5.35,IF(AND(B478=9,C478=15),4.25,IF(AND(B478=4,C478=10),5.35,IF(AND(B478=10,C478=16),3.65,IF(AND(B478=5,C478=11),5.05,IF(AND(B478=11,C478=17),3.65,"Errore"))))))))))))))))))))))))))))))))))</f>
        <v>4.95</v>
      </c>
      <c r="AM478" s="396">
        <f>'carichi travi'!$D$26</f>
        <v>37.448</v>
      </c>
      <c r="AN478" s="396">
        <f>$AM478*$AL478/2+1.2*($AK479+$AJ478)/$AL478</f>
        <v>150.34299367588932</v>
      </c>
      <c r="AO478" s="396">
        <f>$AM478*$AL478/2+1.2*($AK478+$AJ479)/$AL478</f>
        <v>180.41565770750987</v>
      </c>
      <c r="AP478" s="396">
        <f>(MAX(AN478:AO479)/(0.9*(AB478-0.04)*materiali!$C$3))*10000</f>
        <v>9.1480602453102442</v>
      </c>
      <c r="AQ478" s="393">
        <f>IF(AB478=0.24,0.8*(AB478-0.04)*100,MIN((AB479-0.04)/4,0.175,6*0.016,24*0.008)*100)</f>
        <v>9.6</v>
      </c>
      <c r="AR478" s="393">
        <f>IF(AP478&gt;10,0.5*2*(100/8.4),IF(AB478=0.24,0.5*2*(100/15),0.5*2*10))</f>
        <v>10</v>
      </c>
      <c r="AS478" s="397" t="str">
        <f>IF(AR478&gt;AP478,"Verifica","Non Verifica")</f>
        <v>Verifica</v>
      </c>
      <c r="AT478" s="395">
        <f>IF(AR478=10,10,IF(AR478&lt;7,15,8.4))</f>
        <v>10</v>
      </c>
      <c r="AU478" s="396">
        <f>(MAX(AN478:AO479)/(0.9*($AB478-0.04)*materiali!$C$3*2))*10000</f>
        <v>4.5740301226551221</v>
      </c>
      <c r="AV478" s="396">
        <f>IF(AU478&lt;5,0.5*2*(100/20),IF(AU478&gt;6.67,0.5*2*(100/10),0.5*2*(100/15)))</f>
        <v>5</v>
      </c>
      <c r="AW478" s="397" t="str">
        <f>IF(AV478&gt;AU478,"Verifica","Non Verifica")</f>
        <v>Verifica</v>
      </c>
      <c r="AX478" s="393">
        <f>IF(AV478=5,20,IF(AV478=10,10,15))</f>
        <v>20</v>
      </c>
      <c r="AY478" s="394" t="str">
        <f>IF(AZ478&lt;3.08,"2F14",IF(AZ478&lt;4.02,"2F16","2F20"))</f>
        <v>2F14</v>
      </c>
      <c r="AZ478" s="393">
        <f>(((1.2*($AK479+$AJ478)/$AL478)/materiali!$C$3)*10000)</f>
        <v>1.4735127272727269</v>
      </c>
    </row>
    <row r="479" spans="1:52" ht="15" hidden="1" customHeight="1" x14ac:dyDescent="0.25">
      <c r="A479" s="154">
        <v>7</v>
      </c>
      <c r="B479" s="154">
        <v>13</v>
      </c>
      <c r="C479" s="154">
        <v>19</v>
      </c>
      <c r="D479" s="154" t="s">
        <v>384</v>
      </c>
      <c r="E479" s="154" t="s">
        <v>356</v>
      </c>
      <c r="F479" s="154">
        <v>-0.124</v>
      </c>
      <c r="G479" s="154">
        <v>-87.32</v>
      </c>
      <c r="H479" s="21">
        <v>-3.9039999999999999</v>
      </c>
      <c r="I479" s="21">
        <v>-82.182000000000002</v>
      </c>
      <c r="J479" s="21">
        <v>2.9820000000000002</v>
      </c>
      <c r="K479" s="21">
        <v>2.7330000000000001</v>
      </c>
      <c r="L479" s="21">
        <v>-143.613</v>
      </c>
      <c r="M479" s="21">
        <v>-86.399000000000001</v>
      </c>
      <c r="N479" s="21">
        <f t="shared" si="690"/>
        <v>-6.8860000000000001</v>
      </c>
      <c r="O479" s="21">
        <f t="shared" si="691"/>
        <v>-84.915000000000006</v>
      </c>
      <c r="P479" s="21">
        <f t="shared" si="692"/>
        <v>-32.360500000000002</v>
      </c>
      <c r="Q479" s="21">
        <f t="shared" si="693"/>
        <v>-86.980800000000002</v>
      </c>
      <c r="R479" s="21">
        <f t="shared" si="694"/>
        <v>-86.980800000000002</v>
      </c>
      <c r="S479" s="21">
        <f t="shared" si="695"/>
        <v>-173.37979999999999</v>
      </c>
      <c r="T479" s="21">
        <f t="shared" si="696"/>
        <v>0.58180000000000121</v>
      </c>
      <c r="U479" s="154">
        <f t="shared" si="697"/>
        <v>19</v>
      </c>
      <c r="V479" s="319">
        <f t="shared" si="698"/>
        <v>80</v>
      </c>
      <c r="W479" s="21">
        <f t="shared" ref="W479:X479" si="743">IF(OR($E479="Msin",$E479="Mdes"),(ABS(S479)-ABS(S481*$V479/200))*SIGN(S479),)</f>
        <v>-117.06879999999998</v>
      </c>
      <c r="X479" s="21">
        <f t="shared" si="743"/>
        <v>-22.448</v>
      </c>
      <c r="Y479" s="188">
        <f t="shared" si="710"/>
        <v>-22.448</v>
      </c>
      <c r="Z479" s="188">
        <f t="shared" si="711"/>
        <v>-117.06879999999998</v>
      </c>
      <c r="AA479" s="21">
        <f t="shared" si="700"/>
        <v>0.3</v>
      </c>
      <c r="AB479" s="251">
        <f t="shared" si="701"/>
        <v>0.6</v>
      </c>
      <c r="AC479" s="21">
        <f>IF(OR(AND($W479=0,$X479=0)),"",(MAX($W479:$X479))/(0.9*($AB479-0.04)*materiali!$C$3)*10000)</f>
        <v>-1.1382363315696649</v>
      </c>
      <c r="AD479" s="21">
        <f t="shared" si="706"/>
        <v>242.41799582571051</v>
      </c>
      <c r="AE479" s="190" t="str">
        <f t="shared" si="712"/>
        <v>Verifica</v>
      </c>
      <c r="AF479" s="190" t="str">
        <f t="shared" si="714"/>
        <v>Verifica</v>
      </c>
      <c r="AG479" s="21">
        <f t="shared" si="707"/>
        <v>321.74002257104746</v>
      </c>
      <c r="AH479" s="21" t="str">
        <f t="shared" si="702"/>
        <v>Verifica</v>
      </c>
      <c r="AI479" s="21">
        <f>((ABS(MIN(W479:X479)))/(0.9*($AB479-0.04)*materiali!$C$3))*10000</f>
        <v>5.9360282186948838</v>
      </c>
      <c r="AJ479" s="276">
        <f>IF($AC479&lt;6.03,0.9*(6.03/10000)*materiali!$C$3*('inviluppo trave'!$AB479-0.04),IF($AC479&lt;9.17,0.9*(9.17/10000)*materiali!$C$3*('inviluppo trave'!$AB479-0.04),IF($AC479&lt;12.32,0.9*(12.32/10000)*materiali!$C$3*('inviluppo trave'!$AB479-0.04),0.9*(13.45/10000)*materiali!$C$3*('inviluppo trave'!$AB479-0.04))))</f>
        <v>118.92208695652172</v>
      </c>
      <c r="AK479" s="276">
        <f>IF($AI479&lt;6.03,0.9*(6.03/10000)*materiali!$C$3*('inviluppo trave'!$AB479-0.04),IF($AI479&lt;9.17,0.9*(9.17/10000)*materiali!$C$3*('inviluppo trave'!$AB479-0.04),IF($AI479&lt;12.32,0.9*(12.32/10000)*materiali!$C$3*('inviluppo trave'!$AB479-0.04),0.9*(13.45/10000)*materiali!$C$3*('inviluppo trave'!$AB479-0.04))))</f>
        <v>118.92208695652172</v>
      </c>
      <c r="AL479" s="21">
        <f t="shared" si="742"/>
        <v>4.95</v>
      </c>
      <c r="AM479" s="393"/>
      <c r="AN479" s="396"/>
      <c r="AO479" s="396"/>
      <c r="AP479" s="396"/>
      <c r="AQ479" s="393"/>
      <c r="AR479" s="393"/>
      <c r="AS479" s="397"/>
      <c r="AT479" s="395"/>
      <c r="AU479" s="396"/>
      <c r="AV479" s="396"/>
      <c r="AW479" s="397"/>
      <c r="AX479" s="393"/>
      <c r="AY479" s="394"/>
      <c r="AZ479" s="393"/>
    </row>
    <row r="480" spans="1:52" ht="15" hidden="1" customHeight="1" x14ac:dyDescent="0.25">
      <c r="A480" s="154">
        <v>7</v>
      </c>
      <c r="B480" s="154">
        <v>13</v>
      </c>
      <c r="C480" s="154">
        <v>19</v>
      </c>
      <c r="D480" s="154" t="s">
        <v>384</v>
      </c>
      <c r="E480" s="154" t="s">
        <v>357</v>
      </c>
      <c r="F480" s="154">
        <v>-3.5000000000000003E-2</v>
      </c>
      <c r="G480" s="154">
        <v>-41.747999999999998</v>
      </c>
      <c r="H480" s="21">
        <v>-1.855</v>
      </c>
      <c r="I480" s="21">
        <v>-39.305999999999997</v>
      </c>
      <c r="J480" s="21">
        <v>1.43</v>
      </c>
      <c r="K480" s="21">
        <v>1.31</v>
      </c>
      <c r="L480" s="21">
        <v>162.21</v>
      </c>
      <c r="M480" s="21">
        <v>97.436000000000007</v>
      </c>
      <c r="N480" s="21">
        <f t="shared" si="690"/>
        <v>-3.2850000000000001</v>
      </c>
      <c r="O480" s="21">
        <f t="shared" si="691"/>
        <v>-40.616</v>
      </c>
      <c r="P480" s="21">
        <f t="shared" si="692"/>
        <v>-15.469799999999999</v>
      </c>
      <c r="Q480" s="21">
        <f t="shared" si="693"/>
        <v>-41.601500000000001</v>
      </c>
      <c r="R480" s="21">
        <f t="shared" si="694"/>
        <v>-41.601500000000001</v>
      </c>
      <c r="S480" s="21">
        <f t="shared" si="695"/>
        <v>55.834500000000006</v>
      </c>
      <c r="T480" s="21">
        <f t="shared" si="696"/>
        <v>139.03750000000002</v>
      </c>
      <c r="U480" s="154">
        <f t="shared" si="697"/>
        <v>13</v>
      </c>
      <c r="V480" s="319">
        <f t="shared" si="698"/>
        <v>30</v>
      </c>
      <c r="W480" s="21">
        <f t="shared" ref="W480:X480" si="744">IF(OR($E480="Msin",$E480="Mdes"),(ABS(S480)-ABS(S482*$V480/200))*SIGN(S480),)</f>
        <v>0</v>
      </c>
      <c r="X480" s="21">
        <f t="shared" si="744"/>
        <v>0</v>
      </c>
      <c r="Y480" s="188">
        <f t="shared" si="710"/>
        <v>0</v>
      </c>
      <c r="Z480" s="188">
        <f t="shared" si="711"/>
        <v>0</v>
      </c>
      <c r="AA480" s="21">
        <f t="shared" si="700"/>
        <v>0.3</v>
      </c>
      <c r="AB480" s="251">
        <f t="shared" si="701"/>
        <v>0.6</v>
      </c>
      <c r="AC480" s="21" t="str">
        <f>IF(OR(AND($W480=0,$X480=0)),"",(MAX($W480:$X480))/(0.9*($AB480-0.04)*materiali!$C$3)*10000)</f>
        <v/>
      </c>
      <c r="AD480" s="21" t="str">
        <f t="shared" si="706"/>
        <v/>
      </c>
      <c r="AE480" s="190" t="str">
        <f t="shared" si="712"/>
        <v/>
      </c>
      <c r="AF480" s="190" t="str">
        <f t="shared" si="714"/>
        <v/>
      </c>
      <c r="AG480" s="21" t="str">
        <f t="shared" si="707"/>
        <v/>
      </c>
      <c r="AH480" s="21" t="str">
        <f t="shared" si="702"/>
        <v/>
      </c>
      <c r="AI480" s="21">
        <f>IF(AF480="Non Verifica",((ABS(MIN(W480:X480))-AD480)/((AB480-0.04-0.04)*1*materiali!$C$3))*10000,((ABS(MIN(W480:X480)))/(0.9*($AB480-0.04)*materiali!$C$3)*10000))</f>
        <v>0</v>
      </c>
      <c r="AL480" s="154"/>
      <c r="AM480" s="393"/>
      <c r="AN480" s="393"/>
      <c r="AO480" s="393"/>
      <c r="AP480" s="154"/>
    </row>
    <row r="481" spans="1:52" ht="15" hidden="1" customHeight="1" x14ac:dyDescent="0.25">
      <c r="A481" s="154">
        <v>7</v>
      </c>
      <c r="B481" s="154">
        <v>13</v>
      </c>
      <c r="C481" s="154">
        <v>19</v>
      </c>
      <c r="D481" s="154" t="s">
        <v>384</v>
      </c>
      <c r="E481" s="154" t="s">
        <v>358</v>
      </c>
      <c r="F481" s="154">
        <v>-3.5000000000000003E-2</v>
      </c>
      <c r="G481" s="154">
        <v>-41.747999999999998</v>
      </c>
      <c r="H481" s="21">
        <v>-1.855</v>
      </c>
      <c r="I481" s="21">
        <v>-39.305999999999997</v>
      </c>
      <c r="J481" s="21">
        <v>1.43</v>
      </c>
      <c r="K481" s="21">
        <v>1.31</v>
      </c>
      <c r="L481" s="21">
        <v>-165.023</v>
      </c>
      <c r="M481" s="21">
        <v>-99.176000000000002</v>
      </c>
      <c r="N481" s="21">
        <f t="shared" si="690"/>
        <v>-3.2850000000000001</v>
      </c>
      <c r="O481" s="21">
        <f t="shared" si="691"/>
        <v>-40.616</v>
      </c>
      <c r="P481" s="21">
        <f t="shared" si="692"/>
        <v>-15.469799999999999</v>
      </c>
      <c r="Q481" s="21">
        <f t="shared" si="693"/>
        <v>-41.601500000000001</v>
      </c>
      <c r="R481" s="21">
        <f t="shared" si="694"/>
        <v>-41.601500000000001</v>
      </c>
      <c r="S481" s="21">
        <f t="shared" si="695"/>
        <v>-140.7775</v>
      </c>
      <c r="T481" s="21">
        <f t="shared" si="696"/>
        <v>-57.5745</v>
      </c>
      <c r="U481" s="154">
        <f t="shared" si="697"/>
        <v>19</v>
      </c>
      <c r="V481" s="319">
        <f t="shared" si="698"/>
        <v>80</v>
      </c>
      <c r="W481" s="21">
        <f t="shared" ref="W481:X481" si="745">IF(OR($E481="Msin",$E481="Mdes"),(ABS(S481)-ABS(S483*$V481/200))*SIGN(S481),)</f>
        <v>0</v>
      </c>
      <c r="X481" s="21">
        <f t="shared" si="745"/>
        <v>0</v>
      </c>
      <c r="Y481" s="188">
        <f t="shared" si="710"/>
        <v>0</v>
      </c>
      <c r="Z481" s="188">
        <f t="shared" si="711"/>
        <v>0</v>
      </c>
      <c r="AA481" s="21">
        <f t="shared" si="700"/>
        <v>0.3</v>
      </c>
      <c r="AB481" s="251">
        <f t="shared" si="701"/>
        <v>0.6</v>
      </c>
      <c r="AC481" s="21" t="str">
        <f>IF(OR(AND($W481=0,$X481=0)),"",(MAX($W481:$X481))/(0.9*($AB481-0.04)*materiali!$C$3)*10000)</f>
        <v/>
      </c>
      <c r="AD481" s="21" t="str">
        <f t="shared" si="706"/>
        <v/>
      </c>
      <c r="AE481" s="190" t="str">
        <f t="shared" si="712"/>
        <v/>
      </c>
      <c r="AF481" s="190" t="str">
        <f t="shared" si="714"/>
        <v/>
      </c>
      <c r="AG481" s="21" t="str">
        <f t="shared" si="707"/>
        <v/>
      </c>
      <c r="AH481" s="21" t="str">
        <f t="shared" si="702"/>
        <v/>
      </c>
      <c r="AI481" s="21">
        <f>IF(AF481="Non Verifica",((ABS(MIN(W481:X481))-AD481)/((AB481-0.04-0.04)*1*materiali!$C$3))*10000,((ABS(MIN(W481:X481)))/(0.9*($AB481-0.04)*materiali!$C$3)*10000))</f>
        <v>0</v>
      </c>
      <c r="AL481" s="154"/>
      <c r="AM481" s="393"/>
      <c r="AN481" s="393"/>
      <c r="AO481" s="393"/>
      <c r="AP481" s="154"/>
    </row>
    <row r="482" spans="1:52" ht="15" hidden="1" customHeight="1" x14ac:dyDescent="0.25">
      <c r="A482" s="154">
        <v>7</v>
      </c>
      <c r="B482" s="154">
        <v>19</v>
      </c>
      <c r="C482" s="154">
        <v>22</v>
      </c>
      <c r="D482" s="154" t="s">
        <v>380</v>
      </c>
      <c r="E482" s="154" t="s">
        <v>355</v>
      </c>
      <c r="F482" s="154">
        <v>0.54500000000000004</v>
      </c>
      <c r="G482" s="154">
        <v>17.437000000000001</v>
      </c>
      <c r="H482" s="21">
        <v>1.1020000000000001</v>
      </c>
      <c r="I482" s="21">
        <v>16.817</v>
      </c>
      <c r="J482" s="21">
        <v>-0.52100000000000002</v>
      </c>
      <c r="K482" s="21">
        <v>-0.47699999999999998</v>
      </c>
      <c r="L482" s="21">
        <v>-96.569000000000003</v>
      </c>
      <c r="M482" s="21">
        <v>-55.554000000000002</v>
      </c>
      <c r="N482" s="21">
        <f t="shared" si="690"/>
        <v>1.6230000000000002</v>
      </c>
      <c r="O482" s="21">
        <f t="shared" si="691"/>
        <v>17.294</v>
      </c>
      <c r="P482" s="21">
        <f t="shared" si="692"/>
        <v>6.8112000000000004</v>
      </c>
      <c r="Q482" s="21">
        <f t="shared" si="693"/>
        <v>17.780899999999999</v>
      </c>
      <c r="R482" s="21">
        <f t="shared" si="694"/>
        <v>17.780899999999999</v>
      </c>
      <c r="S482" s="21">
        <f t="shared" si="695"/>
        <v>-37.773099999999999</v>
      </c>
      <c r="T482" s="21">
        <f t="shared" si="696"/>
        <v>-73.334900000000005</v>
      </c>
      <c r="U482" s="154">
        <f t="shared" si="697"/>
        <v>19</v>
      </c>
      <c r="V482" s="319">
        <f t="shared" si="698"/>
        <v>70</v>
      </c>
      <c r="W482" s="21">
        <f t="shared" ref="W482:X482" si="746">IF(OR($E482="Msin",$E482="Mdes"),(ABS(S482)-ABS(S484*$V482/200))*SIGN(S482),)</f>
        <v>-15.873249999999999</v>
      </c>
      <c r="X482" s="21">
        <f t="shared" si="746"/>
        <v>-45.156750000000002</v>
      </c>
      <c r="Y482" s="188">
        <f t="shared" si="710"/>
        <v>-15.873249999999999</v>
      </c>
      <c r="Z482" s="188">
        <f t="shared" si="711"/>
        <v>-45.156750000000002</v>
      </c>
      <c r="AA482" s="21">
        <f t="shared" si="700"/>
        <v>0.3</v>
      </c>
      <c r="AB482" s="251">
        <f t="shared" si="701"/>
        <v>0.5</v>
      </c>
      <c r="AC482" s="21">
        <f>IF(OR(AND($W482=0,$X482=0)),"",(MAX($W482:$X482))/(0.9*($AB482-0.04)*materiali!$C$3)*10000)</f>
        <v>-0.97983024691357989</v>
      </c>
      <c r="AD482" s="21">
        <f t="shared" si="706"/>
        <v>163.57030585688887</v>
      </c>
      <c r="AE482" s="190" t="str">
        <f t="shared" si="712"/>
        <v>Verifica</v>
      </c>
      <c r="AF482" s="190" t="str">
        <f t="shared" si="714"/>
        <v>Verifica</v>
      </c>
      <c r="AG482" s="21">
        <f t="shared" si="707"/>
        <v>217.09243869908687</v>
      </c>
      <c r="AH482" s="21" t="str">
        <f t="shared" si="702"/>
        <v>Verifica</v>
      </c>
      <c r="AI482" s="21">
        <f>((ABS(MIN(W482:X482)))/(0.9*($AB482-0.04)*materiali!$C$3))*10000</f>
        <v>2.7874537037037035</v>
      </c>
      <c r="AJ482" s="276">
        <f>IF($AC482&lt;6.03,0.9*(6.03/10000)*materiali!$C$3*('inviluppo trave'!$AB482-0.04),IF($AC482&lt;9.17,0.9*(9.17/10000)*materiali!$C$3*('inviluppo trave'!$AB482-0.04),IF($AC482&lt;12.32,0.9*(12.32/10000)*materiali!$C$3*('inviluppo trave'!$AB482-0.04),0.9*(13.45/10000)*materiali!$C$3*('inviluppo trave'!$AB482-0.04))))</f>
        <v>97.686000000000007</v>
      </c>
      <c r="AK482" s="276">
        <f>IF($AI482&lt;6.03,0.9*(6.03/10000)*materiali!$C$3*('inviluppo trave'!$AB482-0.04),IF($AI482&lt;9.17,0.9*(9.17/10000)*materiali!$C$3*('inviluppo trave'!$AB482-0.04),IF($AI482&lt;12.32,0.9*(12.32/10000)*materiali!$C$3*('inviluppo trave'!$AB482-0.04),0.9*(13.45/10000)*materiali!$C$3*('inviluppo trave'!$AB482-0.04))))</f>
        <v>97.686000000000007</v>
      </c>
      <c r="AL482" s="21">
        <f t="shared" ref="AL482:AL483" si="747">IF(AND(B482=1,C482=2),3.7,IF(AND(B482=2,C482=3),3.6,IF(AND(B482=3,C482=4),3.65,IF(AND(B482=4,C482=5),4.05,IF(AND(B482=6,C482=7),5.35,IF(AND(B482=7,C482=8),3.7,IF(AND(B482=8,C482=9),3.6,IF(AND(B482=9,C482=10),3.45,IF(AND(B482=10,C482=11),4.25,IF(AND(B482=12,C482=13),5.35,IF(AND(B482=13,C482=14),3.7,IF(AND(B482=14,C482=15),3.9,IF(AND(B482=15,C482=16),3.45,IF(AND(B482=16,C482=17),4.25,IF(AND(B482=18,C482=19),5.35,IF(AND(B482=19,C482=20),3.1,IF(AND(B482=21,C482=22),4.9,IF(AND(B482=22,C482=23),3.25,IF(AND(B482=6,C482=12),3.65,IF(AND(B482=12,C482=18),4.7,IF(AND(B482=18,C482=21),4.45,IF(AND(B482=1,C482=7),5.05,IF(AND(B482=7,C482=13),3.65,IF(AND(B482=13,C482=19),4.95,IF(AND(B482=19,C482=22),4.45,IF(AND(B482=2,C482=8),5.35,IF(AND(B482=14,C482=20),4.65,IF(AND(B482=20,C482=23),4.45,IF(AND(B482=3,C482=9),5.35,IF(AND(B482=9,C482=15),4.25,IF(AND(B482=4,C482=10),5.35,IF(AND(B482=10,C482=16),3.65,IF(AND(B482=5,C482=11),5.05,IF(AND(B482=11,C482=17),3.65,"Errore"))))))))))))))))))))))))))))))))))</f>
        <v>4.45</v>
      </c>
      <c r="AM482" s="396">
        <f>'carichi travi'!$D$64</f>
        <v>28.234949999999998</v>
      </c>
      <c r="AN482" s="396">
        <f>$AM482*$AL482/2+1.2*($AK483+$AJ482)/$AL482</f>
        <v>115.50734801966291</v>
      </c>
      <c r="AO482" s="396">
        <f>$AM482*$AL482/2+1.2*($AK482+$AJ483)/$AL482</f>
        <v>115.50734801966291</v>
      </c>
      <c r="AP482" s="396">
        <f>(MAX(AN482:AO483)/(0.9*(AB482-0.04)*materiali!$C$3))*10000</f>
        <v>7.1300832110903025</v>
      </c>
      <c r="AQ482" s="393">
        <f>IF(AB482=0.24,0.8*(AB482-0.04)*100,MIN((AB483-0.04)/4,0.175,6*0.016,24*0.008)*100)</f>
        <v>9.6</v>
      </c>
      <c r="AR482" s="393">
        <f>IF(AP482&gt;10,0.5*2*(100/8.4),IF(AB482=0.24,0.5*2*(100/15),0.5*2*10))</f>
        <v>10</v>
      </c>
      <c r="AS482" s="397" t="str">
        <f>IF(AR482&gt;AP482,"Verifica","Non Verifica")</f>
        <v>Verifica</v>
      </c>
      <c r="AT482" s="395">
        <f>IF(AR482=10,10,IF(AR482&lt;7,15,8.4))</f>
        <v>10</v>
      </c>
      <c r="AU482" s="396">
        <f>(MAX(AN482:AO483)/(0.9*($AB482-0.04)*materiali!$C$3*2))*10000</f>
        <v>3.5650416055451513</v>
      </c>
      <c r="AV482" s="396">
        <f>IF(AU482&lt;5,0.5*2*(100/20),IF(AU482&gt;6.67,0.5*2*(100/10),0.5*2*(100/15)))</f>
        <v>5</v>
      </c>
      <c r="AW482" s="397" t="str">
        <f>IF(AV482&gt;AU482,"Verifica","Non Verifica")</f>
        <v>Verifica</v>
      </c>
      <c r="AX482" s="393">
        <f>IF(AV482=5,20,IF(AV482=10,10,15))</f>
        <v>20</v>
      </c>
      <c r="AY482" s="394" t="str">
        <f>IF(AZ482&lt;3.08,"2F14",IF(AZ482&lt;4.02,"2F16","2F20"))</f>
        <v>2F14</v>
      </c>
      <c r="AZ482" s="393">
        <f>(((1.2*($AK483+$AJ482)/$AL482)/materiali!$C$3)*10000)</f>
        <v>1.3463838202247189</v>
      </c>
    </row>
    <row r="483" spans="1:52" ht="15" hidden="1" customHeight="1" x14ac:dyDescent="0.25">
      <c r="A483" s="154">
        <v>7</v>
      </c>
      <c r="B483" s="154">
        <v>19</v>
      </c>
      <c r="C483" s="154">
        <v>22</v>
      </c>
      <c r="D483" s="154" t="s">
        <v>380</v>
      </c>
      <c r="E483" s="154" t="s">
        <v>356</v>
      </c>
      <c r="F483" s="154">
        <v>-0.77800000000000002</v>
      </c>
      <c r="G483" s="154">
        <v>-24.817</v>
      </c>
      <c r="H483" s="21">
        <v>-1.5720000000000001</v>
      </c>
      <c r="I483" s="21">
        <v>-23.9</v>
      </c>
      <c r="J483" s="21">
        <v>0.74</v>
      </c>
      <c r="K483" s="21">
        <v>0.67800000000000005</v>
      </c>
      <c r="L483" s="21">
        <v>-63.308</v>
      </c>
      <c r="M483" s="21">
        <v>-37.372999999999998</v>
      </c>
      <c r="N483" s="21">
        <f t="shared" si="690"/>
        <v>-2.3120000000000003</v>
      </c>
      <c r="O483" s="21">
        <f t="shared" si="691"/>
        <v>-24.577999999999999</v>
      </c>
      <c r="P483" s="21">
        <f t="shared" si="692"/>
        <v>-9.6853999999999996</v>
      </c>
      <c r="Q483" s="21">
        <f t="shared" si="693"/>
        <v>-25.271599999999999</v>
      </c>
      <c r="R483" s="21">
        <f t="shared" si="694"/>
        <v>-25.271599999999999</v>
      </c>
      <c r="S483" s="21">
        <f t="shared" si="695"/>
        <v>-62.644599999999997</v>
      </c>
      <c r="T483" s="21">
        <f t="shared" si="696"/>
        <v>-12.101399999999998</v>
      </c>
      <c r="U483" s="154">
        <f t="shared" si="697"/>
        <v>22</v>
      </c>
      <c r="V483" s="319">
        <f t="shared" si="698"/>
        <v>70</v>
      </c>
      <c r="W483" s="21">
        <f t="shared" ref="W483:X483" si="748">IF(OR($E483="Msin",$E483="Mdes"),(ABS(S483)-ABS(S485*$V483/200))*SIGN(S483),)</f>
        <v>-37.118049999999997</v>
      </c>
      <c r="X483" s="21">
        <f t="shared" si="748"/>
        <v>7.1468500000000006</v>
      </c>
      <c r="Y483" s="188">
        <f t="shared" si="710"/>
        <v>7.1468500000000006</v>
      </c>
      <c r="Z483" s="188">
        <f t="shared" si="711"/>
        <v>-37.118049999999997</v>
      </c>
      <c r="AA483" s="21">
        <f t="shared" si="700"/>
        <v>0.3</v>
      </c>
      <c r="AB483" s="251">
        <f t="shared" si="701"/>
        <v>0.5</v>
      </c>
      <c r="AC483" s="21">
        <f>IF(OR(AND($W483=0,$X483=0)),"",(MAX($W483:$X483))/(0.9*($AB483-0.04)*materiali!$C$3)*10000)</f>
        <v>0.44116358024691349</v>
      </c>
      <c r="AD483" s="21">
        <f t="shared" si="706"/>
        <v>163.57030585688887</v>
      </c>
      <c r="AE483" s="190" t="str">
        <f t="shared" si="712"/>
        <v>Verifica</v>
      </c>
      <c r="AF483" s="190" t="str">
        <f t="shared" si="714"/>
        <v>Verifica</v>
      </c>
      <c r="AG483" s="21">
        <f t="shared" si="707"/>
        <v>217.09243869908687</v>
      </c>
      <c r="AH483" s="21" t="str">
        <f t="shared" si="702"/>
        <v>Verifica</v>
      </c>
      <c r="AI483" s="21">
        <f>((ABS(MIN(W483:X483)))/(0.9*($AB483-0.04)*materiali!$C$3))*10000</f>
        <v>2.2912376543209869</v>
      </c>
      <c r="AJ483" s="276">
        <f>IF($AC483&lt;6.03,0.9*(6.03/10000)*materiali!$C$3*('inviluppo trave'!$AB483-0.04),IF($AC483&lt;9.17,0.9*(9.17/10000)*materiali!$C$3*('inviluppo trave'!$AB483-0.04),IF($AC483&lt;12.32,0.9*(12.32/10000)*materiali!$C$3*('inviluppo trave'!$AB483-0.04),0.9*(13.45/10000)*materiali!$C$3*('inviluppo trave'!$AB483-0.04))))</f>
        <v>97.686000000000007</v>
      </c>
      <c r="AK483" s="276">
        <f>IF($AI483&lt;6.03,0.9*(6.03/10000)*materiali!$C$3*('inviluppo trave'!$AB483-0.04),IF($AI483&lt;9.17,0.9*(9.17/10000)*materiali!$C$3*('inviluppo trave'!$AB483-0.04),IF($AI483&lt;12.32,0.9*(12.32/10000)*materiali!$C$3*('inviluppo trave'!$AB483-0.04),0.9*(13.45/10000)*materiali!$C$3*('inviluppo trave'!$AB483-0.04))))</f>
        <v>97.686000000000007</v>
      </c>
      <c r="AL483" s="21">
        <f t="shared" si="747"/>
        <v>4.45</v>
      </c>
      <c r="AM483" s="393"/>
      <c r="AN483" s="396"/>
      <c r="AO483" s="396"/>
      <c r="AP483" s="396"/>
      <c r="AQ483" s="393"/>
      <c r="AR483" s="393"/>
      <c r="AS483" s="397"/>
      <c r="AT483" s="395"/>
      <c r="AU483" s="396"/>
      <c r="AV483" s="396"/>
      <c r="AW483" s="397"/>
      <c r="AX483" s="393"/>
      <c r="AY483" s="394"/>
      <c r="AZ483" s="393"/>
    </row>
    <row r="484" spans="1:52" ht="15" hidden="1" customHeight="1" x14ac:dyDescent="0.25">
      <c r="A484" s="154">
        <v>7</v>
      </c>
      <c r="B484" s="154">
        <v>19</v>
      </c>
      <c r="C484" s="154">
        <v>22</v>
      </c>
      <c r="D484" s="154" t="s">
        <v>380</v>
      </c>
      <c r="E484" s="154" t="s">
        <v>357</v>
      </c>
      <c r="F484" s="154">
        <v>-0.27600000000000002</v>
      </c>
      <c r="G484" s="154">
        <v>-8.8030000000000008</v>
      </c>
      <c r="H484" s="21">
        <v>-0.55700000000000005</v>
      </c>
      <c r="I484" s="21">
        <v>-8.4819999999999993</v>
      </c>
      <c r="J484" s="21">
        <v>0.26300000000000001</v>
      </c>
      <c r="K484" s="21">
        <v>0.24099999999999999</v>
      </c>
      <c r="L484" s="21">
        <v>123.71299999999999</v>
      </c>
      <c r="M484" s="21">
        <v>71.540000000000006</v>
      </c>
      <c r="N484" s="21">
        <f t="shared" si="690"/>
        <v>-0.82000000000000006</v>
      </c>
      <c r="O484" s="21">
        <f t="shared" si="691"/>
        <v>-8.722999999999999</v>
      </c>
      <c r="P484" s="21">
        <f t="shared" si="692"/>
        <v>-3.4368999999999996</v>
      </c>
      <c r="Q484" s="21">
        <f t="shared" si="693"/>
        <v>-8.9689999999999994</v>
      </c>
      <c r="R484" s="21">
        <f t="shared" si="694"/>
        <v>-8.9689999999999994</v>
      </c>
      <c r="S484" s="21">
        <f t="shared" si="695"/>
        <v>62.571000000000005</v>
      </c>
      <c r="T484" s="21">
        <f t="shared" si="696"/>
        <v>80.509</v>
      </c>
      <c r="U484" s="154">
        <f t="shared" si="697"/>
        <v>19</v>
      </c>
      <c r="V484" s="319">
        <f t="shared" si="698"/>
        <v>70</v>
      </c>
      <c r="W484" s="21">
        <f t="shared" ref="W484:X484" si="749">IF(OR($E484="Msin",$E484="Mdes"),(ABS(S484)-ABS(S486*$V484/200))*SIGN(S484),)</f>
        <v>0</v>
      </c>
      <c r="X484" s="21">
        <f t="shared" si="749"/>
        <v>0</v>
      </c>
      <c r="Y484" s="188">
        <f t="shared" si="710"/>
        <v>0</v>
      </c>
      <c r="Z484" s="188">
        <f t="shared" si="711"/>
        <v>0</v>
      </c>
      <c r="AA484" s="21">
        <f t="shared" si="700"/>
        <v>0.3</v>
      </c>
      <c r="AB484" s="251">
        <f t="shared" si="701"/>
        <v>0.5</v>
      </c>
      <c r="AC484" s="21" t="str">
        <f>IF(OR(AND($W484=0,$X484=0)),"",(MAX($W484:$X484))/(0.9*($AB484-0.04)*materiali!$C$3)*10000)</f>
        <v/>
      </c>
      <c r="AD484" s="21" t="str">
        <f t="shared" si="706"/>
        <v/>
      </c>
      <c r="AE484" s="190" t="str">
        <f t="shared" si="712"/>
        <v/>
      </c>
      <c r="AF484" s="190" t="str">
        <f t="shared" si="714"/>
        <v/>
      </c>
      <c r="AG484" s="21" t="str">
        <f t="shared" si="707"/>
        <v/>
      </c>
      <c r="AH484" s="21" t="str">
        <f t="shared" si="702"/>
        <v/>
      </c>
      <c r="AI484" s="21">
        <f>IF(AF484="Non Verifica",((ABS(MIN(W484:X484))-AD484)/((AB484-0.04-0.04)*1*materiali!$C$3))*10000,((ABS(MIN(W484:X484)))/(0.9*($AB484-0.04)*materiali!$C$3)*10000))</f>
        <v>0</v>
      </c>
      <c r="AL484" s="154"/>
      <c r="AM484" s="393"/>
      <c r="AN484" s="393"/>
      <c r="AO484" s="393"/>
      <c r="AP484" s="154"/>
    </row>
    <row r="485" spans="1:52" ht="15" hidden="1" customHeight="1" x14ac:dyDescent="0.25">
      <c r="A485" s="154">
        <v>7</v>
      </c>
      <c r="B485" s="154">
        <v>19</v>
      </c>
      <c r="C485" s="154">
        <v>22</v>
      </c>
      <c r="D485" s="154" t="s">
        <v>380</v>
      </c>
      <c r="E485" s="154" t="s">
        <v>358</v>
      </c>
      <c r="F485" s="154">
        <v>-0.27600000000000002</v>
      </c>
      <c r="G485" s="154">
        <v>-8.8030000000000008</v>
      </c>
      <c r="H485" s="21">
        <v>-0.55700000000000005</v>
      </c>
      <c r="I485" s="21">
        <v>-8.4819999999999993</v>
      </c>
      <c r="J485" s="21">
        <v>0.26300000000000001</v>
      </c>
      <c r="K485" s="21">
        <v>0.24099999999999999</v>
      </c>
      <c r="L485" s="21">
        <v>-109.855</v>
      </c>
      <c r="M485" s="21">
        <v>-63.963999999999999</v>
      </c>
      <c r="N485" s="21">
        <f t="shared" si="690"/>
        <v>-0.82000000000000006</v>
      </c>
      <c r="O485" s="21">
        <f t="shared" si="691"/>
        <v>-8.722999999999999</v>
      </c>
      <c r="P485" s="21">
        <f t="shared" si="692"/>
        <v>-3.4368999999999996</v>
      </c>
      <c r="Q485" s="21">
        <f t="shared" si="693"/>
        <v>-8.9689999999999994</v>
      </c>
      <c r="R485" s="21">
        <f t="shared" si="694"/>
        <v>-8.9689999999999994</v>
      </c>
      <c r="S485" s="21">
        <f t="shared" si="695"/>
        <v>-72.932999999999993</v>
      </c>
      <c r="T485" s="21">
        <f t="shared" si="696"/>
        <v>-54.994999999999997</v>
      </c>
      <c r="U485" s="154">
        <f t="shared" si="697"/>
        <v>22</v>
      </c>
      <c r="V485" s="319">
        <f t="shared" si="698"/>
        <v>70</v>
      </c>
      <c r="W485" s="21">
        <f t="shared" ref="W485:X485" si="750">IF(OR($E485="Msin",$E485="Mdes"),(ABS(S485)-ABS(S487*$V485/200))*SIGN(S485),)</f>
        <v>0</v>
      </c>
      <c r="X485" s="21">
        <f t="shared" si="750"/>
        <v>0</v>
      </c>
      <c r="Y485" s="188">
        <f t="shared" si="710"/>
        <v>0</v>
      </c>
      <c r="Z485" s="188">
        <f t="shared" si="711"/>
        <v>0</v>
      </c>
      <c r="AA485" s="21">
        <f t="shared" si="700"/>
        <v>0.3</v>
      </c>
      <c r="AB485" s="251">
        <f t="shared" si="701"/>
        <v>0.5</v>
      </c>
      <c r="AC485" s="21" t="str">
        <f>IF(OR(AND($W485=0,$X485=0)),"",(MAX($W485:$X485))/(0.9*($AB485-0.04)*materiali!$C$3)*10000)</f>
        <v/>
      </c>
      <c r="AD485" s="21" t="str">
        <f t="shared" si="706"/>
        <v/>
      </c>
      <c r="AE485" s="190" t="str">
        <f t="shared" si="712"/>
        <v/>
      </c>
      <c r="AF485" s="190" t="str">
        <f t="shared" si="714"/>
        <v/>
      </c>
      <c r="AG485" s="21" t="str">
        <f t="shared" si="707"/>
        <v/>
      </c>
      <c r="AH485" s="21" t="str">
        <f t="shared" si="702"/>
        <v/>
      </c>
      <c r="AI485" s="21">
        <f>IF(AF485="Non Verifica",((ABS(MIN(W485:X485))-AD485)/((AB485-0.04-0.04)*1*materiali!$C$3))*10000,((ABS(MIN(W485:X485)))/(0.9*($AB485-0.04)*materiali!$C$3)*10000))</f>
        <v>0</v>
      </c>
      <c r="AL485" s="154"/>
      <c r="AM485" s="393"/>
      <c r="AN485" s="393"/>
      <c r="AO485" s="393"/>
      <c r="AP485" s="154"/>
    </row>
    <row r="486" spans="1:52" ht="15" hidden="1" customHeight="1" x14ac:dyDescent="0.25">
      <c r="A486" s="154">
        <v>7</v>
      </c>
      <c r="B486" s="154">
        <v>19</v>
      </c>
      <c r="C486" s="154">
        <v>22</v>
      </c>
      <c r="D486" s="154" t="s">
        <v>381</v>
      </c>
      <c r="E486" s="154" t="s">
        <v>355</v>
      </c>
      <c r="F486" s="154">
        <v>1.0580000000000001</v>
      </c>
      <c r="G486" s="154">
        <v>45.442</v>
      </c>
      <c r="H486" s="21">
        <v>2.617</v>
      </c>
      <c r="I486" s="21">
        <v>42.808</v>
      </c>
      <c r="J486" s="21">
        <v>-1.407</v>
      </c>
      <c r="K486" s="21">
        <v>-1.2889999999999999</v>
      </c>
      <c r="L486" s="21">
        <v>-111.239</v>
      </c>
      <c r="M486" s="21">
        <v>-67.036000000000001</v>
      </c>
      <c r="N486" s="21">
        <f t="shared" si="690"/>
        <v>4.024</v>
      </c>
      <c r="O486" s="21">
        <f t="shared" si="691"/>
        <v>44.097000000000001</v>
      </c>
      <c r="P486" s="21">
        <f t="shared" si="692"/>
        <v>17.2531</v>
      </c>
      <c r="Q486" s="21">
        <f t="shared" si="693"/>
        <v>45.304200000000002</v>
      </c>
      <c r="R486" s="21">
        <f t="shared" si="694"/>
        <v>45.304200000000002</v>
      </c>
      <c r="S486" s="21">
        <f t="shared" si="695"/>
        <v>-21.7318</v>
      </c>
      <c r="T486" s="21">
        <f t="shared" si="696"/>
        <v>-112.34020000000001</v>
      </c>
      <c r="U486" s="154">
        <f t="shared" si="697"/>
        <v>19</v>
      </c>
      <c r="V486" s="319">
        <f t="shared" si="698"/>
        <v>70</v>
      </c>
      <c r="W486" s="21">
        <f t="shared" ref="W486:X486" si="751">IF(OR($E486="Msin",$E486="Mdes"),(ABS(S486)-ABS(S488*$V486/200))*SIGN(S486),)</f>
        <v>2.3826399999999985</v>
      </c>
      <c r="X486" s="21">
        <f t="shared" si="751"/>
        <v>-72.588040000000007</v>
      </c>
      <c r="Y486" s="188">
        <f t="shared" si="710"/>
        <v>2.3826399999999985</v>
      </c>
      <c r="Z486" s="188">
        <f t="shared" si="711"/>
        <v>-72.588040000000007</v>
      </c>
      <c r="AA486" s="21">
        <f t="shared" si="700"/>
        <v>0.3</v>
      </c>
      <c r="AB486" s="251">
        <f t="shared" si="701"/>
        <v>0.6</v>
      </c>
      <c r="AC486" s="21">
        <f>IF(OR(AND($W486=0,$X486=0)),"",(MAX($W486:$X486))/(0.9*($AB486-0.04)*materiali!$C$3)*10000)</f>
        <v>0.12081287477954136</v>
      </c>
      <c r="AD486" s="21">
        <f t="shared" si="706"/>
        <v>242.41799582571051</v>
      </c>
      <c r="AE486" s="190" t="str">
        <f t="shared" si="712"/>
        <v>Verifica</v>
      </c>
      <c r="AF486" s="190" t="str">
        <f t="shared" si="714"/>
        <v>Verifica</v>
      </c>
      <c r="AG486" s="21">
        <f t="shared" si="707"/>
        <v>321.74002257104746</v>
      </c>
      <c r="AH486" s="21" t="str">
        <f t="shared" si="702"/>
        <v>Verifica</v>
      </c>
      <c r="AI486" s="21">
        <f>IF(AF486="Non Verifica",((ABS(MIN(W486:X486))-AD486)/((AB486-0.04-0.04)*1*materiali!$C$3))*10000,((ABS(MIN(W486:X486)))/(0.9*($AB486-0.04)*materiali!$C$3)*10000))</f>
        <v>3.6806104938271607</v>
      </c>
      <c r="AJ486" s="276">
        <f>IF($AC486&lt;6.03,0.9*(6.03/10000)*materiali!$C$3*('inviluppo trave'!$AB486-0.04),IF($AC486&lt;9.17,0.9*(9.17/10000)*materiali!$C$3*('inviluppo trave'!$AB486-0.04),IF($AC486&lt;12.32,0.9*(12.32/10000)*materiali!$C$3*('inviluppo trave'!$AB486-0.04),0.9*(13.45/10000)*materiali!$C$3*('inviluppo trave'!$AB486-0.04))))</f>
        <v>118.92208695652172</v>
      </c>
      <c r="AK486" s="276">
        <f>IF($AI486&lt;6.03,0.9*(6.03/10000)*materiali!$C$3*('inviluppo trave'!$AB486-0.04),IF($AI486&lt;9.17,0.9*(9.17/10000)*materiali!$C$3*('inviluppo trave'!$AB486-0.04),IF($AI486&lt;12.32,0.9*(12.32/10000)*materiali!$C$3*('inviluppo trave'!$AB486-0.04),0.9*(13.45/10000)*materiali!$C$3*('inviluppo trave'!$AB486-0.04))))</f>
        <v>118.92208695652172</v>
      </c>
      <c r="AL486" s="21">
        <f t="shared" ref="AL486:AL487" si="752">IF(AND(B486=1,C486=2),3.7,IF(AND(B486=2,C486=3),3.6,IF(AND(B486=3,C486=4),3.65,IF(AND(B486=4,C486=5),4.05,IF(AND(B486=6,C486=7),5.35,IF(AND(B486=7,C486=8),3.7,IF(AND(B486=8,C486=9),3.6,IF(AND(B486=9,C486=10),3.45,IF(AND(B486=10,C486=11),4.25,IF(AND(B486=12,C486=13),5.35,IF(AND(B486=13,C486=14),3.7,IF(AND(B486=14,C486=15),3.9,IF(AND(B486=15,C486=16),3.45,IF(AND(B486=16,C486=17),4.25,IF(AND(B486=18,C486=19),5.35,IF(AND(B486=19,C486=20),3.1,IF(AND(B486=21,C486=22),4.9,IF(AND(B486=22,C486=23),3.25,IF(AND(B486=6,C486=12),3.65,IF(AND(B486=12,C486=18),4.7,IF(AND(B486=18,C486=21),4.45,IF(AND(B486=1,C486=7),5.05,IF(AND(B486=7,C486=13),3.65,IF(AND(B486=13,C486=19),4.95,IF(AND(B486=19,C486=22),4.45,IF(AND(B486=2,C486=8),5.35,IF(AND(B486=14,C486=20),4.65,IF(AND(B486=20,C486=23),4.45,IF(AND(B486=3,C486=9),5.35,IF(AND(B486=9,C486=15),4.25,IF(AND(B486=4,C486=10),5.35,IF(AND(B486=10,C486=16),3.65,IF(AND(B486=5,C486=11),5.05,IF(AND(B486=11,C486=17),3.65,"Errore"))))))))))))))))))))))))))))))))))</f>
        <v>4.45</v>
      </c>
      <c r="AM486" s="396">
        <f>'carichi travi'!$D$27</f>
        <v>37.448</v>
      </c>
      <c r="AN486" s="396">
        <f>$AM486*$AL486/2+1.2*($AK487+$AJ486)/$AL486</f>
        <v>147.4595547630679</v>
      </c>
      <c r="AO486" s="396">
        <f>$AM486*$AL486/2+1.2*($AK486+$AJ487)/$AL486</f>
        <v>147.4595547630679</v>
      </c>
      <c r="AP486" s="396">
        <f>(MAX(AN486:AO487)/(0.9*(AB486-0.04)*materiali!$C$3))*10000</f>
        <v>7.4770056427481517</v>
      </c>
      <c r="AQ486" s="393">
        <f>IF(AB486=0.24,0.8*(AB486-0.04)*100,MIN((AB487-0.04)/4,0.175,6*0.016,24*0.008)*100)</f>
        <v>9.6</v>
      </c>
      <c r="AR486" s="393">
        <f>IF(AP486&gt;10,0.5*2*(100/8.4),IF(AB486=0.24,0.5*2*(100/15),0.5*2*10))</f>
        <v>10</v>
      </c>
      <c r="AS486" s="397" t="str">
        <f>IF(AR486&gt;AP486,"Verifica","Non Verifica")</f>
        <v>Verifica</v>
      </c>
      <c r="AT486" s="395">
        <f>IF(AR486=10,10,IF(AR486&lt;7,15,8.4))</f>
        <v>10</v>
      </c>
      <c r="AU486" s="396">
        <f>(MAX(AN486:AO487)/(0.9*($AB486-0.04)*materiali!$C$3*2))*10000</f>
        <v>3.7385028213740759</v>
      </c>
      <c r="AV486" s="396">
        <f>IF(AU486&lt;5,0.5*2*(100/20),IF(AU486&gt;6.67,0.5*2*(100/10),0.5*2*(100/15)))</f>
        <v>5</v>
      </c>
      <c r="AW486" s="397" t="str">
        <f>IF(AV486&gt;AU486,"Verifica","Non Verifica")</f>
        <v>Verifica</v>
      </c>
      <c r="AX486" s="393">
        <f>IF(AV486=5,20,IF(AV486=10,10,15))</f>
        <v>20</v>
      </c>
      <c r="AY486" s="394" t="str">
        <f>IF(AZ486&lt;3.08,"2F14",IF(AZ486&lt;4.02,"2F16","2F20"))</f>
        <v>2F14</v>
      </c>
      <c r="AZ486" s="393">
        <f>(((1.2*($AK487+$AJ486)/$AL486)/materiali!$C$3)*10000)</f>
        <v>1.6390759550561793</v>
      </c>
    </row>
    <row r="487" spans="1:52" ht="15" hidden="1" customHeight="1" x14ac:dyDescent="0.25">
      <c r="A487" s="154">
        <v>7</v>
      </c>
      <c r="B487" s="154">
        <v>19</v>
      </c>
      <c r="C487" s="154">
        <v>22</v>
      </c>
      <c r="D487" s="154" t="s">
        <v>381</v>
      </c>
      <c r="E487" s="154" t="s">
        <v>356</v>
      </c>
      <c r="F487" s="154">
        <v>-1.4330000000000001</v>
      </c>
      <c r="G487" s="154">
        <v>-62.116</v>
      </c>
      <c r="H487" s="21">
        <v>-3.5680000000000001</v>
      </c>
      <c r="I487" s="21">
        <v>-58.515999999999998</v>
      </c>
      <c r="J487" s="21">
        <v>1.9259999999999999</v>
      </c>
      <c r="K487" s="21">
        <v>1.7649999999999999</v>
      </c>
      <c r="L487" s="21">
        <v>-101.032</v>
      </c>
      <c r="M487" s="21">
        <v>-60.515999999999998</v>
      </c>
      <c r="N487" s="21">
        <f t="shared" si="690"/>
        <v>-5.4939999999999998</v>
      </c>
      <c r="O487" s="21">
        <f t="shared" si="691"/>
        <v>-60.280999999999999</v>
      </c>
      <c r="P487" s="21">
        <f t="shared" si="692"/>
        <v>-23.578299999999999</v>
      </c>
      <c r="Q487" s="21">
        <f t="shared" si="693"/>
        <v>-61.929200000000002</v>
      </c>
      <c r="R487" s="21">
        <f t="shared" si="694"/>
        <v>-61.929200000000002</v>
      </c>
      <c r="S487" s="21">
        <f t="shared" si="695"/>
        <v>-122.4452</v>
      </c>
      <c r="T487" s="21">
        <f t="shared" si="696"/>
        <v>1.4132000000000033</v>
      </c>
      <c r="U487" s="154">
        <f t="shared" si="697"/>
        <v>22</v>
      </c>
      <c r="V487" s="319">
        <f t="shared" si="698"/>
        <v>70</v>
      </c>
      <c r="W487" s="21">
        <f t="shared" ref="W487:X487" si="753">IF(OR($E487="Msin",$E487="Mdes"),(ABS(S487)-ABS(S489*$V487/200))*SIGN(S487),)</f>
        <v>-83.643640000000005</v>
      </c>
      <c r="X487" s="21">
        <f t="shared" si="753"/>
        <v>-21.750639999999997</v>
      </c>
      <c r="Y487" s="188">
        <f t="shared" si="710"/>
        <v>-21.750639999999997</v>
      </c>
      <c r="Z487" s="188">
        <f t="shared" si="711"/>
        <v>-83.643640000000005</v>
      </c>
      <c r="AA487" s="21">
        <f t="shared" si="700"/>
        <v>0.3</v>
      </c>
      <c r="AB487" s="251">
        <f t="shared" si="701"/>
        <v>0.6</v>
      </c>
      <c r="AC487" s="21">
        <f>IF(OR(AND($W487=0,$X487=0)),"",(MAX($W487:$X487))/(0.9*($AB487-0.04)*materiali!$C$3)*10000)</f>
        <v>-1.1028763668430333</v>
      </c>
      <c r="AD487" s="21">
        <f t="shared" si="706"/>
        <v>242.41799582571051</v>
      </c>
      <c r="AE487" s="190" t="str">
        <f t="shared" si="712"/>
        <v>Verifica</v>
      </c>
      <c r="AF487" s="190" t="str">
        <f t="shared" si="714"/>
        <v>Verifica</v>
      </c>
      <c r="AG487" s="21">
        <f t="shared" si="707"/>
        <v>321.74002257104746</v>
      </c>
      <c r="AH487" s="21" t="str">
        <f t="shared" si="702"/>
        <v>Verifica</v>
      </c>
      <c r="AI487" s="21">
        <f>IF(AF487="Non Verifica",((ABS(MIN(W487:X487))-AD487)/((AB487-0.04-0.04)*1*materiali!$C$3))*10000,((ABS(MIN(W487:X487)))/(0.9*($AB487-0.04)*materiali!$C$3)*10000))</f>
        <v>4.2411898589065258</v>
      </c>
      <c r="AJ487" s="276">
        <f>IF($AC487&lt;6.03,0.9*(6.03/10000)*materiali!$C$3*('inviluppo trave'!$AB487-0.04),IF($AC487&lt;9.17,0.9*(9.17/10000)*materiali!$C$3*('inviluppo trave'!$AB487-0.04),IF($AC487&lt;12.32,0.9*(12.32/10000)*materiali!$C$3*('inviluppo trave'!$AB487-0.04),0.9*(13.45/10000)*materiali!$C$3*('inviluppo trave'!$AB487-0.04))))</f>
        <v>118.92208695652172</v>
      </c>
      <c r="AK487" s="276">
        <f>IF($AI487&lt;6.03,0.9*(6.03/10000)*materiali!$C$3*('inviluppo trave'!$AB487-0.04),IF($AI487&lt;9.17,0.9*(9.17/10000)*materiali!$C$3*('inviluppo trave'!$AB487-0.04),IF($AI487&lt;12.32,0.9*(12.32/10000)*materiali!$C$3*('inviluppo trave'!$AB487-0.04),0.9*(13.45/10000)*materiali!$C$3*('inviluppo trave'!$AB487-0.04))))</f>
        <v>118.92208695652172</v>
      </c>
      <c r="AL487" s="21">
        <f t="shared" si="752"/>
        <v>4.45</v>
      </c>
      <c r="AM487" s="393"/>
      <c r="AN487" s="396"/>
      <c r="AO487" s="396"/>
      <c r="AP487" s="396"/>
      <c r="AQ487" s="393"/>
      <c r="AR487" s="393"/>
      <c r="AS487" s="397"/>
      <c r="AT487" s="395"/>
      <c r="AU487" s="396"/>
      <c r="AV487" s="396"/>
      <c r="AW487" s="397"/>
      <c r="AX487" s="393"/>
      <c r="AY487" s="394"/>
      <c r="AZ487" s="393"/>
    </row>
    <row r="488" spans="1:52" ht="15" hidden="1" customHeight="1" x14ac:dyDescent="0.25">
      <c r="A488" s="154">
        <v>7</v>
      </c>
      <c r="B488" s="154">
        <v>19</v>
      </c>
      <c r="C488" s="154">
        <v>22</v>
      </c>
      <c r="D488" s="154" t="s">
        <v>381</v>
      </c>
      <c r="E488" s="154" t="s">
        <v>357</v>
      </c>
      <c r="F488" s="154">
        <v>-0.51900000000000002</v>
      </c>
      <c r="G488" s="154">
        <v>-22.408000000000001</v>
      </c>
      <c r="H488" s="21">
        <v>-1.288</v>
      </c>
      <c r="I488" s="21">
        <v>-21.109000000000002</v>
      </c>
      <c r="J488" s="21">
        <v>0.69399999999999995</v>
      </c>
      <c r="K488" s="21">
        <v>0.63600000000000001</v>
      </c>
      <c r="L488" s="21">
        <v>151.71899999999999</v>
      </c>
      <c r="M488" s="21">
        <v>91.238</v>
      </c>
      <c r="N488" s="21">
        <f t="shared" si="690"/>
        <v>-1.982</v>
      </c>
      <c r="O488" s="21">
        <f t="shared" si="691"/>
        <v>-21.745000000000001</v>
      </c>
      <c r="P488" s="21">
        <f t="shared" si="692"/>
        <v>-8.5054999999999996</v>
      </c>
      <c r="Q488" s="21">
        <f t="shared" si="693"/>
        <v>-22.339600000000001</v>
      </c>
      <c r="R488" s="21">
        <f t="shared" si="694"/>
        <v>-22.339600000000001</v>
      </c>
      <c r="S488" s="21">
        <f t="shared" si="695"/>
        <v>68.898399999999995</v>
      </c>
      <c r="T488" s="21">
        <f t="shared" si="696"/>
        <v>113.5776</v>
      </c>
      <c r="U488" s="154">
        <f t="shared" si="697"/>
        <v>19</v>
      </c>
      <c r="V488" s="319">
        <f t="shared" si="698"/>
        <v>70</v>
      </c>
      <c r="W488" s="21">
        <f t="shared" ref="W488:X488" si="754">IF(OR($E488="Msin",$E488="Mdes"),(ABS(S488)-ABS(S490*$V488/200))*SIGN(S488),)</f>
        <v>0</v>
      </c>
      <c r="X488" s="21">
        <f t="shared" si="754"/>
        <v>0</v>
      </c>
      <c r="Y488" s="188">
        <f t="shared" si="710"/>
        <v>0</v>
      </c>
      <c r="Z488" s="188">
        <f t="shared" si="711"/>
        <v>0</v>
      </c>
      <c r="AA488" s="21">
        <f t="shared" si="700"/>
        <v>0.3</v>
      </c>
      <c r="AB488" s="251">
        <f t="shared" si="701"/>
        <v>0.6</v>
      </c>
      <c r="AC488" s="21" t="str">
        <f>IF(OR(AND($W488=0,$X488=0)),"",(MAX($W488:$X488))/(0.9*($AB488-0.04)*materiali!$C$3)*10000)</f>
        <v/>
      </c>
      <c r="AD488" s="21" t="str">
        <f t="shared" si="706"/>
        <v/>
      </c>
      <c r="AE488" s="190" t="str">
        <f t="shared" si="712"/>
        <v/>
      </c>
      <c r="AF488" s="190" t="str">
        <f t="shared" si="714"/>
        <v/>
      </c>
      <c r="AG488" s="21" t="str">
        <f t="shared" si="707"/>
        <v/>
      </c>
      <c r="AH488" s="21" t="str">
        <f t="shared" si="702"/>
        <v/>
      </c>
      <c r="AI488" s="21">
        <f>IF(AF488="Non Verifica",((ABS(MIN(W488:X488))-AD488)/((AB488-0.04-0.04)*1*materiali!$C$3))*10000,((ABS(MIN(W488:X488)))/(0.9*($AB488-0.04)*materiali!$C$3)*10000))</f>
        <v>0</v>
      </c>
      <c r="AL488" s="154"/>
      <c r="AM488" s="393"/>
      <c r="AN488" s="393"/>
      <c r="AO488" s="393"/>
      <c r="AP488" s="154"/>
    </row>
    <row r="489" spans="1:52" ht="15" hidden="1" customHeight="1" x14ac:dyDescent="0.25">
      <c r="A489" s="154">
        <v>7</v>
      </c>
      <c r="B489" s="154">
        <v>19</v>
      </c>
      <c r="C489" s="154">
        <v>22</v>
      </c>
      <c r="D489" s="154" t="s">
        <v>381</v>
      </c>
      <c r="E489" s="154" t="s">
        <v>358</v>
      </c>
      <c r="F489" s="154">
        <v>-0.51900000000000002</v>
      </c>
      <c r="G489" s="154">
        <v>-22.408000000000001</v>
      </c>
      <c r="H489" s="21">
        <v>-1.288</v>
      </c>
      <c r="I489" s="21">
        <v>-21.109000000000002</v>
      </c>
      <c r="J489" s="21">
        <v>0.69399999999999995</v>
      </c>
      <c r="K489" s="21">
        <v>0.63600000000000001</v>
      </c>
      <c r="L489" s="21">
        <v>-147.465</v>
      </c>
      <c r="M489" s="21">
        <v>-88.522000000000006</v>
      </c>
      <c r="N489" s="21">
        <f t="shared" si="690"/>
        <v>-1.982</v>
      </c>
      <c r="O489" s="21">
        <f t="shared" si="691"/>
        <v>-21.745000000000001</v>
      </c>
      <c r="P489" s="21">
        <f t="shared" si="692"/>
        <v>-8.5054999999999996</v>
      </c>
      <c r="Q489" s="21">
        <f t="shared" si="693"/>
        <v>-22.339600000000001</v>
      </c>
      <c r="R489" s="21">
        <f t="shared" si="694"/>
        <v>-22.339600000000001</v>
      </c>
      <c r="S489" s="21">
        <f t="shared" si="695"/>
        <v>-110.86160000000001</v>
      </c>
      <c r="T489" s="21">
        <f t="shared" si="696"/>
        <v>-66.182400000000001</v>
      </c>
      <c r="U489" s="154">
        <f t="shared" si="697"/>
        <v>22</v>
      </c>
      <c r="V489" s="319">
        <f t="shared" si="698"/>
        <v>70</v>
      </c>
      <c r="W489" s="21">
        <f t="shared" ref="W489:X489" si="755">IF(OR($E489="Msin",$E489="Mdes"),(ABS(S489)-ABS(S491*$V489/200))*SIGN(S489),)</f>
        <v>0</v>
      </c>
      <c r="X489" s="21">
        <f t="shared" si="755"/>
        <v>0</v>
      </c>
      <c r="Y489" s="188">
        <f t="shared" si="710"/>
        <v>0</v>
      </c>
      <c r="Z489" s="188">
        <f t="shared" si="711"/>
        <v>0</v>
      </c>
      <c r="AA489" s="21">
        <f t="shared" si="700"/>
        <v>0.3</v>
      </c>
      <c r="AB489" s="251">
        <f t="shared" si="701"/>
        <v>0.6</v>
      </c>
      <c r="AC489" s="21" t="str">
        <f>IF(OR(AND($W489=0,$X489=0)),"",(MAX($W489:$X489))/(0.9*($AB489-0.04)*materiali!$C$3)*10000)</f>
        <v/>
      </c>
      <c r="AD489" s="21" t="str">
        <f t="shared" si="706"/>
        <v/>
      </c>
      <c r="AE489" s="190" t="str">
        <f t="shared" si="712"/>
        <v/>
      </c>
      <c r="AF489" s="190" t="str">
        <f t="shared" si="714"/>
        <v/>
      </c>
      <c r="AG489" s="21" t="str">
        <f t="shared" si="707"/>
        <v/>
      </c>
      <c r="AH489" s="21" t="str">
        <f t="shared" si="702"/>
        <v/>
      </c>
      <c r="AI489" s="21">
        <f>IF(AF489="Non Verifica",((ABS(MIN(W489:X489))-AD489)/((AB489-0.04-0.04)*1*materiali!$C$3))*10000,((ABS(MIN(W489:X489)))/(0.9*($AB489-0.04)*materiali!$C$3)*10000))</f>
        <v>0</v>
      </c>
      <c r="AL489" s="154"/>
      <c r="AM489" s="393"/>
      <c r="AN489" s="393"/>
      <c r="AO489" s="393"/>
      <c r="AP489" s="154"/>
    </row>
    <row r="490" spans="1:52" ht="15" hidden="1" customHeight="1" x14ac:dyDescent="0.25">
      <c r="A490" s="154">
        <v>7</v>
      </c>
      <c r="B490" s="154">
        <v>19</v>
      </c>
      <c r="C490" s="154">
        <v>22</v>
      </c>
      <c r="D490" s="154" t="s">
        <v>382</v>
      </c>
      <c r="E490" s="154" t="s">
        <v>355</v>
      </c>
      <c r="F490" s="154">
        <v>1.1539999999999999</v>
      </c>
      <c r="G490" s="154">
        <v>65.076999999999998</v>
      </c>
      <c r="H490" s="21">
        <v>3.5369999999999999</v>
      </c>
      <c r="I490" s="21">
        <v>60.933</v>
      </c>
      <c r="J490" s="21">
        <v>-2.0569999999999999</v>
      </c>
      <c r="K490" s="21">
        <v>-1.885</v>
      </c>
      <c r="L490" s="21">
        <v>-115.762</v>
      </c>
      <c r="M490" s="21">
        <v>-69.762</v>
      </c>
      <c r="N490" s="21">
        <f t="shared" si="690"/>
        <v>5.5939999999999994</v>
      </c>
      <c r="O490" s="21">
        <f t="shared" si="691"/>
        <v>62.817999999999998</v>
      </c>
      <c r="P490" s="21">
        <f t="shared" si="692"/>
        <v>24.439399999999999</v>
      </c>
      <c r="Q490" s="21">
        <f t="shared" si="693"/>
        <v>64.496200000000002</v>
      </c>
      <c r="R490" s="21">
        <f t="shared" si="694"/>
        <v>64.496200000000002</v>
      </c>
      <c r="S490" s="21">
        <f t="shared" si="695"/>
        <v>-5.2657999999999987</v>
      </c>
      <c r="T490" s="21">
        <f t="shared" si="696"/>
        <v>-134.25819999999999</v>
      </c>
      <c r="U490" s="154">
        <f t="shared" si="697"/>
        <v>19</v>
      </c>
      <c r="V490" s="319">
        <f t="shared" si="698"/>
        <v>80</v>
      </c>
      <c r="W490" s="21">
        <f t="shared" ref="W490:X490" si="756">IF(OR($E490="Msin",$E490="Mdes"),(ABS(S490)-ABS(S492*$V490/200))*SIGN(S490),)</f>
        <v>19.107200000000002</v>
      </c>
      <c r="X490" s="21">
        <f t="shared" si="756"/>
        <v>-84.644799999999989</v>
      </c>
      <c r="Y490" s="188">
        <f t="shared" si="710"/>
        <v>19.107200000000002</v>
      </c>
      <c r="Z490" s="188">
        <f t="shared" si="711"/>
        <v>-84.644799999999989</v>
      </c>
      <c r="AA490" s="21">
        <f t="shared" si="700"/>
        <v>0.3</v>
      </c>
      <c r="AB490" s="251">
        <f t="shared" si="701"/>
        <v>0.6</v>
      </c>
      <c r="AC490" s="21">
        <f>IF(OR(AND($W490=0,$X490=0)),"",(MAX($W490:$X490))/(0.9*($AB490-0.04)*materiali!$C$3)*10000)</f>
        <v>0.96883950617283965</v>
      </c>
      <c r="AD490" s="21">
        <f t="shared" si="706"/>
        <v>242.41799582571051</v>
      </c>
      <c r="AE490" s="190" t="str">
        <f t="shared" si="712"/>
        <v>Verifica</v>
      </c>
      <c r="AF490" s="190" t="str">
        <f t="shared" si="714"/>
        <v>Verifica</v>
      </c>
      <c r="AG490" s="21">
        <f t="shared" si="707"/>
        <v>321.74002257104746</v>
      </c>
      <c r="AH490" s="21" t="str">
        <f t="shared" si="702"/>
        <v>Verifica</v>
      </c>
      <c r="AI490" s="21">
        <f>IF(AF490="Non Verifica",((ABS(MIN(W490:X490))-AD490)/((AB490-0.04-0.04)*1*materiali!$C$3))*10000,((ABS(MIN(W490:X490)))/(0.9*($AB490-0.04)*materiali!$C$3)*10000))</f>
        <v>4.29195414462081</v>
      </c>
      <c r="AJ490" s="276">
        <f>IF($AC490&lt;6.03,0.9*(6.03/10000)*materiali!$C$3*('inviluppo trave'!$AB490-0.04),IF($AC490&lt;9.17,0.9*(9.17/10000)*materiali!$C$3*('inviluppo trave'!$AB490-0.04),IF($AC490&lt;12.32,0.9*(12.32/10000)*materiali!$C$3*('inviluppo trave'!$AB490-0.04),0.9*(13.45/10000)*materiali!$C$3*('inviluppo trave'!$AB490-0.04))))</f>
        <v>118.92208695652172</v>
      </c>
      <c r="AK490" s="276">
        <f>IF($AI490&lt;6.03,0.9*(6.03/10000)*materiali!$C$3*('inviluppo trave'!$AB490-0.04),IF($AI490&lt;9.17,0.9*(9.17/10000)*materiali!$C$3*('inviluppo trave'!$AB490-0.04),IF($AI490&lt;12.32,0.9*(12.32/10000)*materiali!$C$3*('inviluppo trave'!$AB490-0.04),0.9*(13.45/10000)*materiali!$C$3*('inviluppo trave'!$AB490-0.04))))</f>
        <v>118.92208695652172</v>
      </c>
      <c r="AL490" s="21">
        <f t="shared" ref="AL490:AL491" si="757">IF(AND(B490=1,C490=2),3.7,IF(AND(B490=2,C490=3),3.6,IF(AND(B490=3,C490=4),3.65,IF(AND(B490=4,C490=5),4.05,IF(AND(B490=6,C490=7),5.35,IF(AND(B490=7,C490=8),3.7,IF(AND(B490=8,C490=9),3.6,IF(AND(B490=9,C490=10),3.45,IF(AND(B490=10,C490=11),4.25,IF(AND(B490=12,C490=13),5.35,IF(AND(B490=13,C490=14),3.7,IF(AND(B490=14,C490=15),3.9,IF(AND(B490=15,C490=16),3.45,IF(AND(B490=16,C490=17),4.25,IF(AND(B490=18,C490=19),5.35,IF(AND(B490=19,C490=20),3.1,IF(AND(B490=21,C490=22),4.9,IF(AND(B490=22,C490=23),3.25,IF(AND(B490=6,C490=12),3.65,IF(AND(B490=12,C490=18),4.7,IF(AND(B490=18,C490=21),4.45,IF(AND(B490=1,C490=7),5.05,IF(AND(B490=7,C490=13),3.65,IF(AND(B490=13,C490=19),4.95,IF(AND(B490=19,C490=22),4.45,IF(AND(B490=2,C490=8),5.35,IF(AND(B490=14,C490=20),4.65,IF(AND(B490=20,C490=23),4.45,IF(AND(B490=3,C490=9),5.35,IF(AND(B490=9,C490=15),4.25,IF(AND(B490=4,C490=10),5.35,IF(AND(B490=10,C490=16),3.65,IF(AND(B490=5,C490=11),5.05,IF(AND(B490=11,C490=17),3.65,"Errore"))))))))))))))))))))))))))))))))))</f>
        <v>4.45</v>
      </c>
      <c r="AM490" s="396">
        <f>'carichi travi'!$D$27</f>
        <v>37.448</v>
      </c>
      <c r="AN490" s="396">
        <f>$AM490*$AL490/2+1.2*($AK491+$AJ490)/$AL490</f>
        <v>147.4595547630679</v>
      </c>
      <c r="AO490" s="396">
        <f>$AM490*$AL490/2+1.2*($AK490+$AJ491)/$AL490</f>
        <v>147.4595547630679</v>
      </c>
      <c r="AP490" s="396">
        <f>(MAX(AN490:AO491)/(0.9*(AB490-0.04)*materiali!$C$3))*10000</f>
        <v>7.4770056427481517</v>
      </c>
      <c r="AQ490" s="393">
        <f>IF(AB490=0.24,0.8*(AB490-0.04)*100,MIN((AB491-0.04)/4,0.175,6*0.016,24*0.008)*100)</f>
        <v>9.6</v>
      </c>
      <c r="AR490" s="393">
        <f>IF(AP490&gt;10,0.5*2*(100/8.4),IF(AB490=0.24,0.5*2*(100/15),0.5*2*10))</f>
        <v>10</v>
      </c>
      <c r="AS490" s="397" t="str">
        <f>IF(AR490&gt;AP490,"Verifica","Non Verifica")</f>
        <v>Verifica</v>
      </c>
      <c r="AT490" s="395">
        <f>IF(AR490=10,10,IF(AR490&lt;7,15,8.4))</f>
        <v>10</v>
      </c>
      <c r="AU490" s="396">
        <f>(MAX(AN490:AO491)/(0.9*($AB490-0.04)*materiali!$C$3*2))*10000</f>
        <v>3.7385028213740759</v>
      </c>
      <c r="AV490" s="396">
        <f>IF(AU490&lt;5,0.5*2*(100/20),IF(AU490&gt;6.67,0.5*2*(100/10),0.5*2*(100/15)))</f>
        <v>5</v>
      </c>
      <c r="AW490" s="397" t="str">
        <f>IF(AV490&gt;AU490,"Verifica","Non Verifica")</f>
        <v>Verifica</v>
      </c>
      <c r="AX490" s="393">
        <f>IF(AV490=5,20,IF(AV490=10,10,15))</f>
        <v>20</v>
      </c>
      <c r="AY490" s="394" t="str">
        <f>IF(AZ490&lt;3.08,"2F14",IF(AZ490&lt;4.02,"2F16","2F20"))</f>
        <v>2F14</v>
      </c>
      <c r="AZ490" s="393">
        <f>(((1.2*($AK491+$AJ490)/$AL490)/materiali!$C$3)*10000)</f>
        <v>1.6390759550561793</v>
      </c>
    </row>
    <row r="491" spans="1:52" ht="15" hidden="1" customHeight="1" x14ac:dyDescent="0.25">
      <c r="A491" s="154">
        <v>7</v>
      </c>
      <c r="B491" s="154">
        <v>19</v>
      </c>
      <c r="C491" s="154">
        <v>22</v>
      </c>
      <c r="D491" s="154" t="s">
        <v>382</v>
      </c>
      <c r="E491" s="154" t="s">
        <v>356</v>
      </c>
      <c r="F491" s="154">
        <v>-1.546</v>
      </c>
      <c r="G491" s="154">
        <v>-87.697999999999993</v>
      </c>
      <c r="H491" s="21">
        <v>-4.7610000000000001</v>
      </c>
      <c r="I491" s="21">
        <v>-82.147999999999996</v>
      </c>
      <c r="J491" s="21">
        <v>2.7719999999999998</v>
      </c>
      <c r="K491" s="21">
        <v>2.54</v>
      </c>
      <c r="L491" s="21">
        <v>-95.515000000000001</v>
      </c>
      <c r="M491" s="21">
        <v>-57.268000000000001</v>
      </c>
      <c r="N491" s="21">
        <f t="shared" si="690"/>
        <v>-7.5329999999999995</v>
      </c>
      <c r="O491" s="21">
        <f t="shared" si="691"/>
        <v>-84.688000000000002</v>
      </c>
      <c r="P491" s="21">
        <f t="shared" si="692"/>
        <v>-32.939399999999999</v>
      </c>
      <c r="Q491" s="21">
        <f t="shared" si="693"/>
        <v>-86.947900000000004</v>
      </c>
      <c r="R491" s="21">
        <f t="shared" si="694"/>
        <v>-86.947900000000004</v>
      </c>
      <c r="S491" s="21">
        <f t="shared" si="695"/>
        <v>-144.2159</v>
      </c>
      <c r="T491" s="21">
        <f t="shared" si="696"/>
        <v>29.679900000000004</v>
      </c>
      <c r="U491" s="154">
        <f t="shared" si="697"/>
        <v>22</v>
      </c>
      <c r="V491" s="319">
        <f t="shared" si="698"/>
        <v>80</v>
      </c>
      <c r="W491" s="21">
        <f t="shared" ref="W491:X491" si="758">IF(OR($E491="Msin",$E491="Mdes"),(ABS(S491)-ABS(S493*$V491/200))*SIGN(S491),)</f>
        <v>-96.684899999999999</v>
      </c>
      <c r="X491" s="21">
        <f t="shared" si="758"/>
        <v>7.3893000000000058</v>
      </c>
      <c r="Y491" s="188">
        <f t="shared" si="710"/>
        <v>7.3893000000000058</v>
      </c>
      <c r="Z491" s="188">
        <f t="shared" si="711"/>
        <v>-96.684899999999999</v>
      </c>
      <c r="AA491" s="21">
        <f t="shared" si="700"/>
        <v>0.3</v>
      </c>
      <c r="AB491" s="251">
        <f t="shared" si="701"/>
        <v>0.6</v>
      </c>
      <c r="AC491" s="21">
        <f>IF(OR(AND($W491=0,$X491=0)),"",(MAX($W491:$X491))/(0.9*($AB491-0.04)*materiali!$C$3)*10000)</f>
        <v>0.37467791005291029</v>
      </c>
      <c r="AD491" s="21">
        <f t="shared" si="706"/>
        <v>242.41799582571051</v>
      </c>
      <c r="AE491" s="190" t="str">
        <f t="shared" si="712"/>
        <v>Verifica</v>
      </c>
      <c r="AF491" s="190" t="str">
        <f t="shared" si="714"/>
        <v>Verifica</v>
      </c>
      <c r="AG491" s="21">
        <f t="shared" si="707"/>
        <v>321.74002257104746</v>
      </c>
      <c r="AH491" s="21" t="str">
        <f t="shared" si="702"/>
        <v>Verifica</v>
      </c>
      <c r="AI491" s="21">
        <f>IF(AF491="Non Verifica",((ABS(MIN(W491:X491))-AD491)/((AB491-0.04-0.04)*1*materiali!$C$3))*10000,((ABS(MIN(W491:X491)))/(0.9*($AB491-0.04)*materiali!$C$3)*10000))</f>
        <v>4.902453042328041</v>
      </c>
      <c r="AJ491" s="276">
        <f>IF($AC491&lt;6.03,0.9*(6.03/10000)*materiali!$C$3*('inviluppo trave'!$AB491-0.04),IF($AC491&lt;9.17,0.9*(9.17/10000)*materiali!$C$3*('inviluppo trave'!$AB491-0.04),IF($AC491&lt;12.32,0.9*(12.32/10000)*materiali!$C$3*('inviluppo trave'!$AB491-0.04),0.9*(13.45/10000)*materiali!$C$3*('inviluppo trave'!$AB491-0.04))))</f>
        <v>118.92208695652172</v>
      </c>
      <c r="AK491" s="276">
        <f>IF($AI491&lt;6.03,0.9*(6.03/10000)*materiali!$C$3*('inviluppo trave'!$AB491-0.04),IF($AI491&lt;9.17,0.9*(9.17/10000)*materiali!$C$3*('inviluppo trave'!$AB491-0.04),IF($AI491&lt;12.32,0.9*(12.32/10000)*materiali!$C$3*('inviluppo trave'!$AB491-0.04),0.9*(13.45/10000)*materiali!$C$3*('inviluppo trave'!$AB491-0.04))))</f>
        <v>118.92208695652172</v>
      </c>
      <c r="AL491" s="21">
        <f t="shared" si="757"/>
        <v>4.45</v>
      </c>
      <c r="AM491" s="393"/>
      <c r="AN491" s="396"/>
      <c r="AO491" s="396"/>
      <c r="AP491" s="396"/>
      <c r="AQ491" s="393"/>
      <c r="AR491" s="393"/>
      <c r="AS491" s="397"/>
      <c r="AT491" s="395"/>
      <c r="AU491" s="396"/>
      <c r="AV491" s="396"/>
      <c r="AW491" s="397"/>
      <c r="AX491" s="393"/>
      <c r="AY491" s="394"/>
      <c r="AZ491" s="393"/>
    </row>
    <row r="492" spans="1:52" ht="15" hidden="1" customHeight="1" x14ac:dyDescent="0.25">
      <c r="A492" s="154">
        <v>7</v>
      </c>
      <c r="B492" s="154">
        <v>19</v>
      </c>
      <c r="C492" s="154">
        <v>22</v>
      </c>
      <c r="D492" s="154" t="s">
        <v>382</v>
      </c>
      <c r="E492" s="154" t="s">
        <v>357</v>
      </c>
      <c r="F492" s="154">
        <v>-0.56200000000000006</v>
      </c>
      <c r="G492" s="154">
        <v>-31.827999999999999</v>
      </c>
      <c r="H492" s="21">
        <v>-1.7290000000000001</v>
      </c>
      <c r="I492" s="21">
        <v>-29.808</v>
      </c>
      <c r="J492" s="21">
        <v>1.006</v>
      </c>
      <c r="K492" s="21">
        <v>0.92200000000000004</v>
      </c>
      <c r="L492" s="21">
        <v>153.81</v>
      </c>
      <c r="M492" s="21">
        <v>92.483000000000004</v>
      </c>
      <c r="N492" s="21">
        <f t="shared" si="690"/>
        <v>-2.7350000000000003</v>
      </c>
      <c r="O492" s="21">
        <f t="shared" si="691"/>
        <v>-30.73</v>
      </c>
      <c r="P492" s="21">
        <f t="shared" si="692"/>
        <v>-11.954000000000001</v>
      </c>
      <c r="Q492" s="21">
        <f t="shared" si="693"/>
        <v>-31.5505</v>
      </c>
      <c r="R492" s="21">
        <f t="shared" si="694"/>
        <v>-31.5505</v>
      </c>
      <c r="S492" s="21">
        <f t="shared" si="695"/>
        <v>60.932500000000005</v>
      </c>
      <c r="T492" s="21">
        <f t="shared" si="696"/>
        <v>124.0335</v>
      </c>
      <c r="U492" s="154">
        <f t="shared" si="697"/>
        <v>19</v>
      </c>
      <c r="V492" s="319">
        <f t="shared" si="698"/>
        <v>80</v>
      </c>
      <c r="W492" s="21">
        <f t="shared" ref="W492:X492" si="759">IF(OR($E492="Msin",$E492="Mdes"),(ABS(S492)-ABS(S494*$V492/200))*SIGN(S492),)</f>
        <v>0</v>
      </c>
      <c r="X492" s="21">
        <f t="shared" si="759"/>
        <v>0</v>
      </c>
      <c r="Y492" s="188">
        <f t="shared" si="710"/>
        <v>0</v>
      </c>
      <c r="Z492" s="188">
        <f t="shared" si="711"/>
        <v>0</v>
      </c>
      <c r="AA492" s="21">
        <f t="shared" si="700"/>
        <v>0.3</v>
      </c>
      <c r="AB492" s="251">
        <f t="shared" si="701"/>
        <v>0.6</v>
      </c>
      <c r="AC492" s="21" t="str">
        <f>IF(OR(AND($W492=0,$X492=0)),"",(MAX($W492:$X492))/(0.9*($AB492-0.04)*materiali!$C$3)*10000)</f>
        <v/>
      </c>
      <c r="AD492" s="21" t="str">
        <f t="shared" si="706"/>
        <v/>
      </c>
      <c r="AE492" s="190" t="str">
        <f t="shared" si="712"/>
        <v/>
      </c>
      <c r="AF492" s="190" t="str">
        <f t="shared" si="714"/>
        <v/>
      </c>
      <c r="AG492" s="21" t="str">
        <f t="shared" si="707"/>
        <v/>
      </c>
      <c r="AH492" s="21" t="str">
        <f t="shared" si="702"/>
        <v/>
      </c>
      <c r="AI492" s="21">
        <f>IF(AF492="Non Verifica",((ABS(MIN(W492:X492))-AD492)/((AB492-0.04-0.04)*1*materiali!$C$3))*10000,((ABS(MIN(W492:X492)))/(0.9*($AB492-0.04)*materiali!$C$3)*10000))</f>
        <v>0</v>
      </c>
      <c r="AL492" s="154"/>
      <c r="AM492" s="393"/>
      <c r="AN492" s="393"/>
      <c r="AO492" s="393"/>
      <c r="AP492" s="154"/>
    </row>
    <row r="493" spans="1:52" ht="15" hidden="1" customHeight="1" x14ac:dyDescent="0.25">
      <c r="A493" s="154">
        <v>7</v>
      </c>
      <c r="B493" s="154">
        <v>19</v>
      </c>
      <c r="C493" s="154">
        <v>22</v>
      </c>
      <c r="D493" s="154" t="s">
        <v>382</v>
      </c>
      <c r="E493" s="154" t="s">
        <v>358</v>
      </c>
      <c r="F493" s="154">
        <v>-0.56200000000000006</v>
      </c>
      <c r="G493" s="154">
        <v>-31.827999999999999</v>
      </c>
      <c r="H493" s="21">
        <v>-1.7290000000000001</v>
      </c>
      <c r="I493" s="21">
        <v>-29.808</v>
      </c>
      <c r="J493" s="21">
        <v>1.006</v>
      </c>
      <c r="K493" s="21">
        <v>0.92200000000000004</v>
      </c>
      <c r="L493" s="21">
        <v>-145.374</v>
      </c>
      <c r="M493" s="21">
        <v>-87.277000000000001</v>
      </c>
      <c r="N493" s="21">
        <f t="shared" si="690"/>
        <v>-2.7350000000000003</v>
      </c>
      <c r="O493" s="21">
        <f t="shared" si="691"/>
        <v>-30.73</v>
      </c>
      <c r="P493" s="21">
        <f t="shared" si="692"/>
        <v>-11.954000000000001</v>
      </c>
      <c r="Q493" s="21">
        <f t="shared" si="693"/>
        <v>-31.5505</v>
      </c>
      <c r="R493" s="21">
        <f t="shared" si="694"/>
        <v>-31.5505</v>
      </c>
      <c r="S493" s="21">
        <f t="shared" si="695"/>
        <v>-118.8275</v>
      </c>
      <c r="T493" s="21">
        <f t="shared" si="696"/>
        <v>-55.726500000000001</v>
      </c>
      <c r="U493" s="154">
        <f t="shared" si="697"/>
        <v>22</v>
      </c>
      <c r="V493" s="319">
        <f t="shared" si="698"/>
        <v>80</v>
      </c>
      <c r="W493" s="21">
        <f t="shared" ref="W493:X493" si="760">IF(OR($E493="Msin",$E493="Mdes"),(ABS(S493)-ABS(S495*$V493/200))*SIGN(S493),)</f>
        <v>0</v>
      </c>
      <c r="X493" s="21">
        <f t="shared" si="760"/>
        <v>0</v>
      </c>
      <c r="Y493" s="188">
        <f t="shared" si="710"/>
        <v>0</v>
      </c>
      <c r="Z493" s="188">
        <f t="shared" si="711"/>
        <v>0</v>
      </c>
      <c r="AA493" s="21">
        <f t="shared" si="700"/>
        <v>0.3</v>
      </c>
      <c r="AB493" s="251">
        <f t="shared" si="701"/>
        <v>0.6</v>
      </c>
      <c r="AC493" s="21" t="str">
        <f>IF(OR(AND($W493=0,$X493=0)),"",(MAX($W493:$X493))/(0.9*($AB493-0.04)*materiali!$C$3)*10000)</f>
        <v/>
      </c>
      <c r="AD493" s="21" t="str">
        <f t="shared" si="706"/>
        <v/>
      </c>
      <c r="AE493" s="190" t="str">
        <f t="shared" si="712"/>
        <v/>
      </c>
      <c r="AF493" s="190" t="str">
        <f t="shared" si="714"/>
        <v/>
      </c>
      <c r="AG493" s="21" t="str">
        <f t="shared" si="707"/>
        <v/>
      </c>
      <c r="AH493" s="21" t="str">
        <f t="shared" si="702"/>
        <v/>
      </c>
      <c r="AI493" s="21">
        <f>IF(AF493="Non Verifica",((ABS(MIN(W493:X493))-AD493)/((AB493-0.04-0.04)*1*materiali!$C$3))*10000,((ABS(MIN(W493:X493)))/(0.9*($AB493-0.04)*materiali!$C$3)*10000))</f>
        <v>0</v>
      </c>
      <c r="AL493" s="154"/>
      <c r="AM493" s="393"/>
      <c r="AN493" s="393"/>
      <c r="AO493" s="393"/>
      <c r="AP493" s="154"/>
    </row>
    <row r="494" spans="1:52" ht="15" hidden="1" customHeight="1" x14ac:dyDescent="0.25">
      <c r="A494" s="154">
        <v>7</v>
      </c>
      <c r="B494" s="154">
        <v>19</v>
      </c>
      <c r="C494" s="154">
        <v>22</v>
      </c>
      <c r="D494" s="154" t="s">
        <v>383</v>
      </c>
      <c r="E494" s="154" t="s">
        <v>355</v>
      </c>
      <c r="F494" s="154">
        <v>1.0649999999999999</v>
      </c>
      <c r="G494" s="154">
        <v>79.888999999999996</v>
      </c>
      <c r="H494" s="21">
        <v>4.1280000000000001</v>
      </c>
      <c r="I494" s="21">
        <v>74.998999999999995</v>
      </c>
      <c r="J494" s="21">
        <v>-2.5779999999999998</v>
      </c>
      <c r="K494" s="21">
        <v>-2.3620000000000001</v>
      </c>
      <c r="L494" s="21">
        <v>-119.81100000000001</v>
      </c>
      <c r="M494" s="21">
        <v>-72.137</v>
      </c>
      <c r="N494" s="21">
        <f t="shared" si="690"/>
        <v>6.7059999999999995</v>
      </c>
      <c r="O494" s="21">
        <f t="shared" si="691"/>
        <v>77.36099999999999</v>
      </c>
      <c r="P494" s="21">
        <f t="shared" si="692"/>
        <v>29.914299999999997</v>
      </c>
      <c r="Q494" s="21">
        <f t="shared" si="693"/>
        <v>79.372799999999984</v>
      </c>
      <c r="R494" s="21">
        <f t="shared" si="694"/>
        <v>79.372799999999984</v>
      </c>
      <c r="S494" s="21">
        <f t="shared" si="695"/>
        <v>7.2357999999999834</v>
      </c>
      <c r="T494" s="21">
        <f t="shared" si="696"/>
        <v>-151.50979999999998</v>
      </c>
      <c r="U494" s="154">
        <f t="shared" si="697"/>
        <v>19</v>
      </c>
      <c r="V494" s="319">
        <f t="shared" si="698"/>
        <v>80</v>
      </c>
      <c r="W494" s="21">
        <f t="shared" ref="W494:X494" si="761">IF(OR($E494="Msin",$E494="Mdes"),(ABS(S494)-ABS(S496*$V494/200))*SIGN(S494),)</f>
        <v>-14.652800000000017</v>
      </c>
      <c r="X494" s="21">
        <f t="shared" si="761"/>
        <v>-98.954399999999978</v>
      </c>
      <c r="Y494" s="188">
        <f t="shared" si="710"/>
        <v>-14.652800000000017</v>
      </c>
      <c r="Z494" s="188">
        <f t="shared" si="711"/>
        <v>-98.954399999999978</v>
      </c>
      <c r="AA494" s="21">
        <f t="shared" si="700"/>
        <v>0.3</v>
      </c>
      <c r="AB494" s="251">
        <f t="shared" si="701"/>
        <v>0.6</v>
      </c>
      <c r="AC494" s="21">
        <f>IF(OR(AND($W494=0,$X494=0)),"",(MAX($W494:$X494))/(0.9*($AB494-0.04)*materiali!$C$3)*10000)</f>
        <v>-0.74297707231040644</v>
      </c>
      <c r="AD494" s="21">
        <f t="shared" si="706"/>
        <v>242.41799582571051</v>
      </c>
      <c r="AE494" s="190" t="str">
        <f t="shared" si="712"/>
        <v>Verifica</v>
      </c>
      <c r="AF494" s="190" t="str">
        <f t="shared" si="714"/>
        <v>Verifica</v>
      </c>
      <c r="AG494" s="21">
        <f t="shared" si="707"/>
        <v>321.74002257104746</v>
      </c>
      <c r="AH494" s="21" t="str">
        <f t="shared" si="702"/>
        <v>Verifica</v>
      </c>
      <c r="AI494" s="21">
        <f>IF(AF494="Non Verifica",((ABS(MIN(W494:X494))-AD494)/((AB494-0.04-0.04)*1*materiali!$C$3))*10000,((ABS(MIN(W494:X494)))/(0.9*($AB494-0.04)*materiali!$C$3)*10000))</f>
        <v>5.0175291005290994</v>
      </c>
      <c r="AJ494" s="276">
        <f>IF($AC494&lt;6.03,0.9*(6.03/10000)*materiali!$C$3*('inviluppo trave'!$AB494-0.04),IF($AC494&lt;9.17,0.9*(9.17/10000)*materiali!$C$3*('inviluppo trave'!$AB494-0.04),IF($AC494&lt;12.32,0.9*(12.32/10000)*materiali!$C$3*('inviluppo trave'!$AB494-0.04),0.9*(13.45/10000)*materiali!$C$3*('inviluppo trave'!$AB494-0.04))))</f>
        <v>118.92208695652172</v>
      </c>
      <c r="AK494" s="276">
        <f>IF($AI494&lt;6.03,0.9*(6.03/10000)*materiali!$C$3*('inviluppo trave'!$AB494-0.04),IF($AI494&lt;9.17,0.9*(9.17/10000)*materiali!$C$3*('inviluppo trave'!$AB494-0.04),IF($AI494&lt;12.32,0.9*(12.32/10000)*materiali!$C$3*('inviluppo trave'!$AB494-0.04),0.9*(13.45/10000)*materiali!$C$3*('inviluppo trave'!$AB494-0.04))))</f>
        <v>118.92208695652172</v>
      </c>
      <c r="AL494" s="21">
        <f t="shared" ref="AL494:AL495" si="762">IF(AND(B494=1,C494=2),3.7,IF(AND(B494=2,C494=3),3.6,IF(AND(B494=3,C494=4),3.65,IF(AND(B494=4,C494=5),4.05,IF(AND(B494=6,C494=7),5.35,IF(AND(B494=7,C494=8),3.7,IF(AND(B494=8,C494=9),3.6,IF(AND(B494=9,C494=10),3.45,IF(AND(B494=10,C494=11),4.25,IF(AND(B494=12,C494=13),5.35,IF(AND(B494=13,C494=14),3.7,IF(AND(B494=14,C494=15),3.9,IF(AND(B494=15,C494=16),3.45,IF(AND(B494=16,C494=17),4.25,IF(AND(B494=18,C494=19),5.35,IF(AND(B494=19,C494=20),3.1,IF(AND(B494=21,C494=22),4.9,IF(AND(B494=22,C494=23),3.25,IF(AND(B494=6,C494=12),3.65,IF(AND(B494=12,C494=18),4.7,IF(AND(B494=18,C494=21),4.45,IF(AND(B494=1,C494=7),5.05,IF(AND(B494=7,C494=13),3.65,IF(AND(B494=13,C494=19),4.95,IF(AND(B494=19,C494=22),4.45,IF(AND(B494=2,C494=8),5.35,IF(AND(B494=14,C494=20),4.65,IF(AND(B494=20,C494=23),4.45,IF(AND(B494=3,C494=9),5.35,IF(AND(B494=9,C494=15),4.25,IF(AND(B494=4,C494=10),5.35,IF(AND(B494=10,C494=16),3.65,IF(AND(B494=5,C494=11),5.05,IF(AND(B494=11,C494=17),3.65,"Errore"))))))))))))))))))))))))))))))))))</f>
        <v>4.45</v>
      </c>
      <c r="AM494" s="396">
        <f>'carichi travi'!$D$27</f>
        <v>37.448</v>
      </c>
      <c r="AN494" s="396">
        <f>$AM494*$AL494/2+1.2*($AK495+$AJ494)/$AL494</f>
        <v>147.4595547630679</v>
      </c>
      <c r="AO494" s="396">
        <f>$AM494*$AL494/2+1.2*($AK494+$AJ495)/$AL494</f>
        <v>147.4595547630679</v>
      </c>
      <c r="AP494" s="396">
        <f>(MAX(AN494:AO495)/(0.9*(AB494-0.04)*materiali!$C$3))*10000</f>
        <v>7.4770056427481517</v>
      </c>
      <c r="AQ494" s="393">
        <f>IF(AB494=0.24,0.8*(AB494-0.04)*100,MIN((AB495-0.04)/4,0.175,6*0.016,24*0.008)*100)</f>
        <v>9.6</v>
      </c>
      <c r="AR494" s="393">
        <f>IF(AP494&gt;10,0.5*2*(100/8.4),IF(AB494=0.24,0.5*2*(100/15),0.5*2*10))</f>
        <v>10</v>
      </c>
      <c r="AS494" s="397" t="str">
        <f>IF(AR494&gt;AP494,"Verifica","Non Verifica")</f>
        <v>Verifica</v>
      </c>
      <c r="AT494" s="395">
        <f>IF(AR494=10,10,IF(AR494&lt;7,15,8.4))</f>
        <v>10</v>
      </c>
      <c r="AU494" s="396">
        <f>(MAX(AN494:AO495)/(0.9*($AB494-0.04)*materiali!$C$3*2))*10000</f>
        <v>3.7385028213740759</v>
      </c>
      <c r="AV494" s="396">
        <f>IF(AU494&lt;5,0.5*2*(100/20),IF(AU494&gt;6.67,0.5*2*(100/10),0.5*2*(100/15)))</f>
        <v>5</v>
      </c>
      <c r="AW494" s="397" t="str">
        <f>IF(AV494&gt;AU494,"Verifica","Non Verifica")</f>
        <v>Verifica</v>
      </c>
      <c r="AX494" s="393">
        <f>IF(AV494=5,20,IF(AV494=10,10,15))</f>
        <v>20</v>
      </c>
      <c r="AY494" s="394" t="str">
        <f>IF(AZ494&lt;3.08,"2F14",IF(AZ494&lt;4.02,"2F16","2F20"))</f>
        <v>2F14</v>
      </c>
      <c r="AZ494" s="393">
        <f>(((1.2*($AK495+$AJ494)/$AL494)/materiali!$C$3)*10000)</f>
        <v>1.6390759550561793</v>
      </c>
    </row>
    <row r="495" spans="1:52" ht="15" hidden="1" customHeight="1" x14ac:dyDescent="0.25">
      <c r="A495" s="154">
        <v>7</v>
      </c>
      <c r="B495" s="154">
        <v>19</v>
      </c>
      <c r="C495" s="154">
        <v>22</v>
      </c>
      <c r="D495" s="154" t="s">
        <v>383</v>
      </c>
      <c r="E495" s="154" t="s">
        <v>356</v>
      </c>
      <c r="F495" s="154">
        <v>-1.478</v>
      </c>
      <c r="G495" s="154">
        <v>-105.274</v>
      </c>
      <c r="H495" s="21">
        <v>-5.4880000000000004</v>
      </c>
      <c r="I495" s="21">
        <v>-98.861999999999995</v>
      </c>
      <c r="J495" s="21">
        <v>3.3860000000000001</v>
      </c>
      <c r="K495" s="21">
        <v>3.1030000000000002</v>
      </c>
      <c r="L495" s="21">
        <v>-94.838999999999999</v>
      </c>
      <c r="M495" s="21">
        <v>-56.895000000000003</v>
      </c>
      <c r="N495" s="21">
        <f t="shared" si="690"/>
        <v>-8.8740000000000006</v>
      </c>
      <c r="O495" s="21">
        <f t="shared" si="691"/>
        <v>-101.96499999999999</v>
      </c>
      <c r="P495" s="21">
        <f t="shared" si="692"/>
        <v>-39.463499999999996</v>
      </c>
      <c r="Q495" s="21">
        <f t="shared" si="693"/>
        <v>-104.62719999999999</v>
      </c>
      <c r="R495" s="21">
        <f t="shared" si="694"/>
        <v>-104.62719999999999</v>
      </c>
      <c r="S495" s="21">
        <f t="shared" si="695"/>
        <v>-161.5222</v>
      </c>
      <c r="T495" s="21">
        <f t="shared" si="696"/>
        <v>47.732199999999985</v>
      </c>
      <c r="U495" s="154">
        <f t="shared" si="697"/>
        <v>22</v>
      </c>
      <c r="V495" s="319">
        <f t="shared" si="698"/>
        <v>80</v>
      </c>
      <c r="W495" s="21">
        <f t="shared" ref="W495:X495" si="763">IF(OR($E495="Msin",$E495="Mdes"),(ABS(S495)-ABS(S497*$V495/200))*SIGN(S495),)</f>
        <v>-111.5068</v>
      </c>
      <c r="X495" s="21">
        <f t="shared" si="763"/>
        <v>28.383599999999987</v>
      </c>
      <c r="Y495" s="188">
        <f t="shared" si="710"/>
        <v>28.383599999999987</v>
      </c>
      <c r="Z495" s="188">
        <f t="shared" si="711"/>
        <v>-111.5068</v>
      </c>
      <c r="AA495" s="21">
        <f t="shared" si="700"/>
        <v>0.3</v>
      </c>
      <c r="AB495" s="251">
        <f t="shared" si="701"/>
        <v>0.6</v>
      </c>
      <c r="AC495" s="21">
        <f>IF(OR(AND($W495=0,$X495=0)),"",(MAX($W495:$X495))/(0.9*($AB495-0.04)*materiali!$C$3)*10000)</f>
        <v>1.4392037037037029</v>
      </c>
      <c r="AD495" s="21">
        <f t="shared" si="706"/>
        <v>242.41799582571051</v>
      </c>
      <c r="AE495" s="190" t="str">
        <f t="shared" si="712"/>
        <v>Verifica</v>
      </c>
      <c r="AF495" s="190" t="str">
        <f t="shared" si="714"/>
        <v>Verifica</v>
      </c>
      <c r="AG495" s="21">
        <f t="shared" si="707"/>
        <v>321.74002257104746</v>
      </c>
      <c r="AH495" s="21" t="str">
        <f t="shared" si="702"/>
        <v>Verifica</v>
      </c>
      <c r="AI495" s="21">
        <f>IF(AF495="Non Verifica",((ABS(MIN(W495:X495))-AD495)/((AB495-0.04-0.04)*1*materiali!$C$3))*10000,((ABS(MIN(W495:X495)))/(0.9*($AB495-0.04)*materiali!$C$3)*10000))</f>
        <v>5.6540044091710753</v>
      </c>
      <c r="AJ495" s="276">
        <f>IF($AC495&lt;6.03,0.9*(6.03/10000)*materiali!$C$3*('inviluppo trave'!$AB495-0.04),IF($AC495&lt;9.17,0.9*(9.17/10000)*materiali!$C$3*('inviluppo trave'!$AB495-0.04),IF($AC495&lt;12.32,0.9*(12.32/10000)*materiali!$C$3*('inviluppo trave'!$AB495-0.04),0.9*(13.45/10000)*materiali!$C$3*('inviluppo trave'!$AB495-0.04))))</f>
        <v>118.92208695652172</v>
      </c>
      <c r="AK495" s="276">
        <f>IF($AI495&lt;6.03,0.9*(6.03/10000)*materiali!$C$3*('inviluppo trave'!$AB495-0.04),IF($AI495&lt;9.17,0.9*(9.17/10000)*materiali!$C$3*('inviluppo trave'!$AB495-0.04),IF($AI495&lt;12.32,0.9*(12.32/10000)*materiali!$C$3*('inviluppo trave'!$AB495-0.04),0.9*(13.45/10000)*materiali!$C$3*('inviluppo trave'!$AB495-0.04))))</f>
        <v>118.92208695652172</v>
      </c>
      <c r="AL495" s="21">
        <f t="shared" si="762"/>
        <v>4.45</v>
      </c>
      <c r="AM495" s="393"/>
      <c r="AN495" s="396"/>
      <c r="AO495" s="396"/>
      <c r="AP495" s="396"/>
      <c r="AQ495" s="393"/>
      <c r="AR495" s="393"/>
      <c r="AS495" s="397"/>
      <c r="AT495" s="395"/>
      <c r="AU495" s="396"/>
      <c r="AV495" s="396"/>
      <c r="AW495" s="397"/>
      <c r="AX495" s="393"/>
      <c r="AY495" s="394"/>
      <c r="AZ495" s="393"/>
    </row>
    <row r="496" spans="1:52" ht="15" hidden="1" customHeight="1" x14ac:dyDescent="0.25">
      <c r="A496" s="154">
        <v>7</v>
      </c>
      <c r="B496" s="154">
        <v>19</v>
      </c>
      <c r="C496" s="154">
        <v>22</v>
      </c>
      <c r="D496" s="154" t="s">
        <v>383</v>
      </c>
      <c r="E496" s="154" t="s">
        <v>357</v>
      </c>
      <c r="F496" s="154">
        <v>-0.53</v>
      </c>
      <c r="G496" s="154">
        <v>-38.576000000000001</v>
      </c>
      <c r="H496" s="21">
        <v>-2.0030000000000001</v>
      </c>
      <c r="I496" s="21">
        <v>-36.220999999999997</v>
      </c>
      <c r="J496" s="21">
        <v>1.242</v>
      </c>
      <c r="K496" s="21">
        <v>1.139</v>
      </c>
      <c r="L496" s="21">
        <v>154.79400000000001</v>
      </c>
      <c r="M496" s="21">
        <v>93.055000000000007</v>
      </c>
      <c r="N496" s="21">
        <f t="shared" si="690"/>
        <v>-3.2450000000000001</v>
      </c>
      <c r="O496" s="21">
        <f t="shared" si="691"/>
        <v>-37.36</v>
      </c>
      <c r="P496" s="21">
        <f t="shared" si="692"/>
        <v>-14.452999999999999</v>
      </c>
      <c r="Q496" s="21">
        <f t="shared" si="693"/>
        <v>-38.333500000000001</v>
      </c>
      <c r="R496" s="21">
        <f t="shared" si="694"/>
        <v>-38.333500000000001</v>
      </c>
      <c r="S496" s="21">
        <f t="shared" si="695"/>
        <v>54.721500000000006</v>
      </c>
      <c r="T496" s="21">
        <f t="shared" si="696"/>
        <v>131.38850000000002</v>
      </c>
      <c r="U496" s="154">
        <f t="shared" si="697"/>
        <v>19</v>
      </c>
      <c r="V496" s="319">
        <f t="shared" si="698"/>
        <v>80</v>
      </c>
      <c r="W496" s="21">
        <f t="shared" ref="W496:X496" si="764">IF(OR($E496="Msin",$E496="Mdes"),(ABS(S496)-ABS(S498*$V496/200))*SIGN(S496),)</f>
        <v>0</v>
      </c>
      <c r="X496" s="21">
        <f t="shared" si="764"/>
        <v>0</v>
      </c>
      <c r="Y496" s="188">
        <f t="shared" si="710"/>
        <v>0</v>
      </c>
      <c r="Z496" s="188">
        <f t="shared" si="711"/>
        <v>0</v>
      </c>
      <c r="AA496" s="21">
        <f t="shared" si="700"/>
        <v>0.3</v>
      </c>
      <c r="AB496" s="251">
        <f t="shared" si="701"/>
        <v>0.6</v>
      </c>
      <c r="AC496" s="21" t="str">
        <f>IF(OR(AND($W496=0,$X496=0)),"",(MAX($W496:$X496))/(0.9*($AB496-0.04)*materiali!$C$3)*10000)</f>
        <v/>
      </c>
      <c r="AD496" s="21" t="str">
        <f t="shared" si="706"/>
        <v/>
      </c>
      <c r="AE496" s="190" t="str">
        <f t="shared" si="712"/>
        <v/>
      </c>
      <c r="AF496" s="190" t="str">
        <f t="shared" si="714"/>
        <v/>
      </c>
      <c r="AG496" s="21" t="str">
        <f t="shared" si="707"/>
        <v/>
      </c>
      <c r="AH496" s="21" t="str">
        <f t="shared" si="702"/>
        <v/>
      </c>
      <c r="AI496" s="21">
        <f>IF(AF496="Non Verifica",((ABS(MIN(W496:X496))-AD496)/((AB496-0.04-0.04)*1*materiali!$C$3))*10000,((ABS(MIN(W496:X496)))/(0.9*($AB496-0.04)*materiali!$C$3)*10000))</f>
        <v>0</v>
      </c>
      <c r="AL496" s="154"/>
      <c r="AM496" s="393"/>
      <c r="AN496" s="393"/>
      <c r="AO496" s="393"/>
      <c r="AP496" s="154"/>
    </row>
    <row r="497" spans="1:52" ht="15" hidden="1" customHeight="1" x14ac:dyDescent="0.25">
      <c r="A497" s="154">
        <v>7</v>
      </c>
      <c r="B497" s="154">
        <v>19</v>
      </c>
      <c r="C497" s="154">
        <v>22</v>
      </c>
      <c r="D497" s="154" t="s">
        <v>383</v>
      </c>
      <c r="E497" s="154" t="s">
        <v>358</v>
      </c>
      <c r="F497" s="154">
        <v>-0.53</v>
      </c>
      <c r="G497" s="154">
        <v>-38.576000000000001</v>
      </c>
      <c r="H497" s="21">
        <v>-2.0030000000000001</v>
      </c>
      <c r="I497" s="21">
        <v>-36.220999999999997</v>
      </c>
      <c r="J497" s="21">
        <v>1.242</v>
      </c>
      <c r="K497" s="21">
        <v>1.139</v>
      </c>
      <c r="L497" s="21">
        <v>-144.38999999999999</v>
      </c>
      <c r="M497" s="21">
        <v>-86.704999999999998</v>
      </c>
      <c r="N497" s="21">
        <f t="shared" si="690"/>
        <v>-3.2450000000000001</v>
      </c>
      <c r="O497" s="21">
        <f t="shared" si="691"/>
        <v>-37.36</v>
      </c>
      <c r="P497" s="21">
        <f t="shared" si="692"/>
        <v>-14.452999999999999</v>
      </c>
      <c r="Q497" s="21">
        <f t="shared" si="693"/>
        <v>-38.333500000000001</v>
      </c>
      <c r="R497" s="21">
        <f t="shared" si="694"/>
        <v>-38.333500000000001</v>
      </c>
      <c r="S497" s="21">
        <f t="shared" si="695"/>
        <v>-125.0385</v>
      </c>
      <c r="T497" s="21">
        <f t="shared" si="696"/>
        <v>-48.371499999999997</v>
      </c>
      <c r="U497" s="154">
        <f t="shared" si="697"/>
        <v>22</v>
      </c>
      <c r="V497" s="319">
        <f t="shared" si="698"/>
        <v>80</v>
      </c>
      <c r="W497" s="21">
        <f t="shared" ref="W497:X497" si="765">IF(OR($E497="Msin",$E497="Mdes"),(ABS(S497)-ABS(S499*$V497/200))*SIGN(S497),)</f>
        <v>0</v>
      </c>
      <c r="X497" s="21">
        <f t="shared" si="765"/>
        <v>0</v>
      </c>
      <c r="Y497" s="188">
        <f t="shared" si="710"/>
        <v>0</v>
      </c>
      <c r="Z497" s="188">
        <f t="shared" si="711"/>
        <v>0</v>
      </c>
      <c r="AA497" s="21">
        <f t="shared" si="700"/>
        <v>0.3</v>
      </c>
      <c r="AB497" s="251">
        <f t="shared" si="701"/>
        <v>0.6</v>
      </c>
      <c r="AC497" s="21" t="str">
        <f>IF(OR(AND($W497=0,$X497=0)),"",(MAX($W497:$X497))/(0.9*($AB497-0.04)*materiali!$C$3)*10000)</f>
        <v/>
      </c>
      <c r="AD497" s="21" t="str">
        <f t="shared" si="706"/>
        <v/>
      </c>
      <c r="AE497" s="190" t="str">
        <f t="shared" si="712"/>
        <v/>
      </c>
      <c r="AF497" s="190" t="str">
        <f t="shared" si="714"/>
        <v/>
      </c>
      <c r="AG497" s="21" t="str">
        <f t="shared" si="707"/>
        <v/>
      </c>
      <c r="AH497" s="21" t="str">
        <f t="shared" si="702"/>
        <v/>
      </c>
      <c r="AI497" s="21">
        <f>IF(AF497="Non Verifica",((ABS(MIN(W497:X497))-AD497)/((AB497-0.04-0.04)*1*materiali!$C$3))*10000,((ABS(MIN(W497:X497)))/(0.9*($AB497-0.04)*materiali!$C$3)*10000))</f>
        <v>0</v>
      </c>
      <c r="AL497" s="154"/>
      <c r="AM497" s="393"/>
      <c r="AN497" s="393"/>
      <c r="AO497" s="393"/>
      <c r="AP497" s="154"/>
    </row>
    <row r="498" spans="1:52" ht="15" hidden="1" customHeight="1" x14ac:dyDescent="0.25">
      <c r="A498" s="154">
        <v>7</v>
      </c>
      <c r="B498" s="154">
        <v>19</v>
      </c>
      <c r="C498" s="154">
        <v>22</v>
      </c>
      <c r="D498" s="154" t="s">
        <v>384</v>
      </c>
      <c r="E498" s="154" t="s">
        <v>355</v>
      </c>
      <c r="F498" s="154">
        <v>0.112</v>
      </c>
      <c r="G498" s="154">
        <v>68.792000000000002</v>
      </c>
      <c r="H498" s="21">
        <v>3.085</v>
      </c>
      <c r="I498" s="21">
        <v>64.8</v>
      </c>
      <c r="J498" s="21">
        <v>-2.347</v>
      </c>
      <c r="K498" s="21">
        <v>-2.1509999999999998</v>
      </c>
      <c r="L498" s="21">
        <v>-132.88499999999999</v>
      </c>
      <c r="M498" s="21">
        <v>-79.903999999999996</v>
      </c>
      <c r="N498" s="21">
        <f t="shared" si="690"/>
        <v>5.4320000000000004</v>
      </c>
      <c r="O498" s="21">
        <f t="shared" si="691"/>
        <v>66.950999999999993</v>
      </c>
      <c r="P498" s="21">
        <f t="shared" si="692"/>
        <v>25.517299999999999</v>
      </c>
      <c r="Q498" s="21">
        <f t="shared" si="693"/>
        <v>68.58059999999999</v>
      </c>
      <c r="R498" s="21">
        <f t="shared" si="694"/>
        <v>68.58059999999999</v>
      </c>
      <c r="S498" s="21">
        <f t="shared" si="695"/>
        <v>-11.323400000000007</v>
      </c>
      <c r="T498" s="21">
        <f t="shared" si="696"/>
        <v>-148.4846</v>
      </c>
      <c r="U498" s="154">
        <f t="shared" si="697"/>
        <v>19</v>
      </c>
      <c r="V498" s="319">
        <f t="shared" si="698"/>
        <v>80</v>
      </c>
      <c r="W498" s="21">
        <f t="shared" ref="W498:X498" si="766">IF(OR($E498="Msin",$E498="Mdes"),(ABS(S498)-ABS(S500*$V498/200))*SIGN(S498),)</f>
        <v>13.803759999999993</v>
      </c>
      <c r="X498" s="21">
        <f t="shared" si="766"/>
        <v>-96.062960000000004</v>
      </c>
      <c r="Y498" s="188">
        <f t="shared" si="710"/>
        <v>13.803759999999993</v>
      </c>
      <c r="Z498" s="188">
        <f t="shared" si="711"/>
        <v>-96.062960000000004</v>
      </c>
      <c r="AA498" s="21">
        <f t="shared" si="700"/>
        <v>0.3</v>
      </c>
      <c r="AB498" s="251">
        <f t="shared" si="701"/>
        <v>0.6</v>
      </c>
      <c r="AC498" s="21">
        <f>IF(OR(AND($W498=0,$X498=0)),"",(MAX($W498:$X498))/(0.9*($AB498-0.04)*materiali!$C$3)*10000)</f>
        <v>0.69992610229276864</v>
      </c>
      <c r="AD498" s="21">
        <f t="shared" si="706"/>
        <v>242.41799582571051</v>
      </c>
      <c r="AE498" s="190" t="str">
        <f t="shared" si="712"/>
        <v>Verifica</v>
      </c>
      <c r="AF498" s="190" t="str">
        <f t="shared" si="714"/>
        <v>Verifica</v>
      </c>
      <c r="AG498" s="21">
        <f t="shared" si="707"/>
        <v>321.74002257104746</v>
      </c>
      <c r="AH498" s="21" t="str">
        <f t="shared" si="702"/>
        <v>Verifica</v>
      </c>
      <c r="AI498" s="21">
        <f>((ABS(MIN(W498:X498)))/(0.9*($AB498-0.04)*materiali!$C$3))*10000</f>
        <v>4.8709172839506172</v>
      </c>
      <c r="AJ498" s="276">
        <f>IF($AC498&lt;6.03,0.9*(6.03/10000)*materiali!$C$3*('inviluppo trave'!$AB498-0.04),IF($AC498&lt;9.17,0.9*(9.17/10000)*materiali!$C$3*('inviluppo trave'!$AB498-0.04),IF($AC498&lt;12.32,0.9*(12.32/10000)*materiali!$C$3*('inviluppo trave'!$AB498-0.04),0.9*(13.45/10000)*materiali!$C$3*('inviluppo trave'!$AB498-0.04))))</f>
        <v>118.92208695652172</v>
      </c>
      <c r="AK498" s="276">
        <f>IF($AI498&lt;6.03,0.9*(6.03/10000)*materiali!$C$3*('inviluppo trave'!$AB498-0.04),IF($AI498&lt;9.17,0.9*(9.17/10000)*materiali!$C$3*('inviluppo trave'!$AB498-0.04),IF($AI498&lt;12.32,0.9*(12.32/10000)*materiali!$C$3*('inviluppo trave'!$AB498-0.04),0.9*(13.45/10000)*materiali!$C$3*('inviluppo trave'!$AB498-0.04))))</f>
        <v>118.92208695652172</v>
      </c>
      <c r="AL498" s="21">
        <f t="shared" ref="AL498:AL499" si="767">IF(AND(B498=1,C498=2),3.7,IF(AND(B498=2,C498=3),3.6,IF(AND(B498=3,C498=4),3.65,IF(AND(B498=4,C498=5),4.05,IF(AND(B498=6,C498=7),5.35,IF(AND(B498=7,C498=8),3.7,IF(AND(B498=8,C498=9),3.6,IF(AND(B498=9,C498=10),3.45,IF(AND(B498=10,C498=11),4.25,IF(AND(B498=12,C498=13),5.35,IF(AND(B498=13,C498=14),3.7,IF(AND(B498=14,C498=15),3.9,IF(AND(B498=15,C498=16),3.45,IF(AND(B498=16,C498=17),4.25,IF(AND(B498=18,C498=19),5.35,IF(AND(B498=19,C498=20),3.1,IF(AND(B498=21,C498=22),4.9,IF(AND(B498=22,C498=23),3.25,IF(AND(B498=6,C498=12),3.65,IF(AND(B498=12,C498=18),4.7,IF(AND(B498=18,C498=21),4.45,IF(AND(B498=1,C498=7),5.05,IF(AND(B498=7,C498=13),3.65,IF(AND(B498=13,C498=19),4.95,IF(AND(B498=19,C498=22),4.45,IF(AND(B498=2,C498=8),5.35,IF(AND(B498=14,C498=20),4.65,IF(AND(B498=20,C498=23),4.45,IF(AND(B498=3,C498=9),5.35,IF(AND(B498=9,C498=15),4.25,IF(AND(B498=4,C498=10),5.35,IF(AND(B498=10,C498=16),3.65,IF(AND(B498=5,C498=11),5.05,IF(AND(B498=11,C498=17),3.65,"Errore"))))))))))))))))))))))))))))))))))</f>
        <v>4.45</v>
      </c>
      <c r="AM498" s="396">
        <f>'carichi travi'!$D$27</f>
        <v>37.448</v>
      </c>
      <c r="AN498" s="396">
        <f>$AM498*$AL498/2+1.2*($AK499+$AJ498)/$AL498</f>
        <v>147.4595547630679</v>
      </c>
      <c r="AO498" s="396">
        <f>$AM498*$AL498/2+1.2*($AK498+$AJ499)/$AL498</f>
        <v>147.4595547630679</v>
      </c>
      <c r="AP498" s="396">
        <f>(MAX(AN498:AO499)/(0.9*(AB498-0.04)*materiali!$C$3))*10000</f>
        <v>7.4770056427481517</v>
      </c>
      <c r="AQ498" s="393">
        <f>IF(AB498=0.24,0.8*(AB498-0.04)*100,MIN((AB499-0.04)/4,0.175,6*0.016,24*0.008)*100)</f>
        <v>9.6</v>
      </c>
      <c r="AR498" s="393">
        <f>IF(AP498&gt;10,0.5*2*(100/8.4),IF(AB498=0.24,0.5*2*(100/15),0.5*2*10))</f>
        <v>10</v>
      </c>
      <c r="AS498" s="397" t="str">
        <f>IF(AR498&gt;AP498,"Verifica","Non Verifica")</f>
        <v>Verifica</v>
      </c>
      <c r="AT498" s="395">
        <f>IF(AR498=10,10,IF(AR498&lt;7,15,8.4))</f>
        <v>10</v>
      </c>
      <c r="AU498" s="396">
        <f>(MAX(AN498:AO499)/(0.9*($AB498-0.04)*materiali!$C$3*2))*10000</f>
        <v>3.7385028213740759</v>
      </c>
      <c r="AV498" s="396">
        <f>IF(AU498&lt;5,0.5*2*(100/20),IF(AU498&gt;6.67,0.5*2*(100/10),0.5*2*(100/15)))</f>
        <v>5</v>
      </c>
      <c r="AW498" s="397" t="str">
        <f>IF(AV498&gt;AU498,"Verifica","Non Verifica")</f>
        <v>Verifica</v>
      </c>
      <c r="AX498" s="393">
        <f>IF(AV498=5,20,IF(AV498=10,10,15))</f>
        <v>20</v>
      </c>
      <c r="AY498" s="394" t="str">
        <f>IF(AZ498&lt;3.08,"2F14",IF(AZ498&lt;4.02,"2F16","2F20"))</f>
        <v>2F14</v>
      </c>
      <c r="AZ498" s="393">
        <f>(((1.2*($AK499+$AJ498)/$AL498)/materiali!$C$3)*10000)</f>
        <v>1.6390759550561793</v>
      </c>
    </row>
    <row r="499" spans="1:52" ht="15" hidden="1" customHeight="1" x14ac:dyDescent="0.25">
      <c r="A499" s="154">
        <v>7</v>
      </c>
      <c r="B499" s="154">
        <v>19</v>
      </c>
      <c r="C499" s="154">
        <v>22</v>
      </c>
      <c r="D499" s="154" t="s">
        <v>384</v>
      </c>
      <c r="E499" s="154" t="s">
        <v>356</v>
      </c>
      <c r="F499" s="154">
        <v>-8.5000000000000006E-2</v>
      </c>
      <c r="G499" s="154">
        <v>-95.47</v>
      </c>
      <c r="H499" s="21">
        <v>-4.2450000000000001</v>
      </c>
      <c r="I499" s="21">
        <v>-89.938000000000002</v>
      </c>
      <c r="J499" s="21">
        <v>3.2679999999999998</v>
      </c>
      <c r="K499" s="21">
        <v>2.9950000000000001</v>
      </c>
      <c r="L499" s="21">
        <v>-76.674000000000007</v>
      </c>
      <c r="M499" s="21">
        <v>-46.033999999999999</v>
      </c>
      <c r="N499" s="21">
        <f t="shared" si="690"/>
        <v>-7.5129999999999999</v>
      </c>
      <c r="O499" s="21">
        <f t="shared" si="691"/>
        <v>-92.933000000000007</v>
      </c>
      <c r="P499" s="21">
        <f t="shared" si="692"/>
        <v>-35.392900000000004</v>
      </c>
      <c r="Q499" s="21">
        <f t="shared" si="693"/>
        <v>-95.186900000000009</v>
      </c>
      <c r="R499" s="21">
        <f t="shared" si="694"/>
        <v>-95.186900000000009</v>
      </c>
      <c r="S499" s="21">
        <f t="shared" si="695"/>
        <v>-141.2209</v>
      </c>
      <c r="T499" s="21">
        <f t="shared" si="696"/>
        <v>49.15290000000001</v>
      </c>
      <c r="U499" s="154">
        <f t="shared" si="697"/>
        <v>22</v>
      </c>
      <c r="V499" s="319">
        <f t="shared" si="698"/>
        <v>80</v>
      </c>
      <c r="W499" s="21">
        <f t="shared" ref="W499:X499" si="768">IF(OR($E499="Msin",$E499="Mdes"),(ABS(S499)-ABS(S501*$V499/200))*SIGN(S499),)</f>
        <v>-94.444060000000007</v>
      </c>
      <c r="X499" s="21">
        <f t="shared" si="768"/>
        <v>29.670540000000013</v>
      </c>
      <c r="Y499" s="188">
        <f t="shared" si="710"/>
        <v>29.670540000000013</v>
      </c>
      <c r="Z499" s="188">
        <f t="shared" si="711"/>
        <v>-94.444060000000007</v>
      </c>
      <c r="AA499" s="21">
        <f t="shared" si="700"/>
        <v>0.3</v>
      </c>
      <c r="AB499" s="251">
        <f t="shared" si="701"/>
        <v>0.6</v>
      </c>
      <c r="AC499" s="21">
        <f>IF(OR(AND($W499=0,$X499=0)),"",(MAX($W499:$X499))/(0.9*($AB499-0.04)*materiali!$C$3)*10000)</f>
        <v>1.5044585978835985</v>
      </c>
      <c r="AD499" s="21">
        <f t="shared" si="706"/>
        <v>242.41799582571051</v>
      </c>
      <c r="AE499" s="190" t="str">
        <f t="shared" si="712"/>
        <v>Verifica</v>
      </c>
      <c r="AF499" s="190" t="str">
        <f t="shared" si="714"/>
        <v>Verifica</v>
      </c>
      <c r="AG499" s="21">
        <f t="shared" si="707"/>
        <v>321.74002257104746</v>
      </c>
      <c r="AH499" s="21" t="str">
        <f t="shared" si="702"/>
        <v>Verifica</v>
      </c>
      <c r="AI499" s="21">
        <f>((ABS(MIN(W499:X499)))/(0.9*($AB499-0.04)*materiali!$C$3))*10000</f>
        <v>4.7888302028218694</v>
      </c>
      <c r="AJ499" s="276">
        <f>IF($AC499&lt;6.03,0.9*(6.03/10000)*materiali!$C$3*('inviluppo trave'!$AB499-0.04),IF($AC499&lt;9.17,0.9*(9.17/10000)*materiali!$C$3*('inviluppo trave'!$AB499-0.04),IF($AC499&lt;12.32,0.9*(12.32/10000)*materiali!$C$3*('inviluppo trave'!$AB499-0.04),0.9*(13.45/10000)*materiali!$C$3*('inviluppo trave'!$AB499-0.04))))</f>
        <v>118.92208695652172</v>
      </c>
      <c r="AK499" s="276">
        <f>IF($AI499&lt;6.03,0.9*(6.03/10000)*materiali!$C$3*('inviluppo trave'!$AB499-0.04),IF($AI499&lt;9.17,0.9*(9.17/10000)*materiali!$C$3*('inviluppo trave'!$AB499-0.04),IF($AI499&lt;12.32,0.9*(12.32/10000)*materiali!$C$3*('inviluppo trave'!$AB499-0.04),0.9*(13.45/10000)*materiali!$C$3*('inviluppo trave'!$AB499-0.04))))</f>
        <v>118.92208695652172</v>
      </c>
      <c r="AL499" s="21">
        <f t="shared" si="767"/>
        <v>4.45</v>
      </c>
      <c r="AM499" s="393"/>
      <c r="AN499" s="396"/>
      <c r="AO499" s="396"/>
      <c r="AP499" s="396"/>
      <c r="AQ499" s="393"/>
      <c r="AR499" s="393"/>
      <c r="AS499" s="397"/>
      <c r="AT499" s="395"/>
      <c r="AU499" s="396"/>
      <c r="AV499" s="396"/>
      <c r="AW499" s="397"/>
      <c r="AX499" s="393"/>
      <c r="AY499" s="394"/>
      <c r="AZ499" s="393"/>
    </row>
    <row r="500" spans="1:52" ht="15" hidden="1" customHeight="1" x14ac:dyDescent="0.25">
      <c r="A500" s="154">
        <v>7</v>
      </c>
      <c r="B500" s="154">
        <v>19</v>
      </c>
      <c r="C500" s="154">
        <v>22</v>
      </c>
      <c r="D500" s="154" t="s">
        <v>384</v>
      </c>
      <c r="E500" s="154" t="s">
        <v>357</v>
      </c>
      <c r="F500" s="154">
        <v>-4.1000000000000002E-2</v>
      </c>
      <c r="G500" s="154">
        <v>-34.220999999999997</v>
      </c>
      <c r="H500" s="21">
        <v>-1.5269999999999999</v>
      </c>
      <c r="I500" s="21">
        <v>-32.237000000000002</v>
      </c>
      <c r="J500" s="21">
        <v>1.17</v>
      </c>
      <c r="K500" s="21">
        <v>1.0720000000000001</v>
      </c>
      <c r="L500" s="21">
        <v>161.303</v>
      </c>
      <c r="M500" s="21">
        <v>96.936000000000007</v>
      </c>
      <c r="N500" s="21">
        <f t="shared" si="690"/>
        <v>-2.6970000000000001</v>
      </c>
      <c r="O500" s="21">
        <f t="shared" si="691"/>
        <v>-33.309000000000005</v>
      </c>
      <c r="P500" s="21">
        <f t="shared" si="692"/>
        <v>-12.689700000000002</v>
      </c>
      <c r="Q500" s="21">
        <f t="shared" si="693"/>
        <v>-34.118100000000005</v>
      </c>
      <c r="R500" s="21">
        <f t="shared" si="694"/>
        <v>-34.118100000000005</v>
      </c>
      <c r="S500" s="21">
        <f t="shared" si="695"/>
        <v>62.817900000000002</v>
      </c>
      <c r="T500" s="21">
        <f t="shared" si="696"/>
        <v>131.05410000000001</v>
      </c>
      <c r="U500" s="154">
        <f t="shared" si="697"/>
        <v>19</v>
      </c>
      <c r="V500" s="319">
        <f t="shared" si="698"/>
        <v>80</v>
      </c>
      <c r="W500" s="21">
        <f t="shared" ref="W500:X500" si="769">IF(OR($E500="Msin",$E500="Mdes"),(ABS(S500)-ABS(S502*$V500/200))*SIGN(S500),)</f>
        <v>0</v>
      </c>
      <c r="X500" s="21">
        <f t="shared" si="769"/>
        <v>0</v>
      </c>
      <c r="Y500" s="188">
        <f t="shared" si="710"/>
        <v>0</v>
      </c>
      <c r="Z500" s="188">
        <f t="shared" si="711"/>
        <v>0</v>
      </c>
      <c r="AA500" s="21">
        <f t="shared" si="700"/>
        <v>0.3</v>
      </c>
      <c r="AB500" s="251">
        <f t="shared" si="701"/>
        <v>0.6</v>
      </c>
      <c r="AC500" s="21" t="str">
        <f>IF(OR(AND($W500=0,$X500=0)),"",(MAX($W500:$X500))/(0.9*($AB500-0.04)*materiali!$C$3)*10000)</f>
        <v/>
      </c>
      <c r="AD500" s="21" t="str">
        <f t="shared" si="706"/>
        <v/>
      </c>
      <c r="AE500" s="190" t="str">
        <f t="shared" si="712"/>
        <v/>
      </c>
      <c r="AF500" s="190" t="str">
        <f t="shared" si="714"/>
        <v/>
      </c>
      <c r="AG500" s="21" t="str">
        <f t="shared" si="707"/>
        <v/>
      </c>
      <c r="AH500" s="21" t="str">
        <f t="shared" si="702"/>
        <v/>
      </c>
      <c r="AI500" s="21">
        <f>IF(AF500="Non Verifica",((ABS(MIN(W500:X500))-AD500)/((AB500-0.04-0.04)*1*materiali!$C$3))*10000,((ABS(MIN(W500:X500)))/(0.9*($AB500-0.04)*materiali!$C$3)*10000))</f>
        <v>0</v>
      </c>
      <c r="AL500" s="154"/>
      <c r="AM500" s="393"/>
      <c r="AN500" s="393"/>
      <c r="AO500" s="393"/>
      <c r="AP500" s="154"/>
    </row>
    <row r="501" spans="1:52" ht="15" hidden="1" customHeight="1" x14ac:dyDescent="0.25">
      <c r="A501" s="154">
        <v>7</v>
      </c>
      <c r="B501" s="154">
        <v>19</v>
      </c>
      <c r="C501" s="154">
        <v>22</v>
      </c>
      <c r="D501" s="154" t="s">
        <v>384</v>
      </c>
      <c r="E501" s="154" t="s">
        <v>358</v>
      </c>
      <c r="F501" s="154">
        <v>-4.1000000000000002E-2</v>
      </c>
      <c r="G501" s="154">
        <v>-34.220999999999997</v>
      </c>
      <c r="H501" s="21">
        <v>-1.5269999999999999</v>
      </c>
      <c r="I501" s="21">
        <v>-32.237000000000002</v>
      </c>
      <c r="J501" s="21">
        <v>1.17</v>
      </c>
      <c r="K501" s="21">
        <v>1.0720000000000001</v>
      </c>
      <c r="L501" s="21">
        <v>-137.881</v>
      </c>
      <c r="M501" s="21">
        <v>-82.823999999999998</v>
      </c>
      <c r="N501" s="21">
        <f t="shared" si="690"/>
        <v>-2.6970000000000001</v>
      </c>
      <c r="O501" s="21">
        <f t="shared" si="691"/>
        <v>-33.309000000000005</v>
      </c>
      <c r="P501" s="21">
        <f t="shared" si="692"/>
        <v>-12.689700000000002</v>
      </c>
      <c r="Q501" s="21">
        <f t="shared" si="693"/>
        <v>-34.118100000000005</v>
      </c>
      <c r="R501" s="21">
        <f t="shared" si="694"/>
        <v>-34.118100000000005</v>
      </c>
      <c r="S501" s="21">
        <f t="shared" si="695"/>
        <v>-116.94210000000001</v>
      </c>
      <c r="T501" s="21">
        <f t="shared" si="696"/>
        <v>-48.705899999999993</v>
      </c>
      <c r="U501" s="154">
        <f t="shared" si="697"/>
        <v>22</v>
      </c>
      <c r="V501" s="319">
        <f t="shared" si="698"/>
        <v>80</v>
      </c>
      <c r="W501" s="21">
        <f t="shared" ref="W501:X501" si="770">IF(OR($E501="Msin",$E501="Mdes"),(ABS(S501)-ABS(S503*$V501/200))*SIGN(S501),)</f>
        <v>0</v>
      </c>
      <c r="X501" s="21">
        <f t="shared" si="770"/>
        <v>0</v>
      </c>
      <c r="Y501" s="188">
        <f t="shared" si="710"/>
        <v>0</v>
      </c>
      <c r="Z501" s="188">
        <f t="shared" si="711"/>
        <v>0</v>
      </c>
      <c r="AA501" s="21">
        <f t="shared" si="700"/>
        <v>0.3</v>
      </c>
      <c r="AB501" s="251">
        <f t="shared" si="701"/>
        <v>0.6</v>
      </c>
      <c r="AC501" s="21" t="str">
        <f>IF(OR(AND($W501=0,$X501=0)),"",(MAX($W501:$X501))/(0.9*($AB501-0.04)*materiali!$C$3)*10000)</f>
        <v/>
      </c>
      <c r="AD501" s="21" t="str">
        <f t="shared" si="706"/>
        <v/>
      </c>
      <c r="AE501" s="190" t="str">
        <f t="shared" si="712"/>
        <v/>
      </c>
      <c r="AF501" s="190" t="str">
        <f t="shared" si="714"/>
        <v/>
      </c>
      <c r="AG501" s="21" t="str">
        <f t="shared" si="707"/>
        <v/>
      </c>
      <c r="AH501" s="21" t="str">
        <f t="shared" si="702"/>
        <v/>
      </c>
      <c r="AI501" s="21">
        <f>IF(AF501="Non Verifica",((ABS(MIN(W501:X501))-AD501)/((AB501-0.04-0.04)*1*materiali!$C$3))*10000,((ABS(MIN(W501:X501)))/(0.9*($AB501-0.04)*materiali!$C$3)*10000))</f>
        <v>0</v>
      </c>
      <c r="AL501" s="154"/>
      <c r="AM501" s="393"/>
      <c r="AN501" s="393"/>
      <c r="AO501" s="393"/>
      <c r="AP501" s="154"/>
    </row>
    <row r="502" spans="1:52" ht="15" hidden="1" customHeight="1" x14ac:dyDescent="0.25">
      <c r="A502" s="154">
        <v>8</v>
      </c>
      <c r="B502" s="154">
        <v>2</v>
      </c>
      <c r="C502" s="154">
        <v>8</v>
      </c>
      <c r="D502" s="154" t="s">
        <v>380</v>
      </c>
      <c r="E502" s="154" t="s">
        <v>355</v>
      </c>
      <c r="F502" s="154">
        <v>-1.7000000000000001E-2</v>
      </c>
      <c r="G502" s="154">
        <v>7.0250000000000004</v>
      </c>
      <c r="H502" s="21">
        <v>0.11600000000000001</v>
      </c>
      <c r="I502" s="21">
        <v>6.8789999999999996</v>
      </c>
      <c r="J502" s="21">
        <v>4.1000000000000002E-2</v>
      </c>
      <c r="K502" s="21">
        <v>3.7999999999999999E-2</v>
      </c>
      <c r="L502" s="21">
        <v>-2.411</v>
      </c>
      <c r="M502" s="21">
        <v>-1.9770000000000001</v>
      </c>
      <c r="N502" s="21">
        <f t="shared" si="690"/>
        <v>0.157</v>
      </c>
      <c r="O502" s="21">
        <f t="shared" si="691"/>
        <v>6.9169999999999998</v>
      </c>
      <c r="P502" s="21">
        <f t="shared" si="692"/>
        <v>2.2321</v>
      </c>
      <c r="Q502" s="21">
        <f t="shared" si="693"/>
        <v>6.9641000000000002</v>
      </c>
      <c r="R502" s="21">
        <f t="shared" si="694"/>
        <v>6.9641000000000002</v>
      </c>
      <c r="S502" s="21">
        <f t="shared" si="695"/>
        <v>4.9870999999999999</v>
      </c>
      <c r="T502" s="21">
        <f t="shared" si="696"/>
        <v>-8.9411000000000005</v>
      </c>
      <c r="U502" s="154">
        <f t="shared" si="697"/>
        <v>2</v>
      </c>
      <c r="V502" s="319">
        <f t="shared" si="698"/>
        <v>70</v>
      </c>
      <c r="W502" s="21">
        <f t="shared" ref="W502:X502" si="771">IF(OR($E502="Msin",$E502="Mdes"),(ABS(S502)-ABS(S504*$V502/200))*SIGN(S502),)</f>
        <v>4.8739799999999995</v>
      </c>
      <c r="X502" s="21">
        <f t="shared" si="771"/>
        <v>-7.1026200000000008</v>
      </c>
      <c r="Y502" s="188">
        <f t="shared" si="710"/>
        <v>4.8739799999999995</v>
      </c>
      <c r="Z502" s="188">
        <f t="shared" si="711"/>
        <v>-7.1026200000000008</v>
      </c>
      <c r="AA502" s="21">
        <f t="shared" si="700"/>
        <v>0.4</v>
      </c>
      <c r="AB502" s="251">
        <f t="shared" si="701"/>
        <v>0.24</v>
      </c>
      <c r="AC502" s="21">
        <f>IF(OR(AND($W502=0,$X502=0)),"",(MAX($W502:$X502))/(0.9*($AB502-0.04)*materiali!$C$3)*10000)</f>
        <v>0.69198481481481477</v>
      </c>
      <c r="AD502" s="21">
        <f t="shared" si="706"/>
        <v>41.227550310494983</v>
      </c>
      <c r="AE502" s="190" t="str">
        <f t="shared" si="712"/>
        <v>Verifica</v>
      </c>
      <c r="AF502" s="190" t="str">
        <f t="shared" si="714"/>
        <v>Verifica</v>
      </c>
      <c r="AG502" s="21">
        <f t="shared" si="707"/>
        <v>54.717690913443441</v>
      </c>
      <c r="AH502" s="21" t="str">
        <f t="shared" si="702"/>
        <v>Verifica</v>
      </c>
      <c r="AI502" s="21">
        <f>((ABS(MIN(W502:X502)))/(0.9*($AB502-0.04)*materiali!$C$3))*10000</f>
        <v>1.0083966666666668</v>
      </c>
      <c r="AJ502" s="276">
        <f>IF($AC502&lt;6.03,0.9*(6.03/10000)*materiali!$C$3*('inviluppo trave'!$AB502-0.04),IF($AC502&lt;9.17,0.9*(9.17/10000)*materiali!$C$3*('inviluppo trave'!$AB502-0.04),IF($AC502&lt;12.32,0.9*(12.32/10000)*materiali!$C$3*('inviluppo trave'!$AB502-0.04),0.9*(13.45/10000)*materiali!$C$3*('inviluppo trave'!$AB502-0.04))))</f>
        <v>42.472173913043477</v>
      </c>
      <c r="AK502" s="276">
        <f>IF($AI502&lt;6.03,0.9*(6.03/10000)*materiali!$C$3*('inviluppo trave'!$AB502-0.04),IF($AI502&lt;9.17,0.9*(9.17/10000)*materiali!$C$3*('inviluppo trave'!$AB502-0.04),IF($AI502&lt;12.32,0.9*(12.32/10000)*materiali!$C$3*('inviluppo trave'!$AB502-0.04),0.9*(13.45/10000)*materiali!$C$3*('inviluppo trave'!$AB502-0.04))))</f>
        <v>42.472173913043477</v>
      </c>
      <c r="AL502" s="21">
        <f t="shared" ref="AL502:AL503" si="772">IF(AND(B502=1,C502=2),3.7,IF(AND(B502=2,C502=3),3.6,IF(AND(B502=3,C502=4),3.65,IF(AND(B502=4,C502=5),4.05,IF(AND(B502=6,C502=7),5.35,IF(AND(B502=7,C502=8),3.7,IF(AND(B502=8,C502=9),3.6,IF(AND(B502=9,C502=10),3.45,IF(AND(B502=10,C502=11),4.25,IF(AND(B502=12,C502=13),5.35,IF(AND(B502=13,C502=14),3.7,IF(AND(B502=14,C502=15),3.9,IF(AND(B502=15,C502=16),3.45,IF(AND(B502=16,C502=17),4.25,IF(AND(B502=18,C502=19),5.35,IF(AND(B502=19,C502=20),3.1,IF(AND(B502=21,C502=22),4.9,IF(AND(B502=22,C502=23),3.25,IF(AND(B502=6,C502=12),3.65,IF(AND(B502=12,C502=18),4.7,IF(AND(B502=18,C502=21),4.45,IF(AND(B502=1,C502=7),5.05,IF(AND(B502=7,C502=13),3.65,IF(AND(B502=13,C502=19),4.95,IF(AND(B502=19,C502=22),4.45,IF(AND(B502=2,C502=8),5.35,IF(AND(B502=14,C502=20),4.65,IF(AND(B502=20,C502=23),4.45,IF(AND(B502=3,C502=9),5.35,IF(AND(B502=9,C502=15),4.25,IF(AND(B502=4,C502=10),5.35,IF(AND(B502=10,C502=16),3.65,IF(AND(B502=5,C502=11),5.05,IF(AND(B502=11,C502=17),3.65,"Errore"))))))))))))))))))))))))))))))))))</f>
        <v>5.35</v>
      </c>
      <c r="AM502" s="396">
        <f>'carichi travi'!$D$65</f>
        <v>1.0659999999999996</v>
      </c>
      <c r="AN502" s="396">
        <f>$AM502*$AL502/2+1.2*($AK503+$AJ502)/$AL502</f>
        <v>21.904487830150345</v>
      </c>
      <c r="AO502" s="396">
        <f>$AM502*$AL502/2+1.2*($AK502+$AJ503)/$AL502</f>
        <v>21.904487830150345</v>
      </c>
      <c r="AP502" s="396">
        <f>(MAX(AN502:AO503)/(0.9*(AB502-0.04)*materiali!$C$3))*10000</f>
        <v>3.1098964203299873</v>
      </c>
      <c r="AQ502" s="393">
        <f>IF(AB502=0.24,0.8*(AB502-0.04)*100,MIN((AB503-0.04)/4,0.175,6*0.016,24*0.008)*100)</f>
        <v>16</v>
      </c>
      <c r="AR502" s="393">
        <f>IF(AP502&gt;10,0.5*2*(100/8.4),IF(AB502=0.24,0.5*2*(100/15),0.5*2*10))</f>
        <v>6.666666666666667</v>
      </c>
      <c r="AS502" s="397" t="str">
        <f>IF(AR502&gt;AP502,"Verifica","Non Verifica")</f>
        <v>Verifica</v>
      </c>
      <c r="AT502" s="395">
        <f>IF(AR502=10,10,IF(AR502&lt;7,15,8.4))</f>
        <v>15</v>
      </c>
      <c r="AU502" s="396">
        <f>(MAX(AN502:AO503)/(0.9*($AB502-0.04)*materiali!$C$3*2))*10000</f>
        <v>1.5549482101649936</v>
      </c>
      <c r="AV502" s="396">
        <f>IF(AU502&lt;5,0.5*2*(100/20),IF(AU502&gt;6.67,0.5*2*(100/10),0.5*2*(100/15)))</f>
        <v>5</v>
      </c>
      <c r="AW502" s="397" t="str">
        <f>IF(AV502&gt;AU502,"Verifica","Non Verifica")</f>
        <v>Verifica</v>
      </c>
      <c r="AX502" s="393">
        <f>IF(AV502=5,20,IF(AV502=10,10,15))</f>
        <v>20</v>
      </c>
      <c r="AY502" s="394" t="str">
        <f>IF(AZ502&lt;3.08,"2F14",IF(AZ502&lt;4.02,"2F16","2F20"))</f>
        <v>2F14</v>
      </c>
      <c r="AZ502" s="393">
        <f>(((1.2*($AK503+$AJ502)/$AL502)/materiali!$C$3)*10000)</f>
        <v>0.48690841121495326</v>
      </c>
    </row>
    <row r="503" spans="1:52" ht="15" hidden="1" customHeight="1" x14ac:dyDescent="0.25">
      <c r="A503" s="154">
        <v>8</v>
      </c>
      <c r="B503" s="154">
        <v>2</v>
      </c>
      <c r="C503" s="154">
        <v>8</v>
      </c>
      <c r="D503" s="154" t="s">
        <v>380</v>
      </c>
      <c r="E503" s="154" t="s">
        <v>356</v>
      </c>
      <c r="F503" s="154">
        <v>1.7000000000000001E-2</v>
      </c>
      <c r="G503" s="154">
        <v>-7.0250000000000004</v>
      </c>
      <c r="H503" s="21">
        <v>-0.11600000000000001</v>
      </c>
      <c r="I503" s="21">
        <v>-6.8789999999999996</v>
      </c>
      <c r="J503" s="21">
        <v>-4.1000000000000002E-2</v>
      </c>
      <c r="K503" s="21">
        <v>-3.7999999999999999E-2</v>
      </c>
      <c r="L503" s="21">
        <v>-4.4480000000000004</v>
      </c>
      <c r="M503" s="21">
        <v>-3.3029999999999999</v>
      </c>
      <c r="N503" s="21">
        <f t="shared" si="690"/>
        <v>-0.157</v>
      </c>
      <c r="O503" s="21">
        <f t="shared" si="691"/>
        <v>-6.9169999999999998</v>
      </c>
      <c r="P503" s="21">
        <f t="shared" si="692"/>
        <v>-2.2321</v>
      </c>
      <c r="Q503" s="21">
        <f t="shared" si="693"/>
        <v>-6.9641000000000002</v>
      </c>
      <c r="R503" s="21">
        <f t="shared" si="694"/>
        <v>-6.9641000000000002</v>
      </c>
      <c r="S503" s="21">
        <f t="shared" si="695"/>
        <v>-10.267099999999999</v>
      </c>
      <c r="T503" s="21">
        <f t="shared" si="696"/>
        <v>3.6611000000000002</v>
      </c>
      <c r="U503" s="154">
        <f t="shared" si="697"/>
        <v>8</v>
      </c>
      <c r="V503" s="319">
        <f t="shared" si="698"/>
        <v>70</v>
      </c>
      <c r="W503" s="21">
        <f t="shared" ref="W503:X503" si="773">IF(OR($E503="Msin",$E503="Mdes"),(ABS(S503)-ABS(S505*$V503/200))*SIGN(S503),)</f>
        <v>-8.2644699999999993</v>
      </c>
      <c r="X503" s="21">
        <f t="shared" si="773"/>
        <v>3.3838300000000001</v>
      </c>
      <c r="Y503" s="188">
        <f t="shared" si="710"/>
        <v>3.3838300000000001</v>
      </c>
      <c r="Z503" s="188">
        <f t="shared" si="711"/>
        <v>-8.2644699999999993</v>
      </c>
      <c r="AA503" s="21">
        <f t="shared" si="700"/>
        <v>0.4</v>
      </c>
      <c r="AB503" s="251">
        <f t="shared" si="701"/>
        <v>0.24</v>
      </c>
      <c r="AC503" s="21">
        <f>IF(OR(AND($W503=0,$X503=0)),"",(MAX($W503:$X503))/(0.9*($AB503-0.04)*materiali!$C$3)*10000)</f>
        <v>0.48042030864197532</v>
      </c>
      <c r="AD503" s="21">
        <f t="shared" si="706"/>
        <v>41.227550310494983</v>
      </c>
      <c r="AE503" s="190" t="str">
        <f t="shared" si="712"/>
        <v>Verifica</v>
      </c>
      <c r="AF503" s="190" t="str">
        <f t="shared" si="714"/>
        <v>Verifica</v>
      </c>
      <c r="AG503" s="21">
        <f t="shared" si="707"/>
        <v>54.717690913443441</v>
      </c>
      <c r="AH503" s="21" t="str">
        <f t="shared" si="702"/>
        <v>Verifica</v>
      </c>
      <c r="AI503" s="21">
        <f>((ABS(MIN(W503:X503)))/(0.9*($AB503-0.04)*materiali!$C$3))*10000</f>
        <v>1.1733506790123456</v>
      </c>
      <c r="AJ503" s="276">
        <f>IF($AC503&lt;6.03,0.9*(6.03/10000)*materiali!$C$3*('inviluppo trave'!$AB503-0.04),IF($AC503&lt;9.17,0.9*(9.17/10000)*materiali!$C$3*('inviluppo trave'!$AB503-0.04),IF($AC503&lt;12.32,0.9*(12.32/10000)*materiali!$C$3*('inviluppo trave'!$AB503-0.04),0.9*(13.45/10000)*materiali!$C$3*('inviluppo trave'!$AB503-0.04))))</f>
        <v>42.472173913043477</v>
      </c>
      <c r="AK503" s="276">
        <f>IF($AI503&lt;6.03,0.9*(6.03/10000)*materiali!$C$3*('inviluppo trave'!$AB503-0.04),IF($AI503&lt;9.17,0.9*(9.17/10000)*materiali!$C$3*('inviluppo trave'!$AB503-0.04),IF($AI503&lt;12.32,0.9*(12.32/10000)*materiali!$C$3*('inviluppo trave'!$AB503-0.04),0.9*(13.45/10000)*materiali!$C$3*('inviluppo trave'!$AB503-0.04))))</f>
        <v>42.472173913043477</v>
      </c>
      <c r="AL503" s="21">
        <f t="shared" si="772"/>
        <v>5.35</v>
      </c>
      <c r="AM503" s="393"/>
      <c r="AN503" s="396"/>
      <c r="AO503" s="396"/>
      <c r="AP503" s="396"/>
      <c r="AQ503" s="393"/>
      <c r="AR503" s="393"/>
      <c r="AS503" s="397"/>
      <c r="AT503" s="395"/>
      <c r="AU503" s="396"/>
      <c r="AV503" s="396"/>
      <c r="AW503" s="397"/>
      <c r="AX503" s="393"/>
      <c r="AY503" s="394"/>
      <c r="AZ503" s="393"/>
    </row>
    <row r="504" spans="1:52" ht="15" hidden="1" customHeight="1" x14ac:dyDescent="0.25">
      <c r="A504" s="154">
        <v>8</v>
      </c>
      <c r="B504" s="154">
        <v>2</v>
      </c>
      <c r="C504" s="154">
        <v>8</v>
      </c>
      <c r="D504" s="154" t="s">
        <v>380</v>
      </c>
      <c r="E504" s="154" t="s">
        <v>357</v>
      </c>
      <c r="F504" s="154">
        <v>6.0000000000000001E-3</v>
      </c>
      <c r="G504" s="154">
        <v>-2.4870000000000001</v>
      </c>
      <c r="H504" s="21">
        <v>-4.1000000000000002E-2</v>
      </c>
      <c r="I504" s="21">
        <v>-2.4350000000000001</v>
      </c>
      <c r="J504" s="21">
        <v>-1.4999999999999999E-2</v>
      </c>
      <c r="K504" s="21">
        <v>-1.2999999999999999E-2</v>
      </c>
      <c r="L504" s="21">
        <v>3.5659999999999998</v>
      </c>
      <c r="M504" s="21">
        <v>2.7879999999999998</v>
      </c>
      <c r="N504" s="21">
        <f t="shared" si="690"/>
        <v>-5.6000000000000001E-2</v>
      </c>
      <c r="O504" s="21">
        <f t="shared" si="691"/>
        <v>-2.448</v>
      </c>
      <c r="P504" s="21">
        <f t="shared" si="692"/>
        <v>-0.79039999999999999</v>
      </c>
      <c r="Q504" s="21">
        <f t="shared" si="693"/>
        <v>-2.4647999999999999</v>
      </c>
      <c r="R504" s="21">
        <f t="shared" si="694"/>
        <v>-2.4647999999999999</v>
      </c>
      <c r="S504" s="21">
        <f t="shared" si="695"/>
        <v>0.32319999999999993</v>
      </c>
      <c r="T504" s="21">
        <f t="shared" si="696"/>
        <v>5.2527999999999997</v>
      </c>
      <c r="U504" s="154">
        <f t="shared" si="697"/>
        <v>2</v>
      </c>
      <c r="V504" s="319">
        <f t="shared" si="698"/>
        <v>70</v>
      </c>
      <c r="W504" s="21">
        <f t="shared" ref="W504:X504" si="774">IF(OR($E504="Msin",$E504="Mdes"),(ABS(S504)-ABS(S506*$V504/200))*SIGN(S504),)</f>
        <v>0</v>
      </c>
      <c r="X504" s="21">
        <f t="shared" si="774"/>
        <v>0</v>
      </c>
      <c r="Y504" s="188">
        <f t="shared" si="710"/>
        <v>0</v>
      </c>
      <c r="Z504" s="188">
        <f t="shared" si="711"/>
        <v>0</v>
      </c>
      <c r="AA504" s="21">
        <f t="shared" si="700"/>
        <v>0.4</v>
      </c>
      <c r="AB504" s="251">
        <f t="shared" si="701"/>
        <v>0.24</v>
      </c>
      <c r="AC504" s="21" t="str">
        <f>IF(OR(AND($W504=0,$X504=0)),"",(MAX($W504:$X504))/(0.9*($AB504-0.04)*materiali!$C$3)*10000)</f>
        <v/>
      </c>
      <c r="AD504" s="21" t="str">
        <f t="shared" si="706"/>
        <v/>
      </c>
      <c r="AE504" s="190" t="str">
        <f t="shared" si="712"/>
        <v/>
      </c>
      <c r="AF504" s="190" t="str">
        <f t="shared" si="714"/>
        <v/>
      </c>
      <c r="AG504" s="21" t="str">
        <f t="shared" si="707"/>
        <v/>
      </c>
      <c r="AH504" s="21" t="str">
        <f t="shared" si="702"/>
        <v/>
      </c>
      <c r="AI504" s="21">
        <f>IF(AF504="Non Verifica",((ABS(MIN(W504:X504))-AD504)/((AB504-0.04-0.04)*1*materiali!$C$3))*10000,((ABS(MIN(W504:X504)))/(0.9*($AB504-0.04)*materiali!$C$3)*10000))</f>
        <v>0</v>
      </c>
      <c r="AL504" s="154"/>
      <c r="AM504" s="393"/>
      <c r="AN504" s="393"/>
      <c r="AO504" s="393"/>
      <c r="AP504" s="154"/>
    </row>
    <row r="505" spans="1:52" ht="15" hidden="1" customHeight="1" x14ac:dyDescent="0.25">
      <c r="A505" s="154">
        <v>8</v>
      </c>
      <c r="B505" s="154">
        <v>2</v>
      </c>
      <c r="C505" s="154">
        <v>8</v>
      </c>
      <c r="D505" s="154" t="s">
        <v>380</v>
      </c>
      <c r="E505" s="154" t="s">
        <v>358</v>
      </c>
      <c r="F505" s="154">
        <v>6.0000000000000001E-3</v>
      </c>
      <c r="G505" s="154">
        <v>-2.4870000000000001</v>
      </c>
      <c r="H505" s="21">
        <v>-4.1000000000000002E-2</v>
      </c>
      <c r="I505" s="21">
        <v>-2.4350000000000001</v>
      </c>
      <c r="J505" s="21">
        <v>-1.4999999999999999E-2</v>
      </c>
      <c r="K505" s="21">
        <v>-1.2999999999999999E-2</v>
      </c>
      <c r="L505" s="21">
        <v>-4.2869999999999999</v>
      </c>
      <c r="M505" s="21">
        <v>-3.2570000000000001</v>
      </c>
      <c r="N505" s="21">
        <f t="shared" si="690"/>
        <v>-5.6000000000000001E-2</v>
      </c>
      <c r="O505" s="21">
        <f t="shared" si="691"/>
        <v>-2.448</v>
      </c>
      <c r="P505" s="21">
        <f t="shared" si="692"/>
        <v>-0.79039999999999999</v>
      </c>
      <c r="Q505" s="21">
        <f t="shared" si="693"/>
        <v>-2.4647999999999999</v>
      </c>
      <c r="R505" s="21">
        <f t="shared" si="694"/>
        <v>-2.4647999999999999</v>
      </c>
      <c r="S505" s="21">
        <f t="shared" si="695"/>
        <v>-5.7218</v>
      </c>
      <c r="T505" s="21">
        <f t="shared" si="696"/>
        <v>-0.79220000000000024</v>
      </c>
      <c r="U505" s="154">
        <f t="shared" si="697"/>
        <v>8</v>
      </c>
      <c r="V505" s="319">
        <f t="shared" si="698"/>
        <v>70</v>
      </c>
      <c r="W505" s="21">
        <f t="shared" ref="W505:X505" si="775">IF(OR($E505="Msin",$E505="Mdes"),(ABS(S505)-ABS(S507*$V505/200))*SIGN(S505),)</f>
        <v>0</v>
      </c>
      <c r="X505" s="21">
        <f t="shared" si="775"/>
        <v>0</v>
      </c>
      <c r="Y505" s="188">
        <f t="shared" si="710"/>
        <v>0</v>
      </c>
      <c r="Z505" s="188">
        <f t="shared" si="711"/>
        <v>0</v>
      </c>
      <c r="AA505" s="21">
        <f t="shared" si="700"/>
        <v>0.4</v>
      </c>
      <c r="AB505" s="251">
        <f t="shared" si="701"/>
        <v>0.24</v>
      </c>
      <c r="AC505" s="21" t="str">
        <f>IF(OR(AND($W505=0,$X505=0)),"",(MAX($W505:$X505))/(0.9*($AB505-0.04)*materiali!$C$3)*10000)</f>
        <v/>
      </c>
      <c r="AD505" s="21" t="str">
        <f t="shared" si="706"/>
        <v/>
      </c>
      <c r="AE505" s="190" t="str">
        <f t="shared" si="712"/>
        <v/>
      </c>
      <c r="AF505" s="190" t="str">
        <f t="shared" si="714"/>
        <v/>
      </c>
      <c r="AG505" s="21" t="str">
        <f t="shared" si="707"/>
        <v/>
      </c>
      <c r="AH505" s="21" t="str">
        <f t="shared" si="702"/>
        <v/>
      </c>
      <c r="AI505" s="21">
        <f>IF(AF505="Non Verifica",((ABS(MIN(W505:X505))-AD505)/((AB505-0.04-0.04)*1*materiali!$C$3))*10000,((ABS(MIN(W505:X505)))/(0.9*($AB505-0.04)*materiali!$C$3)*10000))</f>
        <v>0</v>
      </c>
      <c r="AL505" s="154"/>
      <c r="AM505" s="393"/>
      <c r="AN505" s="393"/>
      <c r="AO505" s="393"/>
      <c r="AP505" s="154"/>
    </row>
    <row r="506" spans="1:52" ht="15" hidden="1" customHeight="1" x14ac:dyDescent="0.25">
      <c r="A506" s="154">
        <v>8</v>
      </c>
      <c r="B506" s="154">
        <v>2</v>
      </c>
      <c r="C506" s="154">
        <v>8</v>
      </c>
      <c r="D506" s="154" t="s">
        <v>381</v>
      </c>
      <c r="E506" s="154" t="s">
        <v>355</v>
      </c>
      <c r="F506" s="154">
        <v>-2.4E-2</v>
      </c>
      <c r="G506" s="154">
        <v>10.986000000000001</v>
      </c>
      <c r="H506" s="21">
        <v>0.188</v>
      </c>
      <c r="I506" s="21">
        <v>10.509</v>
      </c>
      <c r="J506" s="21">
        <v>4.3999999999999997E-2</v>
      </c>
      <c r="K506" s="21">
        <v>0.04</v>
      </c>
      <c r="L506" s="21">
        <v>-2.633</v>
      </c>
      <c r="M506" s="21">
        <v>-2.1760000000000002</v>
      </c>
      <c r="N506" s="21">
        <f t="shared" si="690"/>
        <v>0.23199999999999998</v>
      </c>
      <c r="O506" s="21">
        <f t="shared" si="691"/>
        <v>10.548999999999999</v>
      </c>
      <c r="P506" s="21">
        <f t="shared" si="692"/>
        <v>3.3967000000000001</v>
      </c>
      <c r="Q506" s="21">
        <f t="shared" si="693"/>
        <v>10.618599999999999</v>
      </c>
      <c r="R506" s="21">
        <f t="shared" si="694"/>
        <v>10.618599999999999</v>
      </c>
      <c r="S506" s="21">
        <f t="shared" si="695"/>
        <v>8.4425999999999988</v>
      </c>
      <c r="T506" s="21">
        <f t="shared" si="696"/>
        <v>-12.794599999999999</v>
      </c>
      <c r="U506" s="154">
        <f t="shared" si="697"/>
        <v>2</v>
      </c>
      <c r="V506" s="319">
        <f t="shared" si="698"/>
        <v>70</v>
      </c>
      <c r="W506" s="21">
        <f t="shared" ref="W506:X506" si="776">IF(OR($E506="Msin",$E506="Mdes"),(ABS(S506)-ABS(S508*$V506/200))*SIGN(S506),)</f>
        <v>8.1081399999999988</v>
      </c>
      <c r="X506" s="21">
        <f t="shared" si="776"/>
        <v>-10.49804</v>
      </c>
      <c r="Y506" s="188">
        <f t="shared" si="710"/>
        <v>8.1081399999999988</v>
      </c>
      <c r="Z506" s="188">
        <f t="shared" si="711"/>
        <v>-10.49804</v>
      </c>
      <c r="AA506" s="21">
        <f t="shared" si="700"/>
        <v>0.4</v>
      </c>
      <c r="AB506" s="251">
        <f t="shared" si="701"/>
        <v>0.24</v>
      </c>
      <c r="AC506" s="21">
        <f>IF(OR(AND($W506=0,$X506=0)),"",(MAX($W506:$X506))/(0.9*($AB506-0.04)*materiali!$C$3)*10000)</f>
        <v>1.1511556790123456</v>
      </c>
      <c r="AD506" s="21">
        <f t="shared" si="706"/>
        <v>41.227550310494983</v>
      </c>
      <c r="AE506" s="190" t="str">
        <f t="shared" si="712"/>
        <v>Verifica</v>
      </c>
      <c r="AF506" s="190" t="str">
        <f t="shared" si="714"/>
        <v>Verifica</v>
      </c>
      <c r="AG506" s="21">
        <f t="shared" si="707"/>
        <v>54.717690913443441</v>
      </c>
      <c r="AH506" s="21" t="str">
        <f t="shared" si="702"/>
        <v>Verifica</v>
      </c>
      <c r="AI506" s="21">
        <f>IF(AF506="Non Verifica",((ABS(MIN(W506:X506))-AD506)/((AB506-0.04-0.04)*1*materiali!$C$3))*10000,((ABS(MIN(W506:X506)))/(0.9*($AB506-0.04)*materiali!$C$3)*10000))</f>
        <v>1.4904624691358024</v>
      </c>
      <c r="AJ506" s="276">
        <f>IF($AC506&lt;6.03,0.9*(6.03/10000)*materiali!$C$3*('inviluppo trave'!$AB506-0.04),IF($AC506&lt;9.17,0.9*(9.17/10000)*materiali!$C$3*('inviluppo trave'!$AB506-0.04),IF($AC506&lt;12.32,0.9*(12.32/10000)*materiali!$C$3*('inviluppo trave'!$AB506-0.04),0.9*(13.45/10000)*materiali!$C$3*('inviluppo trave'!$AB506-0.04))))</f>
        <v>42.472173913043477</v>
      </c>
      <c r="AK506" s="276">
        <f>IF($AI506&lt;6.03,0.9*(6.03/10000)*materiali!$C$3*('inviluppo trave'!$AB506-0.04),IF($AI506&lt;9.17,0.9*(9.17/10000)*materiali!$C$3*('inviluppo trave'!$AB506-0.04),IF($AI506&lt;12.32,0.9*(12.32/10000)*materiali!$C$3*('inviluppo trave'!$AB506-0.04),0.9*(13.45/10000)*materiali!$C$3*('inviluppo trave'!$AB506-0.04))))</f>
        <v>42.472173913043477</v>
      </c>
      <c r="AL506" s="21">
        <f t="shared" ref="AL506:AL507" si="777">IF(AND(B506=1,C506=2),3.7,IF(AND(B506=2,C506=3),3.6,IF(AND(B506=3,C506=4),3.65,IF(AND(B506=4,C506=5),4.05,IF(AND(B506=6,C506=7),5.35,IF(AND(B506=7,C506=8),3.7,IF(AND(B506=8,C506=9),3.6,IF(AND(B506=9,C506=10),3.45,IF(AND(B506=10,C506=11),4.25,IF(AND(B506=12,C506=13),5.35,IF(AND(B506=13,C506=14),3.7,IF(AND(B506=14,C506=15),3.9,IF(AND(B506=15,C506=16),3.45,IF(AND(B506=16,C506=17),4.25,IF(AND(B506=18,C506=19),5.35,IF(AND(B506=19,C506=20),3.1,IF(AND(B506=21,C506=22),4.9,IF(AND(B506=22,C506=23),3.25,IF(AND(B506=6,C506=12),3.65,IF(AND(B506=12,C506=18),4.7,IF(AND(B506=18,C506=21),4.45,IF(AND(B506=1,C506=7),5.05,IF(AND(B506=7,C506=13),3.65,IF(AND(B506=13,C506=19),4.95,IF(AND(B506=19,C506=22),4.45,IF(AND(B506=2,C506=8),5.35,IF(AND(B506=14,C506=20),4.65,IF(AND(B506=20,C506=23),4.45,IF(AND(B506=3,C506=9),5.35,IF(AND(B506=9,C506=15),4.25,IF(AND(B506=4,C506=10),5.35,IF(AND(B506=10,C506=16),3.65,IF(AND(B506=5,C506=11),5.05,IF(AND(B506=11,C506=17),3.65,"Errore"))))))))))))))))))))))))))))))))))</f>
        <v>5.35</v>
      </c>
      <c r="AM506" s="396">
        <f>'carichi travi'!$D$28</f>
        <v>1.0659999999999996</v>
      </c>
      <c r="AN506" s="396">
        <f>$AM506*$AL506/2+1.2*($AK507+$AJ506)/$AL506</f>
        <v>21.904487830150345</v>
      </c>
      <c r="AO506" s="396">
        <f>$AM506*$AL506/2+1.2*($AK506+$AJ507)/$AL506</f>
        <v>21.904487830150345</v>
      </c>
      <c r="AP506" s="396">
        <f>(MAX(AN506:AO507)/(0.9*(AB506-0.04)*materiali!$C$3))*10000</f>
        <v>3.1098964203299873</v>
      </c>
      <c r="AQ506" s="393">
        <f>IF(AB506=0.24,0.8*(AB506-0.04)*100,MIN((AB507-0.04)/4,0.175,6*0.016,24*0.008)*100)</f>
        <v>16</v>
      </c>
      <c r="AR506" s="393">
        <f>IF(AP506&gt;10,0.5*2*(100/8.4),IF(AB506=0.24,0.5*2*(100/15),0.5*2*10))</f>
        <v>6.666666666666667</v>
      </c>
      <c r="AS506" s="397" t="str">
        <f>IF(AR506&gt;AP506,"Verifica","Non Verifica")</f>
        <v>Verifica</v>
      </c>
      <c r="AT506" s="395">
        <f>IF(AR506=10,10,IF(AR506&lt;7,15,8.4))</f>
        <v>15</v>
      </c>
      <c r="AU506" s="396">
        <f>(MAX(AN506:AO507)/(0.9*($AB506-0.04)*materiali!$C$3*2))*10000</f>
        <v>1.5549482101649936</v>
      </c>
      <c r="AV506" s="396">
        <f>IF(AU506&lt;5,0.5*2*(100/20),IF(AU506&gt;6.67,0.5*2*(100/10),0.5*2*(100/15)))</f>
        <v>5</v>
      </c>
      <c r="AW506" s="397" t="str">
        <f>IF(AV506&gt;AU506,"Verifica","Non Verifica")</f>
        <v>Verifica</v>
      </c>
      <c r="AX506" s="393">
        <f>IF(AV506=5,20,IF(AV506=10,10,15))</f>
        <v>20</v>
      </c>
      <c r="AY506" s="394" t="str">
        <f>IF(AZ506&lt;3.08,"2F14",IF(AZ506&lt;4.02,"2F16","2F20"))</f>
        <v>2F14</v>
      </c>
      <c r="AZ506" s="393">
        <f>(((1.2*($AK507+$AJ506)/$AL506)/materiali!$C$3)*10000)</f>
        <v>0.48690841121495326</v>
      </c>
    </row>
    <row r="507" spans="1:52" ht="15" hidden="1" customHeight="1" x14ac:dyDescent="0.25">
      <c r="A507" s="154">
        <v>8</v>
      </c>
      <c r="B507" s="154">
        <v>2</v>
      </c>
      <c r="C507" s="154">
        <v>8</v>
      </c>
      <c r="D507" s="154" t="s">
        <v>381</v>
      </c>
      <c r="E507" s="154" t="s">
        <v>356</v>
      </c>
      <c r="F507" s="154">
        <v>2.4E-2</v>
      </c>
      <c r="G507" s="154">
        <v>-10.986000000000001</v>
      </c>
      <c r="H507" s="21">
        <v>-0.188</v>
      </c>
      <c r="I507" s="21">
        <v>-10.509</v>
      </c>
      <c r="J507" s="21">
        <v>-4.3999999999999997E-2</v>
      </c>
      <c r="K507" s="21">
        <v>-0.04</v>
      </c>
      <c r="L507" s="21">
        <v>-4.633</v>
      </c>
      <c r="M507" s="21">
        <v>-3.4169999999999998</v>
      </c>
      <c r="N507" s="21">
        <f t="shared" si="690"/>
        <v>-0.23199999999999998</v>
      </c>
      <c r="O507" s="21">
        <f t="shared" si="691"/>
        <v>-10.548999999999999</v>
      </c>
      <c r="P507" s="21">
        <f t="shared" si="692"/>
        <v>-3.3967000000000001</v>
      </c>
      <c r="Q507" s="21">
        <f t="shared" si="693"/>
        <v>-10.618599999999999</v>
      </c>
      <c r="R507" s="21">
        <f t="shared" si="694"/>
        <v>-10.618599999999999</v>
      </c>
      <c r="S507" s="21">
        <f t="shared" si="695"/>
        <v>-14.035599999999999</v>
      </c>
      <c r="T507" s="21">
        <f t="shared" si="696"/>
        <v>7.2015999999999991</v>
      </c>
      <c r="U507" s="154">
        <f t="shared" si="697"/>
        <v>8</v>
      </c>
      <c r="V507" s="319">
        <f t="shared" si="698"/>
        <v>70</v>
      </c>
      <c r="W507" s="21">
        <f t="shared" ref="W507:X507" si="778">IF(OR($E507="Msin",$E507="Mdes"),(ABS(S507)-ABS(S509*$V507/200))*SIGN(S507),)</f>
        <v>-11.585389999999999</v>
      </c>
      <c r="X507" s="21">
        <f t="shared" si="778"/>
        <v>7.020789999999999</v>
      </c>
      <c r="Y507" s="188">
        <f t="shared" si="710"/>
        <v>7.020789999999999</v>
      </c>
      <c r="Z507" s="188">
        <f t="shared" si="711"/>
        <v>-11.585389999999999</v>
      </c>
      <c r="AA507" s="21">
        <f t="shared" si="700"/>
        <v>0.4</v>
      </c>
      <c r="AB507" s="251">
        <f t="shared" si="701"/>
        <v>0.24</v>
      </c>
      <c r="AC507" s="21">
        <f>IF(OR(AND($W507=0,$X507=0)),"",(MAX($W507:$X507))/(0.9*($AB507-0.04)*materiali!$C$3)*10000)</f>
        <v>0.99677882716049371</v>
      </c>
      <c r="AD507" s="21">
        <f t="shared" si="706"/>
        <v>41.227550310494983</v>
      </c>
      <c r="AE507" s="190" t="str">
        <f t="shared" si="712"/>
        <v>Verifica</v>
      </c>
      <c r="AF507" s="190" t="str">
        <f t="shared" si="714"/>
        <v>Verifica</v>
      </c>
      <c r="AG507" s="21">
        <f t="shared" si="707"/>
        <v>54.717690913443441</v>
      </c>
      <c r="AH507" s="21" t="str">
        <f t="shared" si="702"/>
        <v>Verifica</v>
      </c>
      <c r="AI507" s="21">
        <f>IF(AF507="Non Verifica",((ABS(MIN(W507:X507))-AD507)/((AB507-0.04-0.04)*1*materiali!$C$3))*10000,((ABS(MIN(W507:X507)))/(0.9*($AB507-0.04)*materiali!$C$3)*10000))</f>
        <v>1.6448393209876544</v>
      </c>
      <c r="AJ507" s="276">
        <f>IF($AC507&lt;6.03,0.9*(6.03/10000)*materiali!$C$3*('inviluppo trave'!$AB507-0.04),IF($AC507&lt;9.17,0.9*(9.17/10000)*materiali!$C$3*('inviluppo trave'!$AB507-0.04),IF($AC507&lt;12.32,0.9*(12.32/10000)*materiali!$C$3*('inviluppo trave'!$AB507-0.04),0.9*(13.45/10000)*materiali!$C$3*('inviluppo trave'!$AB507-0.04))))</f>
        <v>42.472173913043477</v>
      </c>
      <c r="AK507" s="276">
        <f>IF($AI507&lt;6.03,0.9*(6.03/10000)*materiali!$C$3*('inviluppo trave'!$AB507-0.04),IF($AI507&lt;9.17,0.9*(9.17/10000)*materiali!$C$3*('inviluppo trave'!$AB507-0.04),IF($AI507&lt;12.32,0.9*(12.32/10000)*materiali!$C$3*('inviluppo trave'!$AB507-0.04),0.9*(13.45/10000)*materiali!$C$3*('inviluppo trave'!$AB507-0.04))))</f>
        <v>42.472173913043477</v>
      </c>
      <c r="AL507" s="21">
        <f t="shared" si="777"/>
        <v>5.35</v>
      </c>
      <c r="AM507" s="393"/>
      <c r="AN507" s="396"/>
      <c r="AO507" s="396"/>
      <c r="AP507" s="396"/>
      <c r="AQ507" s="393"/>
      <c r="AR507" s="393"/>
      <c r="AS507" s="397"/>
      <c r="AT507" s="395"/>
      <c r="AU507" s="396"/>
      <c r="AV507" s="396"/>
      <c r="AW507" s="397"/>
      <c r="AX507" s="393"/>
      <c r="AY507" s="394"/>
      <c r="AZ507" s="393"/>
    </row>
    <row r="508" spans="1:52" ht="15" hidden="1" customHeight="1" x14ac:dyDescent="0.25">
      <c r="A508" s="154">
        <v>8</v>
      </c>
      <c r="B508" s="154">
        <v>2</v>
      </c>
      <c r="C508" s="154">
        <v>8</v>
      </c>
      <c r="D508" s="154" t="s">
        <v>381</v>
      </c>
      <c r="E508" s="154" t="s">
        <v>357</v>
      </c>
      <c r="F508" s="154">
        <v>8.9999999999999993E-3</v>
      </c>
      <c r="G508" s="154">
        <v>-3.8889999999999998</v>
      </c>
      <c r="H508" s="21">
        <v>-6.7000000000000004E-2</v>
      </c>
      <c r="I508" s="21">
        <v>-3.72</v>
      </c>
      <c r="J508" s="21">
        <v>-1.4999999999999999E-2</v>
      </c>
      <c r="K508" s="21">
        <v>-1.4E-2</v>
      </c>
      <c r="L508" s="21">
        <v>3.573</v>
      </c>
      <c r="M508" s="21">
        <v>2.8029999999999999</v>
      </c>
      <c r="N508" s="21">
        <f t="shared" si="690"/>
        <v>-8.2000000000000003E-2</v>
      </c>
      <c r="O508" s="21">
        <f t="shared" si="691"/>
        <v>-3.734</v>
      </c>
      <c r="P508" s="21">
        <f t="shared" si="692"/>
        <v>-1.2021999999999999</v>
      </c>
      <c r="Q508" s="21">
        <f t="shared" si="693"/>
        <v>-3.7585999999999999</v>
      </c>
      <c r="R508" s="21">
        <f t="shared" si="694"/>
        <v>-3.7585999999999999</v>
      </c>
      <c r="S508" s="21">
        <f t="shared" si="695"/>
        <v>-0.9556</v>
      </c>
      <c r="T508" s="21">
        <f t="shared" si="696"/>
        <v>6.5616000000000003</v>
      </c>
      <c r="U508" s="154">
        <f t="shared" si="697"/>
        <v>2</v>
      </c>
      <c r="V508" s="319">
        <f t="shared" si="698"/>
        <v>70</v>
      </c>
      <c r="W508" s="21">
        <f t="shared" ref="W508:X508" si="779">IF(OR($E508="Msin",$E508="Mdes"),(ABS(S508)-ABS(S510*$V508/200))*SIGN(S508),)</f>
        <v>0</v>
      </c>
      <c r="X508" s="21">
        <f t="shared" si="779"/>
        <v>0</v>
      </c>
      <c r="Y508" s="188">
        <f t="shared" si="710"/>
        <v>0</v>
      </c>
      <c r="Z508" s="188">
        <f t="shared" si="711"/>
        <v>0</v>
      </c>
      <c r="AA508" s="21">
        <f t="shared" si="700"/>
        <v>0.4</v>
      </c>
      <c r="AB508" s="251">
        <f t="shared" si="701"/>
        <v>0.24</v>
      </c>
      <c r="AC508" s="21" t="str">
        <f>IF(OR(AND($W508=0,$X508=0)),"",(MAX($W508:$X508))/(0.9*($AB508-0.04)*materiali!$C$3)*10000)</f>
        <v/>
      </c>
      <c r="AD508" s="21" t="str">
        <f t="shared" si="706"/>
        <v/>
      </c>
      <c r="AE508" s="190" t="str">
        <f t="shared" si="712"/>
        <v/>
      </c>
      <c r="AF508" s="190" t="str">
        <f t="shared" si="714"/>
        <v/>
      </c>
      <c r="AG508" s="21" t="str">
        <f t="shared" si="707"/>
        <v/>
      </c>
      <c r="AH508" s="21" t="str">
        <f t="shared" si="702"/>
        <v/>
      </c>
      <c r="AI508" s="21">
        <f>IF(AF508="Non Verifica",((ABS(MIN(W508:X508))-AD508)/((AB508-0.04-0.04)*1*materiali!$C$3))*10000,((ABS(MIN(W508:X508)))/(0.9*($AB508-0.04)*materiali!$C$3)*10000))</f>
        <v>0</v>
      </c>
      <c r="AL508" s="154"/>
      <c r="AM508" s="393"/>
      <c r="AN508" s="393"/>
      <c r="AO508" s="393"/>
      <c r="AP508" s="154"/>
    </row>
    <row r="509" spans="1:52" ht="15" hidden="1" customHeight="1" x14ac:dyDescent="0.25">
      <c r="A509" s="154">
        <v>8</v>
      </c>
      <c r="B509" s="154">
        <v>2</v>
      </c>
      <c r="C509" s="154">
        <v>8</v>
      </c>
      <c r="D509" s="154" t="s">
        <v>381</v>
      </c>
      <c r="E509" s="154" t="s">
        <v>358</v>
      </c>
      <c r="F509" s="154">
        <v>8.9999999999999993E-3</v>
      </c>
      <c r="G509" s="154">
        <v>-3.8889999999999998</v>
      </c>
      <c r="H509" s="21">
        <v>-6.7000000000000004E-2</v>
      </c>
      <c r="I509" s="21">
        <v>-3.72</v>
      </c>
      <c r="J509" s="21">
        <v>-1.4999999999999999E-2</v>
      </c>
      <c r="K509" s="21">
        <v>-1.4E-2</v>
      </c>
      <c r="L509" s="21">
        <v>-4.2809999999999997</v>
      </c>
      <c r="M509" s="21">
        <v>-3.242</v>
      </c>
      <c r="N509" s="21">
        <f t="shared" si="690"/>
        <v>-8.2000000000000003E-2</v>
      </c>
      <c r="O509" s="21">
        <f t="shared" si="691"/>
        <v>-3.734</v>
      </c>
      <c r="P509" s="21">
        <f t="shared" si="692"/>
        <v>-1.2021999999999999</v>
      </c>
      <c r="Q509" s="21">
        <f t="shared" si="693"/>
        <v>-3.7585999999999999</v>
      </c>
      <c r="R509" s="21">
        <f t="shared" si="694"/>
        <v>-3.7585999999999999</v>
      </c>
      <c r="S509" s="21">
        <f t="shared" si="695"/>
        <v>-7.0006000000000004</v>
      </c>
      <c r="T509" s="21">
        <f t="shared" si="696"/>
        <v>0.51659999999999995</v>
      </c>
      <c r="U509" s="154">
        <f t="shared" si="697"/>
        <v>8</v>
      </c>
      <c r="V509" s="319">
        <f t="shared" si="698"/>
        <v>70</v>
      </c>
      <c r="W509" s="21">
        <f t="shared" ref="W509:X509" si="780">IF(OR($E509="Msin",$E509="Mdes"),(ABS(S509)-ABS(S511*$V509/200))*SIGN(S509),)</f>
        <v>0</v>
      </c>
      <c r="X509" s="21">
        <f t="shared" si="780"/>
        <v>0</v>
      </c>
      <c r="Y509" s="188">
        <f t="shared" si="710"/>
        <v>0</v>
      </c>
      <c r="Z509" s="188">
        <f t="shared" si="711"/>
        <v>0</v>
      </c>
      <c r="AA509" s="21">
        <f t="shared" si="700"/>
        <v>0.4</v>
      </c>
      <c r="AB509" s="251">
        <f t="shared" si="701"/>
        <v>0.24</v>
      </c>
      <c r="AC509" s="21" t="str">
        <f>IF(OR(AND($W509=0,$X509=0)),"",(MAX($W509:$X509))/(0.9*($AB509-0.04)*materiali!$C$3)*10000)</f>
        <v/>
      </c>
      <c r="AD509" s="21" t="str">
        <f t="shared" si="706"/>
        <v/>
      </c>
      <c r="AE509" s="190" t="str">
        <f t="shared" si="712"/>
        <v/>
      </c>
      <c r="AF509" s="190" t="str">
        <f t="shared" si="714"/>
        <v/>
      </c>
      <c r="AG509" s="21" t="str">
        <f t="shared" si="707"/>
        <v/>
      </c>
      <c r="AH509" s="21" t="str">
        <f t="shared" si="702"/>
        <v/>
      </c>
      <c r="AI509" s="21">
        <f>IF(AF509="Non Verifica",((ABS(MIN(W509:X509))-AD509)/((AB509-0.04-0.04)*1*materiali!$C$3))*10000,((ABS(MIN(W509:X509)))/(0.9*($AB509-0.04)*materiali!$C$3)*10000))</f>
        <v>0</v>
      </c>
      <c r="AL509" s="154"/>
      <c r="AM509" s="393"/>
      <c r="AN509" s="393"/>
      <c r="AO509" s="393"/>
      <c r="AP509" s="154"/>
    </row>
    <row r="510" spans="1:52" ht="15" hidden="1" customHeight="1" x14ac:dyDescent="0.25">
      <c r="A510" s="154">
        <v>8</v>
      </c>
      <c r="B510" s="154">
        <v>2</v>
      </c>
      <c r="C510" s="154">
        <v>8</v>
      </c>
      <c r="D510" s="154" t="s">
        <v>382</v>
      </c>
      <c r="E510" s="154" t="s">
        <v>355</v>
      </c>
      <c r="F510" s="154">
        <v>-2.1000000000000001E-2</v>
      </c>
      <c r="G510" s="154">
        <v>14.813000000000001</v>
      </c>
      <c r="H510" s="21">
        <v>0.27600000000000002</v>
      </c>
      <c r="I510" s="21">
        <v>14.095000000000001</v>
      </c>
      <c r="J510" s="21">
        <v>4.1000000000000002E-2</v>
      </c>
      <c r="K510" s="21">
        <v>3.6999999999999998E-2</v>
      </c>
      <c r="L510" s="21">
        <v>-2.7679999999999998</v>
      </c>
      <c r="M510" s="21">
        <v>-2.2799999999999998</v>
      </c>
      <c r="N510" s="21">
        <f t="shared" si="690"/>
        <v>0.317</v>
      </c>
      <c r="O510" s="21">
        <f t="shared" si="691"/>
        <v>14.132000000000001</v>
      </c>
      <c r="P510" s="21">
        <f t="shared" si="692"/>
        <v>4.5566000000000004</v>
      </c>
      <c r="Q510" s="21">
        <f t="shared" si="693"/>
        <v>14.227100000000002</v>
      </c>
      <c r="R510" s="21">
        <f t="shared" si="694"/>
        <v>14.227100000000002</v>
      </c>
      <c r="S510" s="21">
        <f t="shared" si="695"/>
        <v>11.947100000000002</v>
      </c>
      <c r="T510" s="21">
        <f t="shared" si="696"/>
        <v>-16.507100000000001</v>
      </c>
      <c r="U510" s="154">
        <f t="shared" si="697"/>
        <v>2</v>
      </c>
      <c r="V510" s="319">
        <f t="shared" si="698"/>
        <v>80</v>
      </c>
      <c r="W510" s="21">
        <f t="shared" ref="W510:X510" si="781">IF(OR($E510="Msin",$E510="Mdes"),(ABS(S510)-ABS(S512*$V510/200))*SIGN(S510),)</f>
        <v>11.073660000000002</v>
      </c>
      <c r="X510" s="21">
        <f t="shared" si="781"/>
        <v>-13.352060000000002</v>
      </c>
      <c r="Y510" s="188">
        <f t="shared" si="710"/>
        <v>11.073660000000002</v>
      </c>
      <c r="Z510" s="188">
        <f t="shared" si="711"/>
        <v>-13.352060000000002</v>
      </c>
      <c r="AA510" s="21">
        <f t="shared" si="700"/>
        <v>0.4</v>
      </c>
      <c r="AB510" s="251">
        <f t="shared" si="701"/>
        <v>0.24</v>
      </c>
      <c r="AC510" s="21">
        <f>IF(OR(AND($W510=0,$X510=0)),"",(MAX($W510:$X510))/(0.9*($AB510-0.04)*materiali!$C$3)*10000)</f>
        <v>1.5721862962962967</v>
      </c>
      <c r="AD510" s="21">
        <f t="shared" si="706"/>
        <v>41.227550310494983</v>
      </c>
      <c r="AE510" s="190" t="str">
        <f t="shared" si="712"/>
        <v>Verifica</v>
      </c>
      <c r="AF510" s="190" t="str">
        <f t="shared" si="714"/>
        <v>Verifica</v>
      </c>
      <c r="AG510" s="21">
        <f t="shared" si="707"/>
        <v>54.717690913443441</v>
      </c>
      <c r="AH510" s="21" t="str">
        <f t="shared" si="702"/>
        <v>Verifica</v>
      </c>
      <c r="AI510" s="21">
        <f>IF(AF510="Non Verifica",((ABS(MIN(W510:X510))-AD510)/((AB510-0.04-0.04)*1*materiali!$C$3))*10000,((ABS(MIN(W510:X510)))/(0.9*($AB510-0.04)*materiali!$C$3)*10000))</f>
        <v>1.8956628395061732</v>
      </c>
      <c r="AJ510" s="276">
        <f>IF($AC510&lt;6.03,0.9*(6.03/10000)*materiali!$C$3*('inviluppo trave'!$AB510-0.04),IF($AC510&lt;9.17,0.9*(9.17/10000)*materiali!$C$3*('inviluppo trave'!$AB510-0.04),IF($AC510&lt;12.32,0.9*(12.32/10000)*materiali!$C$3*('inviluppo trave'!$AB510-0.04),0.9*(13.45/10000)*materiali!$C$3*('inviluppo trave'!$AB510-0.04))))</f>
        <v>42.472173913043477</v>
      </c>
      <c r="AK510" s="276">
        <f>IF($AI510&lt;6.03,0.9*(6.03/10000)*materiali!$C$3*('inviluppo trave'!$AB510-0.04),IF($AI510&lt;9.17,0.9*(9.17/10000)*materiali!$C$3*('inviluppo trave'!$AB510-0.04),IF($AI510&lt;12.32,0.9*(12.32/10000)*materiali!$C$3*('inviluppo trave'!$AB510-0.04),0.9*(13.45/10000)*materiali!$C$3*('inviluppo trave'!$AB510-0.04))))</f>
        <v>42.472173913043477</v>
      </c>
      <c r="AL510" s="21">
        <f t="shared" ref="AL510:AL511" si="782">IF(AND(B510=1,C510=2),3.7,IF(AND(B510=2,C510=3),3.6,IF(AND(B510=3,C510=4),3.65,IF(AND(B510=4,C510=5),4.05,IF(AND(B510=6,C510=7),5.35,IF(AND(B510=7,C510=8),3.7,IF(AND(B510=8,C510=9),3.6,IF(AND(B510=9,C510=10),3.45,IF(AND(B510=10,C510=11),4.25,IF(AND(B510=12,C510=13),5.35,IF(AND(B510=13,C510=14),3.7,IF(AND(B510=14,C510=15),3.9,IF(AND(B510=15,C510=16),3.45,IF(AND(B510=16,C510=17),4.25,IF(AND(B510=18,C510=19),5.35,IF(AND(B510=19,C510=20),3.1,IF(AND(B510=21,C510=22),4.9,IF(AND(B510=22,C510=23),3.25,IF(AND(B510=6,C510=12),3.65,IF(AND(B510=12,C510=18),4.7,IF(AND(B510=18,C510=21),4.45,IF(AND(B510=1,C510=7),5.05,IF(AND(B510=7,C510=13),3.65,IF(AND(B510=13,C510=19),4.95,IF(AND(B510=19,C510=22),4.45,IF(AND(B510=2,C510=8),5.35,IF(AND(B510=14,C510=20),4.65,IF(AND(B510=20,C510=23),4.45,IF(AND(B510=3,C510=9),5.35,IF(AND(B510=9,C510=15),4.25,IF(AND(B510=4,C510=10),5.35,IF(AND(B510=10,C510=16),3.65,IF(AND(B510=5,C510=11),5.05,IF(AND(B510=11,C510=17),3.65,"Errore"))))))))))))))))))))))))))))))))))</f>
        <v>5.35</v>
      </c>
      <c r="AM510" s="396">
        <f>'carichi travi'!$D$28</f>
        <v>1.0659999999999996</v>
      </c>
      <c r="AN510" s="396">
        <f>$AM510*$AL510/2+1.2*($AK511+$AJ510)/$AL510</f>
        <v>21.904487830150345</v>
      </c>
      <c r="AO510" s="396">
        <f>$AM510*$AL510/2+1.2*($AK510+$AJ511)/$AL510</f>
        <v>21.904487830150345</v>
      </c>
      <c r="AP510" s="396">
        <f>(MAX(AN510:AO511)/(0.9*(AB510-0.04)*materiali!$C$3))*10000</f>
        <v>3.1098964203299873</v>
      </c>
      <c r="AQ510" s="393">
        <f>IF(AB510=0.24,0.8*(AB510-0.04)*100,MIN((AB511-0.04)/4,0.175,6*0.016,24*0.008)*100)</f>
        <v>16</v>
      </c>
      <c r="AR510" s="393">
        <f>IF(AP510&gt;10,0.5*2*(100/8.4),IF(AB510=0.24,0.5*2*(100/15),0.5*2*10))</f>
        <v>6.666666666666667</v>
      </c>
      <c r="AS510" s="397" t="str">
        <f>IF(AR510&gt;AP510,"Verifica","Non Verifica")</f>
        <v>Verifica</v>
      </c>
      <c r="AT510" s="395">
        <f>IF(AR510=10,10,IF(AR510&lt;7,15,8.4))</f>
        <v>15</v>
      </c>
      <c r="AU510" s="396">
        <f>(MAX(AN510:AO511)/(0.9*($AB510-0.04)*materiali!$C$3*2))*10000</f>
        <v>1.5549482101649936</v>
      </c>
      <c r="AV510" s="396">
        <f>IF(AU510&lt;5,0.5*2*(100/20),IF(AU510&gt;6.67,0.5*2*(100/10),0.5*2*(100/15)))</f>
        <v>5</v>
      </c>
      <c r="AW510" s="397" t="str">
        <f>IF(AV510&gt;AU510,"Verifica","Non Verifica")</f>
        <v>Verifica</v>
      </c>
      <c r="AX510" s="393">
        <f>IF(AV510=5,20,IF(AV510=10,10,15))</f>
        <v>20</v>
      </c>
      <c r="AY510" s="394" t="str">
        <f>IF(AZ510&lt;3.08,"2F14",IF(AZ510&lt;4.02,"2F16","2F20"))</f>
        <v>2F14</v>
      </c>
      <c r="AZ510" s="393">
        <f>(((1.2*($AK511+$AJ510)/$AL510)/materiali!$C$3)*10000)</f>
        <v>0.48690841121495326</v>
      </c>
    </row>
    <row r="511" spans="1:52" ht="15" hidden="1" customHeight="1" x14ac:dyDescent="0.25">
      <c r="A511" s="154">
        <v>8</v>
      </c>
      <c r="B511" s="154">
        <v>2</v>
      </c>
      <c r="C511" s="154">
        <v>8</v>
      </c>
      <c r="D511" s="154" t="s">
        <v>382</v>
      </c>
      <c r="E511" s="154" t="s">
        <v>356</v>
      </c>
      <c r="F511" s="154">
        <v>2.1000000000000001E-2</v>
      </c>
      <c r="G511" s="154">
        <v>-14.813000000000001</v>
      </c>
      <c r="H511" s="21">
        <v>-0.27600000000000002</v>
      </c>
      <c r="I511" s="21">
        <v>-14.095000000000001</v>
      </c>
      <c r="J511" s="21">
        <v>-4.1000000000000002E-2</v>
      </c>
      <c r="K511" s="21">
        <v>-3.6999999999999998E-2</v>
      </c>
      <c r="L511" s="21">
        <v>-4.407</v>
      </c>
      <c r="M511" s="21">
        <v>-3.2440000000000002</v>
      </c>
      <c r="N511" s="21">
        <f t="shared" si="690"/>
        <v>-0.317</v>
      </c>
      <c r="O511" s="21">
        <f t="shared" si="691"/>
        <v>-14.132000000000001</v>
      </c>
      <c r="P511" s="21">
        <f t="shared" si="692"/>
        <v>-4.5566000000000004</v>
      </c>
      <c r="Q511" s="21">
        <f t="shared" si="693"/>
        <v>-14.227100000000002</v>
      </c>
      <c r="R511" s="21">
        <f t="shared" si="694"/>
        <v>-14.227100000000002</v>
      </c>
      <c r="S511" s="21">
        <f t="shared" si="695"/>
        <v>-17.471100000000003</v>
      </c>
      <c r="T511" s="21">
        <f t="shared" si="696"/>
        <v>10.983100000000002</v>
      </c>
      <c r="U511" s="154">
        <f t="shared" si="697"/>
        <v>8</v>
      </c>
      <c r="V511" s="319">
        <f t="shared" si="698"/>
        <v>80</v>
      </c>
      <c r="W511" s="21">
        <f t="shared" ref="W511:X511" si="783">IF(OR($E511="Msin",$E511="Mdes"),(ABS(S511)-ABS(S513*$V511/200))*SIGN(S511),)</f>
        <v>-14.179660000000004</v>
      </c>
      <c r="X511" s="21">
        <f t="shared" si="783"/>
        <v>10.246060000000002</v>
      </c>
      <c r="Y511" s="188">
        <f t="shared" si="710"/>
        <v>10.246060000000002</v>
      </c>
      <c r="Z511" s="188">
        <f t="shared" si="711"/>
        <v>-14.179660000000004</v>
      </c>
      <c r="AA511" s="21">
        <f t="shared" si="700"/>
        <v>0.4</v>
      </c>
      <c r="AB511" s="251">
        <f t="shared" si="701"/>
        <v>0.24</v>
      </c>
      <c r="AC511" s="21">
        <f>IF(OR(AND($W511=0,$X511=0)),"",(MAX($W511:$X511))/(0.9*($AB511-0.04)*materiali!$C$3)*10000)</f>
        <v>1.4546875308641978</v>
      </c>
      <c r="AD511" s="21">
        <f t="shared" si="706"/>
        <v>41.227550310494983</v>
      </c>
      <c r="AE511" s="190" t="str">
        <f t="shared" si="712"/>
        <v>Verifica</v>
      </c>
      <c r="AF511" s="190" t="str">
        <f t="shared" si="714"/>
        <v>Verifica</v>
      </c>
      <c r="AG511" s="21">
        <f t="shared" si="707"/>
        <v>54.717690913443441</v>
      </c>
      <c r="AH511" s="21" t="str">
        <f t="shared" si="702"/>
        <v>Verifica</v>
      </c>
      <c r="AI511" s="21">
        <f>IF(AF511="Non Verifica",((ABS(MIN(W511:X511))-AD511)/((AB511-0.04-0.04)*1*materiali!$C$3))*10000,((ABS(MIN(W511:X511)))/(0.9*($AB511-0.04)*materiali!$C$3)*10000))</f>
        <v>2.0131616049382726</v>
      </c>
      <c r="AJ511" s="276">
        <f>IF($AC511&lt;6.03,0.9*(6.03/10000)*materiali!$C$3*('inviluppo trave'!$AB511-0.04),IF($AC511&lt;9.17,0.9*(9.17/10000)*materiali!$C$3*('inviluppo trave'!$AB511-0.04),IF($AC511&lt;12.32,0.9*(12.32/10000)*materiali!$C$3*('inviluppo trave'!$AB511-0.04),0.9*(13.45/10000)*materiali!$C$3*('inviluppo trave'!$AB511-0.04))))</f>
        <v>42.472173913043477</v>
      </c>
      <c r="AK511" s="276">
        <f>IF($AI511&lt;6.03,0.9*(6.03/10000)*materiali!$C$3*('inviluppo trave'!$AB511-0.04),IF($AI511&lt;9.17,0.9*(9.17/10000)*materiali!$C$3*('inviluppo trave'!$AB511-0.04),IF($AI511&lt;12.32,0.9*(12.32/10000)*materiali!$C$3*('inviluppo trave'!$AB511-0.04),0.9*(13.45/10000)*materiali!$C$3*('inviluppo trave'!$AB511-0.04))))</f>
        <v>42.472173913043477</v>
      </c>
      <c r="AL511" s="21">
        <f t="shared" si="782"/>
        <v>5.35</v>
      </c>
      <c r="AM511" s="393"/>
      <c r="AN511" s="396"/>
      <c r="AO511" s="396"/>
      <c r="AP511" s="396"/>
      <c r="AQ511" s="393"/>
      <c r="AR511" s="393"/>
      <c r="AS511" s="397"/>
      <c r="AT511" s="395"/>
      <c r="AU511" s="396"/>
      <c r="AV511" s="396"/>
      <c r="AW511" s="397"/>
      <c r="AX511" s="393"/>
      <c r="AY511" s="394"/>
      <c r="AZ511" s="393"/>
    </row>
    <row r="512" spans="1:52" ht="15" hidden="1" customHeight="1" x14ac:dyDescent="0.25">
      <c r="A512" s="154">
        <v>8</v>
      </c>
      <c r="B512" s="154">
        <v>2</v>
      </c>
      <c r="C512" s="154">
        <v>8</v>
      </c>
      <c r="D512" s="154" t="s">
        <v>382</v>
      </c>
      <c r="E512" s="154" t="s">
        <v>357</v>
      </c>
      <c r="F512" s="154">
        <v>7.0000000000000001E-3</v>
      </c>
      <c r="G512" s="154">
        <v>-5.2439999999999998</v>
      </c>
      <c r="H512" s="21">
        <v>-9.8000000000000004E-2</v>
      </c>
      <c r="I512" s="21">
        <v>-4.9889999999999999</v>
      </c>
      <c r="J512" s="21">
        <v>-1.4E-2</v>
      </c>
      <c r="K512" s="21">
        <v>-1.2999999999999999E-2</v>
      </c>
      <c r="L512" s="21">
        <v>3.637</v>
      </c>
      <c r="M512" s="21">
        <v>2.8519999999999999</v>
      </c>
      <c r="N512" s="21">
        <f t="shared" si="690"/>
        <v>-0.112</v>
      </c>
      <c r="O512" s="21">
        <f t="shared" si="691"/>
        <v>-5.0019999999999998</v>
      </c>
      <c r="P512" s="21">
        <f t="shared" si="692"/>
        <v>-1.6126</v>
      </c>
      <c r="Q512" s="21">
        <f t="shared" si="693"/>
        <v>-5.0355999999999996</v>
      </c>
      <c r="R512" s="21">
        <f t="shared" si="694"/>
        <v>-5.0355999999999996</v>
      </c>
      <c r="S512" s="21">
        <f t="shared" si="695"/>
        <v>-2.1835999999999998</v>
      </c>
      <c r="T512" s="21">
        <f t="shared" si="696"/>
        <v>7.8875999999999991</v>
      </c>
      <c r="U512" s="154">
        <f t="shared" si="697"/>
        <v>2</v>
      </c>
      <c r="V512" s="319">
        <f t="shared" si="698"/>
        <v>80</v>
      </c>
      <c r="W512" s="21">
        <f t="shared" ref="W512:X512" si="784">IF(OR($E512="Msin",$E512="Mdes"),(ABS(S512)-ABS(S514*$V512/200))*SIGN(S512),)</f>
        <v>0</v>
      </c>
      <c r="X512" s="21">
        <f t="shared" si="784"/>
        <v>0</v>
      </c>
      <c r="Y512" s="188">
        <f t="shared" si="710"/>
        <v>0</v>
      </c>
      <c r="Z512" s="188">
        <f t="shared" si="711"/>
        <v>0</v>
      </c>
      <c r="AA512" s="21">
        <f t="shared" si="700"/>
        <v>0.4</v>
      </c>
      <c r="AB512" s="251">
        <f t="shared" si="701"/>
        <v>0.24</v>
      </c>
      <c r="AC512" s="21" t="str">
        <f>IF(OR(AND($W512=0,$X512=0)),"",(MAX($W512:$X512))/(0.9*($AB512-0.04)*materiali!$C$3)*10000)</f>
        <v/>
      </c>
      <c r="AD512" s="21" t="str">
        <f t="shared" si="706"/>
        <v/>
      </c>
      <c r="AE512" s="190" t="str">
        <f t="shared" si="712"/>
        <v/>
      </c>
      <c r="AF512" s="190" t="str">
        <f t="shared" si="714"/>
        <v/>
      </c>
      <c r="AG512" s="21" t="str">
        <f t="shared" si="707"/>
        <v/>
      </c>
      <c r="AH512" s="21" t="str">
        <f t="shared" si="702"/>
        <v/>
      </c>
      <c r="AI512" s="21">
        <f>IF(AF512="Non Verifica",((ABS(MIN(W512:X512))-AD512)/((AB512-0.04-0.04)*1*materiali!$C$3))*10000,((ABS(MIN(W512:X512)))/(0.9*($AB512-0.04)*materiali!$C$3)*10000))</f>
        <v>0</v>
      </c>
      <c r="AL512" s="154"/>
      <c r="AM512" s="393"/>
      <c r="AN512" s="393"/>
      <c r="AO512" s="393"/>
      <c r="AP512" s="154"/>
    </row>
    <row r="513" spans="1:52" ht="15" hidden="1" customHeight="1" x14ac:dyDescent="0.25">
      <c r="A513" s="154">
        <v>8</v>
      </c>
      <c r="B513" s="154">
        <v>2</v>
      </c>
      <c r="C513" s="154">
        <v>8</v>
      </c>
      <c r="D513" s="154" t="s">
        <v>382</v>
      </c>
      <c r="E513" s="154" t="s">
        <v>358</v>
      </c>
      <c r="F513" s="154">
        <v>7.0000000000000001E-3</v>
      </c>
      <c r="G513" s="154">
        <v>-5.2439999999999998</v>
      </c>
      <c r="H513" s="21">
        <v>-9.8000000000000004E-2</v>
      </c>
      <c r="I513" s="21">
        <v>-4.9889999999999999</v>
      </c>
      <c r="J513" s="21">
        <v>-1.4E-2</v>
      </c>
      <c r="K513" s="21">
        <v>-1.2999999999999999E-2</v>
      </c>
      <c r="L513" s="21">
        <v>-4.2169999999999996</v>
      </c>
      <c r="M513" s="21">
        <v>-3.1930000000000001</v>
      </c>
      <c r="N513" s="21">
        <f t="shared" si="690"/>
        <v>-0.112</v>
      </c>
      <c r="O513" s="21">
        <f t="shared" si="691"/>
        <v>-5.0019999999999998</v>
      </c>
      <c r="P513" s="21">
        <f t="shared" si="692"/>
        <v>-1.6126</v>
      </c>
      <c r="Q513" s="21">
        <f t="shared" si="693"/>
        <v>-5.0355999999999996</v>
      </c>
      <c r="R513" s="21">
        <f t="shared" si="694"/>
        <v>-5.0355999999999996</v>
      </c>
      <c r="S513" s="21">
        <f t="shared" si="695"/>
        <v>-8.2286000000000001</v>
      </c>
      <c r="T513" s="21">
        <f t="shared" si="696"/>
        <v>1.8425999999999996</v>
      </c>
      <c r="U513" s="154">
        <f t="shared" si="697"/>
        <v>8</v>
      </c>
      <c r="V513" s="319">
        <f t="shared" si="698"/>
        <v>80</v>
      </c>
      <c r="W513" s="21">
        <f t="shared" ref="W513:X513" si="785">IF(OR($E513="Msin",$E513="Mdes"),(ABS(S513)-ABS(S515*$V513/200))*SIGN(S513),)</f>
        <v>0</v>
      </c>
      <c r="X513" s="21">
        <f t="shared" si="785"/>
        <v>0</v>
      </c>
      <c r="Y513" s="188">
        <f t="shared" si="710"/>
        <v>0</v>
      </c>
      <c r="Z513" s="188">
        <f t="shared" si="711"/>
        <v>0</v>
      </c>
      <c r="AA513" s="21">
        <f t="shared" si="700"/>
        <v>0.4</v>
      </c>
      <c r="AB513" s="251">
        <f t="shared" si="701"/>
        <v>0.24</v>
      </c>
      <c r="AC513" s="21" t="str">
        <f>IF(OR(AND($W513=0,$X513=0)),"",(MAX($W513:$X513))/(0.9*($AB513-0.04)*materiali!$C$3)*10000)</f>
        <v/>
      </c>
      <c r="AD513" s="21" t="str">
        <f t="shared" si="706"/>
        <v/>
      </c>
      <c r="AE513" s="190" t="str">
        <f t="shared" si="712"/>
        <v/>
      </c>
      <c r="AF513" s="190" t="str">
        <f t="shared" si="714"/>
        <v/>
      </c>
      <c r="AG513" s="21" t="str">
        <f t="shared" si="707"/>
        <v/>
      </c>
      <c r="AH513" s="21" t="str">
        <f t="shared" si="702"/>
        <v/>
      </c>
      <c r="AI513" s="21">
        <f>IF(AF513="Non Verifica",((ABS(MIN(W513:X513))-AD513)/((AB513-0.04-0.04)*1*materiali!$C$3))*10000,((ABS(MIN(W513:X513)))/(0.9*($AB513-0.04)*materiali!$C$3)*10000))</f>
        <v>0</v>
      </c>
      <c r="AL513" s="154"/>
      <c r="AM513" s="393"/>
      <c r="AN513" s="393"/>
      <c r="AO513" s="393"/>
      <c r="AP513" s="154"/>
    </row>
    <row r="514" spans="1:52" ht="15" hidden="1" customHeight="1" x14ac:dyDescent="0.25">
      <c r="A514" s="154">
        <v>8</v>
      </c>
      <c r="B514" s="154">
        <v>2</v>
      </c>
      <c r="C514" s="154">
        <v>8</v>
      </c>
      <c r="D514" s="154" t="s">
        <v>383</v>
      </c>
      <c r="E514" s="154" t="s">
        <v>355</v>
      </c>
      <c r="F514" s="154">
        <v>-2E-3</v>
      </c>
      <c r="G514" s="154">
        <v>16.876000000000001</v>
      </c>
      <c r="H514" s="21">
        <v>0.33700000000000002</v>
      </c>
      <c r="I514" s="21">
        <v>16.091999999999999</v>
      </c>
      <c r="J514" s="21">
        <v>3.5000000000000003E-2</v>
      </c>
      <c r="K514" s="21">
        <v>3.2000000000000001E-2</v>
      </c>
      <c r="L514" s="21">
        <v>-2.8</v>
      </c>
      <c r="M514" s="21">
        <v>-2.2949999999999999</v>
      </c>
      <c r="N514" s="21">
        <f t="shared" si="690"/>
        <v>0.372</v>
      </c>
      <c r="O514" s="21">
        <f t="shared" si="691"/>
        <v>16.123999999999999</v>
      </c>
      <c r="P514" s="21">
        <f t="shared" si="692"/>
        <v>5.2091999999999992</v>
      </c>
      <c r="Q514" s="21">
        <f t="shared" si="693"/>
        <v>16.235599999999998</v>
      </c>
      <c r="R514" s="21">
        <f t="shared" si="694"/>
        <v>16.235599999999998</v>
      </c>
      <c r="S514" s="21">
        <f t="shared" si="695"/>
        <v>13.940599999999998</v>
      </c>
      <c r="T514" s="21">
        <f t="shared" si="696"/>
        <v>-18.5306</v>
      </c>
      <c r="U514" s="154">
        <f t="shared" si="697"/>
        <v>2</v>
      </c>
      <c r="V514" s="319">
        <f t="shared" si="698"/>
        <v>80</v>
      </c>
      <c r="W514" s="21">
        <f t="shared" ref="W514:X514" si="786">IF(OR($E514="Msin",$E514="Mdes"),(ABS(S514)-ABS(S516*$V514/200))*SIGN(S514),)</f>
        <v>12.781679999999998</v>
      </c>
      <c r="X514" s="21">
        <f t="shared" si="786"/>
        <v>-15.09248</v>
      </c>
      <c r="Y514" s="188">
        <f t="shared" si="710"/>
        <v>12.781679999999998</v>
      </c>
      <c r="Z514" s="188">
        <f t="shared" si="711"/>
        <v>-15.09248</v>
      </c>
      <c r="AA514" s="21">
        <f t="shared" si="700"/>
        <v>0.4</v>
      </c>
      <c r="AB514" s="251">
        <f t="shared" si="701"/>
        <v>0.24</v>
      </c>
      <c r="AC514" s="21">
        <f>IF(OR(AND($W514=0,$X514=0)),"",(MAX($W514:$X514))/(0.9*($AB514-0.04)*materiali!$C$3)*10000)</f>
        <v>1.8146829629629628</v>
      </c>
      <c r="AD514" s="21">
        <f t="shared" si="706"/>
        <v>41.227550310494983</v>
      </c>
      <c r="AE514" s="190" t="str">
        <f t="shared" si="712"/>
        <v>Verifica</v>
      </c>
      <c r="AF514" s="190" t="str">
        <f t="shared" si="714"/>
        <v>Verifica</v>
      </c>
      <c r="AG514" s="21">
        <f t="shared" si="707"/>
        <v>54.717690913443441</v>
      </c>
      <c r="AH514" s="21" t="str">
        <f t="shared" si="702"/>
        <v>Verifica</v>
      </c>
      <c r="AI514" s="21">
        <f>IF(AF514="Non Verifica",((ABS(MIN(W514:X514))-AD514)/((AB514-0.04-0.04)*1*materiali!$C$3))*10000,((ABS(MIN(W514:X514)))/(0.9*($AB514-0.04)*materiali!$C$3)*10000))</f>
        <v>2.1427595061728395</v>
      </c>
      <c r="AJ514" s="276">
        <f>IF($AC514&lt;6.03,0.9*(6.03/10000)*materiali!$C$3*('inviluppo trave'!$AB514-0.04),IF($AC514&lt;9.17,0.9*(9.17/10000)*materiali!$C$3*('inviluppo trave'!$AB514-0.04),IF($AC514&lt;12.32,0.9*(12.32/10000)*materiali!$C$3*('inviluppo trave'!$AB514-0.04),0.9*(13.45/10000)*materiali!$C$3*('inviluppo trave'!$AB514-0.04))))</f>
        <v>42.472173913043477</v>
      </c>
      <c r="AK514" s="276">
        <f>IF($AI514&lt;6.03,0.9*(6.03/10000)*materiali!$C$3*('inviluppo trave'!$AB514-0.04),IF($AI514&lt;9.17,0.9*(9.17/10000)*materiali!$C$3*('inviluppo trave'!$AB514-0.04),IF($AI514&lt;12.32,0.9*(12.32/10000)*materiali!$C$3*('inviluppo trave'!$AB514-0.04),0.9*(13.45/10000)*materiali!$C$3*('inviluppo trave'!$AB514-0.04))))</f>
        <v>42.472173913043477</v>
      </c>
      <c r="AL514" s="21">
        <f t="shared" ref="AL514:AL515" si="787">IF(AND(B514=1,C514=2),3.7,IF(AND(B514=2,C514=3),3.6,IF(AND(B514=3,C514=4),3.65,IF(AND(B514=4,C514=5),4.05,IF(AND(B514=6,C514=7),5.35,IF(AND(B514=7,C514=8),3.7,IF(AND(B514=8,C514=9),3.6,IF(AND(B514=9,C514=10),3.45,IF(AND(B514=10,C514=11),4.25,IF(AND(B514=12,C514=13),5.35,IF(AND(B514=13,C514=14),3.7,IF(AND(B514=14,C514=15),3.9,IF(AND(B514=15,C514=16),3.45,IF(AND(B514=16,C514=17),4.25,IF(AND(B514=18,C514=19),5.35,IF(AND(B514=19,C514=20),3.1,IF(AND(B514=21,C514=22),4.9,IF(AND(B514=22,C514=23),3.25,IF(AND(B514=6,C514=12),3.65,IF(AND(B514=12,C514=18),4.7,IF(AND(B514=18,C514=21),4.45,IF(AND(B514=1,C514=7),5.05,IF(AND(B514=7,C514=13),3.65,IF(AND(B514=13,C514=19),4.95,IF(AND(B514=19,C514=22),4.45,IF(AND(B514=2,C514=8),5.35,IF(AND(B514=14,C514=20),4.65,IF(AND(B514=20,C514=23),4.45,IF(AND(B514=3,C514=9),5.35,IF(AND(B514=9,C514=15),4.25,IF(AND(B514=4,C514=10),5.35,IF(AND(B514=10,C514=16),3.65,IF(AND(B514=5,C514=11),5.05,IF(AND(B514=11,C514=17),3.65,"Errore"))))))))))))))))))))))))))))))))))</f>
        <v>5.35</v>
      </c>
      <c r="AM514" s="396">
        <f>'carichi travi'!$D$28</f>
        <v>1.0659999999999996</v>
      </c>
      <c r="AN514" s="396">
        <f>$AM514*$AL514/2+1.2*($AK515+$AJ514)/$AL514</f>
        <v>21.904487830150345</v>
      </c>
      <c r="AO514" s="396">
        <f>$AM514*$AL514/2+1.2*($AK514+$AJ515)/$AL514</f>
        <v>21.904487830150345</v>
      </c>
      <c r="AP514" s="396">
        <f>(MAX(AN514:AO515)/(0.9*(AB514-0.04)*materiali!$C$3))*10000</f>
        <v>3.1098964203299873</v>
      </c>
      <c r="AQ514" s="393">
        <f>IF(AB514=0.24,0.8*(AB514-0.04)*100,MIN((AB515-0.04)/4,0.175,6*0.016,24*0.008)*100)</f>
        <v>16</v>
      </c>
      <c r="AR514" s="393">
        <f>IF(AP514&gt;10,0.5*2*(100/8.4),IF(AB514=0.24,0.5*2*(100/15),0.5*2*10))</f>
        <v>6.666666666666667</v>
      </c>
      <c r="AS514" s="397" t="str">
        <f>IF(AR514&gt;AP514,"Verifica","Non Verifica")</f>
        <v>Verifica</v>
      </c>
      <c r="AT514" s="395">
        <f>IF(AR514=10,10,IF(AR514&lt;7,15,8.4))</f>
        <v>15</v>
      </c>
      <c r="AU514" s="396">
        <f>(MAX(AN514:AO515)/(0.9*($AB514-0.04)*materiali!$C$3*2))*10000</f>
        <v>1.5549482101649936</v>
      </c>
      <c r="AV514" s="396">
        <f>IF(AU514&lt;5,0.5*2*(100/20),IF(AU514&gt;6.67,0.5*2*(100/10),0.5*2*(100/15)))</f>
        <v>5</v>
      </c>
      <c r="AW514" s="397" t="str">
        <f>IF(AV514&gt;AU514,"Verifica","Non Verifica")</f>
        <v>Verifica</v>
      </c>
      <c r="AX514" s="393">
        <f>IF(AV514=5,20,IF(AV514=10,10,15))</f>
        <v>20</v>
      </c>
      <c r="AY514" s="394" t="str">
        <f>IF(AZ514&lt;3.08,"2F14",IF(AZ514&lt;4.02,"2F16","2F20"))</f>
        <v>2F14</v>
      </c>
      <c r="AZ514" s="393">
        <f>(((1.2*($AK515+$AJ514)/$AL514)/materiali!$C$3)*10000)</f>
        <v>0.48690841121495326</v>
      </c>
    </row>
    <row r="515" spans="1:52" ht="15" hidden="1" customHeight="1" x14ac:dyDescent="0.25">
      <c r="A515" s="154">
        <v>8</v>
      </c>
      <c r="B515" s="154">
        <v>2</v>
      </c>
      <c r="C515" s="154">
        <v>8</v>
      </c>
      <c r="D515" s="154" t="s">
        <v>383</v>
      </c>
      <c r="E515" s="154" t="s">
        <v>356</v>
      </c>
      <c r="F515" s="154">
        <v>2E-3</v>
      </c>
      <c r="G515" s="154">
        <v>-16.876000000000001</v>
      </c>
      <c r="H515" s="21">
        <v>-0.33700000000000002</v>
      </c>
      <c r="I515" s="21">
        <v>-16.091999999999999</v>
      </c>
      <c r="J515" s="21">
        <v>-3.5000000000000003E-2</v>
      </c>
      <c r="K515" s="21">
        <v>-3.2000000000000001E-2</v>
      </c>
      <c r="L515" s="21">
        <v>-4.4359999999999999</v>
      </c>
      <c r="M515" s="21">
        <v>-3.2749999999999999</v>
      </c>
      <c r="N515" s="21">
        <f t="shared" ref="N515:N578" si="788">(ABS(H515)+ABS(J515))*SIGN(H515)</f>
        <v>-0.372</v>
      </c>
      <c r="O515" s="21">
        <f t="shared" ref="O515:O578" si="789">(ABS(I515)+ABS(K515))*SIGN(I515)</f>
        <v>-16.123999999999999</v>
      </c>
      <c r="P515" s="21">
        <f t="shared" ref="P515:P578" si="790">(ABS(N515)+0.3*ABS(O515))*SIGN(N515)</f>
        <v>-5.2091999999999992</v>
      </c>
      <c r="Q515" s="21">
        <f t="shared" ref="Q515:Q578" si="791">(ABS(O515)+0.3*ABS(N515))*SIGN(O515)</f>
        <v>-16.235599999999998</v>
      </c>
      <c r="R515" s="21">
        <f t="shared" ref="R515:R578" si="792">IF(OR(A515=1,A515=2,A515=3,A515=4,A515=5),P515,Q515)</f>
        <v>-16.235599999999998</v>
      </c>
      <c r="S515" s="21">
        <f t="shared" ref="S515:S578" si="793">M515+R515</f>
        <v>-19.510599999999997</v>
      </c>
      <c r="T515" s="21">
        <f t="shared" ref="T515:T578" si="794">M515-R515</f>
        <v>12.960599999999998</v>
      </c>
      <c r="U515" s="154">
        <f t="shared" ref="U515:U578" si="795">IF(OR(E515="Msin",E515="Vsin"),B515,C515)</f>
        <v>8</v>
      </c>
      <c r="V515" s="319">
        <f t="shared" ref="V515:V578" si="796">IF(AND(OR(U515=2,U515=3,U515=4,U515=8,U515=9,U515=15,U515=19,U515=20,U515=21,U515=22,U515=23),OR(D515="uno",D515="due",D515="tre")),80,IF(AND(OR(U515=2,U515=3,U515=4,U515=8,U515=9,U515=15,U515=19,U515=20,U515=21,U515=22,U515=23),OR(D515="quattro",D515="cinque")),70,30))</f>
        <v>80</v>
      </c>
      <c r="W515" s="21">
        <f t="shared" ref="W515:X515" si="797">IF(OR($E515="Msin",$E515="Mdes"),(ABS(S515)-ABS(S517*$V515/200))*SIGN(S515),)</f>
        <v>-15.933679999999997</v>
      </c>
      <c r="X515" s="21">
        <f t="shared" si="797"/>
        <v>11.940479999999997</v>
      </c>
      <c r="Y515" s="188">
        <f t="shared" si="710"/>
        <v>11.940479999999997</v>
      </c>
      <c r="Z515" s="188">
        <f t="shared" si="711"/>
        <v>-15.933679999999997</v>
      </c>
      <c r="AA515" s="21">
        <f t="shared" ref="AA515:AA578" si="798">IF(OR(AND($B515=2,$C515=8),AND($B515=3,$C515=9),AND($B515=4,$C515=10),AND($B515=9,$C515=15),AND($B515=12,$C515=13),AND($B515=18,$C515=19)),0.4,0.3)</f>
        <v>0.4</v>
      </c>
      <c r="AB515" s="251">
        <f t="shared" ref="AB515:AB578" si="799">IF(OR(AND($B515=2,$C515=8),AND($B515=3,$C515=9),AND($B515=4,$C515=10),AND($B515=9,$C515=15),AND($B515=12,$C515=13),AND($B515=18,$C515=19)),0.24,IF(D515="cinque",0.5,0.6))</f>
        <v>0.24</v>
      </c>
      <c r="AC515" s="21">
        <f>IF(OR(AND($W515=0,$X515=0)),"",(MAX($W515:$X515))/(0.9*($AB515-0.04)*materiali!$C$3)*10000)</f>
        <v>1.6952533333333331</v>
      </c>
      <c r="AD515" s="21">
        <f t="shared" si="706"/>
        <v>41.227550310494983</v>
      </c>
      <c r="AE515" s="190" t="str">
        <f t="shared" si="712"/>
        <v>Verifica</v>
      </c>
      <c r="AF515" s="190" t="str">
        <f t="shared" si="714"/>
        <v>Verifica</v>
      </c>
      <c r="AG515" s="21">
        <f t="shared" si="707"/>
        <v>54.717690913443441</v>
      </c>
      <c r="AH515" s="21" t="str">
        <f t="shared" ref="AH515:AH578" si="800">IF(OR($E515="Msin",$E515="Mdes"),IF($AG515&gt;ABS(Z515),"Verifica","Non Verifica"),"")</f>
        <v>Verifica</v>
      </c>
      <c r="AI515" s="21">
        <f>IF(AF515="Non Verifica",((ABS(MIN(W515:X515))-AD515)/((AB515-0.04-0.04)*1*materiali!$C$3))*10000,((ABS(MIN(W515:X515)))/(0.9*($AB515-0.04)*materiali!$C$3)*10000))</f>
        <v>2.2621891358024691</v>
      </c>
      <c r="AJ515" s="276">
        <f>IF($AC515&lt;6.03,0.9*(6.03/10000)*materiali!$C$3*('inviluppo trave'!$AB515-0.04),IF($AC515&lt;9.17,0.9*(9.17/10000)*materiali!$C$3*('inviluppo trave'!$AB515-0.04),IF($AC515&lt;12.32,0.9*(12.32/10000)*materiali!$C$3*('inviluppo trave'!$AB515-0.04),0.9*(13.45/10000)*materiali!$C$3*('inviluppo trave'!$AB515-0.04))))</f>
        <v>42.472173913043477</v>
      </c>
      <c r="AK515" s="276">
        <f>IF($AI515&lt;6.03,0.9*(6.03/10000)*materiali!$C$3*('inviluppo trave'!$AB515-0.04),IF($AI515&lt;9.17,0.9*(9.17/10000)*materiali!$C$3*('inviluppo trave'!$AB515-0.04),IF($AI515&lt;12.32,0.9*(12.32/10000)*materiali!$C$3*('inviluppo trave'!$AB515-0.04),0.9*(13.45/10000)*materiali!$C$3*('inviluppo trave'!$AB515-0.04))))</f>
        <v>42.472173913043477</v>
      </c>
      <c r="AL515" s="21">
        <f t="shared" si="787"/>
        <v>5.35</v>
      </c>
      <c r="AM515" s="393"/>
      <c r="AN515" s="396"/>
      <c r="AO515" s="396"/>
      <c r="AP515" s="396"/>
      <c r="AQ515" s="393"/>
      <c r="AR515" s="393"/>
      <c r="AS515" s="397"/>
      <c r="AT515" s="395"/>
      <c r="AU515" s="396"/>
      <c r="AV515" s="396"/>
      <c r="AW515" s="397"/>
      <c r="AX515" s="393"/>
      <c r="AY515" s="394"/>
      <c r="AZ515" s="393"/>
    </row>
    <row r="516" spans="1:52" ht="15" hidden="1" customHeight="1" x14ac:dyDescent="0.25">
      <c r="A516" s="154">
        <v>8</v>
      </c>
      <c r="B516" s="154">
        <v>2</v>
      </c>
      <c r="C516" s="154">
        <v>8</v>
      </c>
      <c r="D516" s="154" t="s">
        <v>383</v>
      </c>
      <c r="E516" s="154" t="s">
        <v>357</v>
      </c>
      <c r="F516" s="154">
        <v>1E-3</v>
      </c>
      <c r="G516" s="154">
        <v>-5.9740000000000002</v>
      </c>
      <c r="H516" s="21">
        <v>-0.11899999999999999</v>
      </c>
      <c r="I516" s="21">
        <v>-5.6959999999999997</v>
      </c>
      <c r="J516" s="21">
        <v>-1.2E-2</v>
      </c>
      <c r="K516" s="21">
        <v>-1.0999999999999999E-2</v>
      </c>
      <c r="L516" s="21">
        <v>3.637</v>
      </c>
      <c r="M516" s="21">
        <v>2.8490000000000002</v>
      </c>
      <c r="N516" s="21">
        <f t="shared" si="788"/>
        <v>-0.13100000000000001</v>
      </c>
      <c r="O516" s="21">
        <f t="shared" si="789"/>
        <v>-5.7069999999999999</v>
      </c>
      <c r="P516" s="21">
        <f t="shared" si="790"/>
        <v>-1.8431</v>
      </c>
      <c r="Q516" s="21">
        <f t="shared" si="791"/>
        <v>-5.7462999999999997</v>
      </c>
      <c r="R516" s="21">
        <f t="shared" si="792"/>
        <v>-5.7462999999999997</v>
      </c>
      <c r="S516" s="21">
        <f t="shared" si="793"/>
        <v>-2.8972999999999995</v>
      </c>
      <c r="T516" s="21">
        <f t="shared" si="794"/>
        <v>8.5952999999999999</v>
      </c>
      <c r="U516" s="154">
        <f t="shared" si="795"/>
        <v>2</v>
      </c>
      <c r="V516" s="319">
        <f t="shared" si="796"/>
        <v>80</v>
      </c>
      <c r="W516" s="21">
        <f t="shared" ref="W516:X516" si="801">IF(OR($E516="Msin",$E516="Mdes"),(ABS(S516)-ABS(S518*$V516/200))*SIGN(S516),)</f>
        <v>0</v>
      </c>
      <c r="X516" s="21">
        <f t="shared" si="801"/>
        <v>0</v>
      </c>
      <c r="Y516" s="188">
        <f t="shared" si="710"/>
        <v>0</v>
      </c>
      <c r="Z516" s="188">
        <f t="shared" si="711"/>
        <v>0</v>
      </c>
      <c r="AA516" s="21">
        <f t="shared" si="798"/>
        <v>0.4</v>
      </c>
      <c r="AB516" s="251">
        <f t="shared" si="799"/>
        <v>0.24</v>
      </c>
      <c r="AC516" s="21" t="str">
        <f>IF(OR(AND($W516=0,$X516=0)),"",(MAX($W516:$X516))/(0.9*($AB516-0.04)*materiali!$C$3)*10000)</f>
        <v/>
      </c>
      <c r="AD516" s="21" t="str">
        <f t="shared" si="706"/>
        <v/>
      </c>
      <c r="AE516" s="190" t="str">
        <f t="shared" si="712"/>
        <v/>
      </c>
      <c r="AF516" s="190" t="str">
        <f t="shared" si="714"/>
        <v/>
      </c>
      <c r="AG516" s="21" t="str">
        <f t="shared" si="707"/>
        <v/>
      </c>
      <c r="AH516" s="21" t="str">
        <f t="shared" si="800"/>
        <v/>
      </c>
      <c r="AI516" s="21">
        <f>IF(AF516="Non Verifica",((ABS(MIN(W516:X516))-AD516)/((AB516-0.04-0.04)*1*materiali!$C$3))*10000,((ABS(MIN(W516:X516)))/(0.9*($AB516-0.04)*materiali!$C$3)*10000))</f>
        <v>0</v>
      </c>
      <c r="AL516" s="154"/>
      <c r="AM516" s="393"/>
      <c r="AN516" s="393"/>
      <c r="AO516" s="393"/>
      <c r="AP516" s="154"/>
    </row>
    <row r="517" spans="1:52" ht="15" hidden="1" customHeight="1" x14ac:dyDescent="0.25">
      <c r="A517" s="154">
        <v>8</v>
      </c>
      <c r="B517" s="154">
        <v>2</v>
      </c>
      <c r="C517" s="154">
        <v>8</v>
      </c>
      <c r="D517" s="154" t="s">
        <v>383</v>
      </c>
      <c r="E517" s="154" t="s">
        <v>358</v>
      </c>
      <c r="F517" s="154">
        <v>1E-3</v>
      </c>
      <c r="G517" s="154">
        <v>-5.9740000000000002</v>
      </c>
      <c r="H517" s="21">
        <v>-0.11899999999999999</v>
      </c>
      <c r="I517" s="21">
        <v>-5.6959999999999997</v>
      </c>
      <c r="J517" s="21">
        <v>-1.2E-2</v>
      </c>
      <c r="K517" s="21">
        <v>-1.0999999999999999E-2</v>
      </c>
      <c r="L517" s="21">
        <v>-4.2160000000000002</v>
      </c>
      <c r="M517" s="21">
        <v>-3.1960000000000002</v>
      </c>
      <c r="N517" s="21">
        <f t="shared" si="788"/>
        <v>-0.13100000000000001</v>
      </c>
      <c r="O517" s="21">
        <f t="shared" si="789"/>
        <v>-5.7069999999999999</v>
      </c>
      <c r="P517" s="21">
        <f t="shared" si="790"/>
        <v>-1.8431</v>
      </c>
      <c r="Q517" s="21">
        <f t="shared" si="791"/>
        <v>-5.7462999999999997</v>
      </c>
      <c r="R517" s="21">
        <f t="shared" si="792"/>
        <v>-5.7462999999999997</v>
      </c>
      <c r="S517" s="21">
        <f t="shared" si="793"/>
        <v>-8.9422999999999995</v>
      </c>
      <c r="T517" s="21">
        <f t="shared" si="794"/>
        <v>2.5502999999999996</v>
      </c>
      <c r="U517" s="154">
        <f t="shared" si="795"/>
        <v>8</v>
      </c>
      <c r="V517" s="319">
        <f t="shared" si="796"/>
        <v>80</v>
      </c>
      <c r="W517" s="21">
        <f t="shared" ref="W517:X517" si="802">IF(OR($E517="Msin",$E517="Mdes"),(ABS(S517)-ABS(S519*$V517/200))*SIGN(S517),)</f>
        <v>0</v>
      </c>
      <c r="X517" s="21">
        <f t="shared" si="802"/>
        <v>0</v>
      </c>
      <c r="Y517" s="188">
        <f t="shared" si="710"/>
        <v>0</v>
      </c>
      <c r="Z517" s="188">
        <f t="shared" si="711"/>
        <v>0</v>
      </c>
      <c r="AA517" s="21">
        <f t="shared" si="798"/>
        <v>0.4</v>
      </c>
      <c r="AB517" s="251">
        <f t="shared" si="799"/>
        <v>0.24</v>
      </c>
      <c r="AC517" s="21" t="str">
        <f>IF(OR(AND($W517=0,$X517=0)),"",(MAX($W517:$X517))/(0.9*($AB517-0.04)*materiali!$C$3)*10000)</f>
        <v/>
      </c>
      <c r="AD517" s="21" t="str">
        <f t="shared" si="706"/>
        <v/>
      </c>
      <c r="AE517" s="190" t="str">
        <f t="shared" si="712"/>
        <v/>
      </c>
      <c r="AF517" s="190" t="str">
        <f t="shared" si="714"/>
        <v/>
      </c>
      <c r="AG517" s="21" t="str">
        <f t="shared" si="707"/>
        <v/>
      </c>
      <c r="AH517" s="21" t="str">
        <f t="shared" si="800"/>
        <v/>
      </c>
      <c r="AI517" s="21">
        <f>IF(AF517="Non Verifica",((ABS(MIN(W517:X517))-AD517)/((AB517-0.04-0.04)*1*materiali!$C$3))*10000,((ABS(MIN(W517:X517)))/(0.9*($AB517-0.04)*materiali!$C$3)*10000))</f>
        <v>0</v>
      </c>
      <c r="AL517" s="154"/>
      <c r="AM517" s="393"/>
      <c r="AN517" s="393"/>
      <c r="AO517" s="393"/>
      <c r="AP517" s="154"/>
    </row>
    <row r="518" spans="1:52" ht="15" hidden="1" customHeight="1" x14ac:dyDescent="0.25">
      <c r="A518" s="154">
        <v>8</v>
      </c>
      <c r="B518" s="154">
        <v>2</v>
      </c>
      <c r="C518" s="154">
        <v>8</v>
      </c>
      <c r="D518" s="154" t="s">
        <v>384</v>
      </c>
      <c r="E518" s="154" t="s">
        <v>355</v>
      </c>
      <c r="F518" s="154">
        <v>-2.5999999999999999E-2</v>
      </c>
      <c r="G518" s="154">
        <v>17.146999999999998</v>
      </c>
      <c r="H518" s="21">
        <v>0.35</v>
      </c>
      <c r="I518" s="21">
        <v>16.382999999999999</v>
      </c>
      <c r="J518" s="21">
        <v>-1.2999999999999999E-2</v>
      </c>
      <c r="K518" s="21">
        <v>-1.2E-2</v>
      </c>
      <c r="L518" s="21">
        <v>-2.9780000000000002</v>
      </c>
      <c r="M518" s="21">
        <v>-2.3929999999999998</v>
      </c>
      <c r="N518" s="21">
        <f t="shared" si="788"/>
        <v>0.36299999999999999</v>
      </c>
      <c r="O518" s="21">
        <f t="shared" si="789"/>
        <v>16.395</v>
      </c>
      <c r="P518" s="21">
        <f t="shared" si="790"/>
        <v>5.2814999999999994</v>
      </c>
      <c r="Q518" s="21">
        <f t="shared" si="791"/>
        <v>16.503899999999998</v>
      </c>
      <c r="R518" s="21">
        <f t="shared" si="792"/>
        <v>16.503899999999998</v>
      </c>
      <c r="S518" s="21">
        <f t="shared" si="793"/>
        <v>14.110899999999997</v>
      </c>
      <c r="T518" s="21">
        <f t="shared" si="794"/>
        <v>-18.896899999999999</v>
      </c>
      <c r="U518" s="154">
        <f t="shared" si="795"/>
        <v>2</v>
      </c>
      <c r="V518" s="319">
        <f t="shared" si="796"/>
        <v>80</v>
      </c>
      <c r="W518" s="21">
        <f t="shared" ref="W518:X518" si="803">IF(OR($E518="Msin",$E518="Mdes"),(ABS(S518)-ABS(S520*$V518/200))*SIGN(S518),)</f>
        <v>12.932619999999996</v>
      </c>
      <c r="X518" s="21">
        <f t="shared" si="803"/>
        <v>-15.401819999999999</v>
      </c>
      <c r="Y518" s="188">
        <f t="shared" si="710"/>
        <v>12.932619999999996</v>
      </c>
      <c r="Z518" s="188">
        <f t="shared" si="711"/>
        <v>-15.401819999999999</v>
      </c>
      <c r="AA518" s="21">
        <f t="shared" si="798"/>
        <v>0.4</v>
      </c>
      <c r="AB518" s="251">
        <f t="shared" si="799"/>
        <v>0.24</v>
      </c>
      <c r="AC518" s="21">
        <f>IF(OR(AND($W518=0,$X518=0)),"",(MAX($W518:$X518))/(0.9*($AB518-0.04)*materiali!$C$3)*10000)</f>
        <v>1.8361127160493822</v>
      </c>
      <c r="AD518" s="21">
        <f t="shared" ref="AD518:AD581" si="804">IF(OR($E518="Msin",$E518="Mdes"),($AA518*($AB518-0.04)^2)/(0.0197^2),"")</f>
        <v>41.227550310494983</v>
      </c>
      <c r="AE518" s="190" t="str">
        <f t="shared" si="712"/>
        <v>Verifica</v>
      </c>
      <c r="AF518" s="190" t="str">
        <f t="shared" si="714"/>
        <v>Verifica</v>
      </c>
      <c r="AG518" s="21">
        <f t="shared" ref="AG518:AG581" si="805">IF(OR($E518="Msin",$E518="Mdes"),($AA518*($AB518-0.04)^2)/(0.0171^2),"")</f>
        <v>54.717690913443441</v>
      </c>
      <c r="AH518" s="21" t="str">
        <f t="shared" si="800"/>
        <v>Verifica</v>
      </c>
      <c r="AI518" s="21">
        <f>((ABS(MIN(W518:X518)))/(0.9*($AB518-0.04)*materiali!$C$3))*10000</f>
        <v>2.1866781481481481</v>
      </c>
      <c r="AJ518" s="276">
        <f>IF($AC518&lt;6.03,0.9*(6.03/10000)*materiali!$C$3*('inviluppo trave'!$AB518-0.04),IF($AC518&lt;9.17,0.9*(9.17/10000)*materiali!$C$3*('inviluppo trave'!$AB518-0.04),IF($AC518&lt;12.32,0.9*(12.32/10000)*materiali!$C$3*('inviluppo trave'!$AB518-0.04),0.9*(13.45/10000)*materiali!$C$3*('inviluppo trave'!$AB518-0.04))))</f>
        <v>42.472173913043477</v>
      </c>
      <c r="AK518" s="276">
        <f>IF($AI518&lt;6.03,0.9*(6.03/10000)*materiali!$C$3*('inviluppo trave'!$AB518-0.04),IF($AI518&lt;9.17,0.9*(9.17/10000)*materiali!$C$3*('inviluppo trave'!$AB518-0.04),IF($AI518&lt;12.32,0.9*(12.32/10000)*materiali!$C$3*('inviluppo trave'!$AB518-0.04),0.9*(13.45/10000)*materiali!$C$3*('inviluppo trave'!$AB518-0.04))))</f>
        <v>42.472173913043477</v>
      </c>
      <c r="AL518" s="21">
        <f t="shared" ref="AL518:AL519" si="806">IF(AND(B518=1,C518=2),3.7,IF(AND(B518=2,C518=3),3.6,IF(AND(B518=3,C518=4),3.65,IF(AND(B518=4,C518=5),4.05,IF(AND(B518=6,C518=7),5.35,IF(AND(B518=7,C518=8),3.7,IF(AND(B518=8,C518=9),3.6,IF(AND(B518=9,C518=10),3.45,IF(AND(B518=10,C518=11),4.25,IF(AND(B518=12,C518=13),5.35,IF(AND(B518=13,C518=14),3.7,IF(AND(B518=14,C518=15),3.9,IF(AND(B518=15,C518=16),3.45,IF(AND(B518=16,C518=17),4.25,IF(AND(B518=18,C518=19),5.35,IF(AND(B518=19,C518=20),3.1,IF(AND(B518=21,C518=22),4.9,IF(AND(B518=22,C518=23),3.25,IF(AND(B518=6,C518=12),3.65,IF(AND(B518=12,C518=18),4.7,IF(AND(B518=18,C518=21),4.45,IF(AND(B518=1,C518=7),5.05,IF(AND(B518=7,C518=13),3.65,IF(AND(B518=13,C518=19),4.95,IF(AND(B518=19,C518=22),4.45,IF(AND(B518=2,C518=8),5.35,IF(AND(B518=14,C518=20),4.65,IF(AND(B518=20,C518=23),4.45,IF(AND(B518=3,C518=9),5.35,IF(AND(B518=9,C518=15),4.25,IF(AND(B518=4,C518=10),5.35,IF(AND(B518=10,C518=16),3.65,IF(AND(B518=5,C518=11),5.05,IF(AND(B518=11,C518=17),3.65,"Errore"))))))))))))))))))))))))))))))))))</f>
        <v>5.35</v>
      </c>
      <c r="AM518" s="396">
        <f>'carichi travi'!$D$28</f>
        <v>1.0659999999999996</v>
      </c>
      <c r="AN518" s="396">
        <f>$AM518*$AL518/2+1.2*($AK519+$AJ518)/$AL518</f>
        <v>21.904487830150345</v>
      </c>
      <c r="AO518" s="396">
        <f>$AM518*$AL518/2+1.2*($AK518+$AJ519)/$AL518</f>
        <v>21.904487830150345</v>
      </c>
      <c r="AP518" s="396">
        <f>(MAX(AN518:AO519)/(0.9*(AB518-0.04)*materiali!$C$3))*10000</f>
        <v>3.1098964203299873</v>
      </c>
      <c r="AQ518" s="393">
        <f>IF(AB518=0.24,0.8*(AB518-0.04)*100,MIN((AB519-0.04)/4,0.175,6*0.016,24*0.008)*100)</f>
        <v>16</v>
      </c>
      <c r="AR518" s="393">
        <f>IF(AP518&gt;10,0.5*2*(100/8.4),IF(AB518=0.24,0.5*2*(100/15),0.5*2*10))</f>
        <v>6.666666666666667</v>
      </c>
      <c r="AS518" s="397" t="str">
        <f>IF(AR518&gt;AP518,"Verifica","Non Verifica")</f>
        <v>Verifica</v>
      </c>
      <c r="AT518" s="395">
        <f>IF(AR518=10,10,IF(AR518&lt;7,15,8.4))</f>
        <v>15</v>
      </c>
      <c r="AU518" s="396">
        <f>(MAX(AN518:AO519)/(0.9*($AB518-0.04)*materiali!$C$3*2))*10000</f>
        <v>1.5549482101649936</v>
      </c>
      <c r="AV518" s="396">
        <f>IF(AU518&lt;5,0.5*2*(100/20),IF(AU518&gt;6.67,0.5*2*(100/10),0.5*2*(100/15)))</f>
        <v>5</v>
      </c>
      <c r="AW518" s="397" t="str">
        <f>IF(AV518&gt;AU518,"Verifica","Non Verifica")</f>
        <v>Verifica</v>
      </c>
      <c r="AX518" s="393">
        <f>IF(AV518=5,20,IF(AV518=10,10,15))</f>
        <v>20</v>
      </c>
      <c r="AY518" s="394" t="str">
        <f>IF(AZ518&lt;3.08,"2F14",IF(AZ518&lt;4.02,"2F16","2F20"))</f>
        <v>2F14</v>
      </c>
      <c r="AZ518" s="393">
        <f>(((1.2*($AK519+$AJ518)/$AL518)/materiali!$C$3)*10000)</f>
        <v>0.48690841121495326</v>
      </c>
    </row>
    <row r="519" spans="1:52" ht="15" hidden="1" customHeight="1" x14ac:dyDescent="0.25">
      <c r="A519" s="154">
        <v>8</v>
      </c>
      <c r="B519" s="154">
        <v>2</v>
      </c>
      <c r="C519" s="154">
        <v>8</v>
      </c>
      <c r="D519" s="154" t="s">
        <v>384</v>
      </c>
      <c r="E519" s="154" t="s">
        <v>356</v>
      </c>
      <c r="F519" s="154">
        <v>2.5999999999999999E-2</v>
      </c>
      <c r="G519" s="154">
        <v>-17.146999999999998</v>
      </c>
      <c r="H519" s="21">
        <v>-0.35</v>
      </c>
      <c r="I519" s="21">
        <v>-16.382999999999999</v>
      </c>
      <c r="J519" s="21">
        <v>1.2999999999999999E-2</v>
      </c>
      <c r="K519" s="21">
        <v>1.2E-2</v>
      </c>
      <c r="L519" s="21">
        <v>-4.1669999999999998</v>
      </c>
      <c r="M519" s="21">
        <v>-3.1070000000000002</v>
      </c>
      <c r="N519" s="21">
        <f t="shared" si="788"/>
        <v>-0.36299999999999999</v>
      </c>
      <c r="O519" s="21">
        <f t="shared" si="789"/>
        <v>-16.395</v>
      </c>
      <c r="P519" s="21">
        <f t="shared" si="790"/>
        <v>-5.2814999999999994</v>
      </c>
      <c r="Q519" s="21">
        <f t="shared" si="791"/>
        <v>-16.503899999999998</v>
      </c>
      <c r="R519" s="21">
        <f t="shared" si="792"/>
        <v>-16.503899999999998</v>
      </c>
      <c r="S519" s="21">
        <f t="shared" si="793"/>
        <v>-19.610899999999997</v>
      </c>
      <c r="T519" s="21">
        <f t="shared" si="794"/>
        <v>13.396899999999999</v>
      </c>
      <c r="U519" s="154">
        <f t="shared" si="795"/>
        <v>8</v>
      </c>
      <c r="V519" s="319">
        <f t="shared" si="796"/>
        <v>80</v>
      </c>
      <c r="W519" s="21">
        <f t="shared" ref="W519:X519" si="807">IF(OR($E519="Msin",$E519="Mdes"),(ABS(S519)-ABS(S521*$V519/200))*SIGN(S519),)</f>
        <v>-16.014619999999997</v>
      </c>
      <c r="X519" s="21">
        <f t="shared" si="807"/>
        <v>12.319819999999998</v>
      </c>
      <c r="Y519" s="188">
        <f t="shared" ref="Y519:Y582" si="808">MAX($W519:$X519)</f>
        <v>12.319819999999998</v>
      </c>
      <c r="Z519" s="188">
        <f t="shared" ref="Z519:Z582" si="809">MIN($W519:$X519)</f>
        <v>-16.014619999999997</v>
      </c>
      <c r="AA519" s="21">
        <f t="shared" si="798"/>
        <v>0.4</v>
      </c>
      <c r="AB519" s="251">
        <f t="shared" si="799"/>
        <v>0.24</v>
      </c>
      <c r="AC519" s="21">
        <f>IF(OR(AND($W519=0,$X519=0)),"",(MAX($W519:$X519))/(0.9*($AB519-0.04)*materiali!$C$3)*10000)</f>
        <v>1.7491102469135802</v>
      </c>
      <c r="AD519" s="21">
        <f t="shared" si="804"/>
        <v>41.227550310494983</v>
      </c>
      <c r="AE519" s="190" t="str">
        <f t="shared" ref="AE519:AE582" si="810">IF(OR($E519="Msin",$E519="Mdes"),IF($AD519&gt;$Y519,"Verifica","Non Verifica"),"")</f>
        <v>Verifica</v>
      </c>
      <c r="AF519" s="190" t="str">
        <f t="shared" si="714"/>
        <v>Verifica</v>
      </c>
      <c r="AG519" s="21">
        <f t="shared" si="805"/>
        <v>54.717690913443441</v>
      </c>
      <c r="AH519" s="21" t="str">
        <f t="shared" si="800"/>
        <v>Verifica</v>
      </c>
      <c r="AI519" s="21">
        <f>((ABS(MIN(W519:X519)))/(0.9*($AB519-0.04)*materiali!$C$3))*10000</f>
        <v>2.2736806172839503</v>
      </c>
      <c r="AJ519" s="276">
        <f>IF($AC519&lt;6.03,0.9*(6.03/10000)*materiali!$C$3*('inviluppo trave'!$AB519-0.04),IF($AC519&lt;9.17,0.9*(9.17/10000)*materiali!$C$3*('inviluppo trave'!$AB519-0.04),IF($AC519&lt;12.32,0.9*(12.32/10000)*materiali!$C$3*('inviluppo trave'!$AB519-0.04),0.9*(13.45/10000)*materiali!$C$3*('inviluppo trave'!$AB519-0.04))))</f>
        <v>42.472173913043477</v>
      </c>
      <c r="AK519" s="276">
        <f>IF($AI519&lt;6.03,0.9*(6.03/10000)*materiali!$C$3*('inviluppo trave'!$AB519-0.04),IF($AI519&lt;9.17,0.9*(9.17/10000)*materiali!$C$3*('inviluppo trave'!$AB519-0.04),IF($AI519&lt;12.32,0.9*(12.32/10000)*materiali!$C$3*('inviluppo trave'!$AB519-0.04),0.9*(13.45/10000)*materiali!$C$3*('inviluppo trave'!$AB519-0.04))))</f>
        <v>42.472173913043477</v>
      </c>
      <c r="AL519" s="21">
        <f t="shared" si="806"/>
        <v>5.35</v>
      </c>
      <c r="AM519" s="393"/>
      <c r="AN519" s="396"/>
      <c r="AO519" s="396"/>
      <c r="AP519" s="396"/>
      <c r="AQ519" s="393"/>
      <c r="AR519" s="393"/>
      <c r="AS519" s="397"/>
      <c r="AT519" s="395"/>
      <c r="AU519" s="396"/>
      <c r="AV519" s="396"/>
      <c r="AW519" s="397"/>
      <c r="AX519" s="393"/>
      <c r="AY519" s="394"/>
      <c r="AZ519" s="393"/>
    </row>
    <row r="520" spans="1:52" ht="15" hidden="1" customHeight="1" x14ac:dyDescent="0.25">
      <c r="A520" s="154">
        <v>8</v>
      </c>
      <c r="B520" s="154">
        <v>2</v>
      </c>
      <c r="C520" s="154">
        <v>8</v>
      </c>
      <c r="D520" s="154" t="s">
        <v>384</v>
      </c>
      <c r="E520" s="154" t="s">
        <v>357</v>
      </c>
      <c r="F520" s="154">
        <v>8.9999999999999993E-3</v>
      </c>
      <c r="G520" s="154">
        <v>-6.07</v>
      </c>
      <c r="H520" s="21">
        <v>-0.124</v>
      </c>
      <c r="I520" s="21">
        <v>-5.7990000000000004</v>
      </c>
      <c r="J520" s="21">
        <v>5.0000000000000001E-3</v>
      </c>
      <c r="K520" s="21">
        <v>4.0000000000000001E-3</v>
      </c>
      <c r="L520" s="21">
        <v>3.7160000000000002</v>
      </c>
      <c r="M520" s="21">
        <v>2.8959999999999999</v>
      </c>
      <c r="N520" s="21">
        <f t="shared" si="788"/>
        <v>-0.129</v>
      </c>
      <c r="O520" s="21">
        <f t="shared" si="789"/>
        <v>-5.8029999999999999</v>
      </c>
      <c r="P520" s="21">
        <f t="shared" si="790"/>
        <v>-1.8698999999999999</v>
      </c>
      <c r="Q520" s="21">
        <f t="shared" si="791"/>
        <v>-5.8417000000000003</v>
      </c>
      <c r="R520" s="21">
        <f t="shared" si="792"/>
        <v>-5.8417000000000003</v>
      </c>
      <c r="S520" s="21">
        <f t="shared" si="793"/>
        <v>-2.9457000000000004</v>
      </c>
      <c r="T520" s="21">
        <f t="shared" si="794"/>
        <v>8.7377000000000002</v>
      </c>
      <c r="U520" s="154">
        <f t="shared" si="795"/>
        <v>2</v>
      </c>
      <c r="V520" s="319">
        <f t="shared" si="796"/>
        <v>80</v>
      </c>
      <c r="W520" s="21">
        <f t="shared" ref="W520:X520" si="811">IF(OR($E520="Msin",$E520="Mdes"),(ABS(S520)-ABS(S522*$V520/200))*SIGN(S520),)</f>
        <v>0</v>
      </c>
      <c r="X520" s="21">
        <f t="shared" si="811"/>
        <v>0</v>
      </c>
      <c r="Y520" s="188">
        <f t="shared" si="808"/>
        <v>0</v>
      </c>
      <c r="Z520" s="188">
        <f t="shared" si="809"/>
        <v>0</v>
      </c>
      <c r="AA520" s="21">
        <f t="shared" si="798"/>
        <v>0.4</v>
      </c>
      <c r="AB520" s="251">
        <f t="shared" si="799"/>
        <v>0.24</v>
      </c>
      <c r="AC520" s="21" t="str">
        <f>IF(OR(AND($W520=0,$X520=0)),"",(MAX($W520:$X520))/(0.9*($AB520-0.04)*materiali!$C$3)*10000)</f>
        <v/>
      </c>
      <c r="AD520" s="21" t="str">
        <f t="shared" si="804"/>
        <v/>
      </c>
      <c r="AE520" s="190" t="str">
        <f t="shared" si="810"/>
        <v/>
      </c>
      <c r="AF520" s="190" t="str">
        <f t="shared" ref="AF520:AF583" si="812">IF(OR($E520="Msin",$E520="Mdes"),IF($AD520&gt;ABS($Z520),"Verifica","Non Verifica"),"")</f>
        <v/>
      </c>
      <c r="AG520" s="21" t="str">
        <f t="shared" si="805"/>
        <v/>
      </c>
      <c r="AH520" s="21" t="str">
        <f t="shared" si="800"/>
        <v/>
      </c>
      <c r="AI520" s="21">
        <f>IF(AF520="Non Verifica",((ABS(MIN(W520:X520))-AD520)/((AB520-0.04-0.04)*1*materiali!$C$3))*10000,((ABS(MIN(W520:X520)))/(0.9*($AB520-0.04)*materiali!$C$3)*10000))</f>
        <v>0</v>
      </c>
      <c r="AL520" s="154"/>
      <c r="AM520" s="393"/>
      <c r="AN520" s="393"/>
      <c r="AO520" s="393"/>
      <c r="AP520" s="154"/>
    </row>
    <row r="521" spans="1:52" ht="15" hidden="1" customHeight="1" x14ac:dyDescent="0.25">
      <c r="A521" s="154">
        <v>8</v>
      </c>
      <c r="B521" s="154">
        <v>2</v>
      </c>
      <c r="C521" s="154">
        <v>8</v>
      </c>
      <c r="D521" s="154" t="s">
        <v>384</v>
      </c>
      <c r="E521" s="154" t="s">
        <v>358</v>
      </c>
      <c r="F521" s="154">
        <v>8.9999999999999993E-3</v>
      </c>
      <c r="G521" s="154">
        <v>-6.07</v>
      </c>
      <c r="H521" s="21">
        <v>-0.124</v>
      </c>
      <c r="I521" s="21">
        <v>-5.7990000000000004</v>
      </c>
      <c r="J521" s="21">
        <v>5.0000000000000001E-3</v>
      </c>
      <c r="K521" s="21">
        <v>4.0000000000000001E-3</v>
      </c>
      <c r="L521" s="21">
        <v>-4.1369999999999996</v>
      </c>
      <c r="M521" s="21">
        <v>-3.149</v>
      </c>
      <c r="N521" s="21">
        <f t="shared" si="788"/>
        <v>-0.129</v>
      </c>
      <c r="O521" s="21">
        <f t="shared" si="789"/>
        <v>-5.8029999999999999</v>
      </c>
      <c r="P521" s="21">
        <f t="shared" si="790"/>
        <v>-1.8698999999999999</v>
      </c>
      <c r="Q521" s="21">
        <f t="shared" si="791"/>
        <v>-5.8417000000000003</v>
      </c>
      <c r="R521" s="21">
        <f t="shared" si="792"/>
        <v>-5.8417000000000003</v>
      </c>
      <c r="S521" s="21">
        <f t="shared" si="793"/>
        <v>-8.9907000000000004</v>
      </c>
      <c r="T521" s="21">
        <f t="shared" si="794"/>
        <v>2.6927000000000003</v>
      </c>
      <c r="U521" s="154">
        <f t="shared" si="795"/>
        <v>8</v>
      </c>
      <c r="V521" s="319">
        <f t="shared" si="796"/>
        <v>80</v>
      </c>
      <c r="W521" s="21">
        <f t="shared" ref="W521:X521" si="813">IF(OR($E521="Msin",$E521="Mdes"),(ABS(S521)-ABS(S523*$V521/200))*SIGN(S521),)</f>
        <v>0</v>
      </c>
      <c r="X521" s="21">
        <f t="shared" si="813"/>
        <v>0</v>
      </c>
      <c r="Y521" s="188">
        <f t="shared" si="808"/>
        <v>0</v>
      </c>
      <c r="Z521" s="188">
        <f t="shared" si="809"/>
        <v>0</v>
      </c>
      <c r="AA521" s="21">
        <f t="shared" si="798"/>
        <v>0.4</v>
      </c>
      <c r="AB521" s="251">
        <f t="shared" si="799"/>
        <v>0.24</v>
      </c>
      <c r="AC521" s="21" t="str">
        <f>IF(OR(AND($W521=0,$X521=0)),"",(MAX($W521:$X521))/(0.9*($AB521-0.04)*materiali!$C$3)*10000)</f>
        <v/>
      </c>
      <c r="AD521" s="21" t="str">
        <f t="shared" si="804"/>
        <v/>
      </c>
      <c r="AE521" s="190" t="str">
        <f t="shared" si="810"/>
        <v/>
      </c>
      <c r="AF521" s="190" t="str">
        <f t="shared" si="812"/>
        <v/>
      </c>
      <c r="AG521" s="21" t="str">
        <f t="shared" si="805"/>
        <v/>
      </c>
      <c r="AH521" s="21" t="str">
        <f t="shared" si="800"/>
        <v/>
      </c>
      <c r="AI521" s="21">
        <f>IF(AF521="Non Verifica",((ABS(MIN(W521:X521))-AD521)/((AB521-0.04-0.04)*1*materiali!$C$3))*10000,((ABS(MIN(W521:X521)))/(0.9*($AB521-0.04)*materiali!$C$3)*10000))</f>
        <v>0</v>
      </c>
      <c r="AL521" s="154"/>
      <c r="AM521" s="393"/>
      <c r="AN521" s="393"/>
      <c r="AO521" s="393"/>
      <c r="AP521" s="154"/>
    </row>
    <row r="522" spans="1:52" ht="15" hidden="1" customHeight="1" x14ac:dyDescent="0.25">
      <c r="A522" s="154">
        <v>9</v>
      </c>
      <c r="B522" s="154">
        <v>14</v>
      </c>
      <c r="C522" s="154">
        <v>20</v>
      </c>
      <c r="D522" s="154" t="s">
        <v>380</v>
      </c>
      <c r="E522" s="154" t="s">
        <v>355</v>
      </c>
      <c r="F522" s="154">
        <v>-8.7999999999999995E-2</v>
      </c>
      <c r="G522" s="154">
        <v>36.168999999999997</v>
      </c>
      <c r="H522" s="21">
        <v>0.59299999999999997</v>
      </c>
      <c r="I522" s="21">
        <v>35.485999999999997</v>
      </c>
      <c r="J522" s="21">
        <v>0.21299999999999999</v>
      </c>
      <c r="K522" s="21">
        <v>0.19500000000000001</v>
      </c>
      <c r="L522" s="21">
        <v>-119.34099999999999</v>
      </c>
      <c r="M522" s="21">
        <v>-71.591999999999999</v>
      </c>
      <c r="N522" s="21">
        <f t="shared" si="788"/>
        <v>0.80599999999999994</v>
      </c>
      <c r="O522" s="21">
        <f t="shared" si="789"/>
        <v>35.680999999999997</v>
      </c>
      <c r="P522" s="21">
        <f t="shared" si="790"/>
        <v>11.510299999999997</v>
      </c>
      <c r="Q522" s="21">
        <f t="shared" si="791"/>
        <v>35.922799999999995</v>
      </c>
      <c r="R522" s="21">
        <f t="shared" si="792"/>
        <v>35.922799999999995</v>
      </c>
      <c r="S522" s="21">
        <f t="shared" si="793"/>
        <v>-35.669200000000004</v>
      </c>
      <c r="T522" s="21">
        <f t="shared" si="794"/>
        <v>-107.51479999999999</v>
      </c>
      <c r="U522" s="154">
        <f t="shared" si="795"/>
        <v>14</v>
      </c>
      <c r="V522" s="319">
        <f t="shared" si="796"/>
        <v>30</v>
      </c>
      <c r="W522" s="21">
        <f t="shared" ref="W522:X522" si="814">IF(OR($E522="Msin",$E522="Mdes"),(ABS(S522)-ABS(S524*$V522/200))*SIGN(S522),)</f>
        <v>-24.279955000000001</v>
      </c>
      <c r="X522" s="21">
        <f t="shared" si="814"/>
        <v>-92.776145</v>
      </c>
      <c r="Y522" s="188">
        <f t="shared" si="808"/>
        <v>-24.279955000000001</v>
      </c>
      <c r="Z522" s="188">
        <f t="shared" si="809"/>
        <v>-92.776145</v>
      </c>
      <c r="AA522" s="21">
        <f t="shared" si="798"/>
        <v>0.3</v>
      </c>
      <c r="AB522" s="251">
        <f t="shared" si="799"/>
        <v>0.5</v>
      </c>
      <c r="AC522" s="21">
        <f>IF(OR(AND($W522=0,$X522=0)),"",(MAX($W522:$X522))/(0.9*($AB522-0.04)*materiali!$C$3)*10000)</f>
        <v>-1.4987626543209875</v>
      </c>
      <c r="AD522" s="21">
        <f t="shared" si="804"/>
        <v>163.57030585688887</v>
      </c>
      <c r="AE522" s="190" t="str">
        <f t="shared" si="810"/>
        <v>Verifica</v>
      </c>
      <c r="AF522" s="190" t="str">
        <f t="shared" si="812"/>
        <v>Verifica</v>
      </c>
      <c r="AG522" s="21">
        <f t="shared" si="805"/>
        <v>217.09243869908687</v>
      </c>
      <c r="AH522" s="21" t="str">
        <f t="shared" si="800"/>
        <v>Verifica</v>
      </c>
      <c r="AI522" s="21">
        <f>((ABS(MIN(W522:X522)))/(0.9*($AB522-0.04)*materiali!$C$3))*10000</f>
        <v>5.7269225308641962</v>
      </c>
      <c r="AJ522" s="276">
        <f>IF($AC522&lt;6.03,0.9*(6.03/10000)*materiali!$C$3*('inviluppo trave'!$AB522-0.04),IF($AC522&lt;9.17,0.9*(9.17/10000)*materiali!$C$3*('inviluppo trave'!$AB522-0.04),IF($AC522&lt;12.32,0.9*(12.32/10000)*materiali!$C$3*('inviluppo trave'!$AB522-0.04),0.9*(13.45/10000)*materiali!$C$3*('inviluppo trave'!$AB522-0.04))))</f>
        <v>97.686000000000007</v>
      </c>
      <c r="AK522" s="276">
        <f>IF($AI522&lt;6.03,0.9*(6.03/10000)*materiali!$C$3*('inviluppo trave'!$AB522-0.04),IF($AI522&lt;9.17,0.9*(9.17/10000)*materiali!$C$3*('inviluppo trave'!$AB522-0.04),IF($AI522&lt;12.32,0.9*(12.32/10000)*materiali!$C$3*('inviluppo trave'!$AB522-0.04),0.9*(13.45/10000)*materiali!$C$3*('inviluppo trave'!$AB522-0.04))))</f>
        <v>97.686000000000007</v>
      </c>
      <c r="AL522" s="21">
        <f t="shared" ref="AL522:AL523" si="815">IF(AND(B522=1,C522=2),3.7,IF(AND(B522=2,C522=3),3.6,IF(AND(B522=3,C522=4),3.65,IF(AND(B522=4,C522=5),4.05,IF(AND(B522=6,C522=7),5.35,IF(AND(B522=7,C522=8),3.7,IF(AND(B522=8,C522=9),3.6,IF(AND(B522=9,C522=10),3.45,IF(AND(B522=10,C522=11),4.25,IF(AND(B522=12,C522=13),5.35,IF(AND(B522=13,C522=14),3.7,IF(AND(B522=14,C522=15),3.9,IF(AND(B522=15,C522=16),3.45,IF(AND(B522=16,C522=17),4.25,IF(AND(B522=18,C522=19),5.35,IF(AND(B522=19,C522=20),3.1,IF(AND(B522=21,C522=22),4.9,IF(AND(B522=22,C522=23),3.25,IF(AND(B522=6,C522=12),3.65,IF(AND(B522=12,C522=18),4.7,IF(AND(B522=18,C522=21),4.45,IF(AND(B522=1,C522=7),5.05,IF(AND(B522=7,C522=13),3.65,IF(AND(B522=13,C522=19),4.95,IF(AND(B522=19,C522=22),4.45,IF(AND(B522=2,C522=8),5.35,IF(AND(B522=14,C522=20),4.65,IF(AND(B522=20,C522=23),4.45,IF(AND(B522=3,C522=9),5.35,IF(AND(B522=9,C522=15),4.25,IF(AND(B522=4,C522=10),5.35,IF(AND(B522=10,C522=16),3.65,IF(AND(B522=5,C522=11),5.05,IF(AND(B522=11,C522=17),3.65,"Errore"))))))))))))))))))))))))))))))))))</f>
        <v>4.6500000000000004</v>
      </c>
      <c r="AM522" s="396">
        <f>'carichi travi'!$D$66</f>
        <v>32.860799999999998</v>
      </c>
      <c r="AN522" s="396">
        <f>$AM522*$AL522/2+1.2*($AK523+$AJ522)/$AL522</f>
        <v>126.8199406451613</v>
      </c>
      <c r="AO522" s="396">
        <f>$AM522*$AL522/2+1.2*($AK522+$AJ523)/$AL522</f>
        <v>126.8199406451613</v>
      </c>
      <c r="AP522" s="396">
        <f>(MAX(AN522:AO523)/(0.9*(AB522-0.04)*materiali!$C$3))*10000</f>
        <v>7.8283913978494608</v>
      </c>
      <c r="AQ522" s="393">
        <f>IF(AB522=0.24,0.8*(AB522-0.04)*100,MIN((AB523-0.04)/4,0.175,6*0.016,24*0.008)*100)</f>
        <v>9.6</v>
      </c>
      <c r="AR522" s="393">
        <f>IF(AP522&gt;10,0.5*2*(100/8.4),IF(AB522=0.24,0.5*2*(100/15),0.5*2*10))</f>
        <v>10</v>
      </c>
      <c r="AS522" s="397" t="str">
        <f>IF(AR522&gt;AP522,"Verifica","Non Verifica")</f>
        <v>Verifica</v>
      </c>
      <c r="AT522" s="395">
        <f>IF(AR522=10,10,IF(AR522&lt;7,15,8.4))</f>
        <v>10</v>
      </c>
      <c r="AU522" s="396">
        <f>(MAX(AN522:AO523)/(0.9*($AB522-0.04)*materiali!$C$3*2))*10000</f>
        <v>3.9141956989247304</v>
      </c>
      <c r="AV522" s="396">
        <f>IF(AU522&lt;5,0.5*2*(100/20),IF(AU522&gt;6.67,0.5*2*(100/10),0.5*2*(100/15)))</f>
        <v>5</v>
      </c>
      <c r="AW522" s="397" t="str">
        <f>IF(AV522&gt;AU522,"Verifica","Non Verifica")</f>
        <v>Verifica</v>
      </c>
      <c r="AX522" s="393">
        <f>IF(AV522=5,20,IF(AV522=10,10,15))</f>
        <v>20</v>
      </c>
      <c r="AY522" s="394" t="str">
        <f>IF(AZ522&lt;3.08,"2F14",IF(AZ522&lt;4.02,"2F16","2F20"))</f>
        <v>2F14</v>
      </c>
      <c r="AZ522" s="393">
        <f>(((1.2*($AK523+$AJ522)/$AL522)/materiali!$C$3)*10000)</f>
        <v>1.2884748387096774</v>
      </c>
    </row>
    <row r="523" spans="1:52" ht="15" hidden="1" customHeight="1" x14ac:dyDescent="0.25">
      <c r="A523" s="154">
        <v>9</v>
      </c>
      <c r="B523" s="154">
        <v>14</v>
      </c>
      <c r="C523" s="154">
        <v>20</v>
      </c>
      <c r="D523" s="154" t="s">
        <v>380</v>
      </c>
      <c r="E523" s="154" t="s">
        <v>356</v>
      </c>
      <c r="F523" s="154">
        <v>5.6000000000000001E-2</v>
      </c>
      <c r="G523" s="154">
        <v>-22.936</v>
      </c>
      <c r="H523" s="21">
        <v>-0.376</v>
      </c>
      <c r="I523" s="21">
        <v>-22.423999999999999</v>
      </c>
      <c r="J523" s="21">
        <v>-0.13</v>
      </c>
      <c r="K523" s="21">
        <v>-0.11899999999999999</v>
      </c>
      <c r="L523" s="21">
        <v>-111.54600000000001</v>
      </c>
      <c r="M523" s="21">
        <v>-67.206000000000003</v>
      </c>
      <c r="N523" s="21">
        <f t="shared" si="788"/>
        <v>-0.50600000000000001</v>
      </c>
      <c r="O523" s="21">
        <f t="shared" si="789"/>
        <v>-22.542999999999999</v>
      </c>
      <c r="P523" s="21">
        <f t="shared" si="790"/>
        <v>-7.2688999999999995</v>
      </c>
      <c r="Q523" s="21">
        <f t="shared" si="791"/>
        <v>-22.694800000000001</v>
      </c>
      <c r="R523" s="21">
        <f t="shared" si="792"/>
        <v>-22.694800000000001</v>
      </c>
      <c r="S523" s="21">
        <f t="shared" si="793"/>
        <v>-89.900800000000004</v>
      </c>
      <c r="T523" s="21">
        <f t="shared" si="794"/>
        <v>-44.511200000000002</v>
      </c>
      <c r="U523" s="154">
        <f t="shared" si="795"/>
        <v>20</v>
      </c>
      <c r="V523" s="319">
        <f t="shared" si="796"/>
        <v>70</v>
      </c>
      <c r="W523" s="21">
        <f t="shared" ref="W523:X523" si="816">IF(OR($E523="Msin",$E523="Mdes"),(ABS(S523)-ABS(S525*$V523/200))*SIGN(S523),)</f>
        <v>-56.095455000000008</v>
      </c>
      <c r="X523" s="21">
        <f t="shared" si="816"/>
        <v>-18.521145000000001</v>
      </c>
      <c r="Y523" s="188">
        <f t="shared" si="808"/>
        <v>-18.521145000000001</v>
      </c>
      <c r="Z523" s="188">
        <f t="shared" si="809"/>
        <v>-56.095455000000008</v>
      </c>
      <c r="AA523" s="21">
        <f t="shared" si="798"/>
        <v>0.3</v>
      </c>
      <c r="AB523" s="251">
        <f t="shared" si="799"/>
        <v>0.5</v>
      </c>
      <c r="AC523" s="21">
        <f>IF(OR(AND($W523=0,$X523=0)),"",(MAX($W523:$X523))/(0.9*($AB523-0.04)*materiali!$C$3)*10000)</f>
        <v>-1.1432805555555554</v>
      </c>
      <c r="AD523" s="21">
        <f t="shared" si="804"/>
        <v>163.57030585688887</v>
      </c>
      <c r="AE523" s="190" t="str">
        <f t="shared" si="810"/>
        <v>Verifica</v>
      </c>
      <c r="AF523" s="190" t="str">
        <f t="shared" si="812"/>
        <v>Verifica</v>
      </c>
      <c r="AG523" s="21">
        <f t="shared" si="805"/>
        <v>217.09243869908687</v>
      </c>
      <c r="AH523" s="21" t="str">
        <f t="shared" si="800"/>
        <v>Verifica</v>
      </c>
      <c r="AI523" s="21">
        <f>((ABS(MIN(W523:X523)))/(0.9*($AB523-0.04)*materiali!$C$3))*10000</f>
        <v>3.462682407407407</v>
      </c>
      <c r="AJ523" s="276">
        <f>IF($AC523&lt;6.03,0.9*(6.03/10000)*materiali!$C$3*('inviluppo trave'!$AB523-0.04),IF($AC523&lt;9.17,0.9*(9.17/10000)*materiali!$C$3*('inviluppo trave'!$AB523-0.04),IF($AC523&lt;12.32,0.9*(12.32/10000)*materiali!$C$3*('inviluppo trave'!$AB523-0.04),0.9*(13.45/10000)*materiali!$C$3*('inviluppo trave'!$AB523-0.04))))</f>
        <v>97.686000000000007</v>
      </c>
      <c r="AK523" s="276">
        <f>IF($AI523&lt;6.03,0.9*(6.03/10000)*materiali!$C$3*('inviluppo trave'!$AB523-0.04),IF($AI523&lt;9.17,0.9*(9.17/10000)*materiali!$C$3*('inviluppo trave'!$AB523-0.04),IF($AI523&lt;12.32,0.9*(12.32/10000)*materiali!$C$3*('inviluppo trave'!$AB523-0.04),0.9*(13.45/10000)*materiali!$C$3*('inviluppo trave'!$AB523-0.04))))</f>
        <v>97.686000000000007</v>
      </c>
      <c r="AL523" s="21">
        <f t="shared" si="815"/>
        <v>4.6500000000000004</v>
      </c>
      <c r="AM523" s="393"/>
      <c r="AN523" s="396"/>
      <c r="AO523" s="396"/>
      <c r="AP523" s="396"/>
      <c r="AQ523" s="393"/>
      <c r="AR523" s="393"/>
      <c r="AS523" s="397"/>
      <c r="AT523" s="395"/>
      <c r="AU523" s="396"/>
      <c r="AV523" s="396"/>
      <c r="AW523" s="397"/>
      <c r="AX523" s="393"/>
      <c r="AY523" s="394"/>
      <c r="AZ523" s="393"/>
    </row>
    <row r="524" spans="1:52" ht="15" hidden="1" customHeight="1" x14ac:dyDescent="0.25">
      <c r="A524" s="154">
        <v>9</v>
      </c>
      <c r="B524" s="154">
        <v>14</v>
      </c>
      <c r="C524" s="154">
        <v>20</v>
      </c>
      <c r="D524" s="154" t="s">
        <v>380</v>
      </c>
      <c r="E524" s="154" t="s">
        <v>357</v>
      </c>
      <c r="F524" s="154">
        <v>2.8000000000000001E-2</v>
      </c>
      <c r="G524" s="154">
        <v>-11.257999999999999</v>
      </c>
      <c r="H524" s="21">
        <v>-0.184</v>
      </c>
      <c r="I524" s="21">
        <v>-11.03</v>
      </c>
      <c r="J524" s="21">
        <v>-6.5000000000000002E-2</v>
      </c>
      <c r="K524" s="21">
        <v>-0.06</v>
      </c>
      <c r="L524" s="21">
        <v>145.02000000000001</v>
      </c>
      <c r="M524" s="21">
        <v>87.093000000000004</v>
      </c>
      <c r="N524" s="21">
        <f t="shared" si="788"/>
        <v>-0.249</v>
      </c>
      <c r="O524" s="21">
        <f t="shared" si="789"/>
        <v>-11.09</v>
      </c>
      <c r="P524" s="21">
        <f t="shared" si="790"/>
        <v>-3.5760000000000001</v>
      </c>
      <c r="Q524" s="21">
        <f t="shared" si="791"/>
        <v>-11.1647</v>
      </c>
      <c r="R524" s="21">
        <f t="shared" si="792"/>
        <v>-11.1647</v>
      </c>
      <c r="S524" s="21">
        <f t="shared" si="793"/>
        <v>75.928300000000007</v>
      </c>
      <c r="T524" s="21">
        <f t="shared" si="794"/>
        <v>98.2577</v>
      </c>
      <c r="U524" s="154">
        <f t="shared" si="795"/>
        <v>14</v>
      </c>
      <c r="V524" s="319">
        <f t="shared" si="796"/>
        <v>30</v>
      </c>
      <c r="W524" s="21">
        <f t="shared" ref="W524:X524" si="817">IF(OR($E524="Msin",$E524="Mdes"),(ABS(S524)-ABS(S526*$V524/200))*SIGN(S524),)</f>
        <v>0</v>
      </c>
      <c r="X524" s="21">
        <f t="shared" si="817"/>
        <v>0</v>
      </c>
      <c r="Y524" s="188">
        <f t="shared" si="808"/>
        <v>0</v>
      </c>
      <c r="Z524" s="188">
        <f t="shared" si="809"/>
        <v>0</v>
      </c>
      <c r="AA524" s="21">
        <f t="shared" si="798"/>
        <v>0.3</v>
      </c>
      <c r="AB524" s="251">
        <f t="shared" si="799"/>
        <v>0.5</v>
      </c>
      <c r="AC524" s="21" t="str">
        <f>IF(OR(AND($W524=0,$X524=0)),"",(MAX($W524:$X524))/(0.9*($AB524-0.04)*materiali!$C$3)*10000)</f>
        <v/>
      </c>
      <c r="AD524" s="21" t="str">
        <f t="shared" si="804"/>
        <v/>
      </c>
      <c r="AE524" s="190" t="str">
        <f t="shared" si="810"/>
        <v/>
      </c>
      <c r="AF524" s="190" t="str">
        <f t="shared" si="812"/>
        <v/>
      </c>
      <c r="AG524" s="21" t="str">
        <f t="shared" si="805"/>
        <v/>
      </c>
      <c r="AH524" s="21" t="str">
        <f t="shared" si="800"/>
        <v/>
      </c>
      <c r="AI524" s="21">
        <f>IF(AF524="Non Verifica",((ABS(MIN(W524:X524))-AD524)/((AB524-0.04-0.04)*1*materiali!$C$3))*10000,((ABS(MIN(W524:X524)))/(0.9*($AB524-0.04)*materiali!$C$3)*10000))</f>
        <v>0</v>
      </c>
      <c r="AL524" s="154"/>
      <c r="AM524" s="393"/>
      <c r="AN524" s="393"/>
      <c r="AO524" s="393"/>
      <c r="AP524" s="154"/>
    </row>
    <row r="525" spans="1:52" ht="15" hidden="1" customHeight="1" x14ac:dyDescent="0.25">
      <c r="A525" s="154">
        <v>9</v>
      </c>
      <c r="B525" s="154">
        <v>14</v>
      </c>
      <c r="C525" s="154">
        <v>20</v>
      </c>
      <c r="D525" s="154" t="s">
        <v>380</v>
      </c>
      <c r="E525" s="154" t="s">
        <v>358</v>
      </c>
      <c r="F525" s="154">
        <v>2.8000000000000001E-2</v>
      </c>
      <c r="G525" s="154">
        <v>-11.257999999999999</v>
      </c>
      <c r="H525" s="21">
        <v>-0.184</v>
      </c>
      <c r="I525" s="21">
        <v>-11.03</v>
      </c>
      <c r="J525" s="21">
        <v>-6.5000000000000002E-2</v>
      </c>
      <c r="K525" s="21">
        <v>-0.06</v>
      </c>
      <c r="L525" s="21">
        <v>-142.05000000000001</v>
      </c>
      <c r="M525" s="21">
        <v>-85.421999999999997</v>
      </c>
      <c r="N525" s="21">
        <f t="shared" si="788"/>
        <v>-0.249</v>
      </c>
      <c r="O525" s="21">
        <f t="shared" si="789"/>
        <v>-11.09</v>
      </c>
      <c r="P525" s="21">
        <f t="shared" si="790"/>
        <v>-3.5760000000000001</v>
      </c>
      <c r="Q525" s="21">
        <f t="shared" si="791"/>
        <v>-11.1647</v>
      </c>
      <c r="R525" s="21">
        <f t="shared" si="792"/>
        <v>-11.1647</v>
      </c>
      <c r="S525" s="21">
        <f t="shared" si="793"/>
        <v>-96.586699999999993</v>
      </c>
      <c r="T525" s="21">
        <f t="shared" si="794"/>
        <v>-74.257300000000001</v>
      </c>
      <c r="U525" s="154">
        <f t="shared" si="795"/>
        <v>20</v>
      </c>
      <c r="V525" s="319">
        <f t="shared" si="796"/>
        <v>70</v>
      </c>
      <c r="W525" s="21">
        <f t="shared" ref="W525:X525" si="818">IF(OR($E525="Msin",$E525="Mdes"),(ABS(S525)-ABS(S527*$V525/200))*SIGN(S525),)</f>
        <v>0</v>
      </c>
      <c r="X525" s="21">
        <f t="shared" si="818"/>
        <v>0</v>
      </c>
      <c r="Y525" s="188">
        <f t="shared" si="808"/>
        <v>0</v>
      </c>
      <c r="Z525" s="188">
        <f t="shared" si="809"/>
        <v>0</v>
      </c>
      <c r="AA525" s="21">
        <f t="shared" si="798"/>
        <v>0.3</v>
      </c>
      <c r="AB525" s="251">
        <f t="shared" si="799"/>
        <v>0.5</v>
      </c>
      <c r="AC525" s="21" t="str">
        <f>IF(OR(AND($W525=0,$X525=0)),"",(MAX($W525:$X525))/(0.9*($AB525-0.04)*materiali!$C$3)*10000)</f>
        <v/>
      </c>
      <c r="AD525" s="21" t="str">
        <f t="shared" si="804"/>
        <v/>
      </c>
      <c r="AE525" s="190" t="str">
        <f t="shared" si="810"/>
        <v/>
      </c>
      <c r="AF525" s="190" t="str">
        <f t="shared" si="812"/>
        <v/>
      </c>
      <c r="AG525" s="21" t="str">
        <f t="shared" si="805"/>
        <v/>
      </c>
      <c r="AH525" s="21" t="str">
        <f t="shared" si="800"/>
        <v/>
      </c>
      <c r="AI525" s="21">
        <f>IF(AF525="Non Verifica",((ABS(MIN(W525:X525))-AD525)/((AB525-0.04-0.04)*1*materiali!$C$3))*10000,((ABS(MIN(W525:X525)))/(0.9*($AB525-0.04)*materiali!$C$3)*10000))</f>
        <v>0</v>
      </c>
      <c r="AL525" s="154"/>
      <c r="AM525" s="393"/>
      <c r="AN525" s="393"/>
      <c r="AO525" s="393"/>
      <c r="AP525" s="154"/>
    </row>
    <row r="526" spans="1:52" ht="15" hidden="1" customHeight="1" x14ac:dyDescent="0.25">
      <c r="A526" s="154">
        <v>9</v>
      </c>
      <c r="B526" s="154">
        <v>14</v>
      </c>
      <c r="C526" s="154">
        <v>20</v>
      </c>
      <c r="D526" s="154" t="s">
        <v>381</v>
      </c>
      <c r="E526" s="154" t="s">
        <v>355</v>
      </c>
      <c r="F526" s="154">
        <v>-0.19700000000000001</v>
      </c>
      <c r="G526" s="154">
        <v>88.468999999999994</v>
      </c>
      <c r="H526" s="21">
        <v>1.514</v>
      </c>
      <c r="I526" s="21">
        <v>84.706999999999994</v>
      </c>
      <c r="J526" s="21">
        <v>0.35399999999999998</v>
      </c>
      <c r="K526" s="21">
        <v>0.32500000000000001</v>
      </c>
      <c r="L526" s="21">
        <v>-148.15600000000001</v>
      </c>
      <c r="M526" s="21">
        <v>-90.105000000000004</v>
      </c>
      <c r="N526" s="21">
        <f t="shared" si="788"/>
        <v>1.8679999999999999</v>
      </c>
      <c r="O526" s="21">
        <f t="shared" si="789"/>
        <v>85.031999999999996</v>
      </c>
      <c r="P526" s="21">
        <f t="shared" si="790"/>
        <v>27.377599999999997</v>
      </c>
      <c r="Q526" s="21">
        <f t="shared" si="791"/>
        <v>85.592399999999998</v>
      </c>
      <c r="R526" s="21">
        <f t="shared" si="792"/>
        <v>85.592399999999998</v>
      </c>
      <c r="S526" s="21">
        <f t="shared" si="793"/>
        <v>-4.5126000000000062</v>
      </c>
      <c r="T526" s="21">
        <f t="shared" si="794"/>
        <v>-175.69740000000002</v>
      </c>
      <c r="U526" s="154">
        <f t="shared" si="795"/>
        <v>14</v>
      </c>
      <c r="V526" s="319">
        <f t="shared" si="796"/>
        <v>30</v>
      </c>
      <c r="W526" s="21">
        <f t="shared" ref="W526:X526" si="819">IF(OR($E526="Msin",$E526="Mdes"),(ABS(S526)-ABS(S528*$V526/200))*SIGN(S526),)</f>
        <v>6.6478799999999936</v>
      </c>
      <c r="X526" s="21">
        <f t="shared" si="819"/>
        <v>-156.48198000000002</v>
      </c>
      <c r="Y526" s="188">
        <f t="shared" si="808"/>
        <v>6.6478799999999936</v>
      </c>
      <c r="Z526" s="188">
        <f t="shared" si="809"/>
        <v>-156.48198000000002</v>
      </c>
      <c r="AA526" s="21">
        <f t="shared" si="798"/>
        <v>0.3</v>
      </c>
      <c r="AB526" s="251">
        <f t="shared" si="799"/>
        <v>0.6</v>
      </c>
      <c r="AC526" s="21">
        <f>IF(OR(AND($W526=0,$X526=0)),"",(MAX($W526:$X526))/(0.9*($AB526-0.04)*materiali!$C$3)*10000)</f>
        <v>0.33708386243386207</v>
      </c>
      <c r="AD526" s="21">
        <f t="shared" si="804"/>
        <v>242.41799582571051</v>
      </c>
      <c r="AE526" s="190" t="str">
        <f t="shared" si="810"/>
        <v>Verifica</v>
      </c>
      <c r="AF526" s="190" t="str">
        <f t="shared" si="812"/>
        <v>Verifica</v>
      </c>
      <c r="AG526" s="21">
        <f t="shared" si="805"/>
        <v>321.74002257104746</v>
      </c>
      <c r="AH526" s="21" t="str">
        <f t="shared" si="800"/>
        <v>Verifica</v>
      </c>
      <c r="AI526" s="21">
        <f>IF(AF526="Non Verifica",((ABS(MIN(W526:X526))-AD526)/((AB526-0.04-0.04)*1*materiali!$C$3))*10000,((ABS(MIN(W526:X526)))/(0.9*($AB526-0.04)*materiali!$C$3)*10000))</f>
        <v>7.9344919312169324</v>
      </c>
      <c r="AJ526" s="276">
        <f>IF($AC526&lt;6.03,0.9*(6.03/10000)*materiali!$C$3*('inviluppo trave'!$AB526-0.04),IF($AC526&lt;9.17,0.9*(9.17/10000)*materiali!$C$3*('inviluppo trave'!$AB526-0.04),IF($AC526&lt;12.32,0.9*(12.32/10000)*materiali!$C$3*('inviluppo trave'!$AB526-0.04),0.9*(13.45/10000)*materiali!$C$3*('inviluppo trave'!$AB526-0.04))))</f>
        <v>118.92208695652172</v>
      </c>
      <c r="AK526" s="276">
        <f>IF($AI526&lt;6.03,0.9*(6.03/10000)*materiali!$C$3*('inviluppo trave'!$AB526-0.04),IF($AI526&lt;9.17,0.9*(9.17/10000)*materiali!$C$3*('inviluppo trave'!$AB526-0.04),IF($AI526&lt;12.32,0.9*(12.32/10000)*materiali!$C$3*('inviluppo trave'!$AB526-0.04),0.9*(13.45/10000)*materiali!$C$3*('inviluppo trave'!$AB526-0.04))))</f>
        <v>180.84834782608692</v>
      </c>
      <c r="AL526" s="21">
        <f t="shared" ref="AL526:AL527" si="820">IF(AND(B526=1,C526=2),3.7,IF(AND(B526=2,C526=3),3.6,IF(AND(B526=3,C526=4),3.65,IF(AND(B526=4,C526=5),4.05,IF(AND(B526=6,C526=7),5.35,IF(AND(B526=7,C526=8),3.7,IF(AND(B526=8,C526=9),3.6,IF(AND(B526=9,C526=10),3.45,IF(AND(B526=10,C526=11),4.25,IF(AND(B526=12,C526=13),5.35,IF(AND(B526=13,C526=14),3.7,IF(AND(B526=14,C526=15),3.9,IF(AND(B526=15,C526=16),3.45,IF(AND(B526=16,C526=17),4.25,IF(AND(B526=18,C526=19),5.35,IF(AND(B526=19,C526=20),3.1,IF(AND(B526=21,C526=22),4.9,IF(AND(B526=22,C526=23),3.25,IF(AND(B526=6,C526=12),3.65,IF(AND(B526=12,C526=18),4.7,IF(AND(B526=18,C526=21),4.45,IF(AND(B526=1,C526=7),5.05,IF(AND(B526=7,C526=13),3.65,IF(AND(B526=13,C526=19),4.95,IF(AND(B526=19,C526=22),4.45,IF(AND(B526=2,C526=8),5.35,IF(AND(B526=14,C526=20),4.65,IF(AND(B526=20,C526=23),4.45,IF(AND(B526=3,C526=9),5.35,IF(AND(B526=9,C526=15),4.25,IF(AND(B526=4,C526=10),5.35,IF(AND(B526=10,C526=16),3.65,IF(AND(B526=5,C526=11),5.05,IF(AND(B526=11,C526=17),3.65,"Errore"))))))))))))))))))))))))))))))))))</f>
        <v>4.6500000000000004</v>
      </c>
      <c r="AM526" s="396">
        <f>'carichi travi'!$D$29</f>
        <v>37.1188</v>
      </c>
      <c r="AN526" s="396">
        <f>$AM526*$AL526/2+1.2*($AK527+$AJ526)/$AL526</f>
        <v>147.68035165497895</v>
      </c>
      <c r="AO526" s="396">
        <f>$AM526*$AL526/2+1.2*($AK526+$AJ527)/$AL526</f>
        <v>163.66132220196351</v>
      </c>
      <c r="AP526" s="396">
        <f>(MAX(AN526:AO527)/(0.9*(AB526-0.04)*materiali!$C$3))*10000</f>
        <v>8.298523832991977</v>
      </c>
      <c r="AQ526" s="393">
        <f>IF(AB526=0.24,0.8*(AB526-0.04)*100,MIN((AB527-0.04)/4,0.175,6*0.016,24*0.008)*100)</f>
        <v>9.6</v>
      </c>
      <c r="AR526" s="393">
        <f>IF(AP526&gt;10,0.5*2*(100/8.4),IF(AB526=0.24,0.5*2*(100/15),0.5*2*10))</f>
        <v>10</v>
      </c>
      <c r="AS526" s="397" t="str">
        <f>IF(AR526&gt;AP526,"Verifica","Non Verifica")</f>
        <v>Verifica</v>
      </c>
      <c r="AT526" s="395">
        <f>IF(AR526=10,10,IF(AR526&lt;7,15,8.4))</f>
        <v>10</v>
      </c>
      <c r="AU526" s="396">
        <f>(MAX(AN526:AO527)/(0.9*($AB526-0.04)*materiali!$C$3*2))*10000</f>
        <v>4.1492619164959885</v>
      </c>
      <c r="AV526" s="396">
        <f>IF(AU526&lt;5,0.5*2*(100/20),IF(AU526&gt;6.67,0.5*2*(100/10),0.5*2*(100/15)))</f>
        <v>5</v>
      </c>
      <c r="AW526" s="397" t="str">
        <f>IF(AV526&gt;AU526,"Verifica","Non Verifica")</f>
        <v>Verifica</v>
      </c>
      <c r="AX526" s="393">
        <f>IF(AV526=5,20,IF(AV526=10,10,15))</f>
        <v>20</v>
      </c>
      <c r="AY526" s="394" t="str">
        <f>IF(AZ526&lt;3.08,"2F14",IF(AZ526&lt;4.02,"2F16","2F20"))</f>
        <v>2F14</v>
      </c>
      <c r="AZ526" s="393">
        <f>(((1.2*($AK527+$AJ526)/$AL526)/materiali!$C$3)*10000)</f>
        <v>1.5685780645161287</v>
      </c>
    </row>
    <row r="527" spans="1:52" ht="15" hidden="1" customHeight="1" x14ac:dyDescent="0.25">
      <c r="A527" s="154">
        <v>9</v>
      </c>
      <c r="B527" s="154">
        <v>14</v>
      </c>
      <c r="C527" s="154">
        <v>20</v>
      </c>
      <c r="D527" s="154" t="s">
        <v>381</v>
      </c>
      <c r="E527" s="154" t="s">
        <v>356</v>
      </c>
      <c r="F527" s="154">
        <v>0.125</v>
      </c>
      <c r="G527" s="154">
        <v>-57.295999999999999</v>
      </c>
      <c r="H527" s="21">
        <v>-0.98299999999999998</v>
      </c>
      <c r="I527" s="21">
        <v>-54.798000000000002</v>
      </c>
      <c r="J527" s="21">
        <v>-0.23</v>
      </c>
      <c r="K527" s="21">
        <v>-0.21099999999999999</v>
      </c>
      <c r="L527" s="21">
        <v>-114.60299999999999</v>
      </c>
      <c r="M527" s="21">
        <v>-70.085999999999999</v>
      </c>
      <c r="N527" s="21">
        <f t="shared" si="788"/>
        <v>-1.2130000000000001</v>
      </c>
      <c r="O527" s="21">
        <f t="shared" si="789"/>
        <v>-55.009</v>
      </c>
      <c r="P527" s="21">
        <f t="shared" si="790"/>
        <v>-17.715700000000002</v>
      </c>
      <c r="Q527" s="21">
        <f t="shared" si="791"/>
        <v>-55.372900000000001</v>
      </c>
      <c r="R527" s="21">
        <f t="shared" si="792"/>
        <v>-55.372900000000001</v>
      </c>
      <c r="S527" s="21">
        <f t="shared" si="793"/>
        <v>-125.4589</v>
      </c>
      <c r="T527" s="21">
        <f t="shared" si="794"/>
        <v>-14.713099999999997</v>
      </c>
      <c r="U527" s="154">
        <f t="shared" si="795"/>
        <v>20</v>
      </c>
      <c r="V527" s="319">
        <f t="shared" si="796"/>
        <v>70</v>
      </c>
      <c r="W527" s="21">
        <f t="shared" ref="W527:X527" si="821">IF(OR($E527="Msin",$E527="Mdes"),(ABS(S527)-ABS(S529*$V527/200))*SIGN(S527),)</f>
        <v>-83.292020000000008</v>
      </c>
      <c r="X527" s="21">
        <f t="shared" si="821"/>
        <v>8.6589200000000019</v>
      </c>
      <c r="Y527" s="188">
        <f t="shared" si="808"/>
        <v>8.6589200000000019</v>
      </c>
      <c r="Z527" s="188">
        <f t="shared" si="809"/>
        <v>-83.292020000000008</v>
      </c>
      <c r="AA527" s="21">
        <f t="shared" si="798"/>
        <v>0.3</v>
      </c>
      <c r="AB527" s="251">
        <f t="shared" si="799"/>
        <v>0.6</v>
      </c>
      <c r="AC527" s="21">
        <f>IF(OR(AND($W527=0,$X527=0)),"",(MAX($W527:$X527))/(0.9*($AB527-0.04)*materiali!$C$3)*10000)</f>
        <v>0.43905458553791898</v>
      </c>
      <c r="AD527" s="21">
        <f t="shared" si="804"/>
        <v>242.41799582571051</v>
      </c>
      <c r="AE527" s="190" t="str">
        <f t="shared" si="810"/>
        <v>Verifica</v>
      </c>
      <c r="AF527" s="190" t="str">
        <f t="shared" si="812"/>
        <v>Verifica</v>
      </c>
      <c r="AG527" s="21">
        <f t="shared" si="805"/>
        <v>321.74002257104746</v>
      </c>
      <c r="AH527" s="21" t="str">
        <f t="shared" si="800"/>
        <v>Verifica</v>
      </c>
      <c r="AI527" s="21">
        <f>IF(AF527="Non Verifica",((ABS(MIN(W527:X527))-AD527)/((AB527-0.04-0.04)*1*materiali!$C$3))*10000,((ABS(MIN(W527:X527)))/(0.9*($AB527-0.04)*materiali!$C$3)*10000))</f>
        <v>4.223360802469136</v>
      </c>
      <c r="AJ527" s="276">
        <f>IF($AC527&lt;6.03,0.9*(6.03/10000)*materiali!$C$3*('inviluppo trave'!$AB527-0.04),IF($AC527&lt;9.17,0.9*(9.17/10000)*materiali!$C$3*('inviluppo trave'!$AB527-0.04),IF($AC527&lt;12.32,0.9*(12.32/10000)*materiali!$C$3*('inviluppo trave'!$AB527-0.04),0.9*(13.45/10000)*materiali!$C$3*('inviluppo trave'!$AB527-0.04))))</f>
        <v>118.92208695652172</v>
      </c>
      <c r="AK527" s="276">
        <f>IF($AI527&lt;6.03,0.9*(6.03/10000)*materiali!$C$3*('inviluppo trave'!$AB527-0.04),IF($AI527&lt;9.17,0.9*(9.17/10000)*materiali!$C$3*('inviluppo trave'!$AB527-0.04),IF($AI527&lt;12.32,0.9*(12.32/10000)*materiali!$C$3*('inviluppo trave'!$AB527-0.04),0.9*(13.45/10000)*materiali!$C$3*('inviluppo trave'!$AB527-0.04))))</f>
        <v>118.92208695652172</v>
      </c>
      <c r="AL527" s="21">
        <f t="shared" si="820"/>
        <v>4.6500000000000004</v>
      </c>
      <c r="AM527" s="393"/>
      <c r="AN527" s="396"/>
      <c r="AO527" s="396"/>
      <c r="AP527" s="396"/>
      <c r="AQ527" s="393"/>
      <c r="AR527" s="393"/>
      <c r="AS527" s="397"/>
      <c r="AT527" s="395"/>
      <c r="AU527" s="396"/>
      <c r="AV527" s="396"/>
      <c r="AW527" s="397"/>
      <c r="AX527" s="393"/>
      <c r="AY527" s="394"/>
      <c r="AZ527" s="393"/>
    </row>
    <row r="528" spans="1:52" ht="15" hidden="1" customHeight="1" x14ac:dyDescent="0.25">
      <c r="A528" s="154">
        <v>9</v>
      </c>
      <c r="B528" s="154">
        <v>14</v>
      </c>
      <c r="C528" s="154">
        <v>20</v>
      </c>
      <c r="D528" s="154" t="s">
        <v>381</v>
      </c>
      <c r="E528" s="154" t="s">
        <v>357</v>
      </c>
      <c r="F528" s="154">
        <v>6.0999999999999999E-2</v>
      </c>
      <c r="G528" s="154">
        <v>-27.765000000000001</v>
      </c>
      <c r="H528" s="21">
        <v>-0.47499999999999998</v>
      </c>
      <c r="I528" s="21">
        <v>-26.571999999999999</v>
      </c>
      <c r="J528" s="21">
        <v>-0.111</v>
      </c>
      <c r="K528" s="21">
        <v>-0.10199999999999999</v>
      </c>
      <c r="L528" s="21">
        <v>166.30600000000001</v>
      </c>
      <c r="M528" s="21">
        <v>101.253</v>
      </c>
      <c r="N528" s="21">
        <f t="shared" si="788"/>
        <v>-0.58599999999999997</v>
      </c>
      <c r="O528" s="21">
        <f t="shared" si="789"/>
        <v>-26.673999999999999</v>
      </c>
      <c r="P528" s="21">
        <f t="shared" si="790"/>
        <v>-8.5882000000000005</v>
      </c>
      <c r="Q528" s="21">
        <f t="shared" si="791"/>
        <v>-26.849799999999998</v>
      </c>
      <c r="R528" s="21">
        <f t="shared" si="792"/>
        <v>-26.849799999999998</v>
      </c>
      <c r="S528" s="21">
        <f t="shared" si="793"/>
        <v>74.403199999999998</v>
      </c>
      <c r="T528" s="21">
        <f t="shared" si="794"/>
        <v>128.1028</v>
      </c>
      <c r="U528" s="154">
        <f t="shared" si="795"/>
        <v>14</v>
      </c>
      <c r="V528" s="319">
        <f t="shared" si="796"/>
        <v>30</v>
      </c>
      <c r="W528" s="21">
        <f t="shared" ref="W528:X528" si="822">IF(OR($E528="Msin",$E528="Mdes"),(ABS(S528)-ABS(S530*$V528/200))*SIGN(S528),)</f>
        <v>0</v>
      </c>
      <c r="X528" s="21">
        <f t="shared" si="822"/>
        <v>0</v>
      </c>
      <c r="Y528" s="188">
        <f t="shared" si="808"/>
        <v>0</v>
      </c>
      <c r="Z528" s="188">
        <f t="shared" si="809"/>
        <v>0</v>
      </c>
      <c r="AA528" s="21">
        <f t="shared" si="798"/>
        <v>0.3</v>
      </c>
      <c r="AB528" s="251">
        <f t="shared" si="799"/>
        <v>0.6</v>
      </c>
      <c r="AC528" s="21" t="str">
        <f>IF(OR(AND($W528=0,$X528=0)),"",(MAX($W528:$X528))/(0.9*($AB528-0.04)*materiali!$C$3)*10000)</f>
        <v/>
      </c>
      <c r="AD528" s="21" t="str">
        <f t="shared" si="804"/>
        <v/>
      </c>
      <c r="AE528" s="190" t="str">
        <f t="shared" si="810"/>
        <v/>
      </c>
      <c r="AF528" s="190" t="str">
        <f t="shared" si="812"/>
        <v/>
      </c>
      <c r="AG528" s="21" t="str">
        <f t="shared" si="805"/>
        <v/>
      </c>
      <c r="AH528" s="21" t="str">
        <f t="shared" si="800"/>
        <v/>
      </c>
      <c r="AI528" s="21">
        <f>IF(AF528="Non Verifica",((ABS(MIN(W528:X528))-AD528)/((AB528-0.04-0.04)*1*materiali!$C$3))*10000,((ABS(MIN(W528:X528)))/(0.9*($AB528-0.04)*materiali!$C$3)*10000))</f>
        <v>0</v>
      </c>
      <c r="AL528" s="154"/>
      <c r="AM528" s="393"/>
      <c r="AN528" s="393"/>
      <c r="AO528" s="393"/>
      <c r="AP528" s="154"/>
    </row>
    <row r="529" spans="1:52" ht="15" hidden="1" customHeight="1" x14ac:dyDescent="0.25">
      <c r="A529" s="154">
        <v>9</v>
      </c>
      <c r="B529" s="154">
        <v>14</v>
      </c>
      <c r="C529" s="154">
        <v>20</v>
      </c>
      <c r="D529" s="154" t="s">
        <v>381</v>
      </c>
      <c r="E529" s="154" t="s">
        <v>358</v>
      </c>
      <c r="F529" s="154">
        <v>6.0999999999999999E-2</v>
      </c>
      <c r="G529" s="154">
        <v>-27.765000000000001</v>
      </c>
      <c r="H529" s="21">
        <v>-0.47499999999999998</v>
      </c>
      <c r="I529" s="21">
        <v>-26.571999999999999</v>
      </c>
      <c r="J529" s="21">
        <v>-0.111</v>
      </c>
      <c r="K529" s="21">
        <v>-0.10199999999999999</v>
      </c>
      <c r="L529" s="21">
        <v>-153.524</v>
      </c>
      <c r="M529" s="21">
        <v>-93.626999999999995</v>
      </c>
      <c r="N529" s="21">
        <f t="shared" si="788"/>
        <v>-0.58599999999999997</v>
      </c>
      <c r="O529" s="21">
        <f t="shared" si="789"/>
        <v>-26.673999999999999</v>
      </c>
      <c r="P529" s="21">
        <f t="shared" si="790"/>
        <v>-8.5882000000000005</v>
      </c>
      <c r="Q529" s="21">
        <f t="shared" si="791"/>
        <v>-26.849799999999998</v>
      </c>
      <c r="R529" s="21">
        <f t="shared" si="792"/>
        <v>-26.849799999999998</v>
      </c>
      <c r="S529" s="21">
        <f t="shared" si="793"/>
        <v>-120.4768</v>
      </c>
      <c r="T529" s="21">
        <f t="shared" si="794"/>
        <v>-66.777199999999993</v>
      </c>
      <c r="U529" s="154">
        <f t="shared" si="795"/>
        <v>20</v>
      </c>
      <c r="V529" s="319">
        <f t="shared" si="796"/>
        <v>70</v>
      </c>
      <c r="W529" s="21">
        <f t="shared" ref="W529:X529" si="823">IF(OR($E529="Msin",$E529="Mdes"),(ABS(S529)-ABS(S531*$V529/200))*SIGN(S529),)</f>
        <v>0</v>
      </c>
      <c r="X529" s="21">
        <f t="shared" si="823"/>
        <v>0</v>
      </c>
      <c r="Y529" s="188">
        <f t="shared" si="808"/>
        <v>0</v>
      </c>
      <c r="Z529" s="188">
        <f t="shared" si="809"/>
        <v>0</v>
      </c>
      <c r="AA529" s="21">
        <f t="shared" si="798"/>
        <v>0.3</v>
      </c>
      <c r="AB529" s="251">
        <f t="shared" si="799"/>
        <v>0.6</v>
      </c>
      <c r="AC529" s="21" t="str">
        <f>IF(OR(AND($W529=0,$X529=0)),"",(MAX($W529:$X529))/(0.9*($AB529-0.04)*materiali!$C$3)*10000)</f>
        <v/>
      </c>
      <c r="AD529" s="21" t="str">
        <f t="shared" si="804"/>
        <v/>
      </c>
      <c r="AE529" s="190" t="str">
        <f t="shared" si="810"/>
        <v/>
      </c>
      <c r="AF529" s="190" t="str">
        <f t="shared" si="812"/>
        <v/>
      </c>
      <c r="AG529" s="21" t="str">
        <f t="shared" si="805"/>
        <v/>
      </c>
      <c r="AH529" s="21" t="str">
        <f t="shared" si="800"/>
        <v/>
      </c>
      <c r="AI529" s="21">
        <f>IF(AF529="Non Verifica",((ABS(MIN(W529:X529))-AD529)/((AB529-0.04-0.04)*1*materiali!$C$3))*10000,((ABS(MIN(W529:X529)))/(0.9*($AB529-0.04)*materiali!$C$3)*10000))</f>
        <v>0</v>
      </c>
      <c r="AL529" s="154"/>
      <c r="AM529" s="393"/>
      <c r="AN529" s="393"/>
      <c r="AO529" s="393"/>
      <c r="AP529" s="154"/>
    </row>
    <row r="530" spans="1:52" ht="15" hidden="1" customHeight="1" x14ac:dyDescent="0.25">
      <c r="A530" s="154">
        <v>9</v>
      </c>
      <c r="B530" s="154">
        <v>14</v>
      </c>
      <c r="C530" s="154">
        <v>20</v>
      </c>
      <c r="D530" s="154" t="s">
        <v>382</v>
      </c>
      <c r="E530" s="154" t="s">
        <v>355</v>
      </c>
      <c r="F530" s="154">
        <v>-0.16900000000000001</v>
      </c>
      <c r="G530" s="154">
        <v>127.38500000000001</v>
      </c>
      <c r="H530" s="21">
        <v>2.3780000000000001</v>
      </c>
      <c r="I530" s="21">
        <v>121.18600000000001</v>
      </c>
      <c r="J530" s="21">
        <v>0.35199999999999998</v>
      </c>
      <c r="K530" s="21">
        <v>0.32200000000000001</v>
      </c>
      <c r="L530" s="21">
        <v>-144.19300000000001</v>
      </c>
      <c r="M530" s="21">
        <v>-88.004999999999995</v>
      </c>
      <c r="N530" s="21">
        <f t="shared" si="788"/>
        <v>2.73</v>
      </c>
      <c r="O530" s="21">
        <f t="shared" si="789"/>
        <v>121.50800000000001</v>
      </c>
      <c r="P530" s="21">
        <f t="shared" si="790"/>
        <v>39.182400000000001</v>
      </c>
      <c r="Q530" s="21">
        <f t="shared" si="791"/>
        <v>122.32700000000001</v>
      </c>
      <c r="R530" s="21">
        <f t="shared" si="792"/>
        <v>122.32700000000001</v>
      </c>
      <c r="S530" s="21">
        <f t="shared" si="793"/>
        <v>34.322000000000017</v>
      </c>
      <c r="T530" s="21">
        <f t="shared" si="794"/>
        <v>-210.33199999999999</v>
      </c>
      <c r="U530" s="154">
        <f t="shared" si="795"/>
        <v>14</v>
      </c>
      <c r="V530" s="319">
        <f t="shared" si="796"/>
        <v>30</v>
      </c>
      <c r="W530" s="21">
        <f t="shared" ref="W530:X530" si="824">IF(OR($E530="Msin",$E530="Mdes"),(ABS(S530)-ABS(S532*$V530/200))*SIGN(S530),)</f>
        <v>25.016465000000018</v>
      </c>
      <c r="X530" s="21">
        <f t="shared" si="824"/>
        <v>-189.51063499999998</v>
      </c>
      <c r="Y530" s="188">
        <f t="shared" si="808"/>
        <v>25.016465000000018</v>
      </c>
      <c r="Z530" s="188">
        <f t="shared" si="809"/>
        <v>-189.51063499999998</v>
      </c>
      <c r="AA530" s="21">
        <f t="shared" si="798"/>
        <v>0.3</v>
      </c>
      <c r="AB530" s="251">
        <f t="shared" si="799"/>
        <v>0.6</v>
      </c>
      <c r="AC530" s="21">
        <f>IF(OR(AND($W530=0,$X530=0)),"",(MAX($W530:$X530))/(0.9*($AB530-0.04)*materiali!$C$3)*10000)</f>
        <v>1.2684715498236339</v>
      </c>
      <c r="AD530" s="21">
        <f t="shared" si="804"/>
        <v>242.41799582571051</v>
      </c>
      <c r="AE530" s="190" t="str">
        <f t="shared" si="810"/>
        <v>Verifica</v>
      </c>
      <c r="AF530" s="190" t="str">
        <f t="shared" si="812"/>
        <v>Verifica</v>
      </c>
      <c r="AG530" s="21">
        <f t="shared" si="805"/>
        <v>321.74002257104746</v>
      </c>
      <c r="AH530" s="21" t="str">
        <f t="shared" si="800"/>
        <v>Verifica</v>
      </c>
      <c r="AI530" s="21">
        <f>IF(AF530="Non Verifica",((ABS(MIN(W530:X530))-AD530)/((AB530-0.04-0.04)*1*materiali!$C$3))*10000,((ABS(MIN(W530:X530)))/(0.9*($AB530-0.04)*materiali!$C$3)*10000))</f>
        <v>9.6092253196649011</v>
      </c>
      <c r="AJ530" s="276">
        <f>IF($AC530&lt;6.03,0.9*(6.03/10000)*materiali!$C$3*('inviluppo trave'!$AB530-0.04),IF($AC530&lt;9.17,0.9*(9.17/10000)*materiali!$C$3*('inviluppo trave'!$AB530-0.04),IF($AC530&lt;12.32,0.9*(12.32/10000)*materiali!$C$3*('inviluppo trave'!$AB530-0.04),0.9*(13.45/10000)*materiali!$C$3*('inviluppo trave'!$AB530-0.04))))</f>
        <v>118.92208695652172</v>
      </c>
      <c r="AK530" s="276">
        <f>IF($AI530&lt;6.03,0.9*(6.03/10000)*materiali!$C$3*('inviluppo trave'!$AB530-0.04),IF($AI530&lt;9.17,0.9*(9.17/10000)*materiali!$C$3*('inviluppo trave'!$AB530-0.04),IF($AI530&lt;12.32,0.9*(12.32/10000)*materiali!$C$3*('inviluppo trave'!$AB530-0.04),0.9*(13.45/10000)*materiali!$C$3*('inviluppo trave'!$AB530-0.04))))</f>
        <v>242.97182608695653</v>
      </c>
      <c r="AL530" s="21">
        <f t="shared" ref="AL530:AL531" si="825">IF(AND(B530=1,C530=2),3.7,IF(AND(B530=2,C530=3),3.6,IF(AND(B530=3,C530=4),3.65,IF(AND(B530=4,C530=5),4.05,IF(AND(B530=6,C530=7),5.35,IF(AND(B530=7,C530=8),3.7,IF(AND(B530=8,C530=9),3.6,IF(AND(B530=9,C530=10),3.45,IF(AND(B530=10,C530=11),4.25,IF(AND(B530=12,C530=13),5.35,IF(AND(B530=13,C530=14),3.7,IF(AND(B530=14,C530=15),3.9,IF(AND(B530=15,C530=16),3.45,IF(AND(B530=16,C530=17),4.25,IF(AND(B530=18,C530=19),5.35,IF(AND(B530=19,C530=20),3.1,IF(AND(B530=21,C530=22),4.9,IF(AND(B530=22,C530=23),3.25,IF(AND(B530=6,C530=12),3.65,IF(AND(B530=12,C530=18),4.7,IF(AND(B530=18,C530=21),4.45,IF(AND(B530=1,C530=7),5.05,IF(AND(B530=7,C530=13),3.65,IF(AND(B530=13,C530=19),4.95,IF(AND(B530=19,C530=22),4.45,IF(AND(B530=2,C530=8),5.35,IF(AND(B530=14,C530=20),4.65,IF(AND(B530=20,C530=23),4.45,IF(AND(B530=3,C530=9),5.35,IF(AND(B530=9,C530=15),4.25,IF(AND(B530=4,C530=10),5.35,IF(AND(B530=10,C530=16),3.65,IF(AND(B530=5,C530=11),5.05,IF(AND(B530=11,C530=17),3.65,"Errore"))))))))))))))))))))))))))))))))))</f>
        <v>4.6500000000000004</v>
      </c>
      <c r="AM530" s="396">
        <f>'carichi travi'!$D$29</f>
        <v>37.1188</v>
      </c>
      <c r="AN530" s="396">
        <f>$AM530*$AL530/2+1.2*($AK531+$AJ530)/$AL530</f>
        <v>147.68035165497895</v>
      </c>
      <c r="AO530" s="396">
        <f>$AM530*$AL530/2+1.2*($AK530+$AJ531)/$AL530</f>
        <v>179.69318755960728</v>
      </c>
      <c r="AP530" s="396">
        <f>(MAX(AN530:AO531)/(0.9*(AB530-0.04)*materiali!$C$3))*10000</f>
        <v>9.1114270587984283</v>
      </c>
      <c r="AQ530" s="393">
        <f>IF(AB530=0.24,0.8*(AB530-0.04)*100,MIN((AB531-0.04)/4,0.175,6*0.016,24*0.008)*100)</f>
        <v>9.6</v>
      </c>
      <c r="AR530" s="393">
        <f>IF(AP530&gt;10,0.5*2*(100/8.4),IF(AB530=0.24,0.5*2*(100/15),0.5*2*10))</f>
        <v>10</v>
      </c>
      <c r="AS530" s="397" t="str">
        <f>IF(AR530&gt;AP530,"Verifica","Non Verifica")</f>
        <v>Verifica</v>
      </c>
      <c r="AT530" s="395">
        <f>IF(AR530=10,10,IF(AR530&lt;7,15,8.4))</f>
        <v>10</v>
      </c>
      <c r="AU530" s="396">
        <f>(MAX(AN530:AO531)/(0.9*($AB530-0.04)*materiali!$C$3*2))*10000</f>
        <v>4.5557135293992141</v>
      </c>
      <c r="AV530" s="396">
        <f>IF(AU530&lt;5,0.5*2*(100/20),IF(AU530&gt;6.67,0.5*2*(100/10),0.5*2*(100/15)))</f>
        <v>5</v>
      </c>
      <c r="AW530" s="397" t="str">
        <f>IF(AV530&gt;AU530,"Verifica","Non Verifica")</f>
        <v>Verifica</v>
      </c>
      <c r="AX530" s="393">
        <f>IF(AV530=5,20,IF(AV530=10,10,15))</f>
        <v>20</v>
      </c>
      <c r="AY530" s="394" t="str">
        <f>IF(AZ530&lt;3.08,"2F14",IF(AZ530&lt;4.02,"2F16","2F20"))</f>
        <v>2F14</v>
      </c>
      <c r="AZ530" s="393">
        <f>(((1.2*($AK531+$AJ530)/$AL530)/materiali!$C$3)*10000)</f>
        <v>1.5685780645161287</v>
      </c>
    </row>
    <row r="531" spans="1:52" ht="15" hidden="1" customHeight="1" x14ac:dyDescent="0.25">
      <c r="A531" s="154">
        <v>9</v>
      </c>
      <c r="B531" s="154">
        <v>14</v>
      </c>
      <c r="C531" s="154">
        <v>20</v>
      </c>
      <c r="D531" s="154" t="s">
        <v>382</v>
      </c>
      <c r="E531" s="154" t="s">
        <v>356</v>
      </c>
      <c r="F531" s="154">
        <v>0.106</v>
      </c>
      <c r="G531" s="154">
        <v>-82.537999999999997</v>
      </c>
      <c r="H531" s="21">
        <v>-1.5409999999999999</v>
      </c>
      <c r="I531" s="21">
        <v>-78.460999999999999</v>
      </c>
      <c r="J531" s="21">
        <v>-0.22900000000000001</v>
      </c>
      <c r="K531" s="21">
        <v>-0.21</v>
      </c>
      <c r="L531" s="21">
        <v>-118.59099999999999</v>
      </c>
      <c r="M531" s="21">
        <v>-72.346000000000004</v>
      </c>
      <c r="N531" s="21">
        <f t="shared" si="788"/>
        <v>-1.77</v>
      </c>
      <c r="O531" s="21">
        <f t="shared" si="789"/>
        <v>-78.670999999999992</v>
      </c>
      <c r="P531" s="21">
        <f t="shared" si="790"/>
        <v>-25.371299999999998</v>
      </c>
      <c r="Q531" s="21">
        <f t="shared" si="791"/>
        <v>-79.201999999999998</v>
      </c>
      <c r="R531" s="21">
        <f t="shared" si="792"/>
        <v>-79.201999999999998</v>
      </c>
      <c r="S531" s="21">
        <f t="shared" si="793"/>
        <v>-151.548</v>
      </c>
      <c r="T531" s="21">
        <f t="shared" si="794"/>
        <v>6.8559999999999945</v>
      </c>
      <c r="U531" s="154">
        <f t="shared" si="795"/>
        <v>20</v>
      </c>
      <c r="V531" s="319">
        <f t="shared" si="796"/>
        <v>80</v>
      </c>
      <c r="W531" s="21">
        <f t="shared" ref="W531:X531" si="826">IF(OR($E531="Msin",$E531="Mdes"),(ABS(S531)-ABS(S533*$V531/200))*SIGN(S531),)</f>
        <v>-98.41076000000001</v>
      </c>
      <c r="X531" s="21">
        <f t="shared" si="826"/>
        <v>-15.572360000000003</v>
      </c>
      <c r="Y531" s="188">
        <f t="shared" si="808"/>
        <v>-15.572360000000003</v>
      </c>
      <c r="Z531" s="188">
        <f t="shared" si="809"/>
        <v>-98.41076000000001</v>
      </c>
      <c r="AA531" s="21">
        <f t="shared" si="798"/>
        <v>0.3</v>
      </c>
      <c r="AB531" s="251">
        <f t="shared" si="799"/>
        <v>0.6</v>
      </c>
      <c r="AC531" s="21">
        <f>IF(OR(AND($W531=0,$X531=0)),"",(MAX($W531:$X531))/(0.9*($AB531-0.04)*materiali!$C$3)*10000)</f>
        <v>-0.78960379188712537</v>
      </c>
      <c r="AD531" s="21">
        <f t="shared" si="804"/>
        <v>242.41799582571051</v>
      </c>
      <c r="AE531" s="190" t="str">
        <f t="shared" si="810"/>
        <v>Verifica</v>
      </c>
      <c r="AF531" s="190" t="str">
        <f t="shared" si="812"/>
        <v>Verifica</v>
      </c>
      <c r="AG531" s="21">
        <f t="shared" si="805"/>
        <v>321.74002257104746</v>
      </c>
      <c r="AH531" s="21" t="str">
        <f t="shared" si="800"/>
        <v>Verifica</v>
      </c>
      <c r="AI531" s="21">
        <f>IF(AF531="Non Verifica",((ABS(MIN(W531:X531))-AD531)/((AB531-0.04-0.04)*1*materiali!$C$3))*10000,((ABS(MIN(W531:X531)))/(0.9*($AB531-0.04)*materiali!$C$3)*10000))</f>
        <v>4.989963580246914</v>
      </c>
      <c r="AJ531" s="276">
        <f>IF($AC531&lt;6.03,0.9*(6.03/10000)*materiali!$C$3*('inviluppo trave'!$AB531-0.04),IF($AC531&lt;9.17,0.9*(9.17/10000)*materiali!$C$3*('inviluppo trave'!$AB531-0.04),IF($AC531&lt;12.32,0.9*(12.32/10000)*materiali!$C$3*('inviluppo trave'!$AB531-0.04),0.9*(13.45/10000)*materiali!$C$3*('inviluppo trave'!$AB531-0.04))))</f>
        <v>118.92208695652172</v>
      </c>
      <c r="AK531" s="276">
        <f>IF($AI531&lt;6.03,0.9*(6.03/10000)*materiali!$C$3*('inviluppo trave'!$AB531-0.04),IF($AI531&lt;9.17,0.9*(9.17/10000)*materiali!$C$3*('inviluppo trave'!$AB531-0.04),IF($AI531&lt;12.32,0.9*(12.32/10000)*materiali!$C$3*('inviluppo trave'!$AB531-0.04),0.9*(13.45/10000)*materiali!$C$3*('inviluppo trave'!$AB531-0.04))))</f>
        <v>118.92208695652172</v>
      </c>
      <c r="AL531" s="21">
        <f t="shared" si="825"/>
        <v>4.6500000000000004</v>
      </c>
      <c r="AM531" s="393"/>
      <c r="AN531" s="396"/>
      <c r="AO531" s="396"/>
      <c r="AP531" s="396"/>
      <c r="AQ531" s="393"/>
      <c r="AR531" s="393"/>
      <c r="AS531" s="397"/>
      <c r="AT531" s="395"/>
      <c r="AU531" s="396"/>
      <c r="AV531" s="396"/>
      <c r="AW531" s="397"/>
      <c r="AX531" s="393"/>
      <c r="AY531" s="394"/>
      <c r="AZ531" s="393"/>
    </row>
    <row r="532" spans="1:52" ht="15" hidden="1" customHeight="1" x14ac:dyDescent="0.25">
      <c r="A532" s="154">
        <v>9</v>
      </c>
      <c r="B532" s="154">
        <v>14</v>
      </c>
      <c r="C532" s="154">
        <v>20</v>
      </c>
      <c r="D532" s="154" t="s">
        <v>382</v>
      </c>
      <c r="E532" s="154" t="s">
        <v>357</v>
      </c>
      <c r="F532" s="154">
        <v>5.1999999999999998E-2</v>
      </c>
      <c r="G532" s="154">
        <v>-39.984999999999999</v>
      </c>
      <c r="H532" s="21">
        <v>-0.746</v>
      </c>
      <c r="I532" s="21">
        <v>-38.027999999999999</v>
      </c>
      <c r="J532" s="21">
        <v>-0.111</v>
      </c>
      <c r="K532" s="21">
        <v>-0.10100000000000001</v>
      </c>
      <c r="L532" s="21">
        <v>164.791</v>
      </c>
      <c r="M532" s="21">
        <v>100.423</v>
      </c>
      <c r="N532" s="21">
        <f t="shared" si="788"/>
        <v>-0.85699999999999998</v>
      </c>
      <c r="O532" s="21">
        <f t="shared" si="789"/>
        <v>-38.128999999999998</v>
      </c>
      <c r="P532" s="21">
        <f t="shared" si="790"/>
        <v>-12.295699999999998</v>
      </c>
      <c r="Q532" s="21">
        <f t="shared" si="791"/>
        <v>-38.386099999999999</v>
      </c>
      <c r="R532" s="21">
        <f t="shared" si="792"/>
        <v>-38.386099999999999</v>
      </c>
      <c r="S532" s="21">
        <f t="shared" si="793"/>
        <v>62.036900000000003</v>
      </c>
      <c r="T532" s="21">
        <f t="shared" si="794"/>
        <v>138.8091</v>
      </c>
      <c r="U532" s="154">
        <f t="shared" si="795"/>
        <v>14</v>
      </c>
      <c r="V532" s="319">
        <f t="shared" si="796"/>
        <v>30</v>
      </c>
      <c r="W532" s="21">
        <f t="shared" ref="W532:X532" si="827">IF(OR($E532="Msin",$E532="Mdes"),(ABS(S532)-ABS(S534*$V532/200))*SIGN(S532),)</f>
        <v>0</v>
      </c>
      <c r="X532" s="21">
        <f t="shared" si="827"/>
        <v>0</v>
      </c>
      <c r="Y532" s="188">
        <f t="shared" si="808"/>
        <v>0</v>
      </c>
      <c r="Z532" s="188">
        <f t="shared" si="809"/>
        <v>0</v>
      </c>
      <c r="AA532" s="21">
        <f t="shared" si="798"/>
        <v>0.3</v>
      </c>
      <c r="AB532" s="251">
        <f t="shared" si="799"/>
        <v>0.6</v>
      </c>
      <c r="AC532" s="21" t="str">
        <f>IF(OR(AND($W532=0,$X532=0)),"",(MAX($W532:$X532))/(0.9*($AB532-0.04)*materiali!$C$3)*10000)</f>
        <v/>
      </c>
      <c r="AD532" s="21" t="str">
        <f t="shared" si="804"/>
        <v/>
      </c>
      <c r="AE532" s="190" t="str">
        <f t="shared" si="810"/>
        <v/>
      </c>
      <c r="AF532" s="190" t="str">
        <f t="shared" si="812"/>
        <v/>
      </c>
      <c r="AG532" s="21" t="str">
        <f t="shared" si="805"/>
        <v/>
      </c>
      <c r="AH532" s="21" t="str">
        <f t="shared" si="800"/>
        <v/>
      </c>
      <c r="AI532" s="21">
        <f>IF(AF532="Non Verifica",((ABS(MIN(W532:X532))-AD532)/((AB532-0.04-0.04)*1*materiali!$C$3))*10000,((ABS(MIN(W532:X532)))/(0.9*($AB532-0.04)*materiali!$C$3)*10000))</f>
        <v>0</v>
      </c>
      <c r="AL532" s="154"/>
      <c r="AM532" s="393"/>
      <c r="AN532" s="393"/>
      <c r="AO532" s="393"/>
      <c r="AP532" s="154"/>
    </row>
    <row r="533" spans="1:52" ht="15" hidden="1" customHeight="1" x14ac:dyDescent="0.25">
      <c r="A533" s="154">
        <v>9</v>
      </c>
      <c r="B533" s="154">
        <v>14</v>
      </c>
      <c r="C533" s="154">
        <v>20</v>
      </c>
      <c r="D533" s="154" t="s">
        <v>382</v>
      </c>
      <c r="E533" s="154" t="s">
        <v>358</v>
      </c>
      <c r="F533" s="154">
        <v>5.1999999999999998E-2</v>
      </c>
      <c r="G533" s="154">
        <v>-39.984999999999999</v>
      </c>
      <c r="H533" s="21">
        <v>-0.746</v>
      </c>
      <c r="I533" s="21">
        <v>-38.027999999999999</v>
      </c>
      <c r="J533" s="21">
        <v>-0.111</v>
      </c>
      <c r="K533" s="21">
        <v>-0.10100000000000001</v>
      </c>
      <c r="L533" s="21">
        <v>-155.03899999999999</v>
      </c>
      <c r="M533" s="21">
        <v>-94.456999999999994</v>
      </c>
      <c r="N533" s="21">
        <f t="shared" si="788"/>
        <v>-0.85699999999999998</v>
      </c>
      <c r="O533" s="21">
        <f t="shared" si="789"/>
        <v>-38.128999999999998</v>
      </c>
      <c r="P533" s="21">
        <f t="shared" si="790"/>
        <v>-12.295699999999998</v>
      </c>
      <c r="Q533" s="21">
        <f t="shared" si="791"/>
        <v>-38.386099999999999</v>
      </c>
      <c r="R533" s="21">
        <f t="shared" si="792"/>
        <v>-38.386099999999999</v>
      </c>
      <c r="S533" s="21">
        <f t="shared" si="793"/>
        <v>-132.84309999999999</v>
      </c>
      <c r="T533" s="21">
        <f t="shared" si="794"/>
        <v>-56.070899999999995</v>
      </c>
      <c r="U533" s="154">
        <f t="shared" si="795"/>
        <v>20</v>
      </c>
      <c r="V533" s="319">
        <f t="shared" si="796"/>
        <v>80</v>
      </c>
      <c r="W533" s="21">
        <f t="shared" ref="W533:X533" si="828">IF(OR($E533="Msin",$E533="Mdes"),(ABS(S533)-ABS(S535*$V533/200))*SIGN(S533),)</f>
        <v>0</v>
      </c>
      <c r="X533" s="21">
        <f t="shared" si="828"/>
        <v>0</v>
      </c>
      <c r="Y533" s="188">
        <f t="shared" si="808"/>
        <v>0</v>
      </c>
      <c r="Z533" s="188">
        <f t="shared" si="809"/>
        <v>0</v>
      </c>
      <c r="AA533" s="21">
        <f t="shared" si="798"/>
        <v>0.3</v>
      </c>
      <c r="AB533" s="251">
        <f t="shared" si="799"/>
        <v>0.6</v>
      </c>
      <c r="AC533" s="21" t="str">
        <f>IF(OR(AND($W533=0,$X533=0)),"",(MAX($W533:$X533))/(0.9*($AB533-0.04)*materiali!$C$3)*10000)</f>
        <v/>
      </c>
      <c r="AD533" s="21" t="str">
        <f t="shared" si="804"/>
        <v/>
      </c>
      <c r="AE533" s="190" t="str">
        <f t="shared" si="810"/>
        <v/>
      </c>
      <c r="AF533" s="190" t="str">
        <f t="shared" si="812"/>
        <v/>
      </c>
      <c r="AG533" s="21" t="str">
        <f t="shared" si="805"/>
        <v/>
      </c>
      <c r="AH533" s="21" t="str">
        <f t="shared" si="800"/>
        <v/>
      </c>
      <c r="AI533" s="21">
        <f>IF(AF533="Non Verifica",((ABS(MIN(W533:X533))-AD533)/((AB533-0.04-0.04)*1*materiali!$C$3))*10000,((ABS(MIN(W533:X533)))/(0.9*($AB533-0.04)*materiali!$C$3)*10000))</f>
        <v>0</v>
      </c>
      <c r="AL533" s="154"/>
      <c r="AM533" s="393"/>
      <c r="AN533" s="393"/>
      <c r="AO533" s="393"/>
      <c r="AP533" s="154"/>
    </row>
    <row r="534" spans="1:52" ht="15" hidden="1" customHeight="1" x14ac:dyDescent="0.25">
      <c r="A534" s="154">
        <v>9</v>
      </c>
      <c r="B534" s="154">
        <v>14</v>
      </c>
      <c r="C534" s="154">
        <v>20</v>
      </c>
      <c r="D534" s="154" t="s">
        <v>383</v>
      </c>
      <c r="E534" s="154" t="s">
        <v>355</v>
      </c>
      <c r="F534" s="154">
        <v>-2.4E-2</v>
      </c>
      <c r="G534" s="154">
        <v>149.08199999999999</v>
      </c>
      <c r="H534" s="21">
        <v>2.9780000000000002</v>
      </c>
      <c r="I534" s="21">
        <v>142.126</v>
      </c>
      <c r="J534" s="21">
        <v>0.29799999999999999</v>
      </c>
      <c r="K534" s="21">
        <v>0.27300000000000002</v>
      </c>
      <c r="L534" s="21">
        <v>-143.98099999999999</v>
      </c>
      <c r="M534" s="21">
        <v>-87.784000000000006</v>
      </c>
      <c r="N534" s="21">
        <f t="shared" si="788"/>
        <v>3.2760000000000002</v>
      </c>
      <c r="O534" s="21">
        <f t="shared" si="789"/>
        <v>142.399</v>
      </c>
      <c r="P534" s="21">
        <f t="shared" si="790"/>
        <v>45.995699999999999</v>
      </c>
      <c r="Q534" s="21">
        <f t="shared" si="791"/>
        <v>143.3818</v>
      </c>
      <c r="R534" s="21">
        <f t="shared" si="792"/>
        <v>143.3818</v>
      </c>
      <c r="S534" s="21">
        <f t="shared" si="793"/>
        <v>55.597799999999992</v>
      </c>
      <c r="T534" s="21">
        <f t="shared" si="794"/>
        <v>-231.16579999999999</v>
      </c>
      <c r="U534" s="154">
        <f t="shared" si="795"/>
        <v>14</v>
      </c>
      <c r="V534" s="319">
        <f t="shared" si="796"/>
        <v>30</v>
      </c>
      <c r="W534" s="21">
        <f t="shared" ref="W534:X534" si="829">IF(OR($E534="Msin",$E534="Mdes"),(ABS(S534)-ABS(S536*$V534/200))*SIGN(S534),)</f>
        <v>47.422724999999993</v>
      </c>
      <c r="X534" s="21">
        <f t="shared" si="829"/>
        <v>-209.35977499999998</v>
      </c>
      <c r="Y534" s="188">
        <f t="shared" si="808"/>
        <v>47.422724999999993</v>
      </c>
      <c r="Z534" s="188">
        <f t="shared" si="809"/>
        <v>-209.35977499999998</v>
      </c>
      <c r="AA534" s="21">
        <f t="shared" si="798"/>
        <v>0.3</v>
      </c>
      <c r="AB534" s="251">
        <f t="shared" si="799"/>
        <v>0.6</v>
      </c>
      <c r="AC534" s="21">
        <f>IF(OR(AND($W534=0,$X534=0)),"",(MAX($W534:$X534))/(0.9*($AB534-0.04)*materiali!$C$3)*10000)</f>
        <v>2.4045914351851847</v>
      </c>
      <c r="AD534" s="21">
        <f t="shared" si="804"/>
        <v>242.41799582571051</v>
      </c>
      <c r="AE534" s="190" t="str">
        <f t="shared" si="810"/>
        <v>Verifica</v>
      </c>
      <c r="AF534" s="190" t="str">
        <f t="shared" si="812"/>
        <v>Verifica</v>
      </c>
      <c r="AG534" s="21">
        <f t="shared" si="805"/>
        <v>321.74002257104746</v>
      </c>
      <c r="AH534" s="21" t="str">
        <f t="shared" si="800"/>
        <v>Verifica</v>
      </c>
      <c r="AI534" s="21">
        <f>IF(AF534="Non Verifica",((ABS(MIN(W534:X534))-AD534)/((AB534-0.04-0.04)*1*materiali!$C$3))*10000,((ABS(MIN(W534:X534)))/(0.9*($AB534-0.04)*materiali!$C$3)*10000))</f>
        <v>10.615685240299824</v>
      </c>
      <c r="AJ534" s="276">
        <f>IF($AC534&lt;6.03,0.9*(6.03/10000)*materiali!$C$3*('inviluppo trave'!$AB534-0.04),IF($AC534&lt;9.17,0.9*(9.17/10000)*materiali!$C$3*('inviluppo trave'!$AB534-0.04),IF($AC534&lt;12.32,0.9*(12.32/10000)*materiali!$C$3*('inviluppo trave'!$AB534-0.04),0.9*(13.45/10000)*materiali!$C$3*('inviluppo trave'!$AB534-0.04))))</f>
        <v>118.92208695652172</v>
      </c>
      <c r="AK534" s="276">
        <f>IF($AI534&lt;6.03,0.9*(6.03/10000)*materiali!$C$3*('inviluppo trave'!$AB534-0.04),IF($AI534&lt;9.17,0.9*(9.17/10000)*materiali!$C$3*('inviluppo trave'!$AB534-0.04),IF($AI534&lt;12.32,0.9*(12.32/10000)*materiali!$C$3*('inviluppo trave'!$AB534-0.04),0.9*(13.45/10000)*materiali!$C$3*('inviluppo trave'!$AB534-0.04))))</f>
        <v>242.97182608695653</v>
      </c>
      <c r="AL534" s="21">
        <f t="shared" ref="AL534:AL535" si="830">IF(AND(B534=1,C534=2),3.7,IF(AND(B534=2,C534=3),3.6,IF(AND(B534=3,C534=4),3.65,IF(AND(B534=4,C534=5),4.05,IF(AND(B534=6,C534=7),5.35,IF(AND(B534=7,C534=8),3.7,IF(AND(B534=8,C534=9),3.6,IF(AND(B534=9,C534=10),3.45,IF(AND(B534=10,C534=11),4.25,IF(AND(B534=12,C534=13),5.35,IF(AND(B534=13,C534=14),3.7,IF(AND(B534=14,C534=15),3.9,IF(AND(B534=15,C534=16),3.45,IF(AND(B534=16,C534=17),4.25,IF(AND(B534=18,C534=19),5.35,IF(AND(B534=19,C534=20),3.1,IF(AND(B534=21,C534=22),4.9,IF(AND(B534=22,C534=23),3.25,IF(AND(B534=6,C534=12),3.65,IF(AND(B534=12,C534=18),4.7,IF(AND(B534=18,C534=21),4.45,IF(AND(B534=1,C534=7),5.05,IF(AND(B534=7,C534=13),3.65,IF(AND(B534=13,C534=19),4.95,IF(AND(B534=19,C534=22),4.45,IF(AND(B534=2,C534=8),5.35,IF(AND(B534=14,C534=20),4.65,IF(AND(B534=20,C534=23),4.45,IF(AND(B534=3,C534=9),5.35,IF(AND(B534=9,C534=15),4.25,IF(AND(B534=4,C534=10),5.35,IF(AND(B534=10,C534=16),3.65,IF(AND(B534=5,C534=11),5.05,IF(AND(B534=11,C534=17),3.65,"Errore"))))))))))))))))))))))))))))))))))</f>
        <v>4.6500000000000004</v>
      </c>
      <c r="AM534" s="396">
        <f>'carichi travi'!$D$29</f>
        <v>37.1188</v>
      </c>
      <c r="AN534" s="396">
        <f>$AM534*$AL534/2+1.2*($AK535+$AJ534)/$AL534</f>
        <v>147.68035165497895</v>
      </c>
      <c r="AO534" s="396">
        <f>$AM534*$AL534/2+1.2*($AK534+$AJ535)/$AL534</f>
        <v>179.69318755960728</v>
      </c>
      <c r="AP534" s="396">
        <f>(MAX(AN534:AO535)/(0.9*(AB534-0.04)*materiali!$C$3))*10000</f>
        <v>9.1114270587984283</v>
      </c>
      <c r="AQ534" s="393">
        <f>IF(AB534=0.24,0.8*(AB534-0.04)*100,MIN((AB535-0.04)/4,0.175,6*0.016,24*0.008)*100)</f>
        <v>9.6</v>
      </c>
      <c r="AR534" s="393">
        <f>IF(AP534&gt;10,0.5*2*(100/8.4),IF(AB534=0.24,0.5*2*(100/15),0.5*2*10))</f>
        <v>10</v>
      </c>
      <c r="AS534" s="397" t="str">
        <f>IF(AR534&gt;AP534,"Verifica","Non Verifica")</f>
        <v>Verifica</v>
      </c>
      <c r="AT534" s="395">
        <f>IF(AR534=10,10,IF(AR534&lt;7,15,8.4))</f>
        <v>10</v>
      </c>
      <c r="AU534" s="396">
        <f>(MAX(AN534:AO535)/(0.9*($AB534-0.04)*materiali!$C$3*2))*10000</f>
        <v>4.5557135293992141</v>
      </c>
      <c r="AV534" s="396">
        <f>IF(AU534&lt;5,0.5*2*(100/20),IF(AU534&gt;6.67,0.5*2*(100/10),0.5*2*(100/15)))</f>
        <v>5</v>
      </c>
      <c r="AW534" s="397" t="str">
        <f>IF(AV534&gt;AU534,"Verifica","Non Verifica")</f>
        <v>Verifica</v>
      </c>
      <c r="AX534" s="393">
        <f>IF(AV534=5,20,IF(AV534=10,10,15))</f>
        <v>20</v>
      </c>
      <c r="AY534" s="394" t="str">
        <f>IF(AZ534&lt;3.08,"2F14",IF(AZ534&lt;4.02,"2F16","2F20"))</f>
        <v>2F14</v>
      </c>
      <c r="AZ534" s="393">
        <f>(((1.2*($AK535+$AJ534)/$AL534)/materiali!$C$3)*10000)</f>
        <v>1.5685780645161287</v>
      </c>
    </row>
    <row r="535" spans="1:52" ht="15" hidden="1" customHeight="1" x14ac:dyDescent="0.25">
      <c r="A535" s="154">
        <v>9</v>
      </c>
      <c r="B535" s="154">
        <v>14</v>
      </c>
      <c r="C535" s="154">
        <v>20</v>
      </c>
      <c r="D535" s="154" t="s">
        <v>383</v>
      </c>
      <c r="E535" s="154" t="s">
        <v>356</v>
      </c>
      <c r="F535" s="154">
        <v>0.03</v>
      </c>
      <c r="G535" s="154">
        <v>-99.033000000000001</v>
      </c>
      <c r="H535" s="21">
        <v>-1.974</v>
      </c>
      <c r="I535" s="21">
        <v>-94.343000000000004</v>
      </c>
      <c r="J535" s="21">
        <v>-0.183</v>
      </c>
      <c r="K535" s="21">
        <v>-0.16800000000000001</v>
      </c>
      <c r="L535" s="21">
        <v>-122.358</v>
      </c>
      <c r="M535" s="21">
        <v>-74.671999999999997</v>
      </c>
      <c r="N535" s="21">
        <f t="shared" si="788"/>
        <v>-2.157</v>
      </c>
      <c r="O535" s="21">
        <f t="shared" si="789"/>
        <v>-94.51100000000001</v>
      </c>
      <c r="P535" s="21">
        <f t="shared" si="790"/>
        <v>-30.510300000000001</v>
      </c>
      <c r="Q535" s="21">
        <f t="shared" si="791"/>
        <v>-95.158100000000005</v>
      </c>
      <c r="R535" s="21">
        <f t="shared" si="792"/>
        <v>-95.158100000000005</v>
      </c>
      <c r="S535" s="21">
        <f t="shared" si="793"/>
        <v>-169.83010000000002</v>
      </c>
      <c r="T535" s="21">
        <f t="shared" si="794"/>
        <v>20.486100000000008</v>
      </c>
      <c r="U535" s="154">
        <f t="shared" si="795"/>
        <v>20</v>
      </c>
      <c r="V535" s="319">
        <f t="shared" si="796"/>
        <v>80</v>
      </c>
      <c r="W535" s="21">
        <f t="shared" ref="W535:X535" si="831">IF(OR($E535="Msin",$E535="Mdes"),(ABS(S535)-ABS(S537*$V535/200))*SIGN(S535),)</f>
        <v>-113.67830000000001</v>
      </c>
      <c r="X535" s="21">
        <f t="shared" si="831"/>
        <v>0.68350000000000932</v>
      </c>
      <c r="Y535" s="188">
        <f t="shared" si="808"/>
        <v>0.68350000000000932</v>
      </c>
      <c r="Z535" s="188">
        <f t="shared" si="809"/>
        <v>-113.67830000000001</v>
      </c>
      <c r="AA535" s="21">
        <f t="shared" si="798"/>
        <v>0.3</v>
      </c>
      <c r="AB535" s="251">
        <f t="shared" si="799"/>
        <v>0.6</v>
      </c>
      <c r="AC535" s="21">
        <f>IF(OR(AND($W535=0,$X535=0)),"",(MAX($W535:$X535))/(0.9*($AB535-0.04)*materiali!$C$3)*10000)</f>
        <v>3.4657186948854085E-2</v>
      </c>
      <c r="AD535" s="21">
        <f t="shared" si="804"/>
        <v>242.41799582571051</v>
      </c>
      <c r="AE535" s="190" t="str">
        <f t="shared" si="810"/>
        <v>Verifica</v>
      </c>
      <c r="AF535" s="190" t="str">
        <f t="shared" si="812"/>
        <v>Verifica</v>
      </c>
      <c r="AG535" s="21">
        <f t="shared" si="805"/>
        <v>321.74002257104746</v>
      </c>
      <c r="AH535" s="21" t="str">
        <f t="shared" si="800"/>
        <v>Verifica</v>
      </c>
      <c r="AI535" s="21">
        <f>IF(AF535="Non Verifica",((ABS(MIN(W535:X535))-AD535)/((AB535-0.04-0.04)*1*materiali!$C$3))*10000,((ABS(MIN(W535:X535)))/(0.9*($AB535-0.04)*materiali!$C$3)*10000))</f>
        <v>5.7641113315696648</v>
      </c>
      <c r="AJ535" s="276">
        <f>IF($AC535&lt;6.03,0.9*(6.03/10000)*materiali!$C$3*('inviluppo trave'!$AB535-0.04),IF($AC535&lt;9.17,0.9*(9.17/10000)*materiali!$C$3*('inviluppo trave'!$AB535-0.04),IF($AC535&lt;12.32,0.9*(12.32/10000)*materiali!$C$3*('inviluppo trave'!$AB535-0.04),0.9*(13.45/10000)*materiali!$C$3*('inviluppo trave'!$AB535-0.04))))</f>
        <v>118.92208695652172</v>
      </c>
      <c r="AK535" s="276">
        <f>IF($AI535&lt;6.03,0.9*(6.03/10000)*materiali!$C$3*('inviluppo trave'!$AB535-0.04),IF($AI535&lt;9.17,0.9*(9.17/10000)*materiali!$C$3*('inviluppo trave'!$AB535-0.04),IF($AI535&lt;12.32,0.9*(12.32/10000)*materiali!$C$3*('inviluppo trave'!$AB535-0.04),0.9*(13.45/10000)*materiali!$C$3*('inviluppo trave'!$AB535-0.04))))</f>
        <v>118.92208695652172</v>
      </c>
      <c r="AL535" s="21">
        <f t="shared" si="830"/>
        <v>4.6500000000000004</v>
      </c>
      <c r="AM535" s="393"/>
      <c r="AN535" s="396"/>
      <c r="AO535" s="396"/>
      <c r="AP535" s="396"/>
      <c r="AQ535" s="393"/>
      <c r="AR535" s="393"/>
      <c r="AS535" s="397"/>
      <c r="AT535" s="395"/>
      <c r="AU535" s="396"/>
      <c r="AV535" s="396"/>
      <c r="AW535" s="397"/>
      <c r="AX535" s="393"/>
      <c r="AY535" s="394"/>
      <c r="AZ535" s="393"/>
    </row>
    <row r="536" spans="1:52" ht="15" hidden="1" customHeight="1" x14ac:dyDescent="0.25">
      <c r="A536" s="154">
        <v>9</v>
      </c>
      <c r="B536" s="154">
        <v>14</v>
      </c>
      <c r="C536" s="154">
        <v>20</v>
      </c>
      <c r="D536" s="154" t="s">
        <v>383</v>
      </c>
      <c r="E536" s="154" t="s">
        <v>357</v>
      </c>
      <c r="F536" s="154">
        <v>0.01</v>
      </c>
      <c r="G536" s="154">
        <v>-47.26</v>
      </c>
      <c r="H536" s="21">
        <v>-0.94299999999999995</v>
      </c>
      <c r="I536" s="21">
        <v>-45.042000000000002</v>
      </c>
      <c r="J536" s="21">
        <v>-9.1999999999999998E-2</v>
      </c>
      <c r="K536" s="21">
        <v>-8.4000000000000005E-2</v>
      </c>
      <c r="L536" s="21">
        <v>164.03399999999999</v>
      </c>
      <c r="M536" s="21">
        <v>99.936999999999998</v>
      </c>
      <c r="N536" s="21">
        <f t="shared" si="788"/>
        <v>-1.0349999999999999</v>
      </c>
      <c r="O536" s="21">
        <f t="shared" si="789"/>
        <v>-45.126000000000005</v>
      </c>
      <c r="P536" s="21">
        <f t="shared" si="790"/>
        <v>-14.572800000000001</v>
      </c>
      <c r="Q536" s="21">
        <f t="shared" si="791"/>
        <v>-45.436500000000002</v>
      </c>
      <c r="R536" s="21">
        <f t="shared" si="792"/>
        <v>-45.436500000000002</v>
      </c>
      <c r="S536" s="21">
        <f t="shared" si="793"/>
        <v>54.500499999999995</v>
      </c>
      <c r="T536" s="21">
        <f t="shared" si="794"/>
        <v>145.37350000000001</v>
      </c>
      <c r="U536" s="154">
        <f t="shared" si="795"/>
        <v>14</v>
      </c>
      <c r="V536" s="319">
        <f t="shared" si="796"/>
        <v>30</v>
      </c>
      <c r="W536" s="21">
        <f t="shared" ref="W536:X536" si="832">IF(OR($E536="Msin",$E536="Mdes"),(ABS(S536)-ABS(S538*$V536/200))*SIGN(S536),)</f>
        <v>0</v>
      </c>
      <c r="X536" s="21">
        <f t="shared" si="832"/>
        <v>0</v>
      </c>
      <c r="Y536" s="188">
        <f t="shared" si="808"/>
        <v>0</v>
      </c>
      <c r="Z536" s="188">
        <f t="shared" si="809"/>
        <v>0</v>
      </c>
      <c r="AA536" s="21">
        <f t="shared" si="798"/>
        <v>0.3</v>
      </c>
      <c r="AB536" s="251">
        <f t="shared" si="799"/>
        <v>0.6</v>
      </c>
      <c r="AC536" s="21" t="str">
        <f>IF(OR(AND($W536=0,$X536=0)),"",(MAX($W536:$X536))/(0.9*($AB536-0.04)*materiali!$C$3)*10000)</f>
        <v/>
      </c>
      <c r="AD536" s="21" t="str">
        <f t="shared" si="804"/>
        <v/>
      </c>
      <c r="AE536" s="190" t="str">
        <f t="shared" si="810"/>
        <v/>
      </c>
      <c r="AF536" s="190" t="str">
        <f t="shared" si="812"/>
        <v/>
      </c>
      <c r="AG536" s="21" t="str">
        <f t="shared" si="805"/>
        <v/>
      </c>
      <c r="AH536" s="21" t="str">
        <f t="shared" si="800"/>
        <v/>
      </c>
      <c r="AI536" s="21">
        <f>IF(AF536="Non Verifica",((ABS(MIN(W536:X536))-AD536)/((AB536-0.04-0.04)*1*materiali!$C$3))*10000,((ABS(MIN(W536:X536)))/(0.9*($AB536-0.04)*materiali!$C$3)*10000))</f>
        <v>0</v>
      </c>
      <c r="AL536" s="154"/>
      <c r="AM536" s="393"/>
      <c r="AN536" s="393"/>
      <c r="AO536" s="393"/>
      <c r="AP536" s="154"/>
    </row>
    <row r="537" spans="1:52" ht="15" hidden="1" customHeight="1" x14ac:dyDescent="0.25">
      <c r="A537" s="154">
        <v>9</v>
      </c>
      <c r="B537" s="154">
        <v>14</v>
      </c>
      <c r="C537" s="154">
        <v>20</v>
      </c>
      <c r="D537" s="154" t="s">
        <v>383</v>
      </c>
      <c r="E537" s="154" t="s">
        <v>358</v>
      </c>
      <c r="F537" s="154">
        <v>0.01</v>
      </c>
      <c r="G537" s="154">
        <v>-47.26</v>
      </c>
      <c r="H537" s="21">
        <v>-0.94299999999999995</v>
      </c>
      <c r="I537" s="21">
        <v>-45.042000000000002</v>
      </c>
      <c r="J537" s="21">
        <v>-9.1999999999999998E-2</v>
      </c>
      <c r="K537" s="21">
        <v>-8.4000000000000005E-2</v>
      </c>
      <c r="L537" s="21">
        <v>-155.79599999999999</v>
      </c>
      <c r="M537" s="21">
        <v>-94.942999999999998</v>
      </c>
      <c r="N537" s="21">
        <f t="shared" si="788"/>
        <v>-1.0349999999999999</v>
      </c>
      <c r="O537" s="21">
        <f t="shared" si="789"/>
        <v>-45.126000000000005</v>
      </c>
      <c r="P537" s="21">
        <f t="shared" si="790"/>
        <v>-14.572800000000001</v>
      </c>
      <c r="Q537" s="21">
        <f t="shared" si="791"/>
        <v>-45.436500000000002</v>
      </c>
      <c r="R537" s="21">
        <f t="shared" si="792"/>
        <v>-45.436500000000002</v>
      </c>
      <c r="S537" s="21">
        <f t="shared" si="793"/>
        <v>-140.37950000000001</v>
      </c>
      <c r="T537" s="21">
        <f t="shared" si="794"/>
        <v>-49.506499999999996</v>
      </c>
      <c r="U537" s="154">
        <f t="shared" si="795"/>
        <v>20</v>
      </c>
      <c r="V537" s="319">
        <f t="shared" si="796"/>
        <v>80</v>
      </c>
      <c r="W537" s="21">
        <f t="shared" ref="W537:X537" si="833">IF(OR($E537="Msin",$E537="Mdes"),(ABS(S537)-ABS(S539*$V537/200))*SIGN(S537),)</f>
        <v>0</v>
      </c>
      <c r="X537" s="21">
        <f t="shared" si="833"/>
        <v>0</v>
      </c>
      <c r="Y537" s="188">
        <f t="shared" si="808"/>
        <v>0</v>
      </c>
      <c r="Z537" s="188">
        <f t="shared" si="809"/>
        <v>0</v>
      </c>
      <c r="AA537" s="21">
        <f t="shared" si="798"/>
        <v>0.3</v>
      </c>
      <c r="AB537" s="251">
        <f t="shared" si="799"/>
        <v>0.6</v>
      </c>
      <c r="AC537" s="21" t="str">
        <f>IF(OR(AND($W537=0,$X537=0)),"",(MAX($W537:$X537))/(0.9*($AB537-0.04)*materiali!$C$3)*10000)</f>
        <v/>
      </c>
      <c r="AD537" s="21" t="str">
        <f t="shared" si="804"/>
        <v/>
      </c>
      <c r="AE537" s="190" t="str">
        <f t="shared" si="810"/>
        <v/>
      </c>
      <c r="AF537" s="190" t="str">
        <f t="shared" si="812"/>
        <v/>
      </c>
      <c r="AG537" s="21" t="str">
        <f t="shared" si="805"/>
        <v/>
      </c>
      <c r="AH537" s="21" t="str">
        <f t="shared" si="800"/>
        <v/>
      </c>
      <c r="AI537" s="21">
        <f>IF(AF537="Non Verifica",((ABS(MIN(W537:X537))-AD537)/((AB537-0.04-0.04)*1*materiali!$C$3))*10000,((ABS(MIN(W537:X537)))/(0.9*($AB537-0.04)*materiali!$C$3)*10000))</f>
        <v>0</v>
      </c>
      <c r="AL537" s="154"/>
      <c r="AM537" s="393"/>
      <c r="AN537" s="393"/>
      <c r="AO537" s="393"/>
      <c r="AP537" s="154"/>
    </row>
    <row r="538" spans="1:52" ht="15" hidden="1" customHeight="1" x14ac:dyDescent="0.25">
      <c r="A538" s="154">
        <v>9</v>
      </c>
      <c r="B538" s="154">
        <v>14</v>
      </c>
      <c r="C538" s="154">
        <v>20</v>
      </c>
      <c r="D538" s="154" t="s">
        <v>384</v>
      </c>
      <c r="E538" s="154" t="s">
        <v>355</v>
      </c>
      <c r="F538" s="154">
        <v>-0.22</v>
      </c>
      <c r="G538" s="154">
        <v>147.29499999999999</v>
      </c>
      <c r="H538" s="21">
        <v>3.0110000000000001</v>
      </c>
      <c r="I538" s="21">
        <v>140.755</v>
      </c>
      <c r="J538" s="21">
        <v>-0.107</v>
      </c>
      <c r="K538" s="21">
        <v>-9.8000000000000004E-2</v>
      </c>
      <c r="L538" s="21">
        <v>-133.864</v>
      </c>
      <c r="M538" s="21">
        <v>-81.534999999999997</v>
      </c>
      <c r="N538" s="21">
        <f t="shared" si="788"/>
        <v>3.1180000000000003</v>
      </c>
      <c r="O538" s="21">
        <f t="shared" si="789"/>
        <v>140.85300000000001</v>
      </c>
      <c r="P538" s="21">
        <f t="shared" si="790"/>
        <v>45.373900000000006</v>
      </c>
      <c r="Q538" s="21">
        <f t="shared" si="791"/>
        <v>141.7884</v>
      </c>
      <c r="R538" s="21">
        <f t="shared" si="792"/>
        <v>141.7884</v>
      </c>
      <c r="S538" s="21">
        <f t="shared" si="793"/>
        <v>60.253399999999999</v>
      </c>
      <c r="T538" s="21">
        <f t="shared" si="794"/>
        <v>-223.32339999999999</v>
      </c>
      <c r="U538" s="154">
        <f t="shared" si="795"/>
        <v>14</v>
      </c>
      <c r="V538" s="319">
        <f t="shared" si="796"/>
        <v>30</v>
      </c>
      <c r="W538" s="21">
        <f t="shared" ref="W538:X538" si="834">IF(OR($E538="Msin",$E538="Mdes"),(ABS(S538)-ABS(S540*$V538/200))*SIGN(S538),)</f>
        <v>52.139015000000001</v>
      </c>
      <c r="X538" s="21">
        <f t="shared" si="834"/>
        <v>-202.104085</v>
      </c>
      <c r="Y538" s="188">
        <f t="shared" si="808"/>
        <v>52.139015000000001</v>
      </c>
      <c r="Z538" s="188">
        <f t="shared" si="809"/>
        <v>-202.104085</v>
      </c>
      <c r="AA538" s="21">
        <f t="shared" si="798"/>
        <v>0.3</v>
      </c>
      <c r="AB538" s="251">
        <f t="shared" si="799"/>
        <v>0.6</v>
      </c>
      <c r="AC538" s="21">
        <f>IF(OR(AND($W538=0,$X538=0)),"",(MAX($W538:$X538))/(0.9*($AB538-0.04)*materiali!$C$3)*10000)</f>
        <v>2.6437331238977073</v>
      </c>
      <c r="AD538" s="21">
        <f t="shared" si="804"/>
        <v>242.41799582571051</v>
      </c>
      <c r="AE538" s="190" t="str">
        <f t="shared" si="810"/>
        <v>Verifica</v>
      </c>
      <c r="AF538" s="190" t="str">
        <f t="shared" si="812"/>
        <v>Verifica</v>
      </c>
      <c r="AG538" s="21">
        <f t="shared" si="805"/>
        <v>321.74002257104746</v>
      </c>
      <c r="AH538" s="21" t="str">
        <f t="shared" si="800"/>
        <v>Verifica</v>
      </c>
      <c r="AI538" s="21">
        <f>((ABS(MIN(W538:X538)))/(0.9*($AB538-0.04)*materiali!$C$3))*10000</f>
        <v>10.247782087742504</v>
      </c>
      <c r="AJ538" s="276">
        <f>IF($AC538&lt;6.03,0.9*(6.03/10000)*materiali!$C$3*('inviluppo trave'!$AB538-0.04),IF($AC538&lt;9.17,0.9*(9.17/10000)*materiali!$C$3*('inviluppo trave'!$AB538-0.04),IF($AC538&lt;12.32,0.9*(12.32/10000)*materiali!$C$3*('inviluppo trave'!$AB538-0.04),0.9*(13.45/10000)*materiali!$C$3*('inviluppo trave'!$AB538-0.04))))</f>
        <v>118.92208695652172</v>
      </c>
      <c r="AK538" s="276">
        <f>IF($AI538&lt;6.03,0.9*(6.03/10000)*materiali!$C$3*('inviluppo trave'!$AB538-0.04),IF($AI538&lt;9.17,0.9*(9.17/10000)*materiali!$C$3*('inviluppo trave'!$AB538-0.04),IF($AI538&lt;12.32,0.9*(12.32/10000)*materiali!$C$3*('inviluppo trave'!$AB538-0.04),0.9*(13.45/10000)*materiali!$C$3*('inviluppo trave'!$AB538-0.04))))</f>
        <v>242.97182608695653</v>
      </c>
      <c r="AL538" s="21">
        <f t="shared" ref="AL538:AL539" si="835">IF(AND(B538=1,C538=2),3.7,IF(AND(B538=2,C538=3),3.6,IF(AND(B538=3,C538=4),3.65,IF(AND(B538=4,C538=5),4.05,IF(AND(B538=6,C538=7),5.35,IF(AND(B538=7,C538=8),3.7,IF(AND(B538=8,C538=9),3.6,IF(AND(B538=9,C538=10),3.45,IF(AND(B538=10,C538=11),4.25,IF(AND(B538=12,C538=13),5.35,IF(AND(B538=13,C538=14),3.7,IF(AND(B538=14,C538=15),3.9,IF(AND(B538=15,C538=16),3.45,IF(AND(B538=16,C538=17),4.25,IF(AND(B538=18,C538=19),5.35,IF(AND(B538=19,C538=20),3.1,IF(AND(B538=21,C538=22),4.9,IF(AND(B538=22,C538=23),3.25,IF(AND(B538=6,C538=12),3.65,IF(AND(B538=12,C538=18),4.7,IF(AND(B538=18,C538=21),4.45,IF(AND(B538=1,C538=7),5.05,IF(AND(B538=7,C538=13),3.65,IF(AND(B538=13,C538=19),4.95,IF(AND(B538=19,C538=22),4.45,IF(AND(B538=2,C538=8),5.35,IF(AND(B538=14,C538=20),4.65,IF(AND(B538=20,C538=23),4.45,IF(AND(B538=3,C538=9),5.35,IF(AND(B538=9,C538=15),4.25,IF(AND(B538=4,C538=10),5.35,IF(AND(B538=10,C538=16),3.65,IF(AND(B538=5,C538=11),5.05,IF(AND(B538=11,C538=17),3.65,"Errore"))))))))))))))))))))))))))))))))))</f>
        <v>4.6500000000000004</v>
      </c>
      <c r="AM538" s="396">
        <f>'carichi travi'!$D$29</f>
        <v>37.1188</v>
      </c>
      <c r="AN538" s="396">
        <f>$AM538*$AL538/2+1.2*($AK539+$AJ538)/$AL538</f>
        <v>147.68035165497895</v>
      </c>
      <c r="AO538" s="396">
        <f>$AM538*$AL538/2+1.2*($AK538+$AJ539)/$AL538</f>
        <v>179.69318755960728</v>
      </c>
      <c r="AP538" s="396">
        <f>(MAX(AN538:AO539)/(0.9*(AB538-0.04)*materiali!$C$3))*10000</f>
        <v>9.1114270587984283</v>
      </c>
      <c r="AQ538" s="393">
        <f>IF(AB538=0.24,0.8*(AB538-0.04)*100,MIN((AB539-0.04)/4,0.175,6*0.016,24*0.008)*100)</f>
        <v>9.6</v>
      </c>
      <c r="AR538" s="393">
        <f>IF(AP538&gt;10,0.5*2*(100/8.4),IF(AB538=0.24,0.5*2*(100/15),0.5*2*10))</f>
        <v>10</v>
      </c>
      <c r="AS538" s="397" t="str">
        <f>IF(AR538&gt;AP538,"Verifica","Non Verifica")</f>
        <v>Verifica</v>
      </c>
      <c r="AT538" s="395">
        <f>IF(AR538=10,10,IF(AR538&lt;7,15,8.4))</f>
        <v>10</v>
      </c>
      <c r="AU538" s="396">
        <f>(MAX(AN538:AO539)/(0.9*($AB538-0.04)*materiali!$C$3*2))*10000</f>
        <v>4.5557135293992141</v>
      </c>
      <c r="AV538" s="396">
        <f>IF(AU538&lt;5,0.5*2*(100/20),IF(AU538&gt;6.67,0.5*2*(100/10),0.5*2*(100/15)))</f>
        <v>5</v>
      </c>
      <c r="AW538" s="397" t="str">
        <f>IF(AV538&gt;AU538,"Verifica","Non Verifica")</f>
        <v>Verifica</v>
      </c>
      <c r="AX538" s="393">
        <f>IF(AV538=5,20,IF(AV538=10,10,15))</f>
        <v>20</v>
      </c>
      <c r="AY538" s="394" t="str">
        <f>IF(AZ538&lt;3.08,"2F14",IF(AZ538&lt;4.02,"2F16","2F20"))</f>
        <v>2F14</v>
      </c>
      <c r="AZ538" s="393">
        <f>(((1.2*($AK539+$AJ538)/$AL538)/materiali!$C$3)*10000)</f>
        <v>1.5685780645161287</v>
      </c>
    </row>
    <row r="539" spans="1:52" ht="15" hidden="1" customHeight="1" x14ac:dyDescent="0.25">
      <c r="A539" s="154">
        <v>9</v>
      </c>
      <c r="B539" s="154">
        <v>14</v>
      </c>
      <c r="C539" s="154">
        <v>20</v>
      </c>
      <c r="D539" s="154" t="s">
        <v>384</v>
      </c>
      <c r="E539" s="154" t="s">
        <v>356</v>
      </c>
      <c r="F539" s="154">
        <v>0.127</v>
      </c>
      <c r="G539" s="154">
        <v>-91.012</v>
      </c>
      <c r="H539" s="21">
        <v>-1.8580000000000001</v>
      </c>
      <c r="I539" s="21">
        <v>-86.935000000000002</v>
      </c>
      <c r="J539" s="21">
        <v>0.05</v>
      </c>
      <c r="K539" s="21">
        <v>4.5999999999999999E-2</v>
      </c>
      <c r="L539" s="21">
        <v>-130.53700000000001</v>
      </c>
      <c r="M539" s="21">
        <v>-79.754999999999995</v>
      </c>
      <c r="N539" s="21">
        <f t="shared" si="788"/>
        <v>-1.9080000000000001</v>
      </c>
      <c r="O539" s="21">
        <f t="shared" si="789"/>
        <v>-86.981000000000009</v>
      </c>
      <c r="P539" s="21">
        <f t="shared" si="790"/>
        <v>-28.002300000000002</v>
      </c>
      <c r="Q539" s="21">
        <f t="shared" si="791"/>
        <v>-87.553400000000011</v>
      </c>
      <c r="R539" s="21">
        <f t="shared" si="792"/>
        <v>-87.553400000000011</v>
      </c>
      <c r="S539" s="21">
        <f t="shared" si="793"/>
        <v>-167.30840000000001</v>
      </c>
      <c r="T539" s="21">
        <f t="shared" si="794"/>
        <v>7.7984000000000151</v>
      </c>
      <c r="U539" s="154">
        <f t="shared" si="795"/>
        <v>20</v>
      </c>
      <c r="V539" s="319">
        <f t="shared" si="796"/>
        <v>80</v>
      </c>
      <c r="W539" s="21">
        <f t="shared" ref="W539:X539" si="836">IF(OR($E539="Msin",$E539="Mdes"),(ABS(S539)-ABS(S541*$V539/200))*SIGN(S539),)</f>
        <v>-110.99476000000001</v>
      </c>
      <c r="X539" s="21">
        <f t="shared" si="836"/>
        <v>-13.568759999999983</v>
      </c>
      <c r="Y539" s="188">
        <f t="shared" si="808"/>
        <v>-13.568759999999983</v>
      </c>
      <c r="Z539" s="188">
        <f t="shared" si="809"/>
        <v>-110.99476000000001</v>
      </c>
      <c r="AA539" s="21">
        <f t="shared" si="798"/>
        <v>0.3</v>
      </c>
      <c r="AB539" s="251">
        <f t="shared" si="799"/>
        <v>0.6</v>
      </c>
      <c r="AC539" s="21">
        <f>IF(OR(AND($W539=0,$X539=0)),"",(MAX($W539:$X539))/(0.9*($AB539-0.04)*materiali!$C$3)*10000)</f>
        <v>-0.6880103174603166</v>
      </c>
      <c r="AD539" s="21">
        <f t="shared" si="804"/>
        <v>242.41799582571051</v>
      </c>
      <c r="AE539" s="190" t="str">
        <f t="shared" si="810"/>
        <v>Verifica</v>
      </c>
      <c r="AF539" s="190" t="str">
        <f t="shared" si="812"/>
        <v>Verifica</v>
      </c>
      <c r="AG539" s="21">
        <f t="shared" si="805"/>
        <v>321.74002257104746</v>
      </c>
      <c r="AH539" s="21" t="str">
        <f t="shared" si="800"/>
        <v>Verifica</v>
      </c>
      <c r="AI539" s="21">
        <f>((ABS(MIN(W539:X539)))/(0.9*($AB539-0.04)*materiali!$C$3))*10000</f>
        <v>5.6280411816578484</v>
      </c>
      <c r="AJ539" s="276">
        <f>IF($AC539&lt;6.03,0.9*(6.03/10000)*materiali!$C$3*('inviluppo trave'!$AB539-0.04),IF($AC539&lt;9.17,0.9*(9.17/10000)*materiali!$C$3*('inviluppo trave'!$AB539-0.04),IF($AC539&lt;12.32,0.9*(12.32/10000)*materiali!$C$3*('inviluppo trave'!$AB539-0.04),0.9*(13.45/10000)*materiali!$C$3*('inviluppo trave'!$AB539-0.04))))</f>
        <v>118.92208695652172</v>
      </c>
      <c r="AK539" s="276">
        <f>IF($AI539&lt;6.03,0.9*(6.03/10000)*materiali!$C$3*('inviluppo trave'!$AB539-0.04),IF($AI539&lt;9.17,0.9*(9.17/10000)*materiali!$C$3*('inviluppo trave'!$AB539-0.04),IF($AI539&lt;12.32,0.9*(12.32/10000)*materiali!$C$3*('inviluppo trave'!$AB539-0.04),0.9*(13.45/10000)*materiali!$C$3*('inviluppo trave'!$AB539-0.04))))</f>
        <v>118.92208695652172</v>
      </c>
      <c r="AL539" s="21">
        <f t="shared" si="835"/>
        <v>4.6500000000000004</v>
      </c>
      <c r="AM539" s="393"/>
      <c r="AN539" s="396"/>
      <c r="AO539" s="396"/>
      <c r="AP539" s="396"/>
      <c r="AQ539" s="393"/>
      <c r="AR539" s="393"/>
      <c r="AS539" s="397"/>
      <c r="AT539" s="395"/>
      <c r="AU539" s="396"/>
      <c r="AV539" s="396"/>
      <c r="AW539" s="397"/>
      <c r="AX539" s="393"/>
      <c r="AY539" s="394"/>
      <c r="AZ539" s="393"/>
    </row>
    <row r="540" spans="1:52" ht="15" hidden="1" customHeight="1" x14ac:dyDescent="0.25">
      <c r="A540" s="154">
        <v>9</v>
      </c>
      <c r="B540" s="154">
        <v>14</v>
      </c>
      <c r="C540" s="154">
        <v>20</v>
      </c>
      <c r="D540" s="154" t="s">
        <v>384</v>
      </c>
      <c r="E540" s="154" t="s">
        <v>357</v>
      </c>
      <c r="F540" s="154">
        <v>6.6000000000000003E-2</v>
      </c>
      <c r="G540" s="154">
        <v>-45.392000000000003</v>
      </c>
      <c r="H540" s="21">
        <v>-0.92700000000000005</v>
      </c>
      <c r="I540" s="21">
        <v>-43.369</v>
      </c>
      <c r="J540" s="21">
        <v>0.03</v>
      </c>
      <c r="K540" s="21">
        <v>2.7E-2</v>
      </c>
      <c r="L540" s="21">
        <v>160.54900000000001</v>
      </c>
      <c r="M540" s="21">
        <v>97.778999999999996</v>
      </c>
      <c r="N540" s="21">
        <f t="shared" si="788"/>
        <v>-0.95700000000000007</v>
      </c>
      <c r="O540" s="21">
        <f t="shared" si="789"/>
        <v>-43.396000000000001</v>
      </c>
      <c r="P540" s="21">
        <f t="shared" si="790"/>
        <v>-13.975800000000001</v>
      </c>
      <c r="Q540" s="21">
        <f t="shared" si="791"/>
        <v>-43.683100000000003</v>
      </c>
      <c r="R540" s="21">
        <f t="shared" si="792"/>
        <v>-43.683100000000003</v>
      </c>
      <c r="S540" s="21">
        <f t="shared" si="793"/>
        <v>54.095899999999993</v>
      </c>
      <c r="T540" s="21">
        <f t="shared" si="794"/>
        <v>141.46209999999999</v>
      </c>
      <c r="U540" s="154">
        <f t="shared" si="795"/>
        <v>14</v>
      </c>
      <c r="V540" s="319">
        <f t="shared" si="796"/>
        <v>30</v>
      </c>
      <c r="W540" s="21">
        <f t="shared" ref="W540:X540" si="837">IF(OR($E540="Msin",$E540="Mdes"),(ABS(S540)-ABS(S542*$V540/200))*SIGN(S540),)</f>
        <v>0</v>
      </c>
      <c r="X540" s="21">
        <f t="shared" si="837"/>
        <v>0</v>
      </c>
      <c r="Y540" s="188">
        <f t="shared" si="808"/>
        <v>0</v>
      </c>
      <c r="Z540" s="188">
        <f t="shared" si="809"/>
        <v>0</v>
      </c>
      <c r="AA540" s="21">
        <f t="shared" si="798"/>
        <v>0.3</v>
      </c>
      <c r="AB540" s="251">
        <f t="shared" si="799"/>
        <v>0.6</v>
      </c>
      <c r="AC540" s="21" t="str">
        <f>IF(OR(AND($W540=0,$X540=0)),"",(MAX($W540:$X540))/(0.9*($AB540-0.04)*materiali!$C$3)*10000)</f>
        <v/>
      </c>
      <c r="AD540" s="21" t="str">
        <f t="shared" si="804"/>
        <v/>
      </c>
      <c r="AE540" s="190" t="str">
        <f t="shared" si="810"/>
        <v/>
      </c>
      <c r="AF540" s="190" t="str">
        <f t="shared" si="812"/>
        <v/>
      </c>
      <c r="AG540" s="21" t="str">
        <f t="shared" si="805"/>
        <v/>
      </c>
      <c r="AH540" s="21" t="str">
        <f t="shared" si="800"/>
        <v/>
      </c>
      <c r="AI540" s="21">
        <f>IF(AF540="Non Verifica",((ABS(MIN(W540:X540))-AD540)/((AB540-0.04-0.04)*1*materiali!$C$3))*10000,((ABS(MIN(W540:X540)))/(0.9*($AB540-0.04)*materiali!$C$3)*10000))</f>
        <v>0</v>
      </c>
      <c r="AL540" s="154"/>
      <c r="AM540" s="393"/>
      <c r="AN540" s="393"/>
      <c r="AO540" s="393"/>
      <c r="AP540" s="154"/>
    </row>
    <row r="541" spans="1:52" ht="15" hidden="1" customHeight="1" x14ac:dyDescent="0.25">
      <c r="A541" s="154">
        <v>9</v>
      </c>
      <c r="B541" s="154">
        <v>14</v>
      </c>
      <c r="C541" s="154">
        <v>20</v>
      </c>
      <c r="D541" s="154" t="s">
        <v>384</v>
      </c>
      <c r="E541" s="154" t="s">
        <v>358</v>
      </c>
      <c r="F541" s="154">
        <v>6.6000000000000003E-2</v>
      </c>
      <c r="G541" s="154">
        <v>-45.392000000000003</v>
      </c>
      <c r="H541" s="21">
        <v>-0.92700000000000005</v>
      </c>
      <c r="I541" s="21">
        <v>-43.369</v>
      </c>
      <c r="J541" s="21">
        <v>0.03</v>
      </c>
      <c r="K541" s="21">
        <v>2.7E-2</v>
      </c>
      <c r="L541" s="21">
        <v>-159.28100000000001</v>
      </c>
      <c r="M541" s="21">
        <v>-97.100999999999999</v>
      </c>
      <c r="N541" s="21">
        <f t="shared" si="788"/>
        <v>-0.95700000000000007</v>
      </c>
      <c r="O541" s="21">
        <f t="shared" si="789"/>
        <v>-43.396000000000001</v>
      </c>
      <c r="P541" s="21">
        <f t="shared" si="790"/>
        <v>-13.975800000000001</v>
      </c>
      <c r="Q541" s="21">
        <f t="shared" si="791"/>
        <v>-43.683100000000003</v>
      </c>
      <c r="R541" s="21">
        <f t="shared" si="792"/>
        <v>-43.683100000000003</v>
      </c>
      <c r="S541" s="21">
        <f t="shared" si="793"/>
        <v>-140.7841</v>
      </c>
      <c r="T541" s="21">
        <f t="shared" si="794"/>
        <v>-53.417899999999996</v>
      </c>
      <c r="U541" s="154">
        <f t="shared" si="795"/>
        <v>20</v>
      </c>
      <c r="V541" s="319">
        <f t="shared" si="796"/>
        <v>80</v>
      </c>
      <c r="W541" s="21">
        <f t="shared" ref="W541:X541" si="838">IF(OR($E541="Msin",$E541="Mdes"),(ABS(S541)-ABS(S543*$V541/200))*SIGN(S541),)</f>
        <v>0</v>
      </c>
      <c r="X541" s="21">
        <f t="shared" si="838"/>
        <v>0</v>
      </c>
      <c r="Y541" s="188">
        <f t="shared" si="808"/>
        <v>0</v>
      </c>
      <c r="Z541" s="188">
        <f t="shared" si="809"/>
        <v>0</v>
      </c>
      <c r="AA541" s="21">
        <f t="shared" si="798"/>
        <v>0.3</v>
      </c>
      <c r="AB541" s="251">
        <f t="shared" si="799"/>
        <v>0.6</v>
      </c>
      <c r="AC541" s="21" t="str">
        <f>IF(OR(AND($W541=0,$X541=0)),"",(MAX($W541:$X541))/(0.9*($AB541-0.04)*materiali!$C$3)*10000)</f>
        <v/>
      </c>
      <c r="AD541" s="21" t="str">
        <f t="shared" si="804"/>
        <v/>
      </c>
      <c r="AE541" s="190" t="str">
        <f t="shared" si="810"/>
        <v/>
      </c>
      <c r="AF541" s="190" t="str">
        <f t="shared" si="812"/>
        <v/>
      </c>
      <c r="AG541" s="21" t="str">
        <f t="shared" si="805"/>
        <v/>
      </c>
      <c r="AH541" s="21" t="str">
        <f t="shared" si="800"/>
        <v/>
      </c>
      <c r="AI541" s="21">
        <f>IF(AF541="Non Verifica",((ABS(MIN(W541:X541))-AD541)/((AB541-0.04-0.04)*1*materiali!$C$3))*10000,((ABS(MIN(W541:X541)))/(0.9*($AB541-0.04)*materiali!$C$3)*10000))</f>
        <v>0</v>
      </c>
      <c r="AL541" s="154"/>
      <c r="AM541" s="393"/>
      <c r="AN541" s="393"/>
      <c r="AO541" s="393"/>
      <c r="AP541" s="154"/>
    </row>
    <row r="542" spans="1:52" ht="15" hidden="1" customHeight="1" x14ac:dyDescent="0.25">
      <c r="A542" s="154">
        <v>9</v>
      </c>
      <c r="B542" s="154">
        <v>20</v>
      </c>
      <c r="C542" s="154">
        <v>23</v>
      </c>
      <c r="D542" s="154" t="s">
        <v>380</v>
      </c>
      <c r="E542" s="154" t="s">
        <v>355</v>
      </c>
      <c r="F542" s="154">
        <v>-4.5999999999999999E-2</v>
      </c>
      <c r="G542" s="154">
        <v>19.393999999999998</v>
      </c>
      <c r="H542" s="21">
        <v>0.32100000000000001</v>
      </c>
      <c r="I542" s="21">
        <v>18.785</v>
      </c>
      <c r="J542" s="21">
        <v>0.1</v>
      </c>
      <c r="K542" s="21">
        <v>9.1999999999999998E-2</v>
      </c>
      <c r="L542" s="21">
        <v>-92.980999999999995</v>
      </c>
      <c r="M542" s="21">
        <v>-56.073999999999998</v>
      </c>
      <c r="N542" s="21">
        <f t="shared" si="788"/>
        <v>0.42100000000000004</v>
      </c>
      <c r="O542" s="21">
        <f t="shared" si="789"/>
        <v>18.876999999999999</v>
      </c>
      <c r="P542" s="21">
        <f t="shared" si="790"/>
        <v>6.0840999999999994</v>
      </c>
      <c r="Q542" s="21">
        <f t="shared" si="791"/>
        <v>19.003299999999999</v>
      </c>
      <c r="R542" s="21">
        <f t="shared" si="792"/>
        <v>19.003299999999999</v>
      </c>
      <c r="S542" s="21">
        <f t="shared" si="793"/>
        <v>-37.070700000000002</v>
      </c>
      <c r="T542" s="21">
        <f t="shared" si="794"/>
        <v>-75.077299999999994</v>
      </c>
      <c r="U542" s="154">
        <f t="shared" si="795"/>
        <v>20</v>
      </c>
      <c r="V542" s="319">
        <f t="shared" si="796"/>
        <v>70</v>
      </c>
      <c r="W542" s="21">
        <f t="shared" ref="W542:X542" si="839">IF(OR($E542="Msin",$E542="Mdes"),(ABS(S542)-ABS(S544*$V542/200))*SIGN(S542),)</f>
        <v>-16.452480000000001</v>
      </c>
      <c r="X542" s="21">
        <f t="shared" si="839"/>
        <v>-47.960419999999992</v>
      </c>
      <c r="Y542" s="188">
        <f t="shared" si="808"/>
        <v>-16.452480000000001</v>
      </c>
      <c r="Z542" s="188">
        <f t="shared" si="809"/>
        <v>-47.960419999999992</v>
      </c>
      <c r="AA542" s="21">
        <f t="shared" si="798"/>
        <v>0.3</v>
      </c>
      <c r="AB542" s="251">
        <f t="shared" si="799"/>
        <v>0.5</v>
      </c>
      <c r="AC542" s="21">
        <f>IF(OR(AND($W542=0,$X542=0)),"",(MAX($W542:$X542))/(0.9*($AB542-0.04)*materiali!$C$3)*10000)</f>
        <v>-1.0155851851851851</v>
      </c>
      <c r="AD542" s="21">
        <f t="shared" si="804"/>
        <v>163.57030585688887</v>
      </c>
      <c r="AE542" s="190" t="str">
        <f t="shared" si="810"/>
        <v>Verifica</v>
      </c>
      <c r="AF542" s="190" t="str">
        <f t="shared" si="812"/>
        <v>Verifica</v>
      </c>
      <c r="AG542" s="21">
        <f t="shared" si="805"/>
        <v>217.09243869908687</v>
      </c>
      <c r="AH542" s="21" t="str">
        <f t="shared" si="800"/>
        <v>Verifica</v>
      </c>
      <c r="AI542" s="21">
        <f>((ABS(MIN(W542:X542)))/(0.9*($AB542-0.04)*materiali!$C$3))*10000</f>
        <v>2.9605197530864187</v>
      </c>
      <c r="AJ542" s="276">
        <f>IF($AC542&lt;6.03,0.9*(6.03/10000)*materiali!$C$3*('inviluppo trave'!$AB542-0.04),IF($AC542&lt;9.17,0.9*(9.17/10000)*materiali!$C$3*('inviluppo trave'!$AB542-0.04),IF($AC542&lt;12.32,0.9*(12.32/10000)*materiali!$C$3*('inviluppo trave'!$AB542-0.04),0.9*(13.45/10000)*materiali!$C$3*('inviluppo trave'!$AB542-0.04))))</f>
        <v>97.686000000000007</v>
      </c>
      <c r="AK542" s="276">
        <f>IF($AI542&lt;6.03,0.9*(6.03/10000)*materiali!$C$3*('inviluppo trave'!$AB542-0.04),IF($AI542&lt;9.17,0.9*(9.17/10000)*materiali!$C$3*('inviluppo trave'!$AB542-0.04),IF($AI542&lt;12.32,0.9*(12.32/10000)*materiali!$C$3*('inviluppo trave'!$AB542-0.04),0.9*(13.45/10000)*materiali!$C$3*('inviluppo trave'!$AB542-0.04))))</f>
        <v>97.686000000000007</v>
      </c>
      <c r="AL542" s="21">
        <f t="shared" ref="AL542:AL543" si="840">IF(AND(B542=1,C542=2),3.7,IF(AND(B542=2,C542=3),3.6,IF(AND(B542=3,C542=4),3.65,IF(AND(B542=4,C542=5),4.05,IF(AND(B542=6,C542=7),5.35,IF(AND(B542=7,C542=8),3.7,IF(AND(B542=8,C542=9),3.6,IF(AND(B542=9,C542=10),3.45,IF(AND(B542=10,C542=11),4.25,IF(AND(B542=12,C542=13),5.35,IF(AND(B542=13,C542=14),3.7,IF(AND(B542=14,C542=15),3.9,IF(AND(B542=15,C542=16),3.45,IF(AND(B542=16,C542=17),4.25,IF(AND(B542=18,C542=19),5.35,IF(AND(B542=19,C542=20),3.1,IF(AND(B542=21,C542=22),4.9,IF(AND(B542=22,C542=23),3.25,IF(AND(B542=6,C542=12),3.65,IF(AND(B542=12,C542=18),4.7,IF(AND(B542=18,C542=21),4.45,IF(AND(B542=1,C542=7),5.05,IF(AND(B542=7,C542=13),3.65,IF(AND(B542=13,C542=19),4.95,IF(AND(B542=19,C542=22),4.45,IF(AND(B542=2,C542=8),5.35,IF(AND(B542=14,C542=20),4.65,IF(AND(B542=20,C542=23),4.45,IF(AND(B542=3,C542=9),5.35,IF(AND(B542=9,C542=15),4.25,IF(AND(B542=4,C542=10),5.35,IF(AND(B542=10,C542=16),3.65,IF(AND(B542=5,C542=11),5.05,IF(AND(B542=11,C542=17),3.65,"Errore"))))))))))))))))))))))))))))))))))</f>
        <v>4.45</v>
      </c>
      <c r="AM542" s="396">
        <f>'carichi travi'!$D$67</f>
        <v>26.4834</v>
      </c>
      <c r="AN542" s="396">
        <f>$AM542*$AL542/2+1.2*($AK543+$AJ542)/$AL542</f>
        <v>111.61014926966291</v>
      </c>
      <c r="AO542" s="396">
        <f>$AM542*$AL542/2+1.2*($AK542+$AJ543)/$AL542</f>
        <v>111.61014926966291</v>
      </c>
      <c r="AP542" s="396">
        <f>(MAX(AN542:AO543)/(0.9*(AB542-0.04)*materiali!$C$3))*10000</f>
        <v>6.8895153870162282</v>
      </c>
      <c r="AQ542" s="393">
        <f>IF(AB542=0.24,0.8*(AB542-0.04)*100,MIN((AB543-0.04)/4,0.175,6*0.016,24*0.008)*100)</f>
        <v>9.6</v>
      </c>
      <c r="AR542" s="393">
        <f>IF(AP542&gt;10,0.5*2*(100/8.4),IF(AB542=0.24,0.5*2*(100/15),0.5*2*10))</f>
        <v>10</v>
      </c>
      <c r="AS542" s="397" t="str">
        <f>IF(AR542&gt;AP542,"Verifica","Non Verifica")</f>
        <v>Verifica</v>
      </c>
      <c r="AT542" s="395">
        <f>IF(AR542=10,10,IF(AR542&lt;7,15,8.4))</f>
        <v>10</v>
      </c>
      <c r="AU542" s="396">
        <f>(MAX(AN542:AO543)/(0.9*($AB542-0.04)*materiali!$C$3*2))*10000</f>
        <v>3.4447576935081141</v>
      </c>
      <c r="AV542" s="396">
        <f>IF(AU542&lt;5,0.5*2*(100/20),IF(AU542&gt;6.67,0.5*2*(100/10),0.5*2*(100/15)))</f>
        <v>5</v>
      </c>
      <c r="AW542" s="397" t="str">
        <f>IF(AV542&gt;AU542,"Verifica","Non Verifica")</f>
        <v>Verifica</v>
      </c>
      <c r="AX542" s="393">
        <f>IF(AV542=5,20,IF(AV542=10,10,15))</f>
        <v>20</v>
      </c>
      <c r="AY542" s="394" t="str">
        <f>IF(AZ542&lt;3.08,"2F14",IF(AZ542&lt;4.02,"2F16","2F20"))</f>
        <v>2F14</v>
      </c>
      <c r="AZ542" s="393">
        <f>(((1.2*($AK543+$AJ542)/$AL542)/materiali!$C$3)*10000)</f>
        <v>1.3463838202247189</v>
      </c>
    </row>
    <row r="543" spans="1:52" ht="15" hidden="1" customHeight="1" x14ac:dyDescent="0.25">
      <c r="A543" s="154">
        <v>9</v>
      </c>
      <c r="B543" s="154">
        <v>20</v>
      </c>
      <c r="C543" s="154">
        <v>23</v>
      </c>
      <c r="D543" s="154" t="s">
        <v>380</v>
      </c>
      <c r="E543" s="154" t="s">
        <v>356</v>
      </c>
      <c r="F543" s="154">
        <v>6.2E-2</v>
      </c>
      <c r="G543" s="154">
        <v>-25.956</v>
      </c>
      <c r="H543" s="21">
        <v>-0.42699999999999999</v>
      </c>
      <c r="I543" s="21">
        <v>-25.263000000000002</v>
      </c>
      <c r="J543" s="21">
        <v>-0.14199999999999999</v>
      </c>
      <c r="K543" s="21">
        <v>-0.13</v>
      </c>
      <c r="L543" s="21">
        <v>-55.173000000000002</v>
      </c>
      <c r="M543" s="21">
        <v>-33.798000000000002</v>
      </c>
      <c r="N543" s="21">
        <f t="shared" si="788"/>
        <v>-0.56899999999999995</v>
      </c>
      <c r="O543" s="21">
        <f t="shared" si="789"/>
        <v>-25.393000000000001</v>
      </c>
      <c r="P543" s="21">
        <f t="shared" si="790"/>
        <v>-8.1868999999999996</v>
      </c>
      <c r="Q543" s="21">
        <f t="shared" si="791"/>
        <v>-25.563700000000001</v>
      </c>
      <c r="R543" s="21">
        <f t="shared" si="792"/>
        <v>-25.563700000000001</v>
      </c>
      <c r="S543" s="21">
        <f t="shared" si="793"/>
        <v>-59.361699999999999</v>
      </c>
      <c r="T543" s="21">
        <f t="shared" si="794"/>
        <v>-8.2343000000000011</v>
      </c>
      <c r="U543" s="154">
        <f t="shared" si="795"/>
        <v>23</v>
      </c>
      <c r="V543" s="319">
        <f t="shared" si="796"/>
        <v>70</v>
      </c>
      <c r="W543" s="21">
        <f t="shared" ref="W543:X543" si="841">IF(OR($E543="Msin",$E543="Mdes"),(ABS(S543)-ABS(S545*$V543/200))*SIGN(S543),)</f>
        <v>-35.493519999999997</v>
      </c>
      <c r="X543" s="21">
        <f t="shared" si="841"/>
        <v>9.1352200000000003</v>
      </c>
      <c r="Y543" s="188">
        <f t="shared" si="808"/>
        <v>9.1352200000000003</v>
      </c>
      <c r="Z543" s="188">
        <f t="shared" si="809"/>
        <v>-35.493519999999997</v>
      </c>
      <c r="AA543" s="21">
        <f t="shared" si="798"/>
        <v>0.3</v>
      </c>
      <c r="AB543" s="251">
        <f t="shared" si="799"/>
        <v>0.5</v>
      </c>
      <c r="AC543" s="21">
        <f>IF(OR(AND($W543=0,$X543=0)),"",(MAX($W543:$X543))/(0.9*($AB543-0.04)*materiali!$C$3)*10000)</f>
        <v>0.56390246913580244</v>
      </c>
      <c r="AD543" s="21">
        <f t="shared" si="804"/>
        <v>163.57030585688887</v>
      </c>
      <c r="AE543" s="190" t="str">
        <f t="shared" si="810"/>
        <v>Verifica</v>
      </c>
      <c r="AF543" s="190" t="str">
        <f t="shared" si="812"/>
        <v>Verifica</v>
      </c>
      <c r="AG543" s="21">
        <f t="shared" si="805"/>
        <v>217.09243869908687</v>
      </c>
      <c r="AH543" s="21" t="str">
        <f t="shared" si="800"/>
        <v>Verifica</v>
      </c>
      <c r="AI543" s="21">
        <f>((ABS(MIN(W543:X543)))/(0.9*($AB543-0.04)*materiali!$C$3))*10000</f>
        <v>2.1909580246913576</v>
      </c>
      <c r="AJ543" s="276">
        <f>IF($AC543&lt;6.03,0.9*(6.03/10000)*materiali!$C$3*('inviluppo trave'!$AB543-0.04),IF($AC543&lt;9.17,0.9*(9.17/10000)*materiali!$C$3*('inviluppo trave'!$AB543-0.04),IF($AC543&lt;12.32,0.9*(12.32/10000)*materiali!$C$3*('inviluppo trave'!$AB543-0.04),0.9*(13.45/10000)*materiali!$C$3*('inviluppo trave'!$AB543-0.04))))</f>
        <v>97.686000000000007</v>
      </c>
      <c r="AK543" s="276">
        <f>IF($AI543&lt;6.03,0.9*(6.03/10000)*materiali!$C$3*('inviluppo trave'!$AB543-0.04),IF($AI543&lt;9.17,0.9*(9.17/10000)*materiali!$C$3*('inviluppo trave'!$AB543-0.04),IF($AI543&lt;12.32,0.9*(12.32/10000)*materiali!$C$3*('inviluppo trave'!$AB543-0.04),0.9*(13.45/10000)*materiali!$C$3*('inviluppo trave'!$AB543-0.04))))</f>
        <v>97.686000000000007</v>
      </c>
      <c r="AL543" s="21">
        <f t="shared" si="840"/>
        <v>4.45</v>
      </c>
      <c r="AM543" s="393"/>
      <c r="AN543" s="396"/>
      <c r="AO543" s="396"/>
      <c r="AP543" s="396"/>
      <c r="AQ543" s="393"/>
      <c r="AR543" s="393"/>
      <c r="AS543" s="397"/>
      <c r="AT543" s="395"/>
      <c r="AU543" s="396"/>
      <c r="AV543" s="396"/>
      <c r="AW543" s="397"/>
      <c r="AX543" s="393"/>
      <c r="AY543" s="394"/>
      <c r="AZ543" s="393"/>
    </row>
    <row r="544" spans="1:52" ht="15" hidden="1" customHeight="1" x14ac:dyDescent="0.25">
      <c r="A544" s="154">
        <v>9</v>
      </c>
      <c r="B544" s="154">
        <v>20</v>
      </c>
      <c r="C544" s="154">
        <v>23</v>
      </c>
      <c r="D544" s="154" t="s">
        <v>380</v>
      </c>
      <c r="E544" s="154" t="s">
        <v>357</v>
      </c>
      <c r="F544" s="154">
        <v>2.1999999999999999E-2</v>
      </c>
      <c r="G544" s="154">
        <v>-9.4480000000000004</v>
      </c>
      <c r="H544" s="21">
        <v>-0.156</v>
      </c>
      <c r="I544" s="21">
        <v>-9.1760000000000002</v>
      </c>
      <c r="J544" s="21">
        <v>-0.05</v>
      </c>
      <c r="K544" s="21">
        <v>-4.5999999999999999E-2</v>
      </c>
      <c r="L544" s="21">
        <v>112.44499999999999</v>
      </c>
      <c r="M544" s="21">
        <v>68.192999999999998</v>
      </c>
      <c r="N544" s="21">
        <f t="shared" si="788"/>
        <v>-0.20600000000000002</v>
      </c>
      <c r="O544" s="21">
        <f t="shared" si="789"/>
        <v>-9.2219999999999995</v>
      </c>
      <c r="P544" s="21">
        <f t="shared" si="790"/>
        <v>-2.9725999999999999</v>
      </c>
      <c r="Q544" s="21">
        <f t="shared" si="791"/>
        <v>-9.2837999999999994</v>
      </c>
      <c r="R544" s="21">
        <f t="shared" si="792"/>
        <v>-9.2837999999999994</v>
      </c>
      <c r="S544" s="21">
        <f t="shared" si="793"/>
        <v>58.909199999999998</v>
      </c>
      <c r="T544" s="21">
        <f t="shared" si="794"/>
        <v>77.476799999999997</v>
      </c>
      <c r="U544" s="154">
        <f t="shared" si="795"/>
        <v>20</v>
      </c>
      <c r="V544" s="319">
        <f t="shared" si="796"/>
        <v>70</v>
      </c>
      <c r="W544" s="21">
        <f t="shared" ref="W544:X544" si="842">IF(OR($E544="Msin",$E544="Mdes"),(ABS(S544)-ABS(S546*$V544/200))*SIGN(S544),)</f>
        <v>0</v>
      </c>
      <c r="X544" s="21">
        <f t="shared" si="842"/>
        <v>0</v>
      </c>
      <c r="Y544" s="188">
        <f t="shared" si="808"/>
        <v>0</v>
      </c>
      <c r="Z544" s="188">
        <f t="shared" si="809"/>
        <v>0</v>
      </c>
      <c r="AA544" s="21">
        <f t="shared" si="798"/>
        <v>0.3</v>
      </c>
      <c r="AB544" s="251">
        <f t="shared" si="799"/>
        <v>0.5</v>
      </c>
      <c r="AC544" s="21" t="str">
        <f>IF(OR(AND($W544=0,$X544=0)),"",(MAX($W544:$X544))/(0.9*($AB544-0.04)*materiali!$C$3)*10000)</f>
        <v/>
      </c>
      <c r="AD544" s="21" t="str">
        <f t="shared" si="804"/>
        <v/>
      </c>
      <c r="AE544" s="190" t="str">
        <f t="shared" si="810"/>
        <v/>
      </c>
      <c r="AF544" s="190" t="str">
        <f t="shared" si="812"/>
        <v/>
      </c>
      <c r="AG544" s="21" t="str">
        <f t="shared" si="805"/>
        <v/>
      </c>
      <c r="AH544" s="21" t="str">
        <f t="shared" si="800"/>
        <v/>
      </c>
      <c r="AI544" s="21">
        <f>IF(AF544="Non Verifica",((ABS(MIN(W544:X544))-AD544)/((AB544-0.04-0.04)*1*materiali!$C$3))*10000,((ABS(MIN(W544:X544)))/(0.9*($AB544-0.04)*materiali!$C$3)*10000))</f>
        <v>0</v>
      </c>
      <c r="AL544" s="154"/>
      <c r="AM544" s="393"/>
      <c r="AN544" s="393"/>
      <c r="AO544" s="393"/>
      <c r="AP544" s="154"/>
    </row>
    <row r="545" spans="1:52" ht="15" hidden="1" customHeight="1" x14ac:dyDescent="0.25">
      <c r="A545" s="154">
        <v>9</v>
      </c>
      <c r="B545" s="154">
        <v>20</v>
      </c>
      <c r="C545" s="154">
        <v>23</v>
      </c>
      <c r="D545" s="154" t="s">
        <v>380</v>
      </c>
      <c r="E545" s="154" t="s">
        <v>358</v>
      </c>
      <c r="F545" s="154">
        <v>2.1999999999999999E-2</v>
      </c>
      <c r="G545" s="154">
        <v>-9.4480000000000004</v>
      </c>
      <c r="H545" s="21">
        <v>-0.156</v>
      </c>
      <c r="I545" s="21">
        <v>-9.1760000000000002</v>
      </c>
      <c r="J545" s="21">
        <v>-0.05</v>
      </c>
      <c r="K545" s="21">
        <v>-4.5999999999999999E-2</v>
      </c>
      <c r="L545" s="21">
        <v>-96.691000000000003</v>
      </c>
      <c r="M545" s="21">
        <v>-58.911000000000001</v>
      </c>
      <c r="N545" s="21">
        <f t="shared" si="788"/>
        <v>-0.20600000000000002</v>
      </c>
      <c r="O545" s="21">
        <f t="shared" si="789"/>
        <v>-9.2219999999999995</v>
      </c>
      <c r="P545" s="21">
        <f t="shared" si="790"/>
        <v>-2.9725999999999999</v>
      </c>
      <c r="Q545" s="21">
        <f t="shared" si="791"/>
        <v>-9.2837999999999994</v>
      </c>
      <c r="R545" s="21">
        <f t="shared" si="792"/>
        <v>-9.2837999999999994</v>
      </c>
      <c r="S545" s="21">
        <f t="shared" si="793"/>
        <v>-68.194800000000001</v>
      </c>
      <c r="T545" s="21">
        <f t="shared" si="794"/>
        <v>-49.627200000000002</v>
      </c>
      <c r="U545" s="154">
        <f t="shared" si="795"/>
        <v>23</v>
      </c>
      <c r="V545" s="319">
        <f t="shared" si="796"/>
        <v>70</v>
      </c>
      <c r="W545" s="21">
        <f t="shared" ref="W545:X545" si="843">IF(OR($E545="Msin",$E545="Mdes"),(ABS(S545)-ABS(S547*$V545/200))*SIGN(S545),)</f>
        <v>0</v>
      </c>
      <c r="X545" s="21">
        <f t="shared" si="843"/>
        <v>0</v>
      </c>
      <c r="Y545" s="188">
        <f t="shared" si="808"/>
        <v>0</v>
      </c>
      <c r="Z545" s="188">
        <f t="shared" si="809"/>
        <v>0</v>
      </c>
      <c r="AA545" s="21">
        <f t="shared" si="798"/>
        <v>0.3</v>
      </c>
      <c r="AB545" s="251">
        <f t="shared" si="799"/>
        <v>0.5</v>
      </c>
      <c r="AC545" s="21" t="str">
        <f>IF(OR(AND($W545=0,$X545=0)),"",(MAX($W545:$X545))/(0.9*($AB545-0.04)*materiali!$C$3)*10000)</f>
        <v/>
      </c>
      <c r="AD545" s="21" t="str">
        <f t="shared" si="804"/>
        <v/>
      </c>
      <c r="AE545" s="190" t="str">
        <f t="shared" si="810"/>
        <v/>
      </c>
      <c r="AF545" s="190" t="str">
        <f t="shared" si="812"/>
        <v/>
      </c>
      <c r="AG545" s="21" t="str">
        <f t="shared" si="805"/>
        <v/>
      </c>
      <c r="AH545" s="21" t="str">
        <f t="shared" si="800"/>
        <v/>
      </c>
      <c r="AI545" s="21">
        <f>IF(AF545="Non Verifica",((ABS(MIN(W545:X545))-AD545)/((AB545-0.04-0.04)*1*materiali!$C$3))*10000,((ABS(MIN(W545:X545)))/(0.9*($AB545-0.04)*materiali!$C$3)*10000))</f>
        <v>0</v>
      </c>
      <c r="AL545" s="154"/>
      <c r="AM545" s="393"/>
      <c r="AN545" s="393"/>
      <c r="AO545" s="393"/>
      <c r="AP545" s="154"/>
    </row>
    <row r="546" spans="1:52" ht="15" hidden="1" customHeight="1" x14ac:dyDescent="0.25">
      <c r="A546" s="154">
        <v>9</v>
      </c>
      <c r="B546" s="154">
        <v>20</v>
      </c>
      <c r="C546" s="154">
        <v>23</v>
      </c>
      <c r="D546" s="154" t="s">
        <v>381</v>
      </c>
      <c r="E546" s="154" t="s">
        <v>355</v>
      </c>
      <c r="F546" s="154">
        <v>-0.1</v>
      </c>
      <c r="G546" s="154">
        <v>48.231999999999999</v>
      </c>
      <c r="H546" s="21">
        <v>0.83299999999999996</v>
      </c>
      <c r="I546" s="21">
        <v>46.003999999999998</v>
      </c>
      <c r="J546" s="21">
        <v>0.19</v>
      </c>
      <c r="K546" s="21">
        <v>0.17399999999999999</v>
      </c>
      <c r="L546" s="21">
        <v>-85.896000000000001</v>
      </c>
      <c r="M546" s="21">
        <v>-53</v>
      </c>
      <c r="N546" s="21">
        <f t="shared" si="788"/>
        <v>1.0229999999999999</v>
      </c>
      <c r="O546" s="21">
        <f t="shared" si="789"/>
        <v>46.177999999999997</v>
      </c>
      <c r="P546" s="21">
        <f t="shared" si="790"/>
        <v>14.876399999999999</v>
      </c>
      <c r="Q546" s="21">
        <f t="shared" si="791"/>
        <v>46.484899999999996</v>
      </c>
      <c r="R546" s="21">
        <f t="shared" si="792"/>
        <v>46.484899999999996</v>
      </c>
      <c r="S546" s="21">
        <f t="shared" si="793"/>
        <v>-6.5151000000000039</v>
      </c>
      <c r="T546" s="21">
        <f t="shared" si="794"/>
        <v>-99.484899999999996</v>
      </c>
      <c r="U546" s="154">
        <f t="shared" si="795"/>
        <v>20</v>
      </c>
      <c r="V546" s="319">
        <f t="shared" si="796"/>
        <v>70</v>
      </c>
      <c r="W546" s="21">
        <f t="shared" ref="W546:X546" si="844">IF(OR($E546="Msin",$E546="Mdes"),(ABS(S546)-ABS(S548*$V546/200))*SIGN(S546),)</f>
        <v>11.444169999999996</v>
      </c>
      <c r="X546" s="21">
        <f t="shared" si="844"/>
        <v>-65.718369999999993</v>
      </c>
      <c r="Y546" s="188">
        <f t="shared" si="808"/>
        <v>11.444169999999996</v>
      </c>
      <c r="Z546" s="188">
        <f t="shared" si="809"/>
        <v>-65.718369999999993</v>
      </c>
      <c r="AA546" s="21">
        <f t="shared" si="798"/>
        <v>0.3</v>
      </c>
      <c r="AB546" s="251">
        <f t="shared" si="799"/>
        <v>0.6</v>
      </c>
      <c r="AC546" s="21">
        <f>IF(OR(AND($W546=0,$X546=0)),"",(MAX($W546:$X546))/(0.9*($AB546-0.04)*materiali!$C$3)*10000)</f>
        <v>0.58028198853615498</v>
      </c>
      <c r="AD546" s="21">
        <f t="shared" si="804"/>
        <v>242.41799582571051</v>
      </c>
      <c r="AE546" s="190" t="str">
        <f t="shared" si="810"/>
        <v>Verifica</v>
      </c>
      <c r="AF546" s="190" t="str">
        <f t="shared" si="812"/>
        <v>Verifica</v>
      </c>
      <c r="AG546" s="21">
        <f t="shared" si="805"/>
        <v>321.74002257104746</v>
      </c>
      <c r="AH546" s="21" t="str">
        <f t="shared" si="800"/>
        <v>Verifica</v>
      </c>
      <c r="AI546" s="21">
        <f>IF(AF546="Non Verifica",((ABS(MIN(W546:X546))-AD546)/((AB546-0.04-0.04)*1*materiali!$C$3))*10000,((ABS(MIN(W546:X546)))/(0.9*($AB546-0.04)*materiali!$C$3)*10000))</f>
        <v>3.3322806657848321</v>
      </c>
      <c r="AJ546" s="276">
        <f>IF($AC546&lt;6.03,0.9*(6.03/10000)*materiali!$C$3*('inviluppo trave'!$AB546-0.04),IF($AC546&lt;9.17,0.9*(9.17/10000)*materiali!$C$3*('inviluppo trave'!$AB546-0.04),IF($AC546&lt;12.32,0.9*(12.32/10000)*materiali!$C$3*('inviluppo trave'!$AB546-0.04),0.9*(13.45/10000)*materiali!$C$3*('inviluppo trave'!$AB546-0.04))))</f>
        <v>118.92208695652172</v>
      </c>
      <c r="AK546" s="276">
        <f>IF($AI546&lt;6.03,0.9*(6.03/10000)*materiali!$C$3*('inviluppo trave'!$AB546-0.04),IF($AI546&lt;9.17,0.9*(9.17/10000)*materiali!$C$3*('inviluppo trave'!$AB546-0.04),IF($AI546&lt;12.32,0.9*(12.32/10000)*materiali!$C$3*('inviluppo trave'!$AB546-0.04),0.9*(13.45/10000)*materiali!$C$3*('inviluppo trave'!$AB546-0.04))))</f>
        <v>118.92208695652172</v>
      </c>
      <c r="AL546" s="21">
        <f t="shared" ref="AL546:AL547" si="845">IF(AND(B546=1,C546=2),3.7,IF(AND(B546=2,C546=3),3.6,IF(AND(B546=3,C546=4),3.65,IF(AND(B546=4,C546=5),4.05,IF(AND(B546=6,C546=7),5.35,IF(AND(B546=7,C546=8),3.7,IF(AND(B546=8,C546=9),3.6,IF(AND(B546=9,C546=10),3.45,IF(AND(B546=10,C546=11),4.25,IF(AND(B546=12,C546=13),5.35,IF(AND(B546=13,C546=14),3.7,IF(AND(B546=14,C546=15),3.9,IF(AND(B546=15,C546=16),3.45,IF(AND(B546=16,C546=17),4.25,IF(AND(B546=18,C546=19),5.35,IF(AND(B546=19,C546=20),3.1,IF(AND(B546=21,C546=22),4.9,IF(AND(B546=22,C546=23),3.25,IF(AND(B546=6,C546=12),3.65,IF(AND(B546=12,C546=18),4.7,IF(AND(B546=18,C546=21),4.45,IF(AND(B546=1,C546=7),5.05,IF(AND(B546=7,C546=13),3.65,IF(AND(B546=13,C546=19),4.95,IF(AND(B546=19,C546=22),4.45,IF(AND(B546=2,C546=8),5.35,IF(AND(B546=14,C546=20),4.65,IF(AND(B546=20,C546=23),4.45,IF(AND(B546=3,C546=9),5.35,IF(AND(B546=9,C546=15),4.25,IF(AND(B546=4,C546=10),5.35,IF(AND(B546=10,C546=16),3.65,IF(AND(B546=5,C546=11),5.05,IF(AND(B546=11,C546=17),3.65,"Errore"))))))))))))))))))))))))))))))))))</f>
        <v>4.45</v>
      </c>
      <c r="AM546" s="396">
        <f>'carichi travi'!$D$30</f>
        <v>30.741399999999999</v>
      </c>
      <c r="AN546" s="396">
        <f>$AM546*$AL546/2+1.2*($AK547+$AJ546)/$AL546</f>
        <v>132.53736976306789</v>
      </c>
      <c r="AO546" s="396">
        <f>$AM546*$AL546/2+1.2*($AK546+$AJ547)/$AL546</f>
        <v>132.53736976306789</v>
      </c>
      <c r="AP546" s="396">
        <f>(MAX(AN546:AO547)/(0.9*(AB546-0.04)*materiali!$C$3))*10000</f>
        <v>6.7203692781097031</v>
      </c>
      <c r="AQ546" s="393">
        <f>IF(AB546=0.24,0.8*(AB546-0.04)*100,MIN((AB547-0.04)/4,0.175,6*0.016,24*0.008)*100)</f>
        <v>9.6</v>
      </c>
      <c r="AR546" s="393">
        <f>IF(AP546&gt;10,0.5*2*(100/8.4),IF(AB546=0.24,0.5*2*(100/15),0.5*2*10))</f>
        <v>10</v>
      </c>
      <c r="AS546" s="397" t="str">
        <f>IF(AR546&gt;AP546,"Verifica","Non Verifica")</f>
        <v>Verifica</v>
      </c>
      <c r="AT546" s="395">
        <f>IF(AR546=10,10,IF(AR546&lt;7,15,8.4))</f>
        <v>10</v>
      </c>
      <c r="AU546" s="396">
        <f>(MAX(AN546:AO547)/(0.9*($AB546-0.04)*materiali!$C$3*2))*10000</f>
        <v>3.3601846390548515</v>
      </c>
      <c r="AV546" s="396">
        <f>IF(AU546&lt;5,0.5*2*(100/20),IF(AU546&gt;6.67,0.5*2*(100/10),0.5*2*(100/15)))</f>
        <v>5</v>
      </c>
      <c r="AW546" s="397" t="str">
        <f>IF(AV546&gt;AU546,"Verifica","Non Verifica")</f>
        <v>Verifica</v>
      </c>
      <c r="AX546" s="393">
        <f>IF(AV546=5,20,IF(AV546=10,10,15))</f>
        <v>20</v>
      </c>
      <c r="AY546" s="394" t="str">
        <f>IF(AZ546&lt;3.08,"2F14",IF(AZ546&lt;4.02,"2F16","2F20"))</f>
        <v>2F14</v>
      </c>
      <c r="AZ546" s="393">
        <f>(((1.2*($AK547+$AJ546)/$AL546)/materiali!$C$3)*10000)</f>
        <v>1.6390759550561793</v>
      </c>
    </row>
    <row r="547" spans="1:52" ht="15" hidden="1" customHeight="1" x14ac:dyDescent="0.25">
      <c r="A547" s="154">
        <v>9</v>
      </c>
      <c r="B547" s="154">
        <v>20</v>
      </c>
      <c r="C547" s="154">
        <v>23</v>
      </c>
      <c r="D547" s="154" t="s">
        <v>381</v>
      </c>
      <c r="E547" s="154" t="s">
        <v>356</v>
      </c>
      <c r="F547" s="154">
        <v>0.13700000000000001</v>
      </c>
      <c r="G547" s="154">
        <v>-64.149000000000001</v>
      </c>
      <c r="H547" s="21">
        <v>-1.1040000000000001</v>
      </c>
      <c r="I547" s="21">
        <v>-61.27</v>
      </c>
      <c r="J547" s="21">
        <v>-0.254</v>
      </c>
      <c r="K547" s="21">
        <v>-0.23300000000000001</v>
      </c>
      <c r="L547" s="21">
        <v>-85.247</v>
      </c>
      <c r="M547" s="21">
        <v>-52.432000000000002</v>
      </c>
      <c r="N547" s="21">
        <f t="shared" si="788"/>
        <v>-1.3580000000000001</v>
      </c>
      <c r="O547" s="21">
        <f t="shared" si="789"/>
        <v>-61.503</v>
      </c>
      <c r="P547" s="21">
        <f t="shared" si="790"/>
        <v>-19.808900000000001</v>
      </c>
      <c r="Q547" s="21">
        <f t="shared" si="791"/>
        <v>-61.910400000000003</v>
      </c>
      <c r="R547" s="21">
        <f t="shared" si="792"/>
        <v>-61.910400000000003</v>
      </c>
      <c r="S547" s="21">
        <f t="shared" si="793"/>
        <v>-114.3424</v>
      </c>
      <c r="T547" s="21">
        <f t="shared" si="794"/>
        <v>9.4784000000000006</v>
      </c>
      <c r="U547" s="154">
        <f t="shared" si="795"/>
        <v>23</v>
      </c>
      <c r="V547" s="319">
        <f t="shared" si="796"/>
        <v>70</v>
      </c>
      <c r="W547" s="21">
        <f t="shared" ref="W547:X547" si="846">IF(OR($E547="Msin",$E547="Mdes"),(ABS(S547)-ABS(S549*$V547/200))*SIGN(S547),)</f>
        <v>-80.658469999999994</v>
      </c>
      <c r="X547" s="21">
        <f t="shared" si="846"/>
        <v>-8.3982700000000001</v>
      </c>
      <c r="Y547" s="188">
        <f t="shared" si="808"/>
        <v>-8.3982700000000001</v>
      </c>
      <c r="Z547" s="188">
        <f t="shared" si="809"/>
        <v>-80.658469999999994</v>
      </c>
      <c r="AA547" s="21">
        <f t="shared" si="798"/>
        <v>0.3</v>
      </c>
      <c r="AB547" s="251">
        <f t="shared" si="799"/>
        <v>0.6</v>
      </c>
      <c r="AC547" s="21">
        <f>IF(OR(AND($W547=0,$X547=0)),"",(MAX($W547:$X547))/(0.9*($AB547-0.04)*materiali!$C$3)*10000)</f>
        <v>-0.42583820546737217</v>
      </c>
      <c r="AD547" s="21">
        <f t="shared" si="804"/>
        <v>242.41799582571051</v>
      </c>
      <c r="AE547" s="190" t="str">
        <f t="shared" si="810"/>
        <v>Verifica</v>
      </c>
      <c r="AF547" s="190" t="str">
        <f t="shared" si="812"/>
        <v>Verifica</v>
      </c>
      <c r="AG547" s="21">
        <f t="shared" si="805"/>
        <v>321.74002257104746</v>
      </c>
      <c r="AH547" s="21" t="str">
        <f t="shared" si="800"/>
        <v>Verifica</v>
      </c>
      <c r="AI547" s="21">
        <f>IF(AF547="Non Verifica",((ABS(MIN(W547:X547))-AD547)/((AB547-0.04-0.04)*1*materiali!$C$3))*10000,((ABS(MIN(W547:X547)))/(0.9*($AB547-0.04)*materiali!$C$3)*10000))</f>
        <v>4.0898254188712517</v>
      </c>
      <c r="AJ547" s="276">
        <f>IF($AC547&lt;6.03,0.9*(6.03/10000)*materiali!$C$3*('inviluppo trave'!$AB547-0.04),IF($AC547&lt;9.17,0.9*(9.17/10000)*materiali!$C$3*('inviluppo trave'!$AB547-0.04),IF($AC547&lt;12.32,0.9*(12.32/10000)*materiali!$C$3*('inviluppo trave'!$AB547-0.04),0.9*(13.45/10000)*materiali!$C$3*('inviluppo trave'!$AB547-0.04))))</f>
        <v>118.92208695652172</v>
      </c>
      <c r="AK547" s="276">
        <f>IF($AI547&lt;6.03,0.9*(6.03/10000)*materiali!$C$3*('inviluppo trave'!$AB547-0.04),IF($AI547&lt;9.17,0.9*(9.17/10000)*materiali!$C$3*('inviluppo trave'!$AB547-0.04),IF($AI547&lt;12.32,0.9*(12.32/10000)*materiali!$C$3*('inviluppo trave'!$AB547-0.04),0.9*(13.45/10000)*materiali!$C$3*('inviluppo trave'!$AB547-0.04))))</f>
        <v>118.92208695652172</v>
      </c>
      <c r="AL547" s="21">
        <f t="shared" si="845"/>
        <v>4.45</v>
      </c>
      <c r="AM547" s="393"/>
      <c r="AN547" s="396"/>
      <c r="AO547" s="396"/>
      <c r="AP547" s="396"/>
      <c r="AQ547" s="393"/>
      <c r="AR547" s="393"/>
      <c r="AS547" s="397"/>
      <c r="AT547" s="395"/>
      <c r="AU547" s="396"/>
      <c r="AV547" s="396"/>
      <c r="AW547" s="397"/>
      <c r="AX547" s="393"/>
      <c r="AY547" s="394"/>
      <c r="AZ547" s="393"/>
    </row>
    <row r="548" spans="1:52" ht="15" hidden="1" customHeight="1" x14ac:dyDescent="0.25">
      <c r="A548" s="154">
        <v>9</v>
      </c>
      <c r="B548" s="154">
        <v>20</v>
      </c>
      <c r="C548" s="154">
        <v>23</v>
      </c>
      <c r="D548" s="154" t="s">
        <v>381</v>
      </c>
      <c r="E548" s="154" t="s">
        <v>357</v>
      </c>
      <c r="F548" s="154">
        <v>0.05</v>
      </c>
      <c r="G548" s="154">
        <v>-23.413</v>
      </c>
      <c r="H548" s="21">
        <v>-0.40300000000000002</v>
      </c>
      <c r="I548" s="21">
        <v>-22.347999999999999</v>
      </c>
      <c r="J548" s="21">
        <v>-9.2999999999999999E-2</v>
      </c>
      <c r="K548" s="21">
        <v>-8.5000000000000006E-2</v>
      </c>
      <c r="L548" s="21">
        <v>119.655</v>
      </c>
      <c r="M548" s="21">
        <v>73.894000000000005</v>
      </c>
      <c r="N548" s="21">
        <f t="shared" si="788"/>
        <v>-0.496</v>
      </c>
      <c r="O548" s="21">
        <f t="shared" si="789"/>
        <v>-22.433</v>
      </c>
      <c r="P548" s="21">
        <f t="shared" si="790"/>
        <v>-7.2258999999999993</v>
      </c>
      <c r="Q548" s="21">
        <f t="shared" si="791"/>
        <v>-22.581800000000001</v>
      </c>
      <c r="R548" s="21">
        <f t="shared" si="792"/>
        <v>-22.581800000000001</v>
      </c>
      <c r="S548" s="21">
        <f t="shared" si="793"/>
        <v>51.312200000000004</v>
      </c>
      <c r="T548" s="21">
        <f t="shared" si="794"/>
        <v>96.475800000000007</v>
      </c>
      <c r="U548" s="154">
        <f t="shared" si="795"/>
        <v>20</v>
      </c>
      <c r="V548" s="319">
        <f t="shared" si="796"/>
        <v>70</v>
      </c>
      <c r="W548" s="21">
        <f t="shared" ref="W548:X548" si="847">IF(OR($E548="Msin",$E548="Mdes"),(ABS(S548)-ABS(S550*$V548/200))*SIGN(S548),)</f>
        <v>0</v>
      </c>
      <c r="X548" s="21">
        <f t="shared" si="847"/>
        <v>0</v>
      </c>
      <c r="Y548" s="188">
        <f t="shared" si="808"/>
        <v>0</v>
      </c>
      <c r="Z548" s="188">
        <f t="shared" si="809"/>
        <v>0</v>
      </c>
      <c r="AA548" s="21">
        <f t="shared" si="798"/>
        <v>0.3</v>
      </c>
      <c r="AB548" s="251">
        <f t="shared" si="799"/>
        <v>0.6</v>
      </c>
      <c r="AC548" s="21" t="str">
        <f>IF(OR(AND($W548=0,$X548=0)),"",(MAX($W548:$X548))/(0.9*($AB548-0.04)*materiali!$C$3)*10000)</f>
        <v/>
      </c>
      <c r="AD548" s="21" t="str">
        <f t="shared" si="804"/>
        <v/>
      </c>
      <c r="AE548" s="190" t="str">
        <f t="shared" si="810"/>
        <v/>
      </c>
      <c r="AF548" s="190" t="str">
        <f t="shared" si="812"/>
        <v/>
      </c>
      <c r="AG548" s="21" t="str">
        <f t="shared" si="805"/>
        <v/>
      </c>
      <c r="AH548" s="21" t="str">
        <f t="shared" si="800"/>
        <v/>
      </c>
      <c r="AI548" s="21">
        <f>IF(AF548="Non Verifica",((ABS(MIN(W548:X548))-AD548)/((AB548-0.04-0.04)*1*materiali!$C$3))*10000,((ABS(MIN(W548:X548)))/(0.9*($AB548-0.04)*materiali!$C$3)*10000))</f>
        <v>0</v>
      </c>
      <c r="AL548" s="154"/>
      <c r="AM548" s="393"/>
      <c r="AN548" s="393"/>
      <c r="AO548" s="393"/>
      <c r="AP548" s="154"/>
    </row>
    <row r="549" spans="1:52" ht="15" hidden="1" customHeight="1" x14ac:dyDescent="0.25">
      <c r="A549" s="154">
        <v>9</v>
      </c>
      <c r="B549" s="154">
        <v>20</v>
      </c>
      <c r="C549" s="154">
        <v>23</v>
      </c>
      <c r="D549" s="154" t="s">
        <v>381</v>
      </c>
      <c r="E549" s="154" t="s">
        <v>358</v>
      </c>
      <c r="F549" s="154">
        <v>0.05</v>
      </c>
      <c r="G549" s="154">
        <v>-23.413</v>
      </c>
      <c r="H549" s="21">
        <v>-0.40300000000000002</v>
      </c>
      <c r="I549" s="21">
        <v>-22.347999999999999</v>
      </c>
      <c r="J549" s="21">
        <v>-9.2999999999999999E-2</v>
      </c>
      <c r="K549" s="21">
        <v>-8.5000000000000006E-2</v>
      </c>
      <c r="L549" s="21">
        <v>-119.38500000000001</v>
      </c>
      <c r="M549" s="21">
        <v>-73.658000000000001</v>
      </c>
      <c r="N549" s="21">
        <f t="shared" si="788"/>
        <v>-0.496</v>
      </c>
      <c r="O549" s="21">
        <f t="shared" si="789"/>
        <v>-22.433</v>
      </c>
      <c r="P549" s="21">
        <f t="shared" si="790"/>
        <v>-7.2258999999999993</v>
      </c>
      <c r="Q549" s="21">
        <f t="shared" si="791"/>
        <v>-22.581800000000001</v>
      </c>
      <c r="R549" s="21">
        <f t="shared" si="792"/>
        <v>-22.581800000000001</v>
      </c>
      <c r="S549" s="21">
        <f t="shared" si="793"/>
        <v>-96.239800000000002</v>
      </c>
      <c r="T549" s="21">
        <f t="shared" si="794"/>
        <v>-51.0762</v>
      </c>
      <c r="U549" s="154">
        <f t="shared" si="795"/>
        <v>23</v>
      </c>
      <c r="V549" s="319">
        <f t="shared" si="796"/>
        <v>70</v>
      </c>
      <c r="W549" s="21">
        <f t="shared" ref="W549:X549" si="848">IF(OR($E549="Msin",$E549="Mdes"),(ABS(S549)-ABS(S551*$V549/200))*SIGN(S549),)</f>
        <v>0</v>
      </c>
      <c r="X549" s="21">
        <f t="shared" si="848"/>
        <v>0</v>
      </c>
      <c r="Y549" s="188">
        <f t="shared" si="808"/>
        <v>0</v>
      </c>
      <c r="Z549" s="188">
        <f t="shared" si="809"/>
        <v>0</v>
      </c>
      <c r="AA549" s="21">
        <f t="shared" si="798"/>
        <v>0.3</v>
      </c>
      <c r="AB549" s="251">
        <f t="shared" si="799"/>
        <v>0.6</v>
      </c>
      <c r="AC549" s="21" t="str">
        <f>IF(OR(AND($W549=0,$X549=0)),"",(MAX($W549:$X549))/(0.9*($AB549-0.04)*materiali!$C$3)*10000)</f>
        <v/>
      </c>
      <c r="AD549" s="21" t="str">
        <f t="shared" si="804"/>
        <v/>
      </c>
      <c r="AE549" s="190" t="str">
        <f t="shared" si="810"/>
        <v/>
      </c>
      <c r="AF549" s="190" t="str">
        <f t="shared" si="812"/>
        <v/>
      </c>
      <c r="AG549" s="21" t="str">
        <f t="shared" si="805"/>
        <v/>
      </c>
      <c r="AH549" s="21" t="str">
        <f t="shared" si="800"/>
        <v/>
      </c>
      <c r="AI549" s="21">
        <f>IF(AF549="Non Verifica",((ABS(MIN(W549:X549))-AD549)/((AB549-0.04-0.04)*1*materiali!$C$3))*10000,((ABS(MIN(W549:X549)))/(0.9*($AB549-0.04)*materiali!$C$3)*10000))</f>
        <v>0</v>
      </c>
      <c r="AL549" s="154"/>
      <c r="AM549" s="393"/>
      <c r="AN549" s="393"/>
      <c r="AO549" s="393"/>
      <c r="AP549" s="154"/>
    </row>
    <row r="550" spans="1:52" ht="15" hidden="1" customHeight="1" x14ac:dyDescent="0.25">
      <c r="A550" s="154">
        <v>9</v>
      </c>
      <c r="B550" s="154">
        <v>20</v>
      </c>
      <c r="C550" s="154">
        <v>23</v>
      </c>
      <c r="D550" s="154" t="s">
        <v>382</v>
      </c>
      <c r="E550" s="154" t="s">
        <v>355</v>
      </c>
      <c r="F550" s="154">
        <v>-8.3000000000000004E-2</v>
      </c>
      <c r="G550" s="154">
        <v>67.173000000000002</v>
      </c>
      <c r="H550" s="21">
        <v>1.254</v>
      </c>
      <c r="I550" s="21">
        <v>63.774000000000001</v>
      </c>
      <c r="J550" s="21">
        <v>0.188</v>
      </c>
      <c r="K550" s="21">
        <v>0.17199999999999999</v>
      </c>
      <c r="L550" s="21">
        <v>-92.484999999999999</v>
      </c>
      <c r="M550" s="21">
        <v>-57.057000000000002</v>
      </c>
      <c r="N550" s="21">
        <f t="shared" si="788"/>
        <v>1.4419999999999999</v>
      </c>
      <c r="O550" s="21">
        <f t="shared" si="789"/>
        <v>63.945999999999998</v>
      </c>
      <c r="P550" s="21">
        <f t="shared" si="790"/>
        <v>20.625799999999998</v>
      </c>
      <c r="Q550" s="21">
        <f t="shared" si="791"/>
        <v>64.378599999999992</v>
      </c>
      <c r="R550" s="21">
        <f t="shared" si="792"/>
        <v>64.378599999999992</v>
      </c>
      <c r="S550" s="21">
        <f t="shared" si="793"/>
        <v>7.3215999999999894</v>
      </c>
      <c r="T550" s="21">
        <f t="shared" si="794"/>
        <v>-121.43559999999999</v>
      </c>
      <c r="U550" s="154">
        <f t="shared" si="795"/>
        <v>20</v>
      </c>
      <c r="V550" s="319">
        <f t="shared" si="796"/>
        <v>80</v>
      </c>
      <c r="W550" s="21">
        <f t="shared" ref="W550:X550" si="849">IF(OR($E550="Msin",$E550="Mdes"),(ABS(S550)-ABS(S552*$V550/200))*SIGN(S550),)</f>
        <v>-10.365480000000012</v>
      </c>
      <c r="X550" s="21">
        <f t="shared" si="849"/>
        <v>-78.678679999999986</v>
      </c>
      <c r="Y550" s="188">
        <f t="shared" si="808"/>
        <v>-10.365480000000012</v>
      </c>
      <c r="Z550" s="188">
        <f t="shared" si="809"/>
        <v>-78.678679999999986</v>
      </c>
      <c r="AA550" s="21">
        <f t="shared" si="798"/>
        <v>0.3</v>
      </c>
      <c r="AB550" s="251">
        <f t="shared" si="799"/>
        <v>0.6</v>
      </c>
      <c r="AC550" s="21">
        <f>IF(OR(AND($W550=0,$X550=0)),"",(MAX($W550:$X550))/(0.9*($AB550-0.04)*materiali!$C$3)*10000)</f>
        <v>-0.52558650793650852</v>
      </c>
      <c r="AD550" s="21">
        <f t="shared" si="804"/>
        <v>242.41799582571051</v>
      </c>
      <c r="AE550" s="190" t="str">
        <f t="shared" si="810"/>
        <v>Verifica</v>
      </c>
      <c r="AF550" s="190" t="str">
        <f t="shared" si="812"/>
        <v>Verifica</v>
      </c>
      <c r="AG550" s="21">
        <f t="shared" si="805"/>
        <v>321.74002257104746</v>
      </c>
      <c r="AH550" s="21" t="str">
        <f t="shared" si="800"/>
        <v>Verifica</v>
      </c>
      <c r="AI550" s="21">
        <f>IF(AF550="Non Verifica",((ABS(MIN(W550:X550))-AD550)/((AB550-0.04-0.04)*1*materiali!$C$3))*10000,((ABS(MIN(W550:X550)))/(0.9*($AB550-0.04)*materiali!$C$3)*10000))</f>
        <v>3.9894392416225739</v>
      </c>
      <c r="AJ550" s="276">
        <f>IF($AC550&lt;6.03,0.9*(6.03/10000)*materiali!$C$3*('inviluppo trave'!$AB550-0.04),IF($AC550&lt;9.17,0.9*(9.17/10000)*materiali!$C$3*('inviluppo trave'!$AB550-0.04),IF($AC550&lt;12.32,0.9*(12.32/10000)*materiali!$C$3*('inviluppo trave'!$AB550-0.04),0.9*(13.45/10000)*materiali!$C$3*('inviluppo trave'!$AB550-0.04))))</f>
        <v>118.92208695652172</v>
      </c>
      <c r="AK550" s="276">
        <f>IF($AI550&lt;6.03,0.9*(6.03/10000)*materiali!$C$3*('inviluppo trave'!$AB550-0.04),IF($AI550&lt;9.17,0.9*(9.17/10000)*materiali!$C$3*('inviluppo trave'!$AB550-0.04),IF($AI550&lt;12.32,0.9*(12.32/10000)*materiali!$C$3*('inviluppo trave'!$AB550-0.04),0.9*(13.45/10000)*materiali!$C$3*('inviluppo trave'!$AB550-0.04))))</f>
        <v>118.92208695652172</v>
      </c>
      <c r="AL550" s="21">
        <f t="shared" ref="AL550:AL551" si="850">IF(AND(B550=1,C550=2),3.7,IF(AND(B550=2,C550=3),3.6,IF(AND(B550=3,C550=4),3.65,IF(AND(B550=4,C550=5),4.05,IF(AND(B550=6,C550=7),5.35,IF(AND(B550=7,C550=8),3.7,IF(AND(B550=8,C550=9),3.6,IF(AND(B550=9,C550=10),3.45,IF(AND(B550=10,C550=11),4.25,IF(AND(B550=12,C550=13),5.35,IF(AND(B550=13,C550=14),3.7,IF(AND(B550=14,C550=15),3.9,IF(AND(B550=15,C550=16),3.45,IF(AND(B550=16,C550=17),4.25,IF(AND(B550=18,C550=19),5.35,IF(AND(B550=19,C550=20),3.1,IF(AND(B550=21,C550=22),4.9,IF(AND(B550=22,C550=23),3.25,IF(AND(B550=6,C550=12),3.65,IF(AND(B550=12,C550=18),4.7,IF(AND(B550=18,C550=21),4.45,IF(AND(B550=1,C550=7),5.05,IF(AND(B550=7,C550=13),3.65,IF(AND(B550=13,C550=19),4.95,IF(AND(B550=19,C550=22),4.45,IF(AND(B550=2,C550=8),5.35,IF(AND(B550=14,C550=20),4.65,IF(AND(B550=20,C550=23),4.45,IF(AND(B550=3,C550=9),5.35,IF(AND(B550=9,C550=15),4.25,IF(AND(B550=4,C550=10),5.35,IF(AND(B550=10,C550=16),3.65,IF(AND(B550=5,C550=11),5.05,IF(AND(B550=11,C550=17),3.65,"Errore"))))))))))))))))))))))))))))))))))</f>
        <v>4.45</v>
      </c>
      <c r="AM550" s="396">
        <f>'carichi travi'!$D$30</f>
        <v>30.741399999999999</v>
      </c>
      <c r="AN550" s="396">
        <f>$AM550*$AL550/2+1.2*($AK551+$AJ550)/$AL550</f>
        <v>132.53736976306789</v>
      </c>
      <c r="AO550" s="396">
        <f>$AM550*$AL550/2+1.2*($AK550+$AJ551)/$AL550</f>
        <v>132.53736976306789</v>
      </c>
      <c r="AP550" s="396">
        <f>(MAX(AN550:AO551)/(0.9*(AB550-0.04)*materiali!$C$3))*10000</f>
        <v>6.7203692781097031</v>
      </c>
      <c r="AQ550" s="393">
        <f>IF(AB550=0.24,0.8*(AB550-0.04)*100,MIN((AB551-0.04)/4,0.175,6*0.016,24*0.008)*100)</f>
        <v>9.6</v>
      </c>
      <c r="AR550" s="393">
        <f>IF(AP550&gt;10,0.5*2*(100/8.4),IF(AB550=0.24,0.5*2*(100/15),0.5*2*10))</f>
        <v>10</v>
      </c>
      <c r="AS550" s="397" t="str">
        <f>IF(AR550&gt;AP550,"Verifica","Non Verifica")</f>
        <v>Verifica</v>
      </c>
      <c r="AT550" s="395">
        <f>IF(AR550=10,10,IF(AR550&lt;7,15,8.4))</f>
        <v>10</v>
      </c>
      <c r="AU550" s="396">
        <f>(MAX(AN550:AO551)/(0.9*($AB550-0.04)*materiali!$C$3*2))*10000</f>
        <v>3.3601846390548515</v>
      </c>
      <c r="AV550" s="396">
        <f>IF(AU550&lt;5,0.5*2*(100/20),IF(AU550&gt;6.67,0.5*2*(100/10),0.5*2*(100/15)))</f>
        <v>5</v>
      </c>
      <c r="AW550" s="397" t="str">
        <f>IF(AV550&gt;AU550,"Verifica","Non Verifica")</f>
        <v>Verifica</v>
      </c>
      <c r="AX550" s="393">
        <f>IF(AV550=5,20,IF(AV550=10,10,15))</f>
        <v>20</v>
      </c>
      <c r="AY550" s="394" t="str">
        <f>IF(AZ550&lt;3.08,"2F14",IF(AZ550&lt;4.02,"2F16","2F20"))</f>
        <v>2F14</v>
      </c>
      <c r="AZ550" s="393">
        <f>(((1.2*($AK551+$AJ550)/$AL550)/materiali!$C$3)*10000)</f>
        <v>1.6390759550561793</v>
      </c>
    </row>
    <row r="551" spans="1:52" ht="15" hidden="1" customHeight="1" x14ac:dyDescent="0.25">
      <c r="A551" s="154">
        <v>9</v>
      </c>
      <c r="B551" s="154">
        <v>20</v>
      </c>
      <c r="C551" s="154">
        <v>23</v>
      </c>
      <c r="D551" s="154" t="s">
        <v>382</v>
      </c>
      <c r="E551" s="154" t="s">
        <v>356</v>
      </c>
      <c r="F551" s="154">
        <v>0.115</v>
      </c>
      <c r="G551" s="154">
        <v>-89.701999999999998</v>
      </c>
      <c r="H551" s="21">
        <v>-1.673</v>
      </c>
      <c r="I551" s="21">
        <v>-85.233000000000004</v>
      </c>
      <c r="J551" s="21">
        <v>-0.25</v>
      </c>
      <c r="K551" s="21">
        <v>-0.22900000000000001</v>
      </c>
      <c r="L551" s="21">
        <v>-78.935000000000002</v>
      </c>
      <c r="M551" s="21">
        <v>-48.518999999999998</v>
      </c>
      <c r="N551" s="21">
        <f t="shared" si="788"/>
        <v>-1.923</v>
      </c>
      <c r="O551" s="21">
        <f t="shared" si="789"/>
        <v>-85.462000000000003</v>
      </c>
      <c r="P551" s="21">
        <f t="shared" si="790"/>
        <v>-27.561599999999999</v>
      </c>
      <c r="Q551" s="21">
        <f t="shared" si="791"/>
        <v>-86.038899999999998</v>
      </c>
      <c r="R551" s="21">
        <f t="shared" si="792"/>
        <v>-86.038899999999998</v>
      </c>
      <c r="S551" s="21">
        <f t="shared" si="793"/>
        <v>-134.55789999999999</v>
      </c>
      <c r="T551" s="21">
        <f t="shared" si="794"/>
        <v>37.5199</v>
      </c>
      <c r="U551" s="154">
        <f t="shared" si="795"/>
        <v>23</v>
      </c>
      <c r="V551" s="319">
        <f t="shared" si="796"/>
        <v>80</v>
      </c>
      <c r="W551" s="21">
        <f t="shared" ref="W551:X551" si="851">IF(OR($E551="Msin",$E551="Mdes"),(ABS(S551)-ABS(S553*$V551/200))*SIGN(S551),)</f>
        <v>-93.22417999999999</v>
      </c>
      <c r="X551" s="21">
        <f t="shared" si="851"/>
        <v>21.256019999999999</v>
      </c>
      <c r="Y551" s="188">
        <f t="shared" si="808"/>
        <v>21.256019999999999</v>
      </c>
      <c r="Z551" s="188">
        <f t="shared" si="809"/>
        <v>-93.22417999999999</v>
      </c>
      <c r="AA551" s="21">
        <f t="shared" si="798"/>
        <v>0.3</v>
      </c>
      <c r="AB551" s="251">
        <f t="shared" si="799"/>
        <v>0.6</v>
      </c>
      <c r="AC551" s="21">
        <f>IF(OR(AND($W551=0,$X551=0)),"",(MAX($W551:$X551))/(0.9*($AB551-0.04)*materiali!$C$3)*10000)</f>
        <v>1.0777964285714283</v>
      </c>
      <c r="AD551" s="21">
        <f t="shared" si="804"/>
        <v>242.41799582571051</v>
      </c>
      <c r="AE551" s="190" t="str">
        <f t="shared" si="810"/>
        <v>Verifica</v>
      </c>
      <c r="AF551" s="190" t="str">
        <f t="shared" si="812"/>
        <v>Verifica</v>
      </c>
      <c r="AG551" s="21">
        <f t="shared" si="805"/>
        <v>321.74002257104746</v>
      </c>
      <c r="AH551" s="21" t="str">
        <f t="shared" si="800"/>
        <v>Verifica</v>
      </c>
      <c r="AI551" s="21">
        <f>IF(AF551="Non Verifica",((ABS(MIN(W551:X551))-AD551)/((AB551-0.04-0.04)*1*materiali!$C$3))*10000,((ABS(MIN(W551:X551)))/(0.9*($AB551-0.04)*materiali!$C$3)*10000))</f>
        <v>4.7269756172839497</v>
      </c>
      <c r="AJ551" s="276">
        <f>IF($AC551&lt;6.03,0.9*(6.03/10000)*materiali!$C$3*('inviluppo trave'!$AB551-0.04),IF($AC551&lt;9.17,0.9*(9.17/10000)*materiali!$C$3*('inviluppo trave'!$AB551-0.04),IF($AC551&lt;12.32,0.9*(12.32/10000)*materiali!$C$3*('inviluppo trave'!$AB551-0.04),0.9*(13.45/10000)*materiali!$C$3*('inviluppo trave'!$AB551-0.04))))</f>
        <v>118.92208695652172</v>
      </c>
      <c r="AK551" s="276">
        <f>IF($AI551&lt;6.03,0.9*(6.03/10000)*materiali!$C$3*('inviluppo trave'!$AB551-0.04),IF($AI551&lt;9.17,0.9*(9.17/10000)*materiali!$C$3*('inviluppo trave'!$AB551-0.04),IF($AI551&lt;12.32,0.9*(12.32/10000)*materiali!$C$3*('inviluppo trave'!$AB551-0.04),0.9*(13.45/10000)*materiali!$C$3*('inviluppo trave'!$AB551-0.04))))</f>
        <v>118.92208695652172</v>
      </c>
      <c r="AL551" s="21">
        <f t="shared" si="850"/>
        <v>4.45</v>
      </c>
      <c r="AM551" s="393"/>
      <c r="AN551" s="396"/>
      <c r="AO551" s="396"/>
      <c r="AP551" s="396"/>
      <c r="AQ551" s="393"/>
      <c r="AR551" s="393"/>
      <c r="AS551" s="397"/>
      <c r="AT551" s="395"/>
      <c r="AU551" s="396"/>
      <c r="AV551" s="396"/>
      <c r="AW551" s="397"/>
      <c r="AX551" s="393"/>
      <c r="AY551" s="394"/>
      <c r="AZ551" s="393"/>
    </row>
    <row r="552" spans="1:52" ht="15" hidden="1" customHeight="1" x14ac:dyDescent="0.25">
      <c r="A552" s="154">
        <v>9</v>
      </c>
      <c r="B552" s="154">
        <v>20</v>
      </c>
      <c r="C552" s="154">
        <v>23</v>
      </c>
      <c r="D552" s="154" t="s">
        <v>382</v>
      </c>
      <c r="E552" s="154" t="s">
        <v>357</v>
      </c>
      <c r="F552" s="154">
        <v>4.1000000000000002E-2</v>
      </c>
      <c r="G552" s="154">
        <v>-32.682000000000002</v>
      </c>
      <c r="H552" s="21">
        <v>-0.61</v>
      </c>
      <c r="I552" s="21">
        <v>-31.042999999999999</v>
      </c>
      <c r="J552" s="21">
        <v>-9.0999999999999998E-2</v>
      </c>
      <c r="K552" s="21">
        <v>-8.4000000000000005E-2</v>
      </c>
      <c r="L552" s="21">
        <v>122.343</v>
      </c>
      <c r="M552" s="21">
        <v>75.555000000000007</v>
      </c>
      <c r="N552" s="21">
        <f t="shared" si="788"/>
        <v>-0.70099999999999996</v>
      </c>
      <c r="O552" s="21">
        <f t="shared" si="789"/>
        <v>-31.126999999999999</v>
      </c>
      <c r="P552" s="21">
        <f t="shared" si="790"/>
        <v>-10.039099999999999</v>
      </c>
      <c r="Q552" s="21">
        <f t="shared" si="791"/>
        <v>-31.337299999999999</v>
      </c>
      <c r="R552" s="21">
        <f t="shared" si="792"/>
        <v>-31.337299999999999</v>
      </c>
      <c r="S552" s="21">
        <f t="shared" si="793"/>
        <v>44.217700000000008</v>
      </c>
      <c r="T552" s="21">
        <f t="shared" si="794"/>
        <v>106.89230000000001</v>
      </c>
      <c r="U552" s="154">
        <f t="shared" si="795"/>
        <v>20</v>
      </c>
      <c r="V552" s="319">
        <f t="shared" si="796"/>
        <v>80</v>
      </c>
      <c r="W552" s="21">
        <f t="shared" ref="W552:X552" si="852">IF(OR($E552="Msin",$E552="Mdes"),(ABS(S552)-ABS(S554*$V552/200))*SIGN(S552),)</f>
        <v>0</v>
      </c>
      <c r="X552" s="21">
        <f t="shared" si="852"/>
        <v>0</v>
      </c>
      <c r="Y552" s="188">
        <f t="shared" si="808"/>
        <v>0</v>
      </c>
      <c r="Z552" s="188">
        <f t="shared" si="809"/>
        <v>0</v>
      </c>
      <c r="AA552" s="21">
        <f t="shared" si="798"/>
        <v>0.3</v>
      </c>
      <c r="AB552" s="251">
        <f t="shared" si="799"/>
        <v>0.6</v>
      </c>
      <c r="AC552" s="21" t="str">
        <f>IF(OR(AND($W552=0,$X552=0)),"",(MAX($W552:$X552))/(0.9*($AB552-0.04)*materiali!$C$3)*10000)</f>
        <v/>
      </c>
      <c r="AD552" s="21" t="str">
        <f t="shared" si="804"/>
        <v/>
      </c>
      <c r="AE552" s="190" t="str">
        <f t="shared" si="810"/>
        <v/>
      </c>
      <c r="AF552" s="190" t="str">
        <f t="shared" si="812"/>
        <v/>
      </c>
      <c r="AG552" s="21" t="str">
        <f t="shared" si="805"/>
        <v/>
      </c>
      <c r="AH552" s="21" t="str">
        <f t="shared" si="800"/>
        <v/>
      </c>
      <c r="AI552" s="21">
        <f>IF(AF552="Non Verifica",((ABS(MIN(W552:X552))-AD552)/((AB552-0.04-0.04)*1*materiali!$C$3))*10000,((ABS(MIN(W552:X552)))/(0.9*($AB552-0.04)*materiali!$C$3)*10000))</f>
        <v>0</v>
      </c>
      <c r="AL552" s="154"/>
      <c r="AM552" s="393"/>
      <c r="AN552" s="393"/>
      <c r="AO552" s="393"/>
      <c r="AP552" s="154"/>
    </row>
    <row r="553" spans="1:52" ht="15" hidden="1" customHeight="1" x14ac:dyDescent="0.25">
      <c r="A553" s="154">
        <v>9</v>
      </c>
      <c r="B553" s="154">
        <v>20</v>
      </c>
      <c r="C553" s="154">
        <v>23</v>
      </c>
      <c r="D553" s="154" t="s">
        <v>382</v>
      </c>
      <c r="E553" s="154" t="s">
        <v>358</v>
      </c>
      <c r="F553" s="154">
        <v>4.1000000000000002E-2</v>
      </c>
      <c r="G553" s="154">
        <v>-32.682000000000002</v>
      </c>
      <c r="H553" s="21">
        <v>-0.61</v>
      </c>
      <c r="I553" s="21">
        <v>-31.042999999999999</v>
      </c>
      <c r="J553" s="21">
        <v>-9.0999999999999998E-2</v>
      </c>
      <c r="K553" s="21">
        <v>-8.4000000000000005E-2</v>
      </c>
      <c r="L553" s="21">
        <v>-116.697</v>
      </c>
      <c r="M553" s="21">
        <v>-71.997</v>
      </c>
      <c r="N553" s="21">
        <f t="shared" si="788"/>
        <v>-0.70099999999999996</v>
      </c>
      <c r="O553" s="21">
        <f t="shared" si="789"/>
        <v>-31.126999999999999</v>
      </c>
      <c r="P553" s="21">
        <f t="shared" si="790"/>
        <v>-10.039099999999999</v>
      </c>
      <c r="Q553" s="21">
        <f t="shared" si="791"/>
        <v>-31.337299999999999</v>
      </c>
      <c r="R553" s="21">
        <f t="shared" si="792"/>
        <v>-31.337299999999999</v>
      </c>
      <c r="S553" s="21">
        <f t="shared" si="793"/>
        <v>-103.3343</v>
      </c>
      <c r="T553" s="21">
        <f t="shared" si="794"/>
        <v>-40.659700000000001</v>
      </c>
      <c r="U553" s="154">
        <f t="shared" si="795"/>
        <v>23</v>
      </c>
      <c r="V553" s="319">
        <f t="shared" si="796"/>
        <v>80</v>
      </c>
      <c r="W553" s="21">
        <f t="shared" ref="W553:X553" si="853">IF(OR($E553="Msin",$E553="Mdes"),(ABS(S553)-ABS(S555*$V553/200))*SIGN(S553),)</f>
        <v>0</v>
      </c>
      <c r="X553" s="21">
        <f t="shared" si="853"/>
        <v>0</v>
      </c>
      <c r="Y553" s="188">
        <f t="shared" si="808"/>
        <v>0</v>
      </c>
      <c r="Z553" s="188">
        <f t="shared" si="809"/>
        <v>0</v>
      </c>
      <c r="AA553" s="21">
        <f t="shared" si="798"/>
        <v>0.3</v>
      </c>
      <c r="AB553" s="251">
        <f t="shared" si="799"/>
        <v>0.6</v>
      </c>
      <c r="AC553" s="21" t="str">
        <f>IF(OR(AND($W553=0,$X553=0)),"",(MAX($W553:$X553))/(0.9*($AB553-0.04)*materiali!$C$3)*10000)</f>
        <v/>
      </c>
      <c r="AD553" s="21" t="str">
        <f t="shared" si="804"/>
        <v/>
      </c>
      <c r="AE553" s="190" t="str">
        <f t="shared" si="810"/>
        <v/>
      </c>
      <c r="AF553" s="190" t="str">
        <f t="shared" si="812"/>
        <v/>
      </c>
      <c r="AG553" s="21" t="str">
        <f t="shared" si="805"/>
        <v/>
      </c>
      <c r="AH553" s="21" t="str">
        <f t="shared" si="800"/>
        <v/>
      </c>
      <c r="AI553" s="21">
        <f>IF(AF553="Non Verifica",((ABS(MIN(W553:X553))-AD553)/((AB553-0.04-0.04)*1*materiali!$C$3))*10000,((ABS(MIN(W553:X553)))/(0.9*($AB553-0.04)*materiali!$C$3)*10000))</f>
        <v>0</v>
      </c>
      <c r="AL553" s="154"/>
      <c r="AM553" s="393"/>
      <c r="AN553" s="393"/>
      <c r="AO553" s="393"/>
      <c r="AP553" s="154"/>
    </row>
    <row r="554" spans="1:52" ht="15" hidden="1" customHeight="1" x14ac:dyDescent="0.25">
      <c r="A554" s="154">
        <v>9</v>
      </c>
      <c r="B554" s="154">
        <v>20</v>
      </c>
      <c r="C554" s="154">
        <v>23</v>
      </c>
      <c r="D554" s="154" t="s">
        <v>383</v>
      </c>
      <c r="E554" s="154" t="s">
        <v>355</v>
      </c>
      <c r="F554" s="154">
        <v>-4.2000000000000003E-2</v>
      </c>
      <c r="G554" s="154">
        <v>81.724999999999994</v>
      </c>
      <c r="H554" s="21">
        <v>1.6220000000000001</v>
      </c>
      <c r="I554" s="21">
        <v>77.759</v>
      </c>
      <c r="J554" s="21">
        <v>0.13800000000000001</v>
      </c>
      <c r="K554" s="21">
        <v>0.126</v>
      </c>
      <c r="L554" s="21">
        <v>-96.700999999999993</v>
      </c>
      <c r="M554" s="21">
        <v>-59.622999999999998</v>
      </c>
      <c r="N554" s="21">
        <f t="shared" si="788"/>
        <v>1.7600000000000002</v>
      </c>
      <c r="O554" s="21">
        <f t="shared" si="789"/>
        <v>77.885000000000005</v>
      </c>
      <c r="P554" s="21">
        <f t="shared" si="790"/>
        <v>25.125500000000002</v>
      </c>
      <c r="Q554" s="21">
        <f t="shared" si="791"/>
        <v>78.413000000000011</v>
      </c>
      <c r="R554" s="21">
        <f t="shared" si="792"/>
        <v>78.413000000000011</v>
      </c>
      <c r="S554" s="21">
        <f t="shared" si="793"/>
        <v>18.790000000000013</v>
      </c>
      <c r="T554" s="21">
        <f t="shared" si="794"/>
        <v>-138.036</v>
      </c>
      <c r="U554" s="154">
        <f t="shared" si="795"/>
        <v>20</v>
      </c>
      <c r="V554" s="319">
        <f t="shared" si="796"/>
        <v>80</v>
      </c>
      <c r="W554" s="21">
        <f t="shared" ref="W554:X554" si="854">IF(OR($E554="Msin",$E554="Mdes"),(ABS(S554)-ABS(S556*$V554/200))*SIGN(S554),)</f>
        <v>3.3873200000000132</v>
      </c>
      <c r="X554" s="21">
        <f t="shared" si="854"/>
        <v>-92.424279999999996</v>
      </c>
      <c r="Y554" s="188">
        <f t="shared" si="808"/>
        <v>3.3873200000000132</v>
      </c>
      <c r="Z554" s="188">
        <f t="shared" si="809"/>
        <v>-92.424279999999996</v>
      </c>
      <c r="AA554" s="21">
        <f t="shared" si="798"/>
        <v>0.3</v>
      </c>
      <c r="AB554" s="251">
        <f t="shared" si="799"/>
        <v>0.6</v>
      </c>
      <c r="AC554" s="21">
        <f>IF(OR(AND($W554=0,$X554=0)),"",(MAX($W554:$X554))/(0.9*($AB554-0.04)*materiali!$C$3)*10000)</f>
        <v>0.17175564373897773</v>
      </c>
      <c r="AD554" s="21">
        <f t="shared" si="804"/>
        <v>242.41799582571051</v>
      </c>
      <c r="AE554" s="190" t="str">
        <f t="shared" si="810"/>
        <v>Verifica</v>
      </c>
      <c r="AF554" s="190" t="str">
        <f t="shared" si="812"/>
        <v>Verifica</v>
      </c>
      <c r="AG554" s="21">
        <f t="shared" si="805"/>
        <v>321.74002257104746</v>
      </c>
      <c r="AH554" s="21" t="str">
        <f t="shared" si="800"/>
        <v>Verifica</v>
      </c>
      <c r="AI554" s="21">
        <f>IF(AF554="Non Verifica",((ABS(MIN(W554:X554))-AD554)/((AB554-0.04-0.04)*1*materiali!$C$3))*10000,((ABS(MIN(W554:X554)))/(0.9*($AB554-0.04)*materiali!$C$3)*10000))</f>
        <v>4.6864163139329804</v>
      </c>
      <c r="AJ554" s="276">
        <f>IF($AC554&lt;6.03,0.9*(6.03/10000)*materiali!$C$3*('inviluppo trave'!$AB554-0.04),IF($AC554&lt;9.17,0.9*(9.17/10000)*materiali!$C$3*('inviluppo trave'!$AB554-0.04),IF($AC554&lt;12.32,0.9*(12.32/10000)*materiali!$C$3*('inviluppo trave'!$AB554-0.04),0.9*(13.45/10000)*materiali!$C$3*('inviluppo trave'!$AB554-0.04))))</f>
        <v>118.92208695652172</v>
      </c>
      <c r="AK554" s="276">
        <f>IF($AI554&lt;6.03,0.9*(6.03/10000)*materiali!$C$3*('inviluppo trave'!$AB554-0.04),IF($AI554&lt;9.17,0.9*(9.17/10000)*materiali!$C$3*('inviluppo trave'!$AB554-0.04),IF($AI554&lt;12.32,0.9*(12.32/10000)*materiali!$C$3*('inviluppo trave'!$AB554-0.04),0.9*(13.45/10000)*materiali!$C$3*('inviluppo trave'!$AB554-0.04))))</f>
        <v>118.92208695652172</v>
      </c>
      <c r="AL554" s="21">
        <f t="shared" ref="AL554:AL555" si="855">IF(AND(B554=1,C554=2),3.7,IF(AND(B554=2,C554=3),3.6,IF(AND(B554=3,C554=4),3.65,IF(AND(B554=4,C554=5),4.05,IF(AND(B554=6,C554=7),5.35,IF(AND(B554=7,C554=8),3.7,IF(AND(B554=8,C554=9),3.6,IF(AND(B554=9,C554=10),3.45,IF(AND(B554=10,C554=11),4.25,IF(AND(B554=12,C554=13),5.35,IF(AND(B554=13,C554=14),3.7,IF(AND(B554=14,C554=15),3.9,IF(AND(B554=15,C554=16),3.45,IF(AND(B554=16,C554=17),4.25,IF(AND(B554=18,C554=19),5.35,IF(AND(B554=19,C554=20),3.1,IF(AND(B554=21,C554=22),4.9,IF(AND(B554=22,C554=23),3.25,IF(AND(B554=6,C554=12),3.65,IF(AND(B554=12,C554=18),4.7,IF(AND(B554=18,C554=21),4.45,IF(AND(B554=1,C554=7),5.05,IF(AND(B554=7,C554=13),3.65,IF(AND(B554=13,C554=19),4.95,IF(AND(B554=19,C554=22),4.45,IF(AND(B554=2,C554=8),5.35,IF(AND(B554=14,C554=20),4.65,IF(AND(B554=20,C554=23),4.45,IF(AND(B554=3,C554=9),5.35,IF(AND(B554=9,C554=15),4.25,IF(AND(B554=4,C554=10),5.35,IF(AND(B554=10,C554=16),3.65,IF(AND(B554=5,C554=11),5.05,IF(AND(B554=11,C554=17),3.65,"Errore"))))))))))))))))))))))))))))))))))</f>
        <v>4.45</v>
      </c>
      <c r="AM554" s="396">
        <f>'carichi travi'!$D$30</f>
        <v>30.741399999999999</v>
      </c>
      <c r="AN554" s="396">
        <f>$AM554*$AL554/2+1.2*($AK555+$AJ554)/$AL554</f>
        <v>132.53736976306789</v>
      </c>
      <c r="AO554" s="396">
        <f>$AM554*$AL554/2+1.2*($AK554+$AJ555)/$AL554</f>
        <v>132.53736976306789</v>
      </c>
      <c r="AP554" s="396">
        <f>(MAX(AN554:AO555)/(0.9*(AB554-0.04)*materiali!$C$3))*10000</f>
        <v>6.7203692781097031</v>
      </c>
      <c r="AQ554" s="393">
        <f>IF(AB554=0.24,0.8*(AB554-0.04)*100,MIN((AB555-0.04)/4,0.175,6*0.016,24*0.008)*100)</f>
        <v>9.6</v>
      </c>
      <c r="AR554" s="393">
        <f>IF(AP554&gt;10,0.5*2*(100/8.4),IF(AB554=0.24,0.5*2*(100/15),0.5*2*10))</f>
        <v>10</v>
      </c>
      <c r="AS554" s="397" t="str">
        <f>IF(AR554&gt;AP554,"Verifica","Non Verifica")</f>
        <v>Verifica</v>
      </c>
      <c r="AT554" s="395">
        <f>IF(AR554=10,10,IF(AR554&lt;7,15,8.4))</f>
        <v>10</v>
      </c>
      <c r="AU554" s="396">
        <f>(MAX(AN554:AO555)/(0.9*($AB554-0.04)*materiali!$C$3*2))*10000</f>
        <v>3.3601846390548515</v>
      </c>
      <c r="AV554" s="396">
        <f>IF(AU554&lt;5,0.5*2*(100/20),IF(AU554&gt;6.67,0.5*2*(100/10),0.5*2*(100/15)))</f>
        <v>5</v>
      </c>
      <c r="AW554" s="397" t="str">
        <f>IF(AV554&gt;AU554,"Verifica","Non Verifica")</f>
        <v>Verifica</v>
      </c>
      <c r="AX554" s="393">
        <f>IF(AV554=5,20,IF(AV554=10,10,15))</f>
        <v>20</v>
      </c>
      <c r="AY554" s="394" t="str">
        <f>IF(AZ554&lt;3.08,"2F14",IF(AZ554&lt;4.02,"2F16","2F20"))</f>
        <v>2F14</v>
      </c>
      <c r="AZ554" s="393">
        <f>(((1.2*($AK555+$AJ554)/$AL554)/materiali!$C$3)*10000)</f>
        <v>1.6390759550561793</v>
      </c>
    </row>
    <row r="555" spans="1:52" ht="15" hidden="1" customHeight="1" x14ac:dyDescent="0.25">
      <c r="A555" s="154">
        <v>9</v>
      </c>
      <c r="B555" s="154">
        <v>20</v>
      </c>
      <c r="C555" s="154">
        <v>23</v>
      </c>
      <c r="D555" s="154" t="s">
        <v>383</v>
      </c>
      <c r="E555" s="154" t="s">
        <v>356</v>
      </c>
      <c r="F555" s="154">
        <v>3.9E-2</v>
      </c>
      <c r="G555" s="154">
        <v>-107.083</v>
      </c>
      <c r="H555" s="21">
        <v>-2.1309999999999998</v>
      </c>
      <c r="I555" s="21">
        <v>-101.967</v>
      </c>
      <c r="J555" s="21">
        <v>-0.19400000000000001</v>
      </c>
      <c r="K555" s="21">
        <v>-0.17799999999999999</v>
      </c>
      <c r="L555" s="21">
        <v>-77.442999999999998</v>
      </c>
      <c r="M555" s="21">
        <v>-47.66</v>
      </c>
      <c r="N555" s="21">
        <f t="shared" si="788"/>
        <v>-2.3249999999999997</v>
      </c>
      <c r="O555" s="21">
        <f t="shared" si="789"/>
        <v>-102.145</v>
      </c>
      <c r="P555" s="21">
        <f t="shared" si="790"/>
        <v>-32.968499999999999</v>
      </c>
      <c r="Q555" s="21">
        <f t="shared" si="791"/>
        <v>-102.8425</v>
      </c>
      <c r="R555" s="21">
        <f t="shared" si="792"/>
        <v>-102.8425</v>
      </c>
      <c r="S555" s="21">
        <f t="shared" si="793"/>
        <v>-150.5025</v>
      </c>
      <c r="T555" s="21">
        <f t="shared" si="794"/>
        <v>55.182500000000005</v>
      </c>
      <c r="U555" s="154">
        <f t="shared" si="795"/>
        <v>23</v>
      </c>
      <c r="V555" s="319">
        <f t="shared" si="796"/>
        <v>80</v>
      </c>
      <c r="W555" s="21">
        <f t="shared" ref="W555:X555" si="856">IF(OR($E555="Msin",$E555="Mdes"),(ABS(S555)-ABS(S557*$V555/200))*SIGN(S555),)</f>
        <v>-106.88437999999999</v>
      </c>
      <c r="X555" s="21">
        <f t="shared" si="856"/>
        <v>41.773420000000002</v>
      </c>
      <c r="Y555" s="188">
        <f t="shared" si="808"/>
        <v>41.773420000000002</v>
      </c>
      <c r="Z555" s="188">
        <f t="shared" si="809"/>
        <v>-106.88437999999999</v>
      </c>
      <c r="AA555" s="21">
        <f t="shared" si="798"/>
        <v>0.3</v>
      </c>
      <c r="AB555" s="251">
        <f t="shared" si="799"/>
        <v>0.6</v>
      </c>
      <c r="AC555" s="21">
        <f>IF(OR(AND($W555=0,$X555=0)),"",(MAX($W555:$X555))/(0.9*($AB555-0.04)*materiali!$C$3)*10000)</f>
        <v>2.1181407848324514</v>
      </c>
      <c r="AD555" s="21">
        <f t="shared" si="804"/>
        <v>242.41799582571051</v>
      </c>
      <c r="AE555" s="190" t="str">
        <f t="shared" si="810"/>
        <v>Verifica</v>
      </c>
      <c r="AF555" s="190" t="str">
        <f t="shared" si="812"/>
        <v>Verifica</v>
      </c>
      <c r="AG555" s="21">
        <f t="shared" si="805"/>
        <v>321.74002257104746</v>
      </c>
      <c r="AH555" s="21" t="str">
        <f t="shared" si="800"/>
        <v>Verifica</v>
      </c>
      <c r="AI555" s="21">
        <f>IF(AF555="Non Verifica",((ABS(MIN(W555:X555))-AD555)/((AB555-0.04-0.04)*1*materiali!$C$3))*10000,((ABS(MIN(W555:X555)))/(0.9*($AB555-0.04)*materiali!$C$3)*10000))</f>
        <v>5.4196224426807751</v>
      </c>
      <c r="AJ555" s="276">
        <f>IF($AC555&lt;6.03,0.9*(6.03/10000)*materiali!$C$3*('inviluppo trave'!$AB555-0.04),IF($AC555&lt;9.17,0.9*(9.17/10000)*materiali!$C$3*('inviluppo trave'!$AB555-0.04),IF($AC555&lt;12.32,0.9*(12.32/10000)*materiali!$C$3*('inviluppo trave'!$AB555-0.04),0.9*(13.45/10000)*materiali!$C$3*('inviluppo trave'!$AB555-0.04))))</f>
        <v>118.92208695652172</v>
      </c>
      <c r="AK555" s="276">
        <f>IF($AI555&lt;6.03,0.9*(6.03/10000)*materiali!$C$3*('inviluppo trave'!$AB555-0.04),IF($AI555&lt;9.17,0.9*(9.17/10000)*materiali!$C$3*('inviluppo trave'!$AB555-0.04),IF($AI555&lt;12.32,0.9*(12.32/10000)*materiali!$C$3*('inviluppo trave'!$AB555-0.04),0.9*(13.45/10000)*materiali!$C$3*('inviluppo trave'!$AB555-0.04))))</f>
        <v>118.92208695652172</v>
      </c>
      <c r="AL555" s="21">
        <f t="shared" si="855"/>
        <v>4.45</v>
      </c>
      <c r="AM555" s="393"/>
      <c r="AN555" s="396"/>
      <c r="AO555" s="396"/>
      <c r="AP555" s="396"/>
      <c r="AQ555" s="393"/>
      <c r="AR555" s="393"/>
      <c r="AS555" s="397"/>
      <c r="AT555" s="395"/>
      <c r="AU555" s="396"/>
      <c r="AV555" s="396"/>
      <c r="AW555" s="397"/>
      <c r="AX555" s="393"/>
      <c r="AY555" s="394"/>
      <c r="AZ555" s="393"/>
    </row>
    <row r="556" spans="1:52" ht="15" hidden="1" customHeight="1" x14ac:dyDescent="0.25">
      <c r="A556" s="154">
        <v>9</v>
      </c>
      <c r="B556" s="154">
        <v>20</v>
      </c>
      <c r="C556" s="154">
        <v>23</v>
      </c>
      <c r="D556" s="154" t="s">
        <v>383</v>
      </c>
      <c r="E556" s="154" t="s">
        <v>357</v>
      </c>
      <c r="F556" s="154">
        <v>1.7000000000000001E-2</v>
      </c>
      <c r="G556" s="154">
        <v>-39.335000000000001</v>
      </c>
      <c r="H556" s="21">
        <v>-0.78200000000000003</v>
      </c>
      <c r="I556" s="21">
        <v>-37.442999999999998</v>
      </c>
      <c r="J556" s="21">
        <v>-6.9000000000000006E-2</v>
      </c>
      <c r="K556" s="21">
        <v>-6.3E-2</v>
      </c>
      <c r="L556" s="21">
        <v>123.532</v>
      </c>
      <c r="M556" s="21">
        <v>76.268000000000001</v>
      </c>
      <c r="N556" s="21">
        <f t="shared" si="788"/>
        <v>-0.85099999999999998</v>
      </c>
      <c r="O556" s="21">
        <f t="shared" si="789"/>
        <v>-37.506</v>
      </c>
      <c r="P556" s="21">
        <f t="shared" si="790"/>
        <v>-12.102799999999998</v>
      </c>
      <c r="Q556" s="21">
        <f t="shared" si="791"/>
        <v>-37.761299999999999</v>
      </c>
      <c r="R556" s="21">
        <f t="shared" si="792"/>
        <v>-37.761299999999999</v>
      </c>
      <c r="S556" s="21">
        <f t="shared" si="793"/>
        <v>38.506700000000002</v>
      </c>
      <c r="T556" s="21">
        <f t="shared" si="794"/>
        <v>114.02930000000001</v>
      </c>
      <c r="U556" s="154">
        <f t="shared" si="795"/>
        <v>20</v>
      </c>
      <c r="V556" s="319">
        <f t="shared" si="796"/>
        <v>80</v>
      </c>
      <c r="W556" s="21">
        <f t="shared" ref="W556:X556" si="857">IF(OR($E556="Msin",$E556="Mdes"),(ABS(S556)-ABS(S558*$V556/200))*SIGN(S556),)</f>
        <v>0</v>
      </c>
      <c r="X556" s="21">
        <f t="shared" si="857"/>
        <v>0</v>
      </c>
      <c r="Y556" s="188">
        <f t="shared" si="808"/>
        <v>0</v>
      </c>
      <c r="Z556" s="188">
        <f t="shared" si="809"/>
        <v>0</v>
      </c>
      <c r="AA556" s="21">
        <f t="shared" si="798"/>
        <v>0.3</v>
      </c>
      <c r="AB556" s="251">
        <f t="shared" si="799"/>
        <v>0.6</v>
      </c>
      <c r="AC556" s="21" t="str">
        <f>IF(OR(AND($W556=0,$X556=0)),"",(MAX($W556:$X556))/(0.9*($AB556-0.04)*materiali!$C$3)*10000)</f>
        <v/>
      </c>
      <c r="AD556" s="21" t="str">
        <f t="shared" si="804"/>
        <v/>
      </c>
      <c r="AE556" s="190" t="str">
        <f t="shared" si="810"/>
        <v/>
      </c>
      <c r="AF556" s="190" t="str">
        <f t="shared" si="812"/>
        <v/>
      </c>
      <c r="AG556" s="21" t="str">
        <f t="shared" si="805"/>
        <v/>
      </c>
      <c r="AH556" s="21" t="str">
        <f t="shared" si="800"/>
        <v/>
      </c>
      <c r="AI556" s="21">
        <f>IF(AF556="Non Verifica",((ABS(MIN(W556:X556))-AD556)/((AB556-0.04-0.04)*1*materiali!$C$3))*10000,((ABS(MIN(W556:X556)))/(0.9*($AB556-0.04)*materiali!$C$3)*10000))</f>
        <v>0</v>
      </c>
      <c r="AL556" s="154"/>
      <c r="AM556" s="393"/>
      <c r="AN556" s="393"/>
      <c r="AO556" s="393"/>
      <c r="AP556" s="154"/>
    </row>
    <row r="557" spans="1:52" ht="15" hidden="1" customHeight="1" x14ac:dyDescent="0.25">
      <c r="A557" s="154">
        <v>9</v>
      </c>
      <c r="B557" s="154">
        <v>20</v>
      </c>
      <c r="C557" s="154">
        <v>23</v>
      </c>
      <c r="D557" s="154" t="s">
        <v>383</v>
      </c>
      <c r="E557" s="154" t="s">
        <v>358</v>
      </c>
      <c r="F557" s="154">
        <v>1.7000000000000001E-2</v>
      </c>
      <c r="G557" s="154">
        <v>-39.335000000000001</v>
      </c>
      <c r="H557" s="21">
        <v>-0.78200000000000003</v>
      </c>
      <c r="I557" s="21">
        <v>-37.442999999999998</v>
      </c>
      <c r="J557" s="21">
        <v>-6.9000000000000006E-2</v>
      </c>
      <c r="K557" s="21">
        <v>-6.3E-2</v>
      </c>
      <c r="L557" s="21">
        <v>-115.508</v>
      </c>
      <c r="M557" s="21">
        <v>-71.284000000000006</v>
      </c>
      <c r="N557" s="21">
        <f t="shared" si="788"/>
        <v>-0.85099999999999998</v>
      </c>
      <c r="O557" s="21">
        <f t="shared" si="789"/>
        <v>-37.506</v>
      </c>
      <c r="P557" s="21">
        <f t="shared" si="790"/>
        <v>-12.102799999999998</v>
      </c>
      <c r="Q557" s="21">
        <f t="shared" si="791"/>
        <v>-37.761299999999999</v>
      </c>
      <c r="R557" s="21">
        <f t="shared" si="792"/>
        <v>-37.761299999999999</v>
      </c>
      <c r="S557" s="21">
        <f t="shared" si="793"/>
        <v>-109.0453</v>
      </c>
      <c r="T557" s="21">
        <f t="shared" si="794"/>
        <v>-33.522700000000007</v>
      </c>
      <c r="U557" s="154">
        <f t="shared" si="795"/>
        <v>23</v>
      </c>
      <c r="V557" s="319">
        <f t="shared" si="796"/>
        <v>80</v>
      </c>
      <c r="W557" s="21">
        <f t="shared" ref="W557:X557" si="858">IF(OR($E557="Msin",$E557="Mdes"),(ABS(S557)-ABS(S559*$V557/200))*SIGN(S557),)</f>
        <v>0</v>
      </c>
      <c r="X557" s="21">
        <f t="shared" si="858"/>
        <v>0</v>
      </c>
      <c r="Y557" s="188">
        <f t="shared" si="808"/>
        <v>0</v>
      </c>
      <c r="Z557" s="188">
        <f t="shared" si="809"/>
        <v>0</v>
      </c>
      <c r="AA557" s="21">
        <f t="shared" si="798"/>
        <v>0.3</v>
      </c>
      <c r="AB557" s="251">
        <f t="shared" si="799"/>
        <v>0.6</v>
      </c>
      <c r="AC557" s="21" t="str">
        <f>IF(OR(AND($W557=0,$X557=0)),"",(MAX($W557:$X557))/(0.9*($AB557-0.04)*materiali!$C$3)*10000)</f>
        <v/>
      </c>
      <c r="AD557" s="21" t="str">
        <f t="shared" si="804"/>
        <v/>
      </c>
      <c r="AE557" s="190" t="str">
        <f t="shared" si="810"/>
        <v/>
      </c>
      <c r="AF557" s="190" t="str">
        <f t="shared" si="812"/>
        <v/>
      </c>
      <c r="AG557" s="21" t="str">
        <f t="shared" si="805"/>
        <v/>
      </c>
      <c r="AH557" s="21" t="str">
        <f t="shared" si="800"/>
        <v/>
      </c>
      <c r="AI557" s="21">
        <f>IF(AF557="Non Verifica",((ABS(MIN(W557:X557))-AD557)/((AB557-0.04-0.04)*1*materiali!$C$3))*10000,((ABS(MIN(W557:X557)))/(0.9*($AB557-0.04)*materiali!$C$3)*10000))</f>
        <v>0</v>
      </c>
      <c r="AL557" s="154"/>
      <c r="AM557" s="393"/>
      <c r="AN557" s="393"/>
      <c r="AO557" s="393"/>
      <c r="AP557" s="154"/>
    </row>
    <row r="558" spans="1:52" ht="15" hidden="1" customHeight="1" x14ac:dyDescent="0.25">
      <c r="A558" s="154">
        <v>9</v>
      </c>
      <c r="B558" s="154">
        <v>20</v>
      </c>
      <c r="C558" s="154">
        <v>23</v>
      </c>
      <c r="D558" s="154" t="s">
        <v>384</v>
      </c>
      <c r="E558" s="154" t="s">
        <v>355</v>
      </c>
      <c r="F558" s="154">
        <v>-8.5000000000000006E-2</v>
      </c>
      <c r="G558" s="154">
        <v>67.775000000000006</v>
      </c>
      <c r="H558" s="21">
        <v>1.379</v>
      </c>
      <c r="I558" s="21">
        <v>64.674000000000007</v>
      </c>
      <c r="J558" s="21">
        <v>-1.7000000000000001E-2</v>
      </c>
      <c r="K558" s="21">
        <v>-1.4999999999999999E-2</v>
      </c>
      <c r="L558" s="21">
        <v>-111.57899999999999</v>
      </c>
      <c r="M558" s="21">
        <v>-68.653000000000006</v>
      </c>
      <c r="N558" s="21">
        <f t="shared" si="788"/>
        <v>1.3959999999999999</v>
      </c>
      <c r="O558" s="21">
        <f t="shared" si="789"/>
        <v>64.689000000000007</v>
      </c>
      <c r="P558" s="21">
        <f t="shared" si="790"/>
        <v>20.802700000000002</v>
      </c>
      <c r="Q558" s="21">
        <f t="shared" si="791"/>
        <v>65.107800000000012</v>
      </c>
      <c r="R558" s="21">
        <f t="shared" si="792"/>
        <v>65.107800000000012</v>
      </c>
      <c r="S558" s="21">
        <f t="shared" si="793"/>
        <v>-3.5451999999999941</v>
      </c>
      <c r="T558" s="21">
        <f t="shared" si="794"/>
        <v>-133.76080000000002</v>
      </c>
      <c r="U558" s="154">
        <f t="shared" si="795"/>
        <v>20</v>
      </c>
      <c r="V558" s="319">
        <f t="shared" si="796"/>
        <v>80</v>
      </c>
      <c r="W558" s="21">
        <f t="shared" ref="W558:X558" si="859">IF(OR($E558="Msin",$E558="Mdes"),(ABS(S558)-ABS(S560*$V558/200))*SIGN(S558),)</f>
        <v>15.451560000000004</v>
      </c>
      <c r="X558" s="21">
        <f t="shared" si="859"/>
        <v>-88.565560000000005</v>
      </c>
      <c r="Y558" s="188">
        <f t="shared" si="808"/>
        <v>15.451560000000004</v>
      </c>
      <c r="Z558" s="188">
        <f t="shared" si="809"/>
        <v>-88.565560000000005</v>
      </c>
      <c r="AA558" s="21">
        <f t="shared" si="798"/>
        <v>0.3</v>
      </c>
      <c r="AB558" s="251">
        <f t="shared" si="799"/>
        <v>0.6</v>
      </c>
      <c r="AC558" s="21">
        <f>IF(OR(AND($W558=0,$X558=0)),"",(MAX($W558:$X558))/(0.9*($AB558-0.04)*materiali!$C$3)*10000)</f>
        <v>0.78347857142857158</v>
      </c>
      <c r="AD558" s="21">
        <f t="shared" si="804"/>
        <v>242.41799582571051</v>
      </c>
      <c r="AE558" s="190" t="str">
        <f t="shared" si="810"/>
        <v>Verifica</v>
      </c>
      <c r="AF558" s="190" t="str">
        <f t="shared" si="812"/>
        <v>Verifica</v>
      </c>
      <c r="AG558" s="21">
        <f t="shared" si="805"/>
        <v>321.74002257104746</v>
      </c>
      <c r="AH558" s="21" t="str">
        <f t="shared" si="800"/>
        <v>Verifica</v>
      </c>
      <c r="AI558" s="21">
        <f>((ABS(MIN(W558:X558)))/(0.9*($AB558-0.04)*materiali!$C$3))*10000</f>
        <v>4.4907581128747793</v>
      </c>
      <c r="AJ558" s="276">
        <f>IF($AC558&lt;6.03,0.9*(6.03/10000)*materiali!$C$3*('inviluppo trave'!$AB558-0.04),IF($AC558&lt;9.17,0.9*(9.17/10000)*materiali!$C$3*('inviluppo trave'!$AB558-0.04),IF($AC558&lt;12.32,0.9*(12.32/10000)*materiali!$C$3*('inviluppo trave'!$AB558-0.04),0.9*(13.45/10000)*materiali!$C$3*('inviluppo trave'!$AB558-0.04))))</f>
        <v>118.92208695652172</v>
      </c>
      <c r="AK558" s="276">
        <f>IF($AI558&lt;6.03,0.9*(6.03/10000)*materiali!$C$3*('inviluppo trave'!$AB558-0.04),IF($AI558&lt;9.17,0.9*(9.17/10000)*materiali!$C$3*('inviluppo trave'!$AB558-0.04),IF($AI558&lt;12.32,0.9*(12.32/10000)*materiali!$C$3*('inviluppo trave'!$AB558-0.04),0.9*(13.45/10000)*materiali!$C$3*('inviluppo trave'!$AB558-0.04))))</f>
        <v>118.92208695652172</v>
      </c>
      <c r="AL558" s="21">
        <f t="shared" ref="AL558:AL559" si="860">IF(AND(B558=1,C558=2),3.7,IF(AND(B558=2,C558=3),3.6,IF(AND(B558=3,C558=4),3.65,IF(AND(B558=4,C558=5),4.05,IF(AND(B558=6,C558=7),5.35,IF(AND(B558=7,C558=8),3.7,IF(AND(B558=8,C558=9),3.6,IF(AND(B558=9,C558=10),3.45,IF(AND(B558=10,C558=11),4.25,IF(AND(B558=12,C558=13),5.35,IF(AND(B558=13,C558=14),3.7,IF(AND(B558=14,C558=15),3.9,IF(AND(B558=15,C558=16),3.45,IF(AND(B558=16,C558=17),4.25,IF(AND(B558=18,C558=19),5.35,IF(AND(B558=19,C558=20),3.1,IF(AND(B558=21,C558=22),4.9,IF(AND(B558=22,C558=23),3.25,IF(AND(B558=6,C558=12),3.65,IF(AND(B558=12,C558=18),4.7,IF(AND(B558=18,C558=21),4.45,IF(AND(B558=1,C558=7),5.05,IF(AND(B558=7,C558=13),3.65,IF(AND(B558=13,C558=19),4.95,IF(AND(B558=19,C558=22),4.45,IF(AND(B558=2,C558=8),5.35,IF(AND(B558=14,C558=20),4.65,IF(AND(B558=20,C558=23),4.45,IF(AND(B558=3,C558=9),5.35,IF(AND(B558=9,C558=15),4.25,IF(AND(B558=4,C558=10),5.35,IF(AND(B558=10,C558=16),3.65,IF(AND(B558=5,C558=11),5.05,IF(AND(B558=11,C558=17),3.65,"Errore"))))))))))))))))))))))))))))))))))</f>
        <v>4.45</v>
      </c>
      <c r="AM558" s="396">
        <f>'carichi travi'!$D$30</f>
        <v>30.741399999999999</v>
      </c>
      <c r="AN558" s="396">
        <f>$AM558*$AL558/2+1.2*($AK559+$AJ558)/$AL558</f>
        <v>132.53736976306789</v>
      </c>
      <c r="AO558" s="396">
        <f>$AM558*$AL558/2+1.2*($AK558+$AJ559)/$AL558</f>
        <v>132.53736976306789</v>
      </c>
      <c r="AP558" s="396">
        <f>(MAX(AN558:AO559)/(0.9*(AB558-0.04)*materiali!$C$3))*10000</f>
        <v>6.7203692781097031</v>
      </c>
      <c r="AQ558" s="393">
        <f>IF(AB558=0.24,0.8*(AB558-0.04)*100,MIN((AB559-0.04)/4,0.175,6*0.016,24*0.008)*100)</f>
        <v>9.6</v>
      </c>
      <c r="AR558" s="393">
        <f>IF(AP558&gt;10,0.5*2*(100/8.4),IF(AB558=0.24,0.5*2*(100/15),0.5*2*10))</f>
        <v>10</v>
      </c>
      <c r="AS558" s="397" t="str">
        <f>IF(AR558&gt;AP558,"Verifica","Non Verifica")</f>
        <v>Verifica</v>
      </c>
      <c r="AT558" s="395">
        <f>IF(AR558=10,10,IF(AR558&lt;7,15,8.4))</f>
        <v>10</v>
      </c>
      <c r="AU558" s="396">
        <f>(MAX(AN558:AO559)/(0.9*($AB558-0.04)*materiali!$C$3*2))*10000</f>
        <v>3.3601846390548515</v>
      </c>
      <c r="AV558" s="396">
        <f>IF(AU558&lt;5,0.5*2*(100/20),IF(AU558&gt;6.67,0.5*2*(100/10),0.5*2*(100/15)))</f>
        <v>5</v>
      </c>
      <c r="AW558" s="397" t="str">
        <f>IF(AV558&gt;AU558,"Verifica","Non Verifica")</f>
        <v>Verifica</v>
      </c>
      <c r="AX558" s="393">
        <f>IF(AV558=5,20,IF(AV558=10,10,15))</f>
        <v>20</v>
      </c>
      <c r="AY558" s="394" t="str">
        <f>IF(AZ558&lt;3.08,"2F14",IF(AZ558&lt;4.02,"2F16","2F20"))</f>
        <v>2F14</v>
      </c>
      <c r="AZ558" s="393">
        <f>(((1.2*($AK559+$AJ558)/$AL558)/materiali!$C$3)*10000)</f>
        <v>1.6390759550561793</v>
      </c>
    </row>
    <row r="559" spans="1:52" ht="15" hidden="1" customHeight="1" x14ac:dyDescent="0.25">
      <c r="A559" s="154">
        <v>9</v>
      </c>
      <c r="B559" s="154">
        <v>20</v>
      </c>
      <c r="C559" s="154">
        <v>23</v>
      </c>
      <c r="D559" s="154" t="s">
        <v>384</v>
      </c>
      <c r="E559" s="154" t="s">
        <v>356</v>
      </c>
      <c r="F559" s="154">
        <v>0.13100000000000001</v>
      </c>
      <c r="G559" s="154">
        <v>-95.771000000000001</v>
      </c>
      <c r="H559" s="21">
        <v>-1.9530000000000001</v>
      </c>
      <c r="I559" s="21">
        <v>-91.441000000000003</v>
      </c>
      <c r="J559" s="21">
        <v>4.3999999999999997E-2</v>
      </c>
      <c r="K559" s="21">
        <v>4.1000000000000002E-2</v>
      </c>
      <c r="L559" s="21">
        <v>-61.014000000000003</v>
      </c>
      <c r="M559" s="21">
        <v>-37.627000000000002</v>
      </c>
      <c r="N559" s="21">
        <f t="shared" si="788"/>
        <v>-1.9970000000000001</v>
      </c>
      <c r="O559" s="21">
        <f t="shared" si="789"/>
        <v>-91.481999999999999</v>
      </c>
      <c r="P559" s="21">
        <f t="shared" si="790"/>
        <v>-29.441599999999998</v>
      </c>
      <c r="Q559" s="21">
        <f t="shared" si="791"/>
        <v>-92.081099999999992</v>
      </c>
      <c r="R559" s="21">
        <f t="shared" si="792"/>
        <v>-92.081099999999992</v>
      </c>
      <c r="S559" s="21">
        <f t="shared" si="793"/>
        <v>-129.7081</v>
      </c>
      <c r="T559" s="21">
        <f t="shared" si="794"/>
        <v>54.45409999999999</v>
      </c>
      <c r="U559" s="154">
        <f t="shared" si="795"/>
        <v>23</v>
      </c>
      <c r="V559" s="319">
        <f t="shared" si="796"/>
        <v>80</v>
      </c>
      <c r="W559" s="21">
        <f t="shared" ref="W559:X559" si="861">IF(OR($E559="Msin",$E559="Mdes"),(ABS(S559)-ABS(S561*$V559/200))*SIGN(S559),)</f>
        <v>-89.684059999999988</v>
      </c>
      <c r="X559" s="21">
        <f t="shared" si="861"/>
        <v>40.628539999999994</v>
      </c>
      <c r="Y559" s="188">
        <f t="shared" si="808"/>
        <v>40.628539999999994</v>
      </c>
      <c r="Z559" s="188">
        <f t="shared" si="809"/>
        <v>-89.684059999999988</v>
      </c>
      <c r="AA559" s="21">
        <f t="shared" si="798"/>
        <v>0.3</v>
      </c>
      <c r="AB559" s="251">
        <f t="shared" si="799"/>
        <v>0.6</v>
      </c>
      <c r="AC559" s="21">
        <f>IF(OR(AND($W559=0,$X559=0)),"",(MAX($W559:$X559))/(0.9*($AB559-0.04)*materiali!$C$3)*10000)</f>
        <v>2.0600891093474423</v>
      </c>
      <c r="AD559" s="21">
        <f t="shared" si="804"/>
        <v>242.41799582571051</v>
      </c>
      <c r="AE559" s="190" t="str">
        <f t="shared" si="810"/>
        <v>Verifica</v>
      </c>
      <c r="AF559" s="190" t="str">
        <f t="shared" si="812"/>
        <v>Verifica</v>
      </c>
      <c r="AG559" s="21">
        <f t="shared" si="805"/>
        <v>321.74002257104746</v>
      </c>
      <c r="AH559" s="21" t="str">
        <f t="shared" si="800"/>
        <v>Verifica</v>
      </c>
      <c r="AI559" s="21">
        <f>((ABS(MIN(W559:X559)))/(0.9*($AB559-0.04)*materiali!$C$3))*10000</f>
        <v>4.5474721781305103</v>
      </c>
      <c r="AJ559" s="276">
        <f>IF($AC559&lt;6.03,0.9*(6.03/10000)*materiali!$C$3*('inviluppo trave'!$AB559-0.04),IF($AC559&lt;9.17,0.9*(9.17/10000)*materiali!$C$3*('inviluppo trave'!$AB559-0.04),IF($AC559&lt;12.32,0.9*(12.32/10000)*materiali!$C$3*('inviluppo trave'!$AB559-0.04),0.9*(13.45/10000)*materiali!$C$3*('inviluppo trave'!$AB559-0.04))))</f>
        <v>118.92208695652172</v>
      </c>
      <c r="AK559" s="276">
        <f>IF($AI559&lt;6.03,0.9*(6.03/10000)*materiali!$C$3*('inviluppo trave'!$AB559-0.04),IF($AI559&lt;9.17,0.9*(9.17/10000)*materiali!$C$3*('inviluppo trave'!$AB559-0.04),IF($AI559&lt;12.32,0.9*(12.32/10000)*materiali!$C$3*('inviluppo trave'!$AB559-0.04),0.9*(13.45/10000)*materiali!$C$3*('inviluppo trave'!$AB559-0.04))))</f>
        <v>118.92208695652172</v>
      </c>
      <c r="AL559" s="21">
        <f t="shared" si="860"/>
        <v>4.45</v>
      </c>
      <c r="AM559" s="393"/>
      <c r="AN559" s="396"/>
      <c r="AO559" s="396"/>
      <c r="AP559" s="396"/>
      <c r="AQ559" s="393"/>
      <c r="AR559" s="393"/>
      <c r="AS559" s="397"/>
      <c r="AT559" s="395"/>
      <c r="AU559" s="396"/>
      <c r="AV559" s="396"/>
      <c r="AW559" s="397"/>
      <c r="AX559" s="393"/>
      <c r="AY559" s="394"/>
      <c r="AZ559" s="393"/>
    </row>
    <row r="560" spans="1:52" ht="15" hidden="1" customHeight="1" x14ac:dyDescent="0.25">
      <c r="A560" s="154">
        <v>9</v>
      </c>
      <c r="B560" s="154">
        <v>20</v>
      </c>
      <c r="C560" s="154">
        <v>23</v>
      </c>
      <c r="D560" s="154" t="s">
        <v>384</v>
      </c>
      <c r="E560" s="154" t="s">
        <v>357</v>
      </c>
      <c r="F560" s="154">
        <v>4.4999999999999998E-2</v>
      </c>
      <c r="G560" s="154">
        <v>-34.072000000000003</v>
      </c>
      <c r="H560" s="21">
        <v>-0.69399999999999995</v>
      </c>
      <c r="I560" s="21">
        <v>-32.524000000000001</v>
      </c>
      <c r="J560" s="21">
        <v>1.2999999999999999E-2</v>
      </c>
      <c r="K560" s="21">
        <v>1.2E-2</v>
      </c>
      <c r="L560" s="21">
        <v>130.054</v>
      </c>
      <c r="M560" s="21">
        <v>80.239999999999995</v>
      </c>
      <c r="N560" s="21">
        <f t="shared" si="788"/>
        <v>-0.70699999999999996</v>
      </c>
      <c r="O560" s="21">
        <f t="shared" si="789"/>
        <v>-32.536000000000001</v>
      </c>
      <c r="P560" s="21">
        <f t="shared" si="790"/>
        <v>-10.4678</v>
      </c>
      <c r="Q560" s="21">
        <f t="shared" si="791"/>
        <v>-32.748100000000001</v>
      </c>
      <c r="R560" s="21">
        <f t="shared" si="792"/>
        <v>-32.748100000000001</v>
      </c>
      <c r="S560" s="21">
        <f t="shared" si="793"/>
        <v>47.491899999999994</v>
      </c>
      <c r="T560" s="21">
        <f t="shared" si="794"/>
        <v>112.9881</v>
      </c>
      <c r="U560" s="154">
        <f t="shared" si="795"/>
        <v>20</v>
      </c>
      <c r="V560" s="319">
        <f t="shared" si="796"/>
        <v>80</v>
      </c>
      <c r="W560" s="21">
        <f t="shared" ref="W560:X560" si="862">IF(OR($E560="Msin",$E560="Mdes"),(ABS(S560)-ABS(S562*$V560/200))*SIGN(S560),)</f>
        <v>0</v>
      </c>
      <c r="X560" s="21">
        <f t="shared" si="862"/>
        <v>0</v>
      </c>
      <c r="Y560" s="188">
        <f t="shared" si="808"/>
        <v>0</v>
      </c>
      <c r="Z560" s="188">
        <f t="shared" si="809"/>
        <v>0</v>
      </c>
      <c r="AA560" s="21">
        <f t="shared" si="798"/>
        <v>0.3</v>
      </c>
      <c r="AB560" s="251">
        <f t="shared" si="799"/>
        <v>0.6</v>
      </c>
      <c r="AC560" s="21" t="str">
        <f>IF(OR(AND($W560=0,$X560=0)),"",(MAX($W560:$X560))/(0.9*($AB560-0.04)*materiali!$C$3)*10000)</f>
        <v/>
      </c>
      <c r="AD560" s="21" t="str">
        <f t="shared" si="804"/>
        <v/>
      </c>
      <c r="AE560" s="190" t="str">
        <f t="shared" si="810"/>
        <v/>
      </c>
      <c r="AF560" s="190" t="str">
        <f t="shared" si="812"/>
        <v/>
      </c>
      <c r="AG560" s="21" t="str">
        <f t="shared" si="805"/>
        <v/>
      </c>
      <c r="AH560" s="21" t="str">
        <f t="shared" si="800"/>
        <v/>
      </c>
      <c r="AI560" s="21">
        <f>IF(AF560="Non Verifica",((ABS(MIN(W560:X560))-AD560)/((AB560-0.04-0.04)*1*materiali!$C$3))*10000,((ABS(MIN(W560:X560)))/(0.9*($AB560-0.04)*materiali!$C$3)*10000))</f>
        <v>0</v>
      </c>
      <c r="AL560" s="154"/>
      <c r="AM560" s="393"/>
      <c r="AN560" s="393"/>
      <c r="AO560" s="393"/>
      <c r="AP560" s="154"/>
    </row>
    <row r="561" spans="1:52" ht="15" hidden="1" customHeight="1" x14ac:dyDescent="0.25">
      <c r="A561" s="154">
        <v>9</v>
      </c>
      <c r="B561" s="154">
        <v>20</v>
      </c>
      <c r="C561" s="154">
        <v>23</v>
      </c>
      <c r="D561" s="154" t="s">
        <v>384</v>
      </c>
      <c r="E561" s="154" t="s">
        <v>358</v>
      </c>
      <c r="F561" s="154">
        <v>4.4999999999999998E-2</v>
      </c>
      <c r="G561" s="154">
        <v>-34.072000000000003</v>
      </c>
      <c r="H561" s="21">
        <v>-0.69399999999999995</v>
      </c>
      <c r="I561" s="21">
        <v>-32.524000000000001</v>
      </c>
      <c r="J561" s="21">
        <v>1.2999999999999999E-2</v>
      </c>
      <c r="K561" s="21">
        <v>1.2E-2</v>
      </c>
      <c r="L561" s="21">
        <v>-108.986</v>
      </c>
      <c r="M561" s="21">
        <v>-67.311999999999998</v>
      </c>
      <c r="N561" s="21">
        <f t="shared" si="788"/>
        <v>-0.70699999999999996</v>
      </c>
      <c r="O561" s="21">
        <f t="shared" si="789"/>
        <v>-32.536000000000001</v>
      </c>
      <c r="P561" s="21">
        <f t="shared" si="790"/>
        <v>-10.4678</v>
      </c>
      <c r="Q561" s="21">
        <f t="shared" si="791"/>
        <v>-32.748100000000001</v>
      </c>
      <c r="R561" s="21">
        <f t="shared" si="792"/>
        <v>-32.748100000000001</v>
      </c>
      <c r="S561" s="21">
        <f t="shared" si="793"/>
        <v>-100.06010000000001</v>
      </c>
      <c r="T561" s="21">
        <f t="shared" si="794"/>
        <v>-34.563899999999997</v>
      </c>
      <c r="U561" s="154">
        <f t="shared" si="795"/>
        <v>23</v>
      </c>
      <c r="V561" s="319">
        <f t="shared" si="796"/>
        <v>80</v>
      </c>
      <c r="W561" s="21">
        <f t="shared" ref="W561:X561" si="863">IF(OR($E561="Msin",$E561="Mdes"),(ABS(S561)-ABS(S563*$V561/200))*SIGN(S561),)</f>
        <v>0</v>
      </c>
      <c r="X561" s="21">
        <f t="shared" si="863"/>
        <v>0</v>
      </c>
      <c r="Y561" s="188">
        <f t="shared" si="808"/>
        <v>0</v>
      </c>
      <c r="Z561" s="188">
        <f t="shared" si="809"/>
        <v>0</v>
      </c>
      <c r="AA561" s="21">
        <f t="shared" si="798"/>
        <v>0.3</v>
      </c>
      <c r="AB561" s="251">
        <f t="shared" si="799"/>
        <v>0.6</v>
      </c>
      <c r="AC561" s="21" t="str">
        <f>IF(OR(AND($W561=0,$X561=0)),"",(MAX($W561:$X561))/(0.9*($AB561-0.04)*materiali!$C$3)*10000)</f>
        <v/>
      </c>
      <c r="AD561" s="21" t="str">
        <f t="shared" si="804"/>
        <v/>
      </c>
      <c r="AE561" s="190" t="str">
        <f t="shared" si="810"/>
        <v/>
      </c>
      <c r="AF561" s="190" t="str">
        <f t="shared" si="812"/>
        <v/>
      </c>
      <c r="AG561" s="21" t="str">
        <f t="shared" si="805"/>
        <v/>
      </c>
      <c r="AH561" s="21" t="str">
        <f t="shared" si="800"/>
        <v/>
      </c>
      <c r="AI561" s="21">
        <f>IF(AF561="Non Verifica",((ABS(MIN(W561:X561))-AD561)/((AB561-0.04-0.04)*1*materiali!$C$3))*10000,((ABS(MIN(W561:X561)))/(0.9*($AB561-0.04)*materiali!$C$3)*10000))</f>
        <v>0</v>
      </c>
      <c r="AL561" s="154"/>
      <c r="AM561" s="393"/>
      <c r="AN561" s="393"/>
      <c r="AO561" s="393"/>
      <c r="AP561" s="154"/>
    </row>
    <row r="562" spans="1:52" ht="15" hidden="1" customHeight="1" x14ac:dyDescent="0.25">
      <c r="A562" s="154">
        <v>10</v>
      </c>
      <c r="B562" s="154">
        <v>3</v>
      </c>
      <c r="C562" s="154">
        <v>9</v>
      </c>
      <c r="D562" s="154" t="s">
        <v>380</v>
      </c>
      <c r="E562" s="154" t="s">
        <v>355</v>
      </c>
      <c r="F562" s="154">
        <v>-0.26600000000000001</v>
      </c>
      <c r="G562" s="154">
        <v>6.9820000000000002</v>
      </c>
      <c r="H562" s="21">
        <v>-0.36399999999999999</v>
      </c>
      <c r="I562" s="21">
        <v>6.9119999999999999</v>
      </c>
      <c r="J562" s="21">
        <v>0.29099999999999998</v>
      </c>
      <c r="K562" s="21">
        <v>0.26700000000000002</v>
      </c>
      <c r="L562" s="21">
        <v>-2.5150000000000001</v>
      </c>
      <c r="M562" s="21">
        <v>-2.0470000000000002</v>
      </c>
      <c r="N562" s="21">
        <f t="shared" si="788"/>
        <v>-0.65500000000000003</v>
      </c>
      <c r="O562" s="21">
        <f t="shared" si="789"/>
        <v>7.1790000000000003</v>
      </c>
      <c r="P562" s="21">
        <f t="shared" si="790"/>
        <v>-2.8087</v>
      </c>
      <c r="Q562" s="21">
        <f t="shared" si="791"/>
        <v>7.3755000000000006</v>
      </c>
      <c r="R562" s="21">
        <f t="shared" si="792"/>
        <v>7.3755000000000006</v>
      </c>
      <c r="S562" s="21">
        <f t="shared" si="793"/>
        <v>5.3285</v>
      </c>
      <c r="T562" s="21">
        <f t="shared" si="794"/>
        <v>-9.4225000000000012</v>
      </c>
      <c r="U562" s="154">
        <f t="shared" si="795"/>
        <v>3</v>
      </c>
      <c r="V562" s="319">
        <f t="shared" si="796"/>
        <v>70</v>
      </c>
      <c r="W562" s="21">
        <f t="shared" ref="W562:X562" si="864">IF(OR($E562="Msin",$E562="Mdes"),(ABS(S562)-ABS(S564*$V562/200))*SIGN(S562),)</f>
        <v>5.2329150000000002</v>
      </c>
      <c r="X562" s="21">
        <f t="shared" si="864"/>
        <v>-7.5629850000000012</v>
      </c>
      <c r="Y562" s="188">
        <f t="shared" si="808"/>
        <v>5.2329150000000002</v>
      </c>
      <c r="Z562" s="188">
        <f t="shared" si="809"/>
        <v>-7.5629850000000012</v>
      </c>
      <c r="AA562" s="21">
        <f t="shared" si="798"/>
        <v>0.4</v>
      </c>
      <c r="AB562" s="251">
        <f t="shared" si="799"/>
        <v>0.24</v>
      </c>
      <c r="AC562" s="21">
        <f>IF(OR(AND($W562=0,$X562=0)),"",(MAX($W562:$X562))/(0.9*($AB562-0.04)*materiali!$C$3)*10000)</f>
        <v>0.7429447222222223</v>
      </c>
      <c r="AD562" s="21">
        <f t="shared" si="804"/>
        <v>41.227550310494983</v>
      </c>
      <c r="AE562" s="190" t="str">
        <f t="shared" si="810"/>
        <v>Verifica</v>
      </c>
      <c r="AF562" s="190" t="str">
        <f t="shared" si="812"/>
        <v>Verifica</v>
      </c>
      <c r="AG562" s="21">
        <f t="shared" si="805"/>
        <v>54.717690913443441</v>
      </c>
      <c r="AH562" s="21" t="str">
        <f t="shared" si="800"/>
        <v>Verifica</v>
      </c>
      <c r="AI562" s="21">
        <f>((ABS(MIN(W562:X562)))/(0.9*($AB562-0.04)*materiali!$C$3))*10000</f>
        <v>1.0737571296296298</v>
      </c>
      <c r="AJ562" s="276">
        <f>IF($AC562&lt;6.03,0.9*(6.03/10000)*materiali!$C$3*('inviluppo trave'!$AB562-0.04),IF($AC562&lt;9.17,0.9*(9.17/10000)*materiali!$C$3*('inviluppo trave'!$AB562-0.04),IF($AC562&lt;12.32,0.9*(12.32/10000)*materiali!$C$3*('inviluppo trave'!$AB562-0.04),0.9*(13.45/10000)*materiali!$C$3*('inviluppo trave'!$AB562-0.04))))</f>
        <v>42.472173913043477</v>
      </c>
      <c r="AK562" s="276">
        <f>IF($AI562&lt;6.03,0.9*(6.03/10000)*materiali!$C$3*('inviluppo trave'!$AB562-0.04),IF($AI562&lt;9.17,0.9*(9.17/10000)*materiali!$C$3*('inviluppo trave'!$AB562-0.04),IF($AI562&lt;12.32,0.9*(12.32/10000)*materiali!$C$3*('inviluppo trave'!$AB562-0.04),0.9*(13.45/10000)*materiali!$C$3*('inviluppo trave'!$AB562-0.04))))</f>
        <v>42.472173913043477</v>
      </c>
      <c r="AL562" s="21">
        <f t="shared" ref="AL562:AL563" si="865">IF(AND(B562=1,C562=2),3.7,IF(AND(B562=2,C562=3),3.6,IF(AND(B562=3,C562=4),3.65,IF(AND(B562=4,C562=5),4.05,IF(AND(B562=6,C562=7),5.35,IF(AND(B562=7,C562=8),3.7,IF(AND(B562=8,C562=9),3.6,IF(AND(B562=9,C562=10),3.45,IF(AND(B562=10,C562=11),4.25,IF(AND(B562=12,C562=13),5.35,IF(AND(B562=13,C562=14),3.7,IF(AND(B562=14,C562=15),3.9,IF(AND(B562=15,C562=16),3.45,IF(AND(B562=16,C562=17),4.25,IF(AND(B562=18,C562=19),5.35,IF(AND(B562=19,C562=20),3.1,IF(AND(B562=21,C562=22),4.9,IF(AND(B562=22,C562=23),3.25,IF(AND(B562=6,C562=12),3.65,IF(AND(B562=12,C562=18),4.7,IF(AND(B562=18,C562=21),4.45,IF(AND(B562=1,C562=7),5.05,IF(AND(B562=7,C562=13),3.65,IF(AND(B562=13,C562=19),4.95,IF(AND(B562=19,C562=22),4.45,IF(AND(B562=2,C562=8),5.35,IF(AND(B562=14,C562=20),4.65,IF(AND(B562=20,C562=23),4.45,IF(AND(B562=3,C562=9),5.35,IF(AND(B562=9,C562=15),4.25,IF(AND(B562=4,C562=10),5.35,IF(AND(B562=10,C562=16),3.65,IF(AND(B562=5,C562=11),5.05,IF(AND(B562=11,C562=17),3.65,"Errore"))))))))))))))))))))))))))))))))))</f>
        <v>5.35</v>
      </c>
      <c r="AM562" s="396">
        <f>'carichi travi'!$D$68</f>
        <v>1.0659999999999996</v>
      </c>
      <c r="AN562" s="396">
        <f>$AM562*$AL562/2+1.2*($AK563+$AJ562)/$AL562</f>
        <v>21.904487830150345</v>
      </c>
      <c r="AO562" s="396">
        <f>$AM562*$AL562/2+1.2*($AK562+$AJ563)/$AL562</f>
        <v>21.904487830150345</v>
      </c>
      <c r="AP562" s="396">
        <f>(MAX(AN562:AO563)/(0.9*(AB562-0.04)*materiali!$C$3))*10000</f>
        <v>3.1098964203299873</v>
      </c>
      <c r="AQ562" s="393">
        <f>IF(AB562=0.24,0.8*(AB562-0.04)*100,MIN((AB563-0.04)/4,0.175,6*0.016,24*0.008)*100)</f>
        <v>16</v>
      </c>
      <c r="AR562" s="393">
        <f>IF(AP562&gt;10,0.5*2*(100/8.4),IF(AB562=0.24,0.5*2*(100/15),0.5*2*10))</f>
        <v>6.666666666666667</v>
      </c>
      <c r="AS562" s="397" t="str">
        <f>IF(AR562&gt;AP562,"Verifica","Non Verifica")</f>
        <v>Verifica</v>
      </c>
      <c r="AT562" s="395">
        <f>IF(AR562=10,10,IF(AR562&lt;7,15,8.4))</f>
        <v>15</v>
      </c>
      <c r="AU562" s="396">
        <f>(MAX(AN562:AO563)/(0.9*($AB562-0.04)*materiali!$C$3*2))*10000</f>
        <v>1.5549482101649936</v>
      </c>
      <c r="AV562" s="396">
        <f>IF(AU562&lt;5,0.5*2*(100/20),IF(AU562&gt;6.67,0.5*2*(100/10),0.5*2*(100/15)))</f>
        <v>5</v>
      </c>
      <c r="AW562" s="397" t="str">
        <f>IF(AV562&gt;AU562,"Verifica","Non Verifica")</f>
        <v>Verifica</v>
      </c>
      <c r="AX562" s="393">
        <f>IF(AV562=5,20,IF(AV562=10,10,15))</f>
        <v>20</v>
      </c>
      <c r="AY562" s="394" t="str">
        <f>IF(AZ562&lt;3.08,"2F14",IF(AZ562&lt;4.02,"2F16","2F20"))</f>
        <v>2F14</v>
      </c>
      <c r="AZ562" s="393">
        <f>(((1.2*($AK563+$AJ562)/$AL562)/materiali!$C$3)*10000)</f>
        <v>0.48690841121495326</v>
      </c>
    </row>
    <row r="563" spans="1:52" ht="15" hidden="1" customHeight="1" x14ac:dyDescent="0.25">
      <c r="A563" s="154">
        <v>10</v>
      </c>
      <c r="B563" s="154">
        <v>3</v>
      </c>
      <c r="C563" s="154">
        <v>9</v>
      </c>
      <c r="D563" s="154" t="s">
        <v>380</v>
      </c>
      <c r="E563" s="154" t="s">
        <v>356</v>
      </c>
      <c r="F563" s="154">
        <v>0.246</v>
      </c>
      <c r="G563" s="154">
        <v>-6.5010000000000003</v>
      </c>
      <c r="H563" s="21">
        <v>0.33700000000000002</v>
      </c>
      <c r="I563" s="21">
        <v>-6.431</v>
      </c>
      <c r="J563" s="21">
        <v>-0.27100000000000002</v>
      </c>
      <c r="K563" s="21">
        <v>-0.248</v>
      </c>
      <c r="L563" s="21">
        <v>-4.4800000000000004</v>
      </c>
      <c r="M563" s="21">
        <v>-3.3450000000000002</v>
      </c>
      <c r="N563" s="21">
        <f t="shared" si="788"/>
        <v>0.6080000000000001</v>
      </c>
      <c r="O563" s="21">
        <f t="shared" si="789"/>
        <v>-6.6790000000000003</v>
      </c>
      <c r="P563" s="21">
        <f t="shared" si="790"/>
        <v>2.6116999999999999</v>
      </c>
      <c r="Q563" s="21">
        <f t="shared" si="791"/>
        <v>-6.8614000000000006</v>
      </c>
      <c r="R563" s="21">
        <f t="shared" si="792"/>
        <v>-6.8614000000000006</v>
      </c>
      <c r="S563" s="21">
        <f t="shared" si="793"/>
        <v>-10.2064</v>
      </c>
      <c r="T563" s="21">
        <f t="shared" si="794"/>
        <v>3.5164000000000004</v>
      </c>
      <c r="U563" s="154">
        <f t="shared" si="795"/>
        <v>9</v>
      </c>
      <c r="V563" s="319">
        <f t="shared" si="796"/>
        <v>70</v>
      </c>
      <c r="W563" s="21">
        <f t="shared" ref="W563:X563" si="866">IF(OR($E563="Msin",$E563="Mdes"),(ABS(S563)-ABS(S565*$V563/200))*SIGN(S563),)</f>
        <v>-8.1858850000000007</v>
      </c>
      <c r="X563" s="21">
        <f t="shared" si="866"/>
        <v>3.2598150000000006</v>
      </c>
      <c r="Y563" s="188">
        <f t="shared" si="808"/>
        <v>3.2598150000000006</v>
      </c>
      <c r="Z563" s="188">
        <f t="shared" si="809"/>
        <v>-8.1858850000000007</v>
      </c>
      <c r="AA563" s="21">
        <f t="shared" si="798"/>
        <v>0.4</v>
      </c>
      <c r="AB563" s="251">
        <f t="shared" si="799"/>
        <v>0.24</v>
      </c>
      <c r="AC563" s="21">
        <f>IF(OR(AND($W563=0,$X563=0)),"",(MAX($W563:$X563))/(0.9*($AB563-0.04)*materiali!$C$3)*10000)</f>
        <v>0.46281324074074087</v>
      </c>
      <c r="AD563" s="21">
        <f t="shared" si="804"/>
        <v>41.227550310494983</v>
      </c>
      <c r="AE563" s="190" t="str">
        <f t="shared" si="810"/>
        <v>Verifica</v>
      </c>
      <c r="AF563" s="190" t="str">
        <f t="shared" si="812"/>
        <v>Verifica</v>
      </c>
      <c r="AG563" s="21">
        <f t="shared" si="805"/>
        <v>54.717690913443441</v>
      </c>
      <c r="AH563" s="21" t="str">
        <f t="shared" si="800"/>
        <v>Verifica</v>
      </c>
      <c r="AI563" s="21">
        <f>((ABS(MIN(W563:X563)))/(0.9*($AB563-0.04)*materiali!$C$3))*10000</f>
        <v>1.1621935493827162</v>
      </c>
      <c r="AJ563" s="276">
        <f>IF($AC563&lt;6.03,0.9*(6.03/10000)*materiali!$C$3*('inviluppo trave'!$AB563-0.04),IF($AC563&lt;9.17,0.9*(9.17/10000)*materiali!$C$3*('inviluppo trave'!$AB563-0.04),IF($AC563&lt;12.32,0.9*(12.32/10000)*materiali!$C$3*('inviluppo trave'!$AB563-0.04),0.9*(13.45/10000)*materiali!$C$3*('inviluppo trave'!$AB563-0.04))))</f>
        <v>42.472173913043477</v>
      </c>
      <c r="AK563" s="276">
        <f>IF($AI563&lt;6.03,0.9*(6.03/10000)*materiali!$C$3*('inviluppo trave'!$AB563-0.04),IF($AI563&lt;9.17,0.9*(9.17/10000)*materiali!$C$3*('inviluppo trave'!$AB563-0.04),IF($AI563&lt;12.32,0.9*(12.32/10000)*materiali!$C$3*('inviluppo trave'!$AB563-0.04),0.9*(13.45/10000)*materiali!$C$3*('inviluppo trave'!$AB563-0.04))))</f>
        <v>42.472173913043477</v>
      </c>
      <c r="AL563" s="21">
        <f t="shared" si="865"/>
        <v>5.35</v>
      </c>
      <c r="AM563" s="393"/>
      <c r="AN563" s="396"/>
      <c r="AO563" s="396"/>
      <c r="AP563" s="396"/>
      <c r="AQ563" s="393"/>
      <c r="AR563" s="393"/>
      <c r="AS563" s="397"/>
      <c r="AT563" s="395"/>
      <c r="AU563" s="396"/>
      <c r="AV563" s="396"/>
      <c r="AW563" s="397"/>
      <c r="AX563" s="393"/>
      <c r="AY563" s="394"/>
      <c r="AZ563" s="393"/>
    </row>
    <row r="564" spans="1:52" ht="15" hidden="1" customHeight="1" x14ac:dyDescent="0.25">
      <c r="A564" s="154">
        <v>10</v>
      </c>
      <c r="B564" s="154">
        <v>3</v>
      </c>
      <c r="C564" s="154">
        <v>9</v>
      </c>
      <c r="D564" s="154" t="s">
        <v>380</v>
      </c>
      <c r="E564" s="154" t="s">
        <v>357</v>
      </c>
      <c r="F564" s="154">
        <v>0.09</v>
      </c>
      <c r="G564" s="154">
        <v>-2.3860000000000001</v>
      </c>
      <c r="H564" s="21">
        <v>0.124</v>
      </c>
      <c r="I564" s="21">
        <v>-2.3620000000000001</v>
      </c>
      <c r="J564" s="21">
        <v>-9.9000000000000005E-2</v>
      </c>
      <c r="K564" s="21">
        <v>-9.0999999999999998E-2</v>
      </c>
      <c r="L564" s="21">
        <v>3.5790000000000002</v>
      </c>
      <c r="M564" s="21">
        <v>2.7930000000000001</v>
      </c>
      <c r="N564" s="21">
        <f t="shared" si="788"/>
        <v>0.223</v>
      </c>
      <c r="O564" s="21">
        <f t="shared" si="789"/>
        <v>-2.4530000000000003</v>
      </c>
      <c r="P564" s="21">
        <f t="shared" si="790"/>
        <v>0.95890000000000009</v>
      </c>
      <c r="Q564" s="21">
        <f t="shared" si="791"/>
        <v>-2.5199000000000003</v>
      </c>
      <c r="R564" s="21">
        <f t="shared" si="792"/>
        <v>-2.5199000000000003</v>
      </c>
      <c r="S564" s="21">
        <f t="shared" si="793"/>
        <v>0.2730999999999999</v>
      </c>
      <c r="T564" s="21">
        <f t="shared" si="794"/>
        <v>5.3129000000000008</v>
      </c>
      <c r="U564" s="154">
        <f t="shared" si="795"/>
        <v>3</v>
      </c>
      <c r="V564" s="319">
        <f t="shared" si="796"/>
        <v>70</v>
      </c>
      <c r="W564" s="21">
        <f t="shared" ref="W564:X564" si="867">IF(OR($E564="Msin",$E564="Mdes"),(ABS(S564)-ABS(S566*$V564/200))*SIGN(S564),)</f>
        <v>0</v>
      </c>
      <c r="X564" s="21">
        <f t="shared" si="867"/>
        <v>0</v>
      </c>
      <c r="Y564" s="188">
        <f t="shared" si="808"/>
        <v>0</v>
      </c>
      <c r="Z564" s="188">
        <f t="shared" si="809"/>
        <v>0</v>
      </c>
      <c r="AA564" s="21">
        <f t="shared" si="798"/>
        <v>0.4</v>
      </c>
      <c r="AB564" s="251">
        <f t="shared" si="799"/>
        <v>0.24</v>
      </c>
      <c r="AC564" s="21" t="str">
        <f>IF(OR(AND($W564=0,$X564=0)),"",(MAX($W564:$X564))/(0.9*($AB564-0.04)*materiali!$C$3)*10000)</f>
        <v/>
      </c>
      <c r="AD564" s="21" t="str">
        <f t="shared" si="804"/>
        <v/>
      </c>
      <c r="AE564" s="190" t="str">
        <f t="shared" si="810"/>
        <v/>
      </c>
      <c r="AF564" s="190" t="str">
        <f t="shared" si="812"/>
        <v/>
      </c>
      <c r="AG564" s="21" t="str">
        <f t="shared" si="805"/>
        <v/>
      </c>
      <c r="AH564" s="21" t="str">
        <f t="shared" si="800"/>
        <v/>
      </c>
      <c r="AI564" s="21">
        <f>IF(AF564="Non Verifica",((ABS(MIN(W564:X564))-AD564)/((AB564-0.04-0.04)*1*materiali!$C$3))*10000,((ABS(MIN(W564:X564)))/(0.9*($AB564-0.04)*materiali!$C$3)*10000))</f>
        <v>0</v>
      </c>
      <c r="AL564" s="154"/>
      <c r="AM564" s="393"/>
      <c r="AN564" s="393"/>
      <c r="AO564" s="393"/>
      <c r="AP564" s="154"/>
    </row>
    <row r="565" spans="1:52" ht="15" hidden="1" customHeight="1" x14ac:dyDescent="0.25">
      <c r="A565" s="154">
        <v>10</v>
      </c>
      <c r="B565" s="154">
        <v>3</v>
      </c>
      <c r="C565" s="154">
        <v>9</v>
      </c>
      <c r="D565" s="154" t="s">
        <v>380</v>
      </c>
      <c r="E565" s="154" t="s">
        <v>358</v>
      </c>
      <c r="F565" s="154">
        <v>0.09</v>
      </c>
      <c r="G565" s="154">
        <v>-2.3860000000000001</v>
      </c>
      <c r="H565" s="21">
        <v>0.124</v>
      </c>
      <c r="I565" s="21">
        <v>-2.3620000000000001</v>
      </c>
      <c r="J565" s="21">
        <v>-9.9000000000000005E-2</v>
      </c>
      <c r="K565" s="21">
        <v>-9.0999999999999998E-2</v>
      </c>
      <c r="L565" s="21">
        <v>-4.2750000000000004</v>
      </c>
      <c r="M565" s="21">
        <v>-3.2530000000000001</v>
      </c>
      <c r="N565" s="21">
        <f t="shared" si="788"/>
        <v>0.223</v>
      </c>
      <c r="O565" s="21">
        <f t="shared" si="789"/>
        <v>-2.4530000000000003</v>
      </c>
      <c r="P565" s="21">
        <f t="shared" si="790"/>
        <v>0.95890000000000009</v>
      </c>
      <c r="Q565" s="21">
        <f t="shared" si="791"/>
        <v>-2.5199000000000003</v>
      </c>
      <c r="R565" s="21">
        <f t="shared" si="792"/>
        <v>-2.5199000000000003</v>
      </c>
      <c r="S565" s="21">
        <f t="shared" si="793"/>
        <v>-5.7728999999999999</v>
      </c>
      <c r="T565" s="21">
        <f t="shared" si="794"/>
        <v>-0.73309999999999986</v>
      </c>
      <c r="U565" s="154">
        <f t="shared" si="795"/>
        <v>9</v>
      </c>
      <c r="V565" s="319">
        <f t="shared" si="796"/>
        <v>70</v>
      </c>
      <c r="W565" s="21">
        <f t="shared" ref="W565:X565" si="868">IF(OR($E565="Msin",$E565="Mdes"),(ABS(S565)-ABS(S567*$V565/200))*SIGN(S565),)</f>
        <v>0</v>
      </c>
      <c r="X565" s="21">
        <f t="shared" si="868"/>
        <v>0</v>
      </c>
      <c r="Y565" s="188">
        <f t="shared" si="808"/>
        <v>0</v>
      </c>
      <c r="Z565" s="188">
        <f t="shared" si="809"/>
        <v>0</v>
      </c>
      <c r="AA565" s="21">
        <f t="shared" si="798"/>
        <v>0.4</v>
      </c>
      <c r="AB565" s="251">
        <f t="shared" si="799"/>
        <v>0.24</v>
      </c>
      <c r="AC565" s="21" t="str">
        <f>IF(OR(AND($W565=0,$X565=0)),"",(MAX($W565:$X565))/(0.9*($AB565-0.04)*materiali!$C$3)*10000)</f>
        <v/>
      </c>
      <c r="AD565" s="21" t="str">
        <f t="shared" si="804"/>
        <v/>
      </c>
      <c r="AE565" s="190" t="str">
        <f t="shared" si="810"/>
        <v/>
      </c>
      <c r="AF565" s="190" t="str">
        <f t="shared" si="812"/>
        <v/>
      </c>
      <c r="AG565" s="21" t="str">
        <f t="shared" si="805"/>
        <v/>
      </c>
      <c r="AH565" s="21" t="str">
        <f t="shared" si="800"/>
        <v/>
      </c>
      <c r="AI565" s="21">
        <f>IF(AF565="Non Verifica",((ABS(MIN(W565:X565))-AD565)/((AB565-0.04-0.04)*1*materiali!$C$3))*10000,((ABS(MIN(W565:X565)))/(0.9*($AB565-0.04)*materiali!$C$3)*10000))</f>
        <v>0</v>
      </c>
      <c r="AL565" s="154"/>
      <c r="AM565" s="393"/>
      <c r="AN565" s="393"/>
      <c r="AO565" s="393"/>
      <c r="AP565" s="154"/>
    </row>
    <row r="566" spans="1:52" ht="15" hidden="1" customHeight="1" x14ac:dyDescent="0.25">
      <c r="A566" s="154">
        <v>10</v>
      </c>
      <c r="B566" s="154">
        <v>3</v>
      </c>
      <c r="C566" s="154">
        <v>9</v>
      </c>
      <c r="D566" s="154" t="s">
        <v>381</v>
      </c>
      <c r="E566" s="154" t="s">
        <v>355</v>
      </c>
      <c r="F566" s="154">
        <v>-0.311</v>
      </c>
      <c r="G566" s="154">
        <v>11.074</v>
      </c>
      <c r="H566" s="21">
        <v>-0.46800000000000003</v>
      </c>
      <c r="I566" s="21">
        <v>10.75</v>
      </c>
      <c r="J566" s="21">
        <v>0.443</v>
      </c>
      <c r="K566" s="21">
        <v>0.40600000000000003</v>
      </c>
      <c r="L566" s="21">
        <v>-2.8180000000000001</v>
      </c>
      <c r="M566" s="21">
        <v>-2.3010000000000002</v>
      </c>
      <c r="N566" s="21">
        <f t="shared" si="788"/>
        <v>-0.91100000000000003</v>
      </c>
      <c r="O566" s="21">
        <f t="shared" si="789"/>
        <v>11.156000000000001</v>
      </c>
      <c r="P566" s="21">
        <f t="shared" si="790"/>
        <v>-4.2577999999999996</v>
      </c>
      <c r="Q566" s="21">
        <f t="shared" si="791"/>
        <v>11.429300000000001</v>
      </c>
      <c r="R566" s="21">
        <f t="shared" si="792"/>
        <v>11.429300000000001</v>
      </c>
      <c r="S566" s="21">
        <f t="shared" si="793"/>
        <v>9.1283000000000012</v>
      </c>
      <c r="T566" s="21">
        <f t="shared" si="794"/>
        <v>-13.730300000000002</v>
      </c>
      <c r="U566" s="154">
        <f t="shared" si="795"/>
        <v>3</v>
      </c>
      <c r="V566" s="319">
        <f t="shared" si="796"/>
        <v>70</v>
      </c>
      <c r="W566" s="21">
        <f t="shared" ref="W566:X566" si="869">IF(OR($E566="Msin",$E566="Mdes"),(ABS(S566)-ABS(S568*$V566/200))*SIGN(S566),)</f>
        <v>8.7281100000000009</v>
      </c>
      <c r="X566" s="21">
        <f t="shared" si="869"/>
        <v>-11.338610000000001</v>
      </c>
      <c r="Y566" s="188">
        <f t="shared" si="808"/>
        <v>8.7281100000000009</v>
      </c>
      <c r="Z566" s="188">
        <f t="shared" si="809"/>
        <v>-11.338610000000001</v>
      </c>
      <c r="AA566" s="21">
        <f t="shared" si="798"/>
        <v>0.4</v>
      </c>
      <c r="AB566" s="251">
        <f t="shared" si="799"/>
        <v>0.24</v>
      </c>
      <c r="AC566" s="21">
        <f>IF(OR(AND($W566=0,$X566=0)),"",(MAX($W566:$X566))/(0.9*($AB566-0.04)*materiali!$C$3)*10000)</f>
        <v>1.2391761111111113</v>
      </c>
      <c r="AD566" s="21">
        <f t="shared" si="804"/>
        <v>41.227550310494983</v>
      </c>
      <c r="AE566" s="190" t="str">
        <f t="shared" si="810"/>
        <v>Verifica</v>
      </c>
      <c r="AF566" s="190" t="str">
        <f t="shared" si="812"/>
        <v>Verifica</v>
      </c>
      <c r="AG566" s="21">
        <f t="shared" si="805"/>
        <v>54.717690913443441</v>
      </c>
      <c r="AH566" s="21" t="str">
        <f t="shared" si="800"/>
        <v>Verifica</v>
      </c>
      <c r="AI566" s="21">
        <f>IF(AF566="Non Verifica",((ABS(MIN(W566:X566))-AD566)/((AB566-0.04-0.04)*1*materiali!$C$3))*10000,((ABS(MIN(W566:X566)))/(0.9*($AB566-0.04)*materiali!$C$3)*10000))</f>
        <v>1.609802654320988</v>
      </c>
      <c r="AJ566" s="276">
        <f>IF($AC566&lt;6.03,0.9*(6.03/10000)*materiali!$C$3*('inviluppo trave'!$AB566-0.04),IF($AC566&lt;9.17,0.9*(9.17/10000)*materiali!$C$3*('inviluppo trave'!$AB566-0.04),IF($AC566&lt;12.32,0.9*(12.32/10000)*materiali!$C$3*('inviluppo trave'!$AB566-0.04),0.9*(13.45/10000)*materiali!$C$3*('inviluppo trave'!$AB566-0.04))))</f>
        <v>42.472173913043477</v>
      </c>
      <c r="AK566" s="276">
        <f>IF($AI566&lt;6.03,0.9*(6.03/10000)*materiali!$C$3*('inviluppo trave'!$AB566-0.04),IF($AI566&lt;9.17,0.9*(9.17/10000)*materiali!$C$3*('inviluppo trave'!$AB566-0.04),IF($AI566&lt;12.32,0.9*(12.32/10000)*materiali!$C$3*('inviluppo trave'!$AB566-0.04),0.9*(13.45/10000)*materiali!$C$3*('inviluppo trave'!$AB566-0.04))))</f>
        <v>42.472173913043477</v>
      </c>
      <c r="AL566" s="21">
        <f t="shared" ref="AL566:AL567" si="870">IF(AND(B566=1,C566=2),3.7,IF(AND(B566=2,C566=3),3.6,IF(AND(B566=3,C566=4),3.65,IF(AND(B566=4,C566=5),4.05,IF(AND(B566=6,C566=7),5.35,IF(AND(B566=7,C566=8),3.7,IF(AND(B566=8,C566=9),3.6,IF(AND(B566=9,C566=10),3.45,IF(AND(B566=10,C566=11),4.25,IF(AND(B566=12,C566=13),5.35,IF(AND(B566=13,C566=14),3.7,IF(AND(B566=14,C566=15),3.9,IF(AND(B566=15,C566=16),3.45,IF(AND(B566=16,C566=17),4.25,IF(AND(B566=18,C566=19),5.35,IF(AND(B566=19,C566=20),3.1,IF(AND(B566=21,C566=22),4.9,IF(AND(B566=22,C566=23),3.25,IF(AND(B566=6,C566=12),3.65,IF(AND(B566=12,C566=18),4.7,IF(AND(B566=18,C566=21),4.45,IF(AND(B566=1,C566=7),5.05,IF(AND(B566=7,C566=13),3.65,IF(AND(B566=13,C566=19),4.95,IF(AND(B566=19,C566=22),4.45,IF(AND(B566=2,C566=8),5.35,IF(AND(B566=14,C566=20),4.65,IF(AND(B566=20,C566=23),4.45,IF(AND(B566=3,C566=9),5.35,IF(AND(B566=9,C566=15),4.25,IF(AND(B566=4,C566=10),5.35,IF(AND(B566=10,C566=16),3.65,IF(AND(B566=5,C566=11),5.05,IF(AND(B566=11,C566=17),3.65,"Errore"))))))))))))))))))))))))))))))))))</f>
        <v>5.35</v>
      </c>
      <c r="AM566" s="396">
        <f>'carichi travi'!$D$31</f>
        <v>1.0659999999999996</v>
      </c>
      <c r="AN566" s="396">
        <f>$AM566*$AL566/2+1.2*($AK567+$AJ566)/$AL566</f>
        <v>21.904487830150345</v>
      </c>
      <c r="AO566" s="396">
        <f>$AM566*$AL566/2+1.2*($AK566+$AJ567)/$AL566</f>
        <v>21.904487830150345</v>
      </c>
      <c r="AP566" s="396">
        <f>(MAX(AN566:AO567)/(0.9*(AB566-0.04)*materiali!$C$3))*10000</f>
        <v>3.1098964203299873</v>
      </c>
      <c r="AQ566" s="393">
        <f>IF(AB566=0.24,0.8*(AB566-0.04)*100,MIN((AB567-0.04)/4,0.175,6*0.016,24*0.008)*100)</f>
        <v>16</v>
      </c>
      <c r="AR566" s="393">
        <f>IF(AP566&gt;10,0.5*2*(100/8.4),IF(AB566=0.24,0.5*2*(100/15),0.5*2*10))</f>
        <v>6.666666666666667</v>
      </c>
      <c r="AS566" s="397" t="str">
        <f>IF(AR566&gt;AP566,"Verifica","Non Verifica")</f>
        <v>Verifica</v>
      </c>
      <c r="AT566" s="395">
        <f>IF(AR566=10,10,IF(AR566&lt;7,15,8.4))</f>
        <v>15</v>
      </c>
      <c r="AU566" s="396">
        <f>(MAX(AN566:AO567)/(0.9*($AB566-0.04)*materiali!$C$3*2))*10000</f>
        <v>1.5549482101649936</v>
      </c>
      <c r="AV566" s="396">
        <f>IF(AU566&lt;5,0.5*2*(100/20),IF(AU566&gt;6.67,0.5*2*(100/10),0.5*2*(100/15)))</f>
        <v>5</v>
      </c>
      <c r="AW566" s="397" t="str">
        <f>IF(AV566&gt;AU566,"Verifica","Non Verifica")</f>
        <v>Verifica</v>
      </c>
      <c r="AX566" s="393">
        <f>IF(AV566=5,20,IF(AV566=10,10,15))</f>
        <v>20</v>
      </c>
      <c r="AY566" s="394" t="str">
        <f>IF(AZ566&lt;3.08,"2F14",IF(AZ566&lt;4.02,"2F16","2F20"))</f>
        <v>2F14</v>
      </c>
      <c r="AZ566" s="393">
        <f>(((1.2*($AK567+$AJ566)/$AL566)/materiali!$C$3)*10000)</f>
        <v>0.48690841121495326</v>
      </c>
    </row>
    <row r="567" spans="1:52" ht="15" hidden="1" customHeight="1" x14ac:dyDescent="0.25">
      <c r="A567" s="154">
        <v>10</v>
      </c>
      <c r="B567" s="154">
        <v>3</v>
      </c>
      <c r="C567" s="154">
        <v>9</v>
      </c>
      <c r="D567" s="154" t="s">
        <v>381</v>
      </c>
      <c r="E567" s="154" t="s">
        <v>356</v>
      </c>
      <c r="F567" s="154">
        <v>0.30199999999999999</v>
      </c>
      <c r="G567" s="154">
        <v>-10.759</v>
      </c>
      <c r="H567" s="21">
        <v>0.45500000000000002</v>
      </c>
      <c r="I567" s="21">
        <v>-10.442</v>
      </c>
      <c r="J567" s="21">
        <v>-0.43</v>
      </c>
      <c r="K567" s="21">
        <v>-0.39400000000000002</v>
      </c>
      <c r="L567" s="21">
        <v>-4.4630000000000001</v>
      </c>
      <c r="M567" s="21">
        <v>-3.3069999999999999</v>
      </c>
      <c r="N567" s="21">
        <f t="shared" si="788"/>
        <v>0.88500000000000001</v>
      </c>
      <c r="O567" s="21">
        <f t="shared" si="789"/>
        <v>-10.836</v>
      </c>
      <c r="P567" s="21">
        <f t="shared" si="790"/>
        <v>4.1357999999999997</v>
      </c>
      <c r="Q567" s="21">
        <f t="shared" si="791"/>
        <v>-11.1015</v>
      </c>
      <c r="R567" s="21">
        <f t="shared" si="792"/>
        <v>-11.1015</v>
      </c>
      <c r="S567" s="21">
        <f t="shared" si="793"/>
        <v>-14.4085</v>
      </c>
      <c r="T567" s="21">
        <f t="shared" si="794"/>
        <v>7.7944999999999993</v>
      </c>
      <c r="U567" s="154">
        <f t="shared" si="795"/>
        <v>9</v>
      </c>
      <c r="V567" s="319">
        <f t="shared" si="796"/>
        <v>70</v>
      </c>
      <c r="W567" s="21">
        <f t="shared" ref="W567:X567" si="871">IF(OR($E567="Msin",$E567="Mdes"),(ABS(S567)-ABS(S569*$V567/200))*SIGN(S567),)</f>
        <v>-11.89221</v>
      </c>
      <c r="X567" s="21">
        <f t="shared" si="871"/>
        <v>7.5189099999999991</v>
      </c>
      <c r="Y567" s="188">
        <f t="shared" si="808"/>
        <v>7.5189099999999991</v>
      </c>
      <c r="Z567" s="188">
        <f t="shared" si="809"/>
        <v>-11.89221</v>
      </c>
      <c r="AA567" s="21">
        <f t="shared" si="798"/>
        <v>0.4</v>
      </c>
      <c r="AB567" s="251">
        <f t="shared" si="799"/>
        <v>0.24</v>
      </c>
      <c r="AC567" s="21">
        <f>IF(OR(AND($W567=0,$X567=0)),"",(MAX($W567:$X567))/(0.9*($AB567-0.04)*materiali!$C$3)*10000)</f>
        <v>1.0674995679012345</v>
      </c>
      <c r="AD567" s="21">
        <f t="shared" si="804"/>
        <v>41.227550310494983</v>
      </c>
      <c r="AE567" s="190" t="str">
        <f t="shared" si="810"/>
        <v>Verifica</v>
      </c>
      <c r="AF567" s="190" t="str">
        <f t="shared" si="812"/>
        <v>Verifica</v>
      </c>
      <c r="AG567" s="21">
        <f t="shared" si="805"/>
        <v>54.717690913443441</v>
      </c>
      <c r="AH567" s="21" t="str">
        <f t="shared" si="800"/>
        <v>Verifica</v>
      </c>
      <c r="AI567" s="21">
        <f>IF(AF567="Non Verifica",((ABS(MIN(W567:X567))-AD567)/((AB567-0.04-0.04)*1*materiali!$C$3))*10000,((ABS(MIN(W567:X567)))/(0.9*($AB567-0.04)*materiali!$C$3)*10000))</f>
        <v>1.6884001851851853</v>
      </c>
      <c r="AJ567" s="276">
        <f>IF($AC567&lt;6.03,0.9*(6.03/10000)*materiali!$C$3*('inviluppo trave'!$AB567-0.04),IF($AC567&lt;9.17,0.9*(9.17/10000)*materiali!$C$3*('inviluppo trave'!$AB567-0.04),IF($AC567&lt;12.32,0.9*(12.32/10000)*materiali!$C$3*('inviluppo trave'!$AB567-0.04),0.9*(13.45/10000)*materiali!$C$3*('inviluppo trave'!$AB567-0.04))))</f>
        <v>42.472173913043477</v>
      </c>
      <c r="AK567" s="276">
        <f>IF($AI567&lt;6.03,0.9*(6.03/10000)*materiali!$C$3*('inviluppo trave'!$AB567-0.04),IF($AI567&lt;9.17,0.9*(9.17/10000)*materiali!$C$3*('inviluppo trave'!$AB567-0.04),IF($AI567&lt;12.32,0.9*(12.32/10000)*materiali!$C$3*('inviluppo trave'!$AB567-0.04),0.9*(13.45/10000)*materiali!$C$3*('inviluppo trave'!$AB567-0.04))))</f>
        <v>42.472173913043477</v>
      </c>
      <c r="AL567" s="21">
        <f t="shared" si="870"/>
        <v>5.35</v>
      </c>
      <c r="AM567" s="393"/>
      <c r="AN567" s="396"/>
      <c r="AO567" s="396"/>
      <c r="AP567" s="396"/>
      <c r="AQ567" s="393"/>
      <c r="AR567" s="393"/>
      <c r="AS567" s="397"/>
      <c r="AT567" s="395"/>
      <c r="AU567" s="396"/>
      <c r="AV567" s="396"/>
      <c r="AW567" s="397"/>
      <c r="AX567" s="393"/>
      <c r="AY567" s="394"/>
      <c r="AZ567" s="393"/>
    </row>
    <row r="568" spans="1:52" ht="15" hidden="1" customHeight="1" x14ac:dyDescent="0.25">
      <c r="A568" s="154">
        <v>10</v>
      </c>
      <c r="B568" s="154">
        <v>3</v>
      </c>
      <c r="C568" s="154">
        <v>9</v>
      </c>
      <c r="D568" s="154" t="s">
        <v>381</v>
      </c>
      <c r="E568" s="154" t="s">
        <v>357</v>
      </c>
      <c r="F568" s="154">
        <v>0.109</v>
      </c>
      <c r="G568" s="154">
        <v>-3.8639999999999999</v>
      </c>
      <c r="H568" s="21">
        <v>0.16300000000000001</v>
      </c>
      <c r="I568" s="21">
        <v>-3.7509999999999999</v>
      </c>
      <c r="J568" s="21">
        <v>-0.155</v>
      </c>
      <c r="K568" s="21">
        <v>-0.14199999999999999</v>
      </c>
      <c r="L568" s="21">
        <v>3.6360000000000001</v>
      </c>
      <c r="M568" s="21">
        <v>2.8450000000000002</v>
      </c>
      <c r="N568" s="21">
        <f t="shared" si="788"/>
        <v>0.318</v>
      </c>
      <c r="O568" s="21">
        <f t="shared" si="789"/>
        <v>-3.8929999999999998</v>
      </c>
      <c r="P568" s="21">
        <f t="shared" si="790"/>
        <v>1.4859</v>
      </c>
      <c r="Q568" s="21">
        <f t="shared" si="791"/>
        <v>-3.9883999999999999</v>
      </c>
      <c r="R568" s="21">
        <f t="shared" si="792"/>
        <v>-3.9883999999999999</v>
      </c>
      <c r="S568" s="21">
        <f t="shared" si="793"/>
        <v>-1.1433999999999997</v>
      </c>
      <c r="T568" s="21">
        <f t="shared" si="794"/>
        <v>6.8334000000000001</v>
      </c>
      <c r="U568" s="154">
        <f t="shared" si="795"/>
        <v>3</v>
      </c>
      <c r="V568" s="319">
        <f t="shared" si="796"/>
        <v>70</v>
      </c>
      <c r="W568" s="21">
        <f t="shared" ref="W568:X568" si="872">IF(OR($E568="Msin",$E568="Mdes"),(ABS(S568)-ABS(S570*$V568/200))*SIGN(S568),)</f>
        <v>0</v>
      </c>
      <c r="X568" s="21">
        <f t="shared" si="872"/>
        <v>0</v>
      </c>
      <c r="Y568" s="188">
        <f t="shared" si="808"/>
        <v>0</v>
      </c>
      <c r="Z568" s="188">
        <f t="shared" si="809"/>
        <v>0</v>
      </c>
      <c r="AA568" s="21">
        <f t="shared" si="798"/>
        <v>0.4</v>
      </c>
      <c r="AB568" s="251">
        <f t="shared" si="799"/>
        <v>0.24</v>
      </c>
      <c r="AC568" s="21" t="str">
        <f>IF(OR(AND($W568=0,$X568=0)),"",(MAX($W568:$X568))/(0.9*($AB568-0.04)*materiali!$C$3)*10000)</f>
        <v/>
      </c>
      <c r="AD568" s="21" t="str">
        <f t="shared" si="804"/>
        <v/>
      </c>
      <c r="AE568" s="190" t="str">
        <f t="shared" si="810"/>
        <v/>
      </c>
      <c r="AF568" s="190" t="str">
        <f t="shared" si="812"/>
        <v/>
      </c>
      <c r="AG568" s="21" t="str">
        <f t="shared" si="805"/>
        <v/>
      </c>
      <c r="AH568" s="21" t="str">
        <f t="shared" si="800"/>
        <v/>
      </c>
      <c r="AI568" s="21">
        <f>IF(AF568="Non Verifica",((ABS(MIN(W568:X568))-AD568)/((AB568-0.04-0.04)*1*materiali!$C$3))*10000,((ABS(MIN(W568:X568)))/(0.9*($AB568-0.04)*materiali!$C$3)*10000))</f>
        <v>0</v>
      </c>
      <c r="AL568" s="154"/>
      <c r="AM568" s="393"/>
      <c r="AN568" s="393"/>
      <c r="AO568" s="393"/>
      <c r="AP568" s="154"/>
    </row>
    <row r="569" spans="1:52" ht="15" hidden="1" customHeight="1" x14ac:dyDescent="0.25">
      <c r="A569" s="154">
        <v>10</v>
      </c>
      <c r="B569" s="154">
        <v>3</v>
      </c>
      <c r="C569" s="154">
        <v>9</v>
      </c>
      <c r="D569" s="154" t="s">
        <v>381</v>
      </c>
      <c r="E569" s="154" t="s">
        <v>358</v>
      </c>
      <c r="F569" s="154">
        <v>0.109</v>
      </c>
      <c r="G569" s="154">
        <v>-3.8639999999999999</v>
      </c>
      <c r="H569" s="21">
        <v>0.16300000000000001</v>
      </c>
      <c r="I569" s="21">
        <v>-3.7509999999999999</v>
      </c>
      <c r="J569" s="21">
        <v>-0.155</v>
      </c>
      <c r="K569" s="21">
        <v>-0.14199999999999999</v>
      </c>
      <c r="L569" s="21">
        <v>-4.218</v>
      </c>
      <c r="M569" s="21">
        <v>-3.2010000000000001</v>
      </c>
      <c r="N569" s="21">
        <f t="shared" si="788"/>
        <v>0.318</v>
      </c>
      <c r="O569" s="21">
        <f t="shared" si="789"/>
        <v>-3.8929999999999998</v>
      </c>
      <c r="P569" s="21">
        <f t="shared" si="790"/>
        <v>1.4859</v>
      </c>
      <c r="Q569" s="21">
        <f t="shared" si="791"/>
        <v>-3.9883999999999999</v>
      </c>
      <c r="R569" s="21">
        <f t="shared" si="792"/>
        <v>-3.9883999999999999</v>
      </c>
      <c r="S569" s="21">
        <f t="shared" si="793"/>
        <v>-7.1894</v>
      </c>
      <c r="T569" s="21">
        <f t="shared" si="794"/>
        <v>0.78739999999999988</v>
      </c>
      <c r="U569" s="154">
        <f t="shared" si="795"/>
        <v>9</v>
      </c>
      <c r="V569" s="319">
        <f t="shared" si="796"/>
        <v>70</v>
      </c>
      <c r="W569" s="21">
        <f t="shared" ref="W569:X569" si="873">IF(OR($E569="Msin",$E569="Mdes"),(ABS(S569)-ABS(S571*$V569/200))*SIGN(S569),)</f>
        <v>0</v>
      </c>
      <c r="X569" s="21">
        <f t="shared" si="873"/>
        <v>0</v>
      </c>
      <c r="Y569" s="188">
        <f t="shared" si="808"/>
        <v>0</v>
      </c>
      <c r="Z569" s="188">
        <f t="shared" si="809"/>
        <v>0</v>
      </c>
      <c r="AA569" s="21">
        <f t="shared" si="798"/>
        <v>0.4</v>
      </c>
      <c r="AB569" s="251">
        <f t="shared" si="799"/>
        <v>0.24</v>
      </c>
      <c r="AC569" s="21" t="str">
        <f>IF(OR(AND($W569=0,$X569=0)),"",(MAX($W569:$X569))/(0.9*($AB569-0.04)*materiali!$C$3)*10000)</f>
        <v/>
      </c>
      <c r="AD569" s="21" t="str">
        <f t="shared" si="804"/>
        <v/>
      </c>
      <c r="AE569" s="190" t="str">
        <f t="shared" si="810"/>
        <v/>
      </c>
      <c r="AF569" s="190" t="str">
        <f t="shared" si="812"/>
        <v/>
      </c>
      <c r="AG569" s="21" t="str">
        <f t="shared" si="805"/>
        <v/>
      </c>
      <c r="AH569" s="21" t="str">
        <f t="shared" si="800"/>
        <v/>
      </c>
      <c r="AI569" s="21">
        <f>IF(AF569="Non Verifica",((ABS(MIN(W569:X569))-AD569)/((AB569-0.04-0.04)*1*materiali!$C$3))*10000,((ABS(MIN(W569:X569)))/(0.9*($AB569-0.04)*materiali!$C$3)*10000))</f>
        <v>0</v>
      </c>
      <c r="AL569" s="154"/>
      <c r="AM569" s="393"/>
      <c r="AN569" s="393"/>
      <c r="AO569" s="393"/>
      <c r="AP569" s="154"/>
    </row>
    <row r="570" spans="1:52" ht="15" hidden="1" customHeight="1" x14ac:dyDescent="0.25">
      <c r="A570" s="154">
        <v>10</v>
      </c>
      <c r="B570" s="154">
        <v>3</v>
      </c>
      <c r="C570" s="154">
        <v>9</v>
      </c>
      <c r="D570" s="154" t="s">
        <v>382</v>
      </c>
      <c r="E570" s="154" t="s">
        <v>355</v>
      </c>
      <c r="F570" s="154">
        <v>-0.30599999999999999</v>
      </c>
      <c r="G570" s="154">
        <v>14.772</v>
      </c>
      <c r="H570" s="21">
        <v>-0.53</v>
      </c>
      <c r="I570" s="21">
        <v>14.269</v>
      </c>
      <c r="J570" s="21">
        <v>0.56899999999999995</v>
      </c>
      <c r="K570" s="21">
        <v>0.52100000000000002</v>
      </c>
      <c r="L570" s="21">
        <v>-2.887</v>
      </c>
      <c r="M570" s="21">
        <v>-2.3479999999999999</v>
      </c>
      <c r="N570" s="21">
        <f t="shared" si="788"/>
        <v>-1.099</v>
      </c>
      <c r="O570" s="21">
        <f t="shared" si="789"/>
        <v>14.790000000000001</v>
      </c>
      <c r="P570" s="21">
        <f t="shared" si="790"/>
        <v>-5.5360000000000005</v>
      </c>
      <c r="Q570" s="21">
        <f t="shared" si="791"/>
        <v>15.119700000000002</v>
      </c>
      <c r="R570" s="21">
        <f t="shared" si="792"/>
        <v>15.119700000000002</v>
      </c>
      <c r="S570" s="21">
        <f t="shared" si="793"/>
        <v>12.771700000000003</v>
      </c>
      <c r="T570" s="21">
        <f t="shared" si="794"/>
        <v>-17.467700000000001</v>
      </c>
      <c r="U570" s="154">
        <f t="shared" si="795"/>
        <v>3</v>
      </c>
      <c r="V570" s="319">
        <f t="shared" si="796"/>
        <v>80</v>
      </c>
      <c r="W570" s="21">
        <f t="shared" ref="W570:X570" si="874">IF(OR($E570="Msin",$E570="Mdes"),(ABS(S570)-ABS(S572*$V570/200))*SIGN(S570),)</f>
        <v>11.814140000000002</v>
      </c>
      <c r="X570" s="21">
        <f t="shared" si="874"/>
        <v>-14.21574</v>
      </c>
      <c r="Y570" s="188">
        <f t="shared" si="808"/>
        <v>11.814140000000002</v>
      </c>
      <c r="Z570" s="188">
        <f t="shared" si="809"/>
        <v>-14.21574</v>
      </c>
      <c r="AA570" s="21">
        <f t="shared" si="798"/>
        <v>0.4</v>
      </c>
      <c r="AB570" s="251">
        <f t="shared" si="799"/>
        <v>0.24</v>
      </c>
      <c r="AC570" s="21">
        <f>IF(OR(AND($W570=0,$X570=0)),"",(MAX($W570:$X570))/(0.9*($AB570-0.04)*materiali!$C$3)*10000)</f>
        <v>1.6773161728395067</v>
      </c>
      <c r="AD570" s="21">
        <f t="shared" si="804"/>
        <v>41.227550310494983</v>
      </c>
      <c r="AE570" s="190" t="str">
        <f t="shared" si="810"/>
        <v>Verifica</v>
      </c>
      <c r="AF570" s="190" t="str">
        <f t="shared" si="812"/>
        <v>Verifica</v>
      </c>
      <c r="AG570" s="21">
        <f t="shared" si="805"/>
        <v>54.717690913443441</v>
      </c>
      <c r="AH570" s="21" t="str">
        <f t="shared" si="800"/>
        <v>Verifica</v>
      </c>
      <c r="AI570" s="21">
        <f>IF(AF570="Non Verifica",((ABS(MIN(W570:X570))-AD570)/((AB570-0.04-0.04)*1*materiali!$C$3))*10000,((ABS(MIN(W570:X570)))/(0.9*($AB570-0.04)*materiali!$C$3)*10000))</f>
        <v>2.0182840740740744</v>
      </c>
      <c r="AJ570" s="276">
        <f>IF($AC570&lt;6.03,0.9*(6.03/10000)*materiali!$C$3*('inviluppo trave'!$AB570-0.04),IF($AC570&lt;9.17,0.9*(9.17/10000)*materiali!$C$3*('inviluppo trave'!$AB570-0.04),IF($AC570&lt;12.32,0.9*(12.32/10000)*materiali!$C$3*('inviluppo trave'!$AB570-0.04),0.9*(13.45/10000)*materiali!$C$3*('inviluppo trave'!$AB570-0.04))))</f>
        <v>42.472173913043477</v>
      </c>
      <c r="AK570" s="276">
        <f>IF($AI570&lt;6.03,0.9*(6.03/10000)*materiali!$C$3*('inviluppo trave'!$AB570-0.04),IF($AI570&lt;9.17,0.9*(9.17/10000)*materiali!$C$3*('inviluppo trave'!$AB570-0.04),IF($AI570&lt;12.32,0.9*(12.32/10000)*materiali!$C$3*('inviluppo trave'!$AB570-0.04),0.9*(13.45/10000)*materiali!$C$3*('inviluppo trave'!$AB570-0.04))))</f>
        <v>42.472173913043477</v>
      </c>
      <c r="AL570" s="21">
        <f t="shared" ref="AL570:AL571" si="875">IF(AND(B570=1,C570=2),3.7,IF(AND(B570=2,C570=3),3.6,IF(AND(B570=3,C570=4),3.65,IF(AND(B570=4,C570=5),4.05,IF(AND(B570=6,C570=7),5.35,IF(AND(B570=7,C570=8),3.7,IF(AND(B570=8,C570=9),3.6,IF(AND(B570=9,C570=10),3.45,IF(AND(B570=10,C570=11),4.25,IF(AND(B570=12,C570=13),5.35,IF(AND(B570=13,C570=14),3.7,IF(AND(B570=14,C570=15),3.9,IF(AND(B570=15,C570=16),3.45,IF(AND(B570=16,C570=17),4.25,IF(AND(B570=18,C570=19),5.35,IF(AND(B570=19,C570=20),3.1,IF(AND(B570=21,C570=22),4.9,IF(AND(B570=22,C570=23),3.25,IF(AND(B570=6,C570=12),3.65,IF(AND(B570=12,C570=18),4.7,IF(AND(B570=18,C570=21),4.45,IF(AND(B570=1,C570=7),5.05,IF(AND(B570=7,C570=13),3.65,IF(AND(B570=13,C570=19),4.95,IF(AND(B570=19,C570=22),4.45,IF(AND(B570=2,C570=8),5.35,IF(AND(B570=14,C570=20),4.65,IF(AND(B570=20,C570=23),4.45,IF(AND(B570=3,C570=9),5.35,IF(AND(B570=9,C570=15),4.25,IF(AND(B570=4,C570=10),5.35,IF(AND(B570=10,C570=16),3.65,IF(AND(B570=5,C570=11),5.05,IF(AND(B570=11,C570=17),3.65,"Errore"))))))))))))))))))))))))))))))))))</f>
        <v>5.35</v>
      </c>
      <c r="AM570" s="396">
        <f>'carichi travi'!$D$31</f>
        <v>1.0659999999999996</v>
      </c>
      <c r="AN570" s="396">
        <f>$AM570*$AL570/2+1.2*($AK571+$AJ570)/$AL570</f>
        <v>21.904487830150345</v>
      </c>
      <c r="AO570" s="396">
        <f>$AM570*$AL570/2+1.2*($AK570+$AJ571)/$AL570</f>
        <v>21.904487830150345</v>
      </c>
      <c r="AP570" s="396">
        <f>(MAX(AN570:AO571)/(0.9*(AB570-0.04)*materiali!$C$3))*10000</f>
        <v>3.1098964203299873</v>
      </c>
      <c r="AQ570" s="393">
        <f>IF(AB570=0.24,0.8*(AB570-0.04)*100,MIN((AB571-0.04)/4,0.175,6*0.016,24*0.008)*100)</f>
        <v>16</v>
      </c>
      <c r="AR570" s="393">
        <f>IF(AP570&gt;10,0.5*2*(100/8.4),IF(AB570=0.24,0.5*2*(100/15),0.5*2*10))</f>
        <v>6.666666666666667</v>
      </c>
      <c r="AS570" s="397" t="str">
        <f>IF(AR570&gt;AP570,"Verifica","Non Verifica")</f>
        <v>Verifica</v>
      </c>
      <c r="AT570" s="395">
        <f>IF(AR570=10,10,IF(AR570&lt;7,15,8.4))</f>
        <v>15</v>
      </c>
      <c r="AU570" s="396">
        <f>(MAX(AN570:AO571)/(0.9*($AB570-0.04)*materiali!$C$3*2))*10000</f>
        <v>1.5549482101649936</v>
      </c>
      <c r="AV570" s="396">
        <f>IF(AU570&lt;5,0.5*2*(100/20),IF(AU570&gt;6.67,0.5*2*(100/10),0.5*2*(100/15)))</f>
        <v>5</v>
      </c>
      <c r="AW570" s="397" t="str">
        <f>IF(AV570&gt;AU570,"Verifica","Non Verifica")</f>
        <v>Verifica</v>
      </c>
      <c r="AX570" s="393">
        <f>IF(AV570=5,20,IF(AV570=10,10,15))</f>
        <v>20</v>
      </c>
      <c r="AY570" s="394" t="str">
        <f>IF(AZ570&lt;3.08,"2F14",IF(AZ570&lt;4.02,"2F16","2F20"))</f>
        <v>2F14</v>
      </c>
      <c r="AZ570" s="393">
        <f>(((1.2*($AK571+$AJ570)/$AL570)/materiali!$C$3)*10000)</f>
        <v>0.48690841121495326</v>
      </c>
    </row>
    <row r="571" spans="1:52" ht="15" hidden="1" customHeight="1" x14ac:dyDescent="0.25">
      <c r="A571" s="154">
        <v>10</v>
      </c>
      <c r="B571" s="154">
        <v>3</v>
      </c>
      <c r="C571" s="154">
        <v>9</v>
      </c>
      <c r="D571" s="154" t="s">
        <v>382</v>
      </c>
      <c r="E571" s="154" t="s">
        <v>356</v>
      </c>
      <c r="F571" s="154">
        <v>0.29599999999999999</v>
      </c>
      <c r="G571" s="154">
        <v>-14.276</v>
      </c>
      <c r="H571" s="21">
        <v>0.51300000000000001</v>
      </c>
      <c r="I571" s="21">
        <v>-13.79</v>
      </c>
      <c r="J571" s="21">
        <v>-0.55000000000000004</v>
      </c>
      <c r="K571" s="21">
        <v>-0.504</v>
      </c>
      <c r="L571" s="21">
        <v>-4.3419999999999996</v>
      </c>
      <c r="M571" s="21">
        <v>-3.2210000000000001</v>
      </c>
      <c r="N571" s="21">
        <f t="shared" si="788"/>
        <v>1.0630000000000002</v>
      </c>
      <c r="O571" s="21">
        <f t="shared" si="789"/>
        <v>-14.293999999999999</v>
      </c>
      <c r="P571" s="21">
        <f t="shared" si="790"/>
        <v>5.3512000000000004</v>
      </c>
      <c r="Q571" s="21">
        <f t="shared" si="791"/>
        <v>-14.612899999999998</v>
      </c>
      <c r="R571" s="21">
        <f t="shared" si="792"/>
        <v>-14.612899999999998</v>
      </c>
      <c r="S571" s="21">
        <f t="shared" si="793"/>
        <v>-17.8339</v>
      </c>
      <c r="T571" s="21">
        <f t="shared" si="794"/>
        <v>11.391899999999998</v>
      </c>
      <c r="U571" s="154">
        <f t="shared" si="795"/>
        <v>9</v>
      </c>
      <c r="V571" s="319">
        <f t="shared" si="796"/>
        <v>80</v>
      </c>
      <c r="W571" s="21">
        <f t="shared" ref="W571:X571" si="876">IF(OR($E571="Msin",$E571="Mdes"),(ABS(S571)-ABS(S573*$V571/200))*SIGN(S571),)</f>
        <v>-14.45834</v>
      </c>
      <c r="X571" s="21">
        <f t="shared" si="876"/>
        <v>10.557939999999999</v>
      </c>
      <c r="Y571" s="188">
        <f t="shared" si="808"/>
        <v>10.557939999999999</v>
      </c>
      <c r="Z571" s="188">
        <f t="shared" si="809"/>
        <v>-14.45834</v>
      </c>
      <c r="AA571" s="21">
        <f t="shared" si="798"/>
        <v>0.4</v>
      </c>
      <c r="AB571" s="251">
        <f t="shared" si="799"/>
        <v>0.24</v>
      </c>
      <c r="AC571" s="21">
        <f>IF(OR(AND($W571=0,$X571=0)),"",(MAX($W571:$X571))/(0.9*($AB571-0.04)*materiali!$C$3)*10000)</f>
        <v>1.4989667901234567</v>
      </c>
      <c r="AD571" s="21">
        <f t="shared" si="804"/>
        <v>41.227550310494983</v>
      </c>
      <c r="AE571" s="190" t="str">
        <f t="shared" si="810"/>
        <v>Verifica</v>
      </c>
      <c r="AF571" s="190" t="str">
        <f t="shared" si="812"/>
        <v>Verifica</v>
      </c>
      <c r="AG571" s="21">
        <f t="shared" si="805"/>
        <v>54.717690913443441</v>
      </c>
      <c r="AH571" s="21" t="str">
        <f t="shared" si="800"/>
        <v>Verifica</v>
      </c>
      <c r="AI571" s="21">
        <f>IF(AF571="Non Verifica",((ABS(MIN(W571:X571))-AD571)/((AB571-0.04-0.04)*1*materiali!$C$3))*10000,((ABS(MIN(W571:X571)))/(0.9*($AB571-0.04)*materiali!$C$3)*10000))</f>
        <v>2.0527272839506172</v>
      </c>
      <c r="AJ571" s="276">
        <f>IF($AC571&lt;6.03,0.9*(6.03/10000)*materiali!$C$3*('inviluppo trave'!$AB571-0.04),IF($AC571&lt;9.17,0.9*(9.17/10000)*materiali!$C$3*('inviluppo trave'!$AB571-0.04),IF($AC571&lt;12.32,0.9*(12.32/10000)*materiali!$C$3*('inviluppo trave'!$AB571-0.04),0.9*(13.45/10000)*materiali!$C$3*('inviluppo trave'!$AB571-0.04))))</f>
        <v>42.472173913043477</v>
      </c>
      <c r="AK571" s="276">
        <f>IF($AI571&lt;6.03,0.9*(6.03/10000)*materiali!$C$3*('inviluppo trave'!$AB571-0.04),IF($AI571&lt;9.17,0.9*(9.17/10000)*materiali!$C$3*('inviluppo trave'!$AB571-0.04),IF($AI571&lt;12.32,0.9*(12.32/10000)*materiali!$C$3*('inviluppo trave'!$AB571-0.04),0.9*(13.45/10000)*materiali!$C$3*('inviluppo trave'!$AB571-0.04))))</f>
        <v>42.472173913043477</v>
      </c>
      <c r="AL571" s="21">
        <f t="shared" si="875"/>
        <v>5.35</v>
      </c>
      <c r="AM571" s="393"/>
      <c r="AN571" s="396"/>
      <c r="AO571" s="396"/>
      <c r="AP571" s="396"/>
      <c r="AQ571" s="393"/>
      <c r="AR571" s="393"/>
      <c r="AS571" s="397"/>
      <c r="AT571" s="395"/>
      <c r="AU571" s="396"/>
      <c r="AV571" s="396"/>
      <c r="AW571" s="397"/>
      <c r="AX571" s="393"/>
      <c r="AY571" s="394"/>
      <c r="AZ571" s="393"/>
    </row>
    <row r="572" spans="1:52" ht="15" hidden="1" customHeight="1" x14ac:dyDescent="0.25">
      <c r="A572" s="154">
        <v>10</v>
      </c>
      <c r="B572" s="154">
        <v>3</v>
      </c>
      <c r="C572" s="154">
        <v>9</v>
      </c>
      <c r="D572" s="154" t="s">
        <v>382</v>
      </c>
      <c r="E572" s="154" t="s">
        <v>357</v>
      </c>
      <c r="F572" s="154">
        <v>0.107</v>
      </c>
      <c r="G572" s="154">
        <v>-5.141</v>
      </c>
      <c r="H572" s="21">
        <v>0.185</v>
      </c>
      <c r="I572" s="21">
        <v>-4.9660000000000002</v>
      </c>
      <c r="J572" s="21">
        <v>-0.19800000000000001</v>
      </c>
      <c r="K572" s="21">
        <v>-0.18099999999999999</v>
      </c>
      <c r="L572" s="21">
        <v>3.669</v>
      </c>
      <c r="M572" s="21">
        <v>2.8679999999999999</v>
      </c>
      <c r="N572" s="21">
        <f t="shared" si="788"/>
        <v>0.38300000000000001</v>
      </c>
      <c r="O572" s="21">
        <f t="shared" si="789"/>
        <v>-5.1470000000000002</v>
      </c>
      <c r="P572" s="21">
        <f t="shared" si="790"/>
        <v>1.9271</v>
      </c>
      <c r="Q572" s="21">
        <f t="shared" si="791"/>
        <v>-5.2619000000000007</v>
      </c>
      <c r="R572" s="21">
        <f t="shared" si="792"/>
        <v>-5.2619000000000007</v>
      </c>
      <c r="S572" s="21">
        <f t="shared" si="793"/>
        <v>-2.3939000000000008</v>
      </c>
      <c r="T572" s="21">
        <f t="shared" si="794"/>
        <v>8.129900000000001</v>
      </c>
      <c r="U572" s="154">
        <f t="shared" si="795"/>
        <v>3</v>
      </c>
      <c r="V572" s="319">
        <f t="shared" si="796"/>
        <v>80</v>
      </c>
      <c r="W572" s="21">
        <f t="shared" ref="W572:X572" si="877">IF(OR($E572="Msin",$E572="Mdes"),(ABS(S572)-ABS(S574*$V572/200))*SIGN(S572),)</f>
        <v>0</v>
      </c>
      <c r="X572" s="21">
        <f t="shared" si="877"/>
        <v>0</v>
      </c>
      <c r="Y572" s="188">
        <f t="shared" si="808"/>
        <v>0</v>
      </c>
      <c r="Z572" s="188">
        <f t="shared" si="809"/>
        <v>0</v>
      </c>
      <c r="AA572" s="21">
        <f t="shared" si="798"/>
        <v>0.4</v>
      </c>
      <c r="AB572" s="251">
        <f t="shared" si="799"/>
        <v>0.24</v>
      </c>
      <c r="AC572" s="21" t="str">
        <f>IF(OR(AND($W572=0,$X572=0)),"",(MAX($W572:$X572))/(0.9*($AB572-0.04)*materiali!$C$3)*10000)</f>
        <v/>
      </c>
      <c r="AD572" s="21" t="str">
        <f t="shared" si="804"/>
        <v/>
      </c>
      <c r="AE572" s="190" t="str">
        <f t="shared" si="810"/>
        <v/>
      </c>
      <c r="AF572" s="190" t="str">
        <f t="shared" si="812"/>
        <v/>
      </c>
      <c r="AG572" s="21" t="str">
        <f t="shared" si="805"/>
        <v/>
      </c>
      <c r="AH572" s="21" t="str">
        <f t="shared" si="800"/>
        <v/>
      </c>
      <c r="AI572" s="21">
        <f>IF(AF572="Non Verifica",((ABS(MIN(W572:X572))-AD572)/((AB572-0.04-0.04)*1*materiali!$C$3))*10000,((ABS(MIN(W572:X572)))/(0.9*($AB572-0.04)*materiali!$C$3)*10000))</f>
        <v>0</v>
      </c>
      <c r="AL572" s="154"/>
      <c r="AM572" s="393"/>
      <c r="AN572" s="393"/>
      <c r="AO572" s="393"/>
      <c r="AP572" s="154"/>
    </row>
    <row r="573" spans="1:52" ht="15" hidden="1" customHeight="1" x14ac:dyDescent="0.25">
      <c r="A573" s="154">
        <v>10</v>
      </c>
      <c r="B573" s="154">
        <v>3</v>
      </c>
      <c r="C573" s="154">
        <v>9</v>
      </c>
      <c r="D573" s="154" t="s">
        <v>382</v>
      </c>
      <c r="E573" s="154" t="s">
        <v>358</v>
      </c>
      <c r="F573" s="154">
        <v>0.107</v>
      </c>
      <c r="G573" s="154">
        <v>-5.141</v>
      </c>
      <c r="H573" s="21">
        <v>0.185</v>
      </c>
      <c r="I573" s="21">
        <v>-4.9660000000000002</v>
      </c>
      <c r="J573" s="21">
        <v>-0.19800000000000001</v>
      </c>
      <c r="K573" s="21">
        <v>-0.18099999999999999</v>
      </c>
      <c r="L573" s="21">
        <v>-4.1840000000000002</v>
      </c>
      <c r="M573" s="21">
        <v>-3.177</v>
      </c>
      <c r="N573" s="21">
        <f t="shared" si="788"/>
        <v>0.38300000000000001</v>
      </c>
      <c r="O573" s="21">
        <f t="shared" si="789"/>
        <v>-5.1470000000000002</v>
      </c>
      <c r="P573" s="21">
        <f t="shared" si="790"/>
        <v>1.9271</v>
      </c>
      <c r="Q573" s="21">
        <f t="shared" si="791"/>
        <v>-5.2619000000000007</v>
      </c>
      <c r="R573" s="21">
        <f t="shared" si="792"/>
        <v>-5.2619000000000007</v>
      </c>
      <c r="S573" s="21">
        <f t="shared" si="793"/>
        <v>-8.4389000000000003</v>
      </c>
      <c r="T573" s="21">
        <f t="shared" si="794"/>
        <v>2.0849000000000006</v>
      </c>
      <c r="U573" s="154">
        <f t="shared" si="795"/>
        <v>9</v>
      </c>
      <c r="V573" s="319">
        <f t="shared" si="796"/>
        <v>80</v>
      </c>
      <c r="W573" s="21">
        <f t="shared" ref="W573:X573" si="878">IF(OR($E573="Msin",$E573="Mdes"),(ABS(S573)-ABS(S575*$V573/200))*SIGN(S573),)</f>
        <v>0</v>
      </c>
      <c r="X573" s="21">
        <f t="shared" si="878"/>
        <v>0</v>
      </c>
      <c r="Y573" s="188">
        <f t="shared" si="808"/>
        <v>0</v>
      </c>
      <c r="Z573" s="188">
        <f t="shared" si="809"/>
        <v>0</v>
      </c>
      <c r="AA573" s="21">
        <f t="shared" si="798"/>
        <v>0.4</v>
      </c>
      <c r="AB573" s="251">
        <f t="shared" si="799"/>
        <v>0.24</v>
      </c>
      <c r="AC573" s="21" t="str">
        <f>IF(OR(AND($W573=0,$X573=0)),"",(MAX($W573:$X573))/(0.9*($AB573-0.04)*materiali!$C$3)*10000)</f>
        <v/>
      </c>
      <c r="AD573" s="21" t="str">
        <f t="shared" si="804"/>
        <v/>
      </c>
      <c r="AE573" s="190" t="str">
        <f t="shared" si="810"/>
        <v/>
      </c>
      <c r="AF573" s="190" t="str">
        <f t="shared" si="812"/>
        <v/>
      </c>
      <c r="AG573" s="21" t="str">
        <f t="shared" si="805"/>
        <v/>
      </c>
      <c r="AH573" s="21" t="str">
        <f t="shared" si="800"/>
        <v/>
      </c>
      <c r="AI573" s="21">
        <f>IF(AF573="Non Verifica",((ABS(MIN(W573:X573))-AD573)/((AB573-0.04-0.04)*1*materiali!$C$3))*10000,((ABS(MIN(W573:X573)))/(0.9*($AB573-0.04)*materiali!$C$3)*10000))</f>
        <v>0</v>
      </c>
      <c r="AL573" s="154"/>
      <c r="AM573" s="393"/>
      <c r="AN573" s="393"/>
      <c r="AO573" s="393"/>
      <c r="AP573" s="154"/>
    </row>
    <row r="574" spans="1:52" ht="15" hidden="1" customHeight="1" x14ac:dyDescent="0.25">
      <c r="A574" s="154">
        <v>10</v>
      </c>
      <c r="B574" s="154">
        <v>3</v>
      </c>
      <c r="C574" s="154">
        <v>9</v>
      </c>
      <c r="D574" s="154" t="s">
        <v>383</v>
      </c>
      <c r="E574" s="154" t="s">
        <v>355</v>
      </c>
      <c r="F574" s="154">
        <v>-0.28000000000000003</v>
      </c>
      <c r="G574" s="154">
        <v>16.817</v>
      </c>
      <c r="H574" s="21">
        <v>-0.54300000000000004</v>
      </c>
      <c r="I574" s="21">
        <v>16.274999999999999</v>
      </c>
      <c r="J574" s="21">
        <v>0.63200000000000001</v>
      </c>
      <c r="K574" s="21">
        <v>0.57899999999999996</v>
      </c>
      <c r="L574" s="21">
        <v>-2.927</v>
      </c>
      <c r="M574" s="21">
        <v>-2.371</v>
      </c>
      <c r="N574" s="21">
        <f t="shared" si="788"/>
        <v>-1.175</v>
      </c>
      <c r="O574" s="21">
        <f t="shared" si="789"/>
        <v>16.853999999999999</v>
      </c>
      <c r="P574" s="21">
        <f t="shared" si="790"/>
        <v>-6.2311999999999994</v>
      </c>
      <c r="Q574" s="21">
        <f t="shared" si="791"/>
        <v>17.206499999999998</v>
      </c>
      <c r="R574" s="21">
        <f t="shared" si="792"/>
        <v>17.206499999999998</v>
      </c>
      <c r="S574" s="21">
        <f t="shared" si="793"/>
        <v>14.835499999999998</v>
      </c>
      <c r="T574" s="21">
        <f t="shared" si="794"/>
        <v>-19.577499999999997</v>
      </c>
      <c r="U574" s="154">
        <f t="shared" si="795"/>
        <v>3</v>
      </c>
      <c r="V574" s="319">
        <f t="shared" si="796"/>
        <v>80</v>
      </c>
      <c r="W574" s="21">
        <f t="shared" ref="W574:X574" si="879">IF(OR($E574="Msin",$E574="Mdes"),(ABS(S574)-ABS(S576*$V574/200))*SIGN(S574),)</f>
        <v>13.581499999999998</v>
      </c>
      <c r="X574" s="21">
        <f t="shared" si="879"/>
        <v>-16.026699999999998</v>
      </c>
      <c r="Y574" s="188">
        <f t="shared" si="808"/>
        <v>13.581499999999998</v>
      </c>
      <c r="Z574" s="188">
        <f t="shared" si="809"/>
        <v>-16.026699999999998</v>
      </c>
      <c r="AA574" s="21">
        <f t="shared" si="798"/>
        <v>0.4</v>
      </c>
      <c r="AB574" s="251">
        <f t="shared" si="799"/>
        <v>0.24</v>
      </c>
      <c r="AC574" s="21">
        <f>IF(OR(AND($W574=0,$X574=0)),"",(MAX($W574:$X574))/(0.9*($AB574-0.04)*materiali!$C$3)*10000)</f>
        <v>1.9282376543209876</v>
      </c>
      <c r="AD574" s="21">
        <f t="shared" si="804"/>
        <v>41.227550310494983</v>
      </c>
      <c r="AE574" s="190" t="str">
        <f t="shared" si="810"/>
        <v>Verifica</v>
      </c>
      <c r="AF574" s="190" t="str">
        <f t="shared" si="812"/>
        <v>Verifica</v>
      </c>
      <c r="AG574" s="21">
        <f t="shared" si="805"/>
        <v>54.717690913443441</v>
      </c>
      <c r="AH574" s="21" t="str">
        <f t="shared" si="800"/>
        <v>Verifica</v>
      </c>
      <c r="AI574" s="21">
        <f>IF(AF574="Non Verifica",((ABS(MIN(W574:X574))-AD574)/((AB574-0.04-0.04)*1*materiali!$C$3))*10000,((ABS(MIN(W574:X574)))/(0.9*($AB574-0.04)*materiali!$C$3)*10000))</f>
        <v>2.2753956790123455</v>
      </c>
      <c r="AJ574" s="276">
        <f>IF($AC574&lt;6.03,0.9*(6.03/10000)*materiali!$C$3*('inviluppo trave'!$AB574-0.04),IF($AC574&lt;9.17,0.9*(9.17/10000)*materiali!$C$3*('inviluppo trave'!$AB574-0.04),IF($AC574&lt;12.32,0.9*(12.32/10000)*materiali!$C$3*('inviluppo trave'!$AB574-0.04),0.9*(13.45/10000)*materiali!$C$3*('inviluppo trave'!$AB574-0.04))))</f>
        <v>42.472173913043477</v>
      </c>
      <c r="AK574" s="276">
        <f>IF($AI574&lt;6.03,0.9*(6.03/10000)*materiali!$C$3*('inviluppo trave'!$AB574-0.04),IF($AI574&lt;9.17,0.9*(9.17/10000)*materiali!$C$3*('inviluppo trave'!$AB574-0.04),IF($AI574&lt;12.32,0.9*(12.32/10000)*materiali!$C$3*('inviluppo trave'!$AB574-0.04),0.9*(13.45/10000)*materiali!$C$3*('inviluppo trave'!$AB574-0.04))))</f>
        <v>42.472173913043477</v>
      </c>
      <c r="AL574" s="21">
        <f t="shared" ref="AL574:AL575" si="880">IF(AND(B574=1,C574=2),3.7,IF(AND(B574=2,C574=3),3.6,IF(AND(B574=3,C574=4),3.65,IF(AND(B574=4,C574=5),4.05,IF(AND(B574=6,C574=7),5.35,IF(AND(B574=7,C574=8),3.7,IF(AND(B574=8,C574=9),3.6,IF(AND(B574=9,C574=10),3.45,IF(AND(B574=10,C574=11),4.25,IF(AND(B574=12,C574=13),5.35,IF(AND(B574=13,C574=14),3.7,IF(AND(B574=14,C574=15),3.9,IF(AND(B574=15,C574=16),3.45,IF(AND(B574=16,C574=17),4.25,IF(AND(B574=18,C574=19),5.35,IF(AND(B574=19,C574=20),3.1,IF(AND(B574=21,C574=22),4.9,IF(AND(B574=22,C574=23),3.25,IF(AND(B574=6,C574=12),3.65,IF(AND(B574=12,C574=18),4.7,IF(AND(B574=18,C574=21),4.45,IF(AND(B574=1,C574=7),5.05,IF(AND(B574=7,C574=13),3.65,IF(AND(B574=13,C574=19),4.95,IF(AND(B574=19,C574=22),4.45,IF(AND(B574=2,C574=8),5.35,IF(AND(B574=14,C574=20),4.65,IF(AND(B574=20,C574=23),4.45,IF(AND(B574=3,C574=9),5.35,IF(AND(B574=9,C574=15),4.25,IF(AND(B574=4,C574=10),5.35,IF(AND(B574=10,C574=16),3.65,IF(AND(B574=5,C574=11),5.05,IF(AND(B574=11,C574=17),3.65,"Errore"))))))))))))))))))))))))))))))))))</f>
        <v>5.35</v>
      </c>
      <c r="AM574" s="396">
        <f>'carichi travi'!$D$31</f>
        <v>1.0659999999999996</v>
      </c>
      <c r="AN574" s="396">
        <f>$AM574*$AL574/2+1.2*($AK575+$AJ574)/$AL574</f>
        <v>21.904487830150345</v>
      </c>
      <c r="AO574" s="396">
        <f>$AM574*$AL574/2+1.2*($AK574+$AJ575)/$AL574</f>
        <v>21.904487830150345</v>
      </c>
      <c r="AP574" s="396">
        <f>(MAX(AN574:AO575)/(0.9*(AB574-0.04)*materiali!$C$3))*10000</f>
        <v>3.1098964203299873</v>
      </c>
      <c r="AQ574" s="393">
        <f>IF(AB574=0.24,0.8*(AB574-0.04)*100,MIN((AB575-0.04)/4,0.175,6*0.016,24*0.008)*100)</f>
        <v>16</v>
      </c>
      <c r="AR574" s="393">
        <f>IF(AP574&gt;10,0.5*2*(100/8.4),IF(AB574=0.24,0.5*2*(100/15),0.5*2*10))</f>
        <v>6.666666666666667</v>
      </c>
      <c r="AS574" s="397" t="str">
        <f>IF(AR574&gt;AP574,"Verifica","Non Verifica")</f>
        <v>Verifica</v>
      </c>
      <c r="AT574" s="395">
        <f>IF(AR574=10,10,IF(AR574&lt;7,15,8.4))</f>
        <v>15</v>
      </c>
      <c r="AU574" s="396">
        <f>(MAX(AN574:AO575)/(0.9*($AB574-0.04)*materiali!$C$3*2))*10000</f>
        <v>1.5549482101649936</v>
      </c>
      <c r="AV574" s="396">
        <f>IF(AU574&lt;5,0.5*2*(100/20),IF(AU574&gt;6.67,0.5*2*(100/10),0.5*2*(100/15)))</f>
        <v>5</v>
      </c>
      <c r="AW574" s="397" t="str">
        <f>IF(AV574&gt;AU574,"Verifica","Non Verifica")</f>
        <v>Verifica</v>
      </c>
      <c r="AX574" s="393">
        <f>IF(AV574=5,20,IF(AV574=10,10,15))</f>
        <v>20</v>
      </c>
      <c r="AY574" s="394" t="str">
        <f>IF(AZ574&lt;3.08,"2F14",IF(AZ574&lt;4.02,"2F16","2F20"))</f>
        <v>2F14</v>
      </c>
      <c r="AZ574" s="393">
        <f>(((1.2*($AK575+$AJ574)/$AL574)/materiali!$C$3)*10000)</f>
        <v>0.48690841121495326</v>
      </c>
    </row>
    <row r="575" spans="1:52" ht="15" hidden="1" customHeight="1" x14ac:dyDescent="0.25">
      <c r="A575" s="154">
        <v>10</v>
      </c>
      <c r="B575" s="154">
        <v>3</v>
      </c>
      <c r="C575" s="154">
        <v>9</v>
      </c>
      <c r="D575" s="154" t="s">
        <v>383</v>
      </c>
      <c r="E575" s="154" t="s">
        <v>356</v>
      </c>
      <c r="F575" s="154">
        <v>0.27</v>
      </c>
      <c r="G575" s="154">
        <v>-16.353999999999999</v>
      </c>
      <c r="H575" s="21">
        <v>0.52700000000000002</v>
      </c>
      <c r="I575" s="21">
        <v>-15.824999999999999</v>
      </c>
      <c r="J575" s="21">
        <v>-0.61399999999999999</v>
      </c>
      <c r="K575" s="21">
        <v>-0.56299999999999994</v>
      </c>
      <c r="L575" s="21">
        <v>-4.34</v>
      </c>
      <c r="M575" s="21">
        <v>-3.226</v>
      </c>
      <c r="N575" s="21">
        <f t="shared" si="788"/>
        <v>1.141</v>
      </c>
      <c r="O575" s="21">
        <f t="shared" si="789"/>
        <v>-16.387999999999998</v>
      </c>
      <c r="P575" s="21">
        <f t="shared" si="790"/>
        <v>6.0573999999999995</v>
      </c>
      <c r="Q575" s="21">
        <f t="shared" si="791"/>
        <v>-16.7303</v>
      </c>
      <c r="R575" s="21">
        <f t="shared" si="792"/>
        <v>-16.7303</v>
      </c>
      <c r="S575" s="21">
        <f t="shared" si="793"/>
        <v>-19.956299999999999</v>
      </c>
      <c r="T575" s="21">
        <f t="shared" si="794"/>
        <v>13.504300000000001</v>
      </c>
      <c r="U575" s="154">
        <f t="shared" si="795"/>
        <v>9</v>
      </c>
      <c r="V575" s="319">
        <f t="shared" si="796"/>
        <v>80</v>
      </c>
      <c r="W575" s="21">
        <f t="shared" ref="W575:X575" si="881">IF(OR($E575="Msin",$E575="Mdes"),(ABS(S575)-ABS(S577*$V575/200))*SIGN(S575),)</f>
        <v>-16.284299999999998</v>
      </c>
      <c r="X575" s="21">
        <f t="shared" si="881"/>
        <v>12.371500000000001</v>
      </c>
      <c r="Y575" s="188">
        <f t="shared" si="808"/>
        <v>12.371500000000001</v>
      </c>
      <c r="Z575" s="188">
        <f t="shared" si="809"/>
        <v>-16.284299999999998</v>
      </c>
      <c r="AA575" s="21">
        <f t="shared" si="798"/>
        <v>0.4</v>
      </c>
      <c r="AB575" s="251">
        <f t="shared" si="799"/>
        <v>0.24</v>
      </c>
      <c r="AC575" s="21">
        <f>IF(OR(AND($W575=0,$X575=0)),"",(MAX($W575:$X575))/(0.9*($AB575-0.04)*materiali!$C$3)*10000)</f>
        <v>1.7564475308641978</v>
      </c>
      <c r="AD575" s="21">
        <f t="shared" si="804"/>
        <v>41.227550310494983</v>
      </c>
      <c r="AE575" s="190" t="str">
        <f t="shared" si="810"/>
        <v>Verifica</v>
      </c>
      <c r="AF575" s="190" t="str">
        <f t="shared" si="812"/>
        <v>Verifica</v>
      </c>
      <c r="AG575" s="21">
        <f t="shared" si="805"/>
        <v>54.717690913443441</v>
      </c>
      <c r="AH575" s="21" t="str">
        <f t="shared" si="800"/>
        <v>Verifica</v>
      </c>
      <c r="AI575" s="21">
        <f>IF(AF575="Non Verifica",((ABS(MIN(W575:X575))-AD575)/((AB575-0.04-0.04)*1*materiali!$C$3))*10000,((ABS(MIN(W575:X575)))/(0.9*($AB575-0.04)*materiali!$C$3)*10000))</f>
        <v>2.3119685185185181</v>
      </c>
      <c r="AJ575" s="276">
        <f>IF($AC575&lt;6.03,0.9*(6.03/10000)*materiali!$C$3*('inviluppo trave'!$AB575-0.04),IF($AC575&lt;9.17,0.9*(9.17/10000)*materiali!$C$3*('inviluppo trave'!$AB575-0.04),IF($AC575&lt;12.32,0.9*(12.32/10000)*materiali!$C$3*('inviluppo trave'!$AB575-0.04),0.9*(13.45/10000)*materiali!$C$3*('inviluppo trave'!$AB575-0.04))))</f>
        <v>42.472173913043477</v>
      </c>
      <c r="AK575" s="276">
        <f>IF($AI575&lt;6.03,0.9*(6.03/10000)*materiali!$C$3*('inviluppo trave'!$AB575-0.04),IF($AI575&lt;9.17,0.9*(9.17/10000)*materiali!$C$3*('inviluppo trave'!$AB575-0.04),IF($AI575&lt;12.32,0.9*(12.32/10000)*materiali!$C$3*('inviluppo trave'!$AB575-0.04),0.9*(13.45/10000)*materiali!$C$3*('inviluppo trave'!$AB575-0.04))))</f>
        <v>42.472173913043477</v>
      </c>
      <c r="AL575" s="21">
        <f t="shared" si="880"/>
        <v>5.35</v>
      </c>
      <c r="AM575" s="393"/>
      <c r="AN575" s="396"/>
      <c r="AO575" s="396"/>
      <c r="AP575" s="396"/>
      <c r="AQ575" s="393"/>
      <c r="AR575" s="393"/>
      <c r="AS575" s="397"/>
      <c r="AT575" s="395"/>
      <c r="AU575" s="396"/>
      <c r="AV575" s="396"/>
      <c r="AW575" s="397"/>
      <c r="AX575" s="393"/>
      <c r="AY575" s="394"/>
      <c r="AZ575" s="393"/>
    </row>
    <row r="576" spans="1:52" ht="15" hidden="1" customHeight="1" x14ac:dyDescent="0.25">
      <c r="A576" s="154">
        <v>10</v>
      </c>
      <c r="B576" s="154">
        <v>3</v>
      </c>
      <c r="C576" s="154">
        <v>9</v>
      </c>
      <c r="D576" s="154" t="s">
        <v>383</v>
      </c>
      <c r="E576" s="154" t="s">
        <v>357</v>
      </c>
      <c r="F576" s="154">
        <v>9.7000000000000003E-2</v>
      </c>
      <c r="G576" s="154">
        <v>-5.8710000000000004</v>
      </c>
      <c r="H576" s="21">
        <v>0.189</v>
      </c>
      <c r="I576" s="21">
        <v>-5.681</v>
      </c>
      <c r="J576" s="21">
        <v>-0.221</v>
      </c>
      <c r="K576" s="21">
        <v>-0.20200000000000001</v>
      </c>
      <c r="L576" s="21">
        <v>3.677</v>
      </c>
      <c r="M576" s="21">
        <v>2.871</v>
      </c>
      <c r="N576" s="21">
        <f t="shared" si="788"/>
        <v>0.41000000000000003</v>
      </c>
      <c r="O576" s="21">
        <f t="shared" si="789"/>
        <v>-5.883</v>
      </c>
      <c r="P576" s="21">
        <f t="shared" si="790"/>
        <v>2.1749000000000001</v>
      </c>
      <c r="Q576" s="21">
        <f t="shared" si="791"/>
        <v>-6.0060000000000002</v>
      </c>
      <c r="R576" s="21">
        <f t="shared" si="792"/>
        <v>-6.0060000000000002</v>
      </c>
      <c r="S576" s="21">
        <f t="shared" si="793"/>
        <v>-3.1350000000000002</v>
      </c>
      <c r="T576" s="21">
        <f t="shared" si="794"/>
        <v>8.8770000000000007</v>
      </c>
      <c r="U576" s="154">
        <f t="shared" si="795"/>
        <v>3</v>
      </c>
      <c r="V576" s="319">
        <f t="shared" si="796"/>
        <v>80</v>
      </c>
      <c r="W576" s="21">
        <f t="shared" ref="W576:X576" si="882">IF(OR($E576="Msin",$E576="Mdes"),(ABS(S576)-ABS(S578*$V576/200))*SIGN(S576),)</f>
        <v>0</v>
      </c>
      <c r="X576" s="21">
        <f t="shared" si="882"/>
        <v>0</v>
      </c>
      <c r="Y576" s="188">
        <f t="shared" si="808"/>
        <v>0</v>
      </c>
      <c r="Z576" s="188">
        <f t="shared" si="809"/>
        <v>0</v>
      </c>
      <c r="AA576" s="21">
        <f t="shared" si="798"/>
        <v>0.4</v>
      </c>
      <c r="AB576" s="251">
        <f t="shared" si="799"/>
        <v>0.24</v>
      </c>
      <c r="AC576" s="21" t="str">
        <f>IF(OR(AND($W576=0,$X576=0)),"",(MAX($W576:$X576))/(0.9*($AB576-0.04)*materiali!$C$3)*10000)</f>
        <v/>
      </c>
      <c r="AD576" s="21" t="str">
        <f t="shared" si="804"/>
        <v/>
      </c>
      <c r="AE576" s="190" t="str">
        <f t="shared" si="810"/>
        <v/>
      </c>
      <c r="AF576" s="190" t="str">
        <f t="shared" si="812"/>
        <v/>
      </c>
      <c r="AG576" s="21" t="str">
        <f t="shared" si="805"/>
        <v/>
      </c>
      <c r="AH576" s="21" t="str">
        <f t="shared" si="800"/>
        <v/>
      </c>
      <c r="AI576" s="21">
        <f>IF(AF576="Non Verifica",((ABS(MIN(W576:X576))-AD576)/((AB576-0.04-0.04)*1*materiali!$C$3))*10000,((ABS(MIN(W576:X576)))/(0.9*($AB576-0.04)*materiali!$C$3)*10000))</f>
        <v>0</v>
      </c>
      <c r="AL576" s="154"/>
      <c r="AM576" s="393"/>
      <c r="AN576" s="393"/>
      <c r="AO576" s="393"/>
      <c r="AP576" s="154"/>
    </row>
    <row r="577" spans="1:52" ht="15" hidden="1" customHeight="1" x14ac:dyDescent="0.25">
      <c r="A577" s="154">
        <v>10</v>
      </c>
      <c r="B577" s="154">
        <v>3</v>
      </c>
      <c r="C577" s="154">
        <v>9</v>
      </c>
      <c r="D577" s="154" t="s">
        <v>383</v>
      </c>
      <c r="E577" s="154" t="s">
        <v>358</v>
      </c>
      <c r="F577" s="154">
        <v>9.7000000000000003E-2</v>
      </c>
      <c r="G577" s="154">
        <v>-5.8710000000000004</v>
      </c>
      <c r="H577" s="21">
        <v>0.189</v>
      </c>
      <c r="I577" s="21">
        <v>-5.681</v>
      </c>
      <c r="J577" s="21">
        <v>-0.221</v>
      </c>
      <c r="K577" s="21">
        <v>-0.20200000000000001</v>
      </c>
      <c r="L577" s="21">
        <v>-4.1769999999999996</v>
      </c>
      <c r="M577" s="21">
        <v>-3.1739999999999999</v>
      </c>
      <c r="N577" s="21">
        <f t="shared" si="788"/>
        <v>0.41000000000000003</v>
      </c>
      <c r="O577" s="21">
        <f t="shared" si="789"/>
        <v>-5.883</v>
      </c>
      <c r="P577" s="21">
        <f t="shared" si="790"/>
        <v>2.1749000000000001</v>
      </c>
      <c r="Q577" s="21">
        <f t="shared" si="791"/>
        <v>-6.0060000000000002</v>
      </c>
      <c r="R577" s="21">
        <f t="shared" si="792"/>
        <v>-6.0060000000000002</v>
      </c>
      <c r="S577" s="21">
        <f t="shared" si="793"/>
        <v>-9.18</v>
      </c>
      <c r="T577" s="21">
        <f t="shared" si="794"/>
        <v>2.8320000000000003</v>
      </c>
      <c r="U577" s="154">
        <f t="shared" si="795"/>
        <v>9</v>
      </c>
      <c r="V577" s="319">
        <f t="shared" si="796"/>
        <v>80</v>
      </c>
      <c r="W577" s="21">
        <f t="shared" ref="W577:X577" si="883">IF(OR($E577="Msin",$E577="Mdes"),(ABS(S577)-ABS(S579*$V577/200))*SIGN(S577),)</f>
        <v>0</v>
      </c>
      <c r="X577" s="21">
        <f t="shared" si="883"/>
        <v>0</v>
      </c>
      <c r="Y577" s="188">
        <f t="shared" si="808"/>
        <v>0</v>
      </c>
      <c r="Z577" s="188">
        <f t="shared" si="809"/>
        <v>0</v>
      </c>
      <c r="AA577" s="21">
        <f t="shared" si="798"/>
        <v>0.4</v>
      </c>
      <c r="AB577" s="251">
        <f t="shared" si="799"/>
        <v>0.24</v>
      </c>
      <c r="AC577" s="21" t="str">
        <f>IF(OR(AND($W577=0,$X577=0)),"",(MAX($W577:$X577))/(0.9*($AB577-0.04)*materiali!$C$3)*10000)</f>
        <v/>
      </c>
      <c r="AD577" s="21" t="str">
        <f t="shared" si="804"/>
        <v/>
      </c>
      <c r="AE577" s="190" t="str">
        <f t="shared" si="810"/>
        <v/>
      </c>
      <c r="AF577" s="190" t="str">
        <f t="shared" si="812"/>
        <v/>
      </c>
      <c r="AG577" s="21" t="str">
        <f t="shared" si="805"/>
        <v/>
      </c>
      <c r="AH577" s="21" t="str">
        <f t="shared" si="800"/>
        <v/>
      </c>
      <c r="AI577" s="21">
        <f>IF(AF577="Non Verifica",((ABS(MIN(W577:X577))-AD577)/((AB577-0.04-0.04)*1*materiali!$C$3))*10000,((ABS(MIN(W577:X577)))/(0.9*($AB577-0.04)*materiali!$C$3)*10000))</f>
        <v>0</v>
      </c>
      <c r="AL577" s="154"/>
      <c r="AM577" s="393"/>
      <c r="AN577" s="393"/>
      <c r="AO577" s="393"/>
      <c r="AP577" s="154"/>
    </row>
    <row r="578" spans="1:52" ht="15" hidden="1" customHeight="1" x14ac:dyDescent="0.25">
      <c r="A578" s="154">
        <v>10</v>
      </c>
      <c r="B578" s="154">
        <v>3</v>
      </c>
      <c r="C578" s="154">
        <v>9</v>
      </c>
      <c r="D578" s="154" t="s">
        <v>384</v>
      </c>
      <c r="E578" s="154" t="s">
        <v>355</v>
      </c>
      <c r="F578" s="154">
        <v>-4.1000000000000002E-2</v>
      </c>
      <c r="G578" s="154">
        <v>16.716000000000001</v>
      </c>
      <c r="H578" s="21">
        <v>0.42099999999999999</v>
      </c>
      <c r="I578" s="21">
        <v>16.207000000000001</v>
      </c>
      <c r="J578" s="21">
        <v>0.59</v>
      </c>
      <c r="K578" s="21">
        <v>0.54</v>
      </c>
      <c r="L578" s="21">
        <v>-3.0270000000000001</v>
      </c>
      <c r="M578" s="21">
        <v>-2.4129999999999998</v>
      </c>
      <c r="N578" s="21">
        <f t="shared" si="788"/>
        <v>1.0109999999999999</v>
      </c>
      <c r="O578" s="21">
        <f t="shared" si="789"/>
        <v>16.747</v>
      </c>
      <c r="P578" s="21">
        <f t="shared" si="790"/>
        <v>6.0350999999999999</v>
      </c>
      <c r="Q578" s="21">
        <f t="shared" si="791"/>
        <v>17.0503</v>
      </c>
      <c r="R578" s="21">
        <f t="shared" si="792"/>
        <v>17.0503</v>
      </c>
      <c r="S578" s="21">
        <f t="shared" si="793"/>
        <v>14.6373</v>
      </c>
      <c r="T578" s="21">
        <f t="shared" si="794"/>
        <v>-19.4633</v>
      </c>
      <c r="U578" s="154">
        <f t="shared" si="795"/>
        <v>3</v>
      </c>
      <c r="V578" s="319">
        <f t="shared" si="796"/>
        <v>80</v>
      </c>
      <c r="W578" s="21">
        <f t="shared" ref="W578:X578" si="884">IF(OR($E578="Msin",$E578="Mdes"),(ABS(S578)-ABS(S580*$V578/200))*SIGN(S578),)</f>
        <v>13.427579999999999</v>
      </c>
      <c r="X578" s="21">
        <f t="shared" si="884"/>
        <v>-15.93918</v>
      </c>
      <c r="Y578" s="188">
        <f t="shared" si="808"/>
        <v>13.427579999999999</v>
      </c>
      <c r="Z578" s="188">
        <f t="shared" si="809"/>
        <v>-15.93918</v>
      </c>
      <c r="AA578" s="21">
        <f t="shared" si="798"/>
        <v>0.4</v>
      </c>
      <c r="AB578" s="251">
        <f t="shared" si="799"/>
        <v>0.24</v>
      </c>
      <c r="AC578" s="21">
        <f>IF(OR(AND($W578=0,$X578=0)),"",(MAX($W578:$X578))/(0.9*($AB578-0.04)*materiali!$C$3)*10000)</f>
        <v>1.9063848148148148</v>
      </c>
      <c r="AD578" s="21">
        <f t="shared" si="804"/>
        <v>41.227550310494983</v>
      </c>
      <c r="AE578" s="190" t="str">
        <f t="shared" si="810"/>
        <v>Verifica</v>
      </c>
      <c r="AF578" s="190" t="str">
        <f t="shared" si="812"/>
        <v>Verifica</v>
      </c>
      <c r="AG578" s="21">
        <f t="shared" si="805"/>
        <v>54.717690913443441</v>
      </c>
      <c r="AH578" s="21" t="str">
        <f t="shared" si="800"/>
        <v>Verifica</v>
      </c>
      <c r="AI578" s="21">
        <f>((ABS(MIN(W578:X578)))/(0.9*($AB578-0.04)*materiali!$C$3))*10000</f>
        <v>2.2629700000000001</v>
      </c>
      <c r="AJ578" s="276">
        <f>IF($AC578&lt;6.03,0.9*(6.03/10000)*materiali!$C$3*('inviluppo trave'!$AB578-0.04),IF($AC578&lt;9.17,0.9*(9.17/10000)*materiali!$C$3*('inviluppo trave'!$AB578-0.04),IF($AC578&lt;12.32,0.9*(12.32/10000)*materiali!$C$3*('inviluppo trave'!$AB578-0.04),0.9*(13.45/10000)*materiali!$C$3*('inviluppo trave'!$AB578-0.04))))</f>
        <v>42.472173913043477</v>
      </c>
      <c r="AK578" s="276">
        <f>IF($AI578&lt;6.03,0.9*(6.03/10000)*materiali!$C$3*('inviluppo trave'!$AB578-0.04),IF($AI578&lt;9.17,0.9*(9.17/10000)*materiali!$C$3*('inviluppo trave'!$AB578-0.04),IF($AI578&lt;12.32,0.9*(12.32/10000)*materiali!$C$3*('inviluppo trave'!$AB578-0.04),0.9*(13.45/10000)*materiali!$C$3*('inviluppo trave'!$AB578-0.04))))</f>
        <v>42.472173913043477</v>
      </c>
      <c r="AL578" s="21">
        <f t="shared" ref="AL578:AL579" si="885">IF(AND(B578=1,C578=2),3.7,IF(AND(B578=2,C578=3),3.6,IF(AND(B578=3,C578=4),3.65,IF(AND(B578=4,C578=5),4.05,IF(AND(B578=6,C578=7),5.35,IF(AND(B578=7,C578=8),3.7,IF(AND(B578=8,C578=9),3.6,IF(AND(B578=9,C578=10),3.45,IF(AND(B578=10,C578=11),4.25,IF(AND(B578=12,C578=13),5.35,IF(AND(B578=13,C578=14),3.7,IF(AND(B578=14,C578=15),3.9,IF(AND(B578=15,C578=16),3.45,IF(AND(B578=16,C578=17),4.25,IF(AND(B578=18,C578=19),5.35,IF(AND(B578=19,C578=20),3.1,IF(AND(B578=21,C578=22),4.9,IF(AND(B578=22,C578=23),3.25,IF(AND(B578=6,C578=12),3.65,IF(AND(B578=12,C578=18),4.7,IF(AND(B578=18,C578=21),4.45,IF(AND(B578=1,C578=7),5.05,IF(AND(B578=7,C578=13),3.65,IF(AND(B578=13,C578=19),4.95,IF(AND(B578=19,C578=22),4.45,IF(AND(B578=2,C578=8),5.35,IF(AND(B578=14,C578=20),4.65,IF(AND(B578=20,C578=23),4.45,IF(AND(B578=3,C578=9),5.35,IF(AND(B578=9,C578=15),4.25,IF(AND(B578=4,C578=10),5.35,IF(AND(B578=10,C578=16),3.65,IF(AND(B578=5,C578=11),5.05,IF(AND(B578=11,C578=17),3.65,"Errore"))))))))))))))))))))))))))))))))))</f>
        <v>5.35</v>
      </c>
      <c r="AM578" s="396">
        <f>'carichi travi'!$D$31</f>
        <v>1.0659999999999996</v>
      </c>
      <c r="AN578" s="396">
        <f>$AM578*$AL578/2+1.2*($AK579+$AJ578)/$AL578</f>
        <v>21.904487830150345</v>
      </c>
      <c r="AO578" s="396">
        <f>$AM578*$AL578/2+1.2*($AK578+$AJ579)/$AL578</f>
        <v>21.904487830150345</v>
      </c>
      <c r="AP578" s="396">
        <f>(MAX(AN578:AO579)/(0.9*(AB578-0.04)*materiali!$C$3))*10000</f>
        <v>3.1098964203299873</v>
      </c>
      <c r="AQ578" s="393">
        <f>IF(AB578=0.24,0.8*(AB578-0.04)*100,MIN((AB579-0.04)/4,0.175,6*0.016,24*0.008)*100)</f>
        <v>16</v>
      </c>
      <c r="AR578" s="393">
        <f>IF(AP578&gt;10,0.5*2*(100/8.4),IF(AB578=0.24,0.5*2*(100/15),0.5*2*10))</f>
        <v>6.666666666666667</v>
      </c>
      <c r="AS578" s="397" t="str">
        <f>IF(AR578&gt;AP578,"Verifica","Non Verifica")</f>
        <v>Verifica</v>
      </c>
      <c r="AT578" s="395">
        <f>IF(AR578=10,10,IF(AR578&lt;7,15,8.4))</f>
        <v>15</v>
      </c>
      <c r="AU578" s="396">
        <f>(MAX(AN578:AO579)/(0.9*($AB578-0.04)*materiali!$C$3*2))*10000</f>
        <v>1.5549482101649936</v>
      </c>
      <c r="AV578" s="396">
        <f>IF(AU578&lt;5,0.5*2*(100/20),IF(AU578&gt;6.67,0.5*2*(100/10),0.5*2*(100/15)))</f>
        <v>5</v>
      </c>
      <c r="AW578" s="397" t="str">
        <f>IF(AV578&gt;AU578,"Verifica","Non Verifica")</f>
        <v>Verifica</v>
      </c>
      <c r="AX578" s="393">
        <f>IF(AV578=5,20,IF(AV578=10,10,15))</f>
        <v>20</v>
      </c>
      <c r="AY578" s="394" t="str">
        <f>IF(AZ578&lt;3.08,"2F14",IF(AZ578&lt;4.02,"2F16","2F20"))</f>
        <v>2F14</v>
      </c>
      <c r="AZ578" s="393">
        <f>(((1.2*($AK579+$AJ578)/$AL578)/materiali!$C$3)*10000)</f>
        <v>0.48690841121495326</v>
      </c>
    </row>
    <row r="579" spans="1:52" ht="15" hidden="1" customHeight="1" x14ac:dyDescent="0.25">
      <c r="A579" s="154">
        <v>10</v>
      </c>
      <c r="B579" s="154">
        <v>3</v>
      </c>
      <c r="C579" s="154">
        <v>9</v>
      </c>
      <c r="D579" s="154" t="s">
        <v>384</v>
      </c>
      <c r="E579" s="154" t="s">
        <v>356</v>
      </c>
      <c r="F579" s="154">
        <v>4.2000000000000003E-2</v>
      </c>
      <c r="G579" s="154">
        <v>-16.059000000000001</v>
      </c>
      <c r="H579" s="21">
        <v>-0.40500000000000003</v>
      </c>
      <c r="I579" s="21">
        <v>-15.569000000000001</v>
      </c>
      <c r="J579" s="21">
        <v>-0.56699999999999995</v>
      </c>
      <c r="K579" s="21">
        <v>-0.51900000000000002</v>
      </c>
      <c r="L579" s="21">
        <v>-4.1879999999999997</v>
      </c>
      <c r="M579" s="21">
        <v>-3.1440000000000001</v>
      </c>
      <c r="N579" s="21">
        <f t="shared" ref="N579:N642" si="886">(ABS(H579)+ABS(J579))*SIGN(H579)</f>
        <v>-0.97199999999999998</v>
      </c>
      <c r="O579" s="21">
        <f t="shared" ref="O579:O642" si="887">(ABS(I579)+ABS(K579))*SIGN(I579)</f>
        <v>-16.088000000000001</v>
      </c>
      <c r="P579" s="21">
        <f t="shared" ref="P579:P642" si="888">(ABS(N579)+0.3*ABS(O579))*SIGN(N579)</f>
        <v>-5.7984000000000009</v>
      </c>
      <c r="Q579" s="21">
        <f t="shared" ref="Q579:Q642" si="889">(ABS(O579)+0.3*ABS(N579))*SIGN(O579)</f>
        <v>-16.3796</v>
      </c>
      <c r="R579" s="21">
        <f t="shared" ref="R579:R642" si="890">IF(OR(A579=1,A579=2,A579=3,A579=4,A579=5),P579,Q579)</f>
        <v>-16.3796</v>
      </c>
      <c r="S579" s="21">
        <f t="shared" ref="S579:S642" si="891">M579+R579</f>
        <v>-19.523600000000002</v>
      </c>
      <c r="T579" s="21">
        <f t="shared" ref="T579:T642" si="892">M579-R579</f>
        <v>13.2356</v>
      </c>
      <c r="U579" s="154">
        <f t="shared" ref="U579:U642" si="893">IF(OR(E579="Msin",E579="Vsin"),B579,C579)</f>
        <v>9</v>
      </c>
      <c r="V579" s="319">
        <f t="shared" ref="V579:V642" si="894">IF(AND(OR(U579=2,U579=3,U579=4,U579=8,U579=9,U579=15,U579=19,U579=20,U579=21,U579=22,U579=23),OR(D579="uno",D579="due",D579="tre")),80,IF(AND(OR(U579=2,U579=3,U579=4,U579=8,U579=9,U579=15,U579=19,U579=20,U579=21,U579=22,U579=23),OR(D579="quattro",D579="cinque")),70,30))</f>
        <v>80</v>
      </c>
      <c r="W579" s="21">
        <f t="shared" ref="W579:X579" si="895">IF(OR($E579="Msin",$E579="Mdes"),(ABS(S579)-ABS(S581*$V579/200))*SIGN(S579),)</f>
        <v>-15.895880000000002</v>
      </c>
      <c r="X579" s="21">
        <f t="shared" si="895"/>
        <v>12.129480000000001</v>
      </c>
      <c r="Y579" s="188">
        <f t="shared" si="808"/>
        <v>12.129480000000001</v>
      </c>
      <c r="Z579" s="188">
        <f t="shared" si="809"/>
        <v>-15.895880000000002</v>
      </c>
      <c r="AA579" s="21">
        <f t="shared" ref="AA579:AA642" si="896">IF(OR(AND($B579=2,$C579=8),AND($B579=3,$C579=9),AND($B579=4,$C579=10),AND($B579=9,$C579=15),AND($B579=12,$C579=13),AND($B579=18,$C579=19)),0.4,0.3)</f>
        <v>0.4</v>
      </c>
      <c r="AB579" s="251">
        <f t="shared" ref="AB579:AB642" si="897">IF(OR(AND($B579=2,$C579=8),AND($B579=3,$C579=9),AND($B579=4,$C579=10),AND($B579=9,$C579=15),AND($B579=12,$C579=13),AND($B579=18,$C579=19)),0.24,IF(D579="cinque",0.5,0.6))</f>
        <v>0.24</v>
      </c>
      <c r="AC579" s="21">
        <f>IF(OR(AND($W579=0,$X579=0)),"",(MAX($W579:$X579))/(0.9*($AB579-0.04)*materiali!$C$3)*10000)</f>
        <v>1.722086666666667</v>
      </c>
      <c r="AD579" s="21">
        <f t="shared" si="804"/>
        <v>41.227550310494983</v>
      </c>
      <c r="AE579" s="190" t="str">
        <f t="shared" si="810"/>
        <v>Verifica</v>
      </c>
      <c r="AF579" s="190" t="str">
        <f t="shared" si="812"/>
        <v>Verifica</v>
      </c>
      <c r="AG579" s="21">
        <f t="shared" si="805"/>
        <v>54.717690913443441</v>
      </c>
      <c r="AH579" s="21" t="str">
        <f t="shared" ref="AH579:AH642" si="898">IF(OR($E579="Msin",$E579="Mdes"),IF($AG579&gt;ABS(Z579),"Verifica","Non Verifica"),"")</f>
        <v>Verifica</v>
      </c>
      <c r="AI579" s="21">
        <f>((ABS(MIN(W579:X579)))/(0.9*($AB579-0.04)*materiali!$C$3))*10000</f>
        <v>2.2568224691358028</v>
      </c>
      <c r="AJ579" s="276">
        <f>IF($AC579&lt;6.03,0.9*(6.03/10000)*materiali!$C$3*('inviluppo trave'!$AB579-0.04),IF($AC579&lt;9.17,0.9*(9.17/10000)*materiali!$C$3*('inviluppo trave'!$AB579-0.04),IF($AC579&lt;12.32,0.9*(12.32/10000)*materiali!$C$3*('inviluppo trave'!$AB579-0.04),0.9*(13.45/10000)*materiali!$C$3*('inviluppo trave'!$AB579-0.04))))</f>
        <v>42.472173913043477</v>
      </c>
      <c r="AK579" s="276">
        <f>IF($AI579&lt;6.03,0.9*(6.03/10000)*materiali!$C$3*('inviluppo trave'!$AB579-0.04),IF($AI579&lt;9.17,0.9*(9.17/10000)*materiali!$C$3*('inviluppo trave'!$AB579-0.04),IF($AI579&lt;12.32,0.9*(12.32/10000)*materiali!$C$3*('inviluppo trave'!$AB579-0.04),0.9*(13.45/10000)*materiali!$C$3*('inviluppo trave'!$AB579-0.04))))</f>
        <v>42.472173913043477</v>
      </c>
      <c r="AL579" s="21">
        <f t="shared" si="885"/>
        <v>5.35</v>
      </c>
      <c r="AM579" s="393"/>
      <c r="AN579" s="396"/>
      <c r="AO579" s="396"/>
      <c r="AP579" s="396"/>
      <c r="AQ579" s="393"/>
      <c r="AR579" s="393"/>
      <c r="AS579" s="397"/>
      <c r="AT579" s="395"/>
      <c r="AU579" s="396"/>
      <c r="AV579" s="396"/>
      <c r="AW579" s="397"/>
      <c r="AX579" s="393"/>
      <c r="AY579" s="394"/>
      <c r="AZ579" s="393"/>
    </row>
    <row r="580" spans="1:52" ht="15" hidden="1" customHeight="1" x14ac:dyDescent="0.25">
      <c r="A580" s="154">
        <v>10</v>
      </c>
      <c r="B580" s="154">
        <v>3</v>
      </c>
      <c r="C580" s="154">
        <v>9</v>
      </c>
      <c r="D580" s="154" t="s">
        <v>384</v>
      </c>
      <c r="E580" s="154" t="s">
        <v>357</v>
      </c>
      <c r="F580" s="154">
        <v>1.4999999999999999E-2</v>
      </c>
      <c r="G580" s="154">
        <v>-5.8010000000000002</v>
      </c>
      <c r="H580" s="21">
        <v>-0.14599999999999999</v>
      </c>
      <c r="I580" s="21">
        <v>-5.6239999999999997</v>
      </c>
      <c r="J580" s="21">
        <v>-0.20499999999999999</v>
      </c>
      <c r="K580" s="21">
        <v>-0.188</v>
      </c>
      <c r="L580" s="21">
        <v>3.7210000000000001</v>
      </c>
      <c r="M580" s="21">
        <v>2.8929999999999998</v>
      </c>
      <c r="N580" s="21">
        <f t="shared" si="886"/>
        <v>-0.35099999999999998</v>
      </c>
      <c r="O580" s="21">
        <f t="shared" si="887"/>
        <v>-5.8119999999999994</v>
      </c>
      <c r="P580" s="21">
        <f t="shared" si="888"/>
        <v>-2.0945999999999998</v>
      </c>
      <c r="Q580" s="21">
        <f t="shared" si="889"/>
        <v>-5.9172999999999991</v>
      </c>
      <c r="R580" s="21">
        <f t="shared" si="890"/>
        <v>-5.9172999999999991</v>
      </c>
      <c r="S580" s="21">
        <f t="shared" si="891"/>
        <v>-3.0242999999999993</v>
      </c>
      <c r="T580" s="21">
        <f t="shared" si="892"/>
        <v>8.810299999999998</v>
      </c>
      <c r="U580" s="154">
        <f t="shared" si="893"/>
        <v>3</v>
      </c>
      <c r="V580" s="319">
        <f t="shared" si="894"/>
        <v>80</v>
      </c>
      <c r="W580" s="21">
        <f t="shared" ref="W580:X580" si="899">IF(OR($E580="Msin",$E580="Mdes"),(ABS(S580)-ABS(S582*$V580/200))*SIGN(S580),)</f>
        <v>0</v>
      </c>
      <c r="X580" s="21">
        <f t="shared" si="899"/>
        <v>0</v>
      </c>
      <c r="Y580" s="188">
        <f t="shared" si="808"/>
        <v>0</v>
      </c>
      <c r="Z580" s="188">
        <f t="shared" si="809"/>
        <v>0</v>
      </c>
      <c r="AA580" s="21">
        <f t="shared" si="896"/>
        <v>0.4</v>
      </c>
      <c r="AB580" s="251">
        <f t="shared" si="897"/>
        <v>0.24</v>
      </c>
      <c r="AC580" s="21" t="str">
        <f>IF(OR(AND($W580=0,$X580=0)),"",(MAX($W580:$X580))/(0.9*($AB580-0.04)*materiali!$C$3)*10000)</f>
        <v/>
      </c>
      <c r="AD580" s="21" t="str">
        <f t="shared" si="804"/>
        <v/>
      </c>
      <c r="AE580" s="190" t="str">
        <f t="shared" si="810"/>
        <v/>
      </c>
      <c r="AF580" s="190" t="str">
        <f t="shared" si="812"/>
        <v/>
      </c>
      <c r="AG580" s="21" t="str">
        <f t="shared" si="805"/>
        <v/>
      </c>
      <c r="AH580" s="21" t="str">
        <f t="shared" si="898"/>
        <v/>
      </c>
      <c r="AI580" s="21">
        <f>IF(AF580="Non Verifica",((ABS(MIN(W580:X580))-AD580)/((AB580-0.04-0.04)*1*materiali!$C$3))*10000,((ABS(MIN(W580:X580)))/(0.9*($AB580-0.04)*materiali!$C$3)*10000))</f>
        <v>0</v>
      </c>
      <c r="AL580" s="154"/>
      <c r="AM580" s="393"/>
      <c r="AN580" s="393"/>
      <c r="AO580" s="393"/>
      <c r="AP580" s="154"/>
    </row>
    <row r="581" spans="1:52" ht="15" hidden="1" customHeight="1" x14ac:dyDescent="0.25">
      <c r="A581" s="154">
        <v>10</v>
      </c>
      <c r="B581" s="154">
        <v>3</v>
      </c>
      <c r="C581" s="154">
        <v>9</v>
      </c>
      <c r="D581" s="154" t="s">
        <v>384</v>
      </c>
      <c r="E581" s="154" t="s">
        <v>358</v>
      </c>
      <c r="F581" s="154">
        <v>1.4999999999999999E-2</v>
      </c>
      <c r="G581" s="154">
        <v>-5.8010000000000002</v>
      </c>
      <c r="H581" s="21">
        <v>-0.14599999999999999</v>
      </c>
      <c r="I581" s="21">
        <v>-5.6239999999999997</v>
      </c>
      <c r="J581" s="21">
        <v>-0.20499999999999999</v>
      </c>
      <c r="K581" s="21">
        <v>-0.188</v>
      </c>
      <c r="L581" s="21">
        <v>-4.1319999999999997</v>
      </c>
      <c r="M581" s="21">
        <v>-3.1520000000000001</v>
      </c>
      <c r="N581" s="21">
        <f t="shared" si="886"/>
        <v>-0.35099999999999998</v>
      </c>
      <c r="O581" s="21">
        <f t="shared" si="887"/>
        <v>-5.8119999999999994</v>
      </c>
      <c r="P581" s="21">
        <f t="shared" si="888"/>
        <v>-2.0945999999999998</v>
      </c>
      <c r="Q581" s="21">
        <f t="shared" si="889"/>
        <v>-5.9172999999999991</v>
      </c>
      <c r="R581" s="21">
        <f t="shared" si="890"/>
        <v>-5.9172999999999991</v>
      </c>
      <c r="S581" s="21">
        <f t="shared" si="891"/>
        <v>-9.0692999999999984</v>
      </c>
      <c r="T581" s="21">
        <f t="shared" si="892"/>
        <v>2.765299999999999</v>
      </c>
      <c r="U581" s="154">
        <f t="shared" si="893"/>
        <v>9</v>
      </c>
      <c r="V581" s="319">
        <f t="shared" si="894"/>
        <v>80</v>
      </c>
      <c r="W581" s="21">
        <f t="shared" ref="W581:X581" si="900">IF(OR($E581="Msin",$E581="Mdes"),(ABS(S581)-ABS(S583*$V581/200))*SIGN(S581),)</f>
        <v>0</v>
      </c>
      <c r="X581" s="21">
        <f t="shared" si="900"/>
        <v>0</v>
      </c>
      <c r="Y581" s="188">
        <f t="shared" si="808"/>
        <v>0</v>
      </c>
      <c r="Z581" s="188">
        <f t="shared" si="809"/>
        <v>0</v>
      </c>
      <c r="AA581" s="21">
        <f t="shared" si="896"/>
        <v>0.4</v>
      </c>
      <c r="AB581" s="251">
        <f t="shared" si="897"/>
        <v>0.24</v>
      </c>
      <c r="AC581" s="21" t="str">
        <f>IF(OR(AND($W581=0,$X581=0)),"",(MAX($W581:$X581))/(0.9*($AB581-0.04)*materiali!$C$3)*10000)</f>
        <v/>
      </c>
      <c r="AD581" s="21" t="str">
        <f t="shared" si="804"/>
        <v/>
      </c>
      <c r="AE581" s="190" t="str">
        <f t="shared" si="810"/>
        <v/>
      </c>
      <c r="AF581" s="190" t="str">
        <f t="shared" si="812"/>
        <v/>
      </c>
      <c r="AG581" s="21" t="str">
        <f t="shared" si="805"/>
        <v/>
      </c>
      <c r="AH581" s="21" t="str">
        <f t="shared" si="898"/>
        <v/>
      </c>
      <c r="AI581" s="21">
        <f>IF(AF581="Non Verifica",((ABS(MIN(W581:X581))-AD581)/((AB581-0.04-0.04)*1*materiali!$C$3))*10000,((ABS(MIN(W581:X581)))/(0.9*($AB581-0.04)*materiali!$C$3)*10000))</f>
        <v>0</v>
      </c>
      <c r="AL581" s="154"/>
      <c r="AM581" s="393"/>
      <c r="AN581" s="393"/>
      <c r="AO581" s="393"/>
      <c r="AP581" s="154"/>
    </row>
    <row r="582" spans="1:52" ht="15" hidden="1" customHeight="1" x14ac:dyDescent="0.25">
      <c r="A582" s="154">
        <v>10</v>
      </c>
      <c r="B582" s="154">
        <v>9</v>
      </c>
      <c r="C582" s="154">
        <v>15</v>
      </c>
      <c r="D582" s="154" t="s">
        <v>380</v>
      </c>
      <c r="E582" s="154" t="s">
        <v>355</v>
      </c>
      <c r="F582" s="154">
        <v>-0.29599999999999999</v>
      </c>
      <c r="G582" s="154">
        <v>7.7720000000000002</v>
      </c>
      <c r="H582" s="21">
        <v>-0.40500000000000003</v>
      </c>
      <c r="I582" s="21">
        <v>7.6980000000000004</v>
      </c>
      <c r="J582" s="21">
        <v>0.32400000000000001</v>
      </c>
      <c r="K582" s="21">
        <v>0.29699999999999999</v>
      </c>
      <c r="L582" s="21">
        <v>-1.76</v>
      </c>
      <c r="M582" s="21">
        <v>-1.4790000000000001</v>
      </c>
      <c r="N582" s="21">
        <f t="shared" si="886"/>
        <v>-0.72900000000000009</v>
      </c>
      <c r="O582" s="21">
        <f t="shared" si="887"/>
        <v>7.9950000000000001</v>
      </c>
      <c r="P582" s="21">
        <f t="shared" si="888"/>
        <v>-3.1274999999999999</v>
      </c>
      <c r="Q582" s="21">
        <f t="shared" si="889"/>
        <v>8.2136999999999993</v>
      </c>
      <c r="R582" s="21">
        <f t="shared" si="890"/>
        <v>8.2136999999999993</v>
      </c>
      <c r="S582" s="21">
        <f t="shared" si="891"/>
        <v>6.7346999999999992</v>
      </c>
      <c r="T582" s="21">
        <f t="shared" si="892"/>
        <v>-9.6926999999999985</v>
      </c>
      <c r="U582" s="154">
        <f t="shared" si="893"/>
        <v>9</v>
      </c>
      <c r="V582" s="319">
        <f t="shared" si="894"/>
        <v>70</v>
      </c>
      <c r="W582" s="21">
        <f t="shared" ref="W582:X582" si="901">IF(OR($E582="Msin",$E582="Mdes"),(ABS(S582)-ABS(S584*$V582/200))*SIGN(S582),)</f>
        <v>6.2284949999999988</v>
      </c>
      <c r="X582" s="21">
        <f t="shared" si="901"/>
        <v>-7.5904949999999989</v>
      </c>
      <c r="Y582" s="188">
        <f t="shared" si="808"/>
        <v>6.2284949999999988</v>
      </c>
      <c r="Z582" s="188">
        <f t="shared" si="809"/>
        <v>-7.5904949999999989</v>
      </c>
      <c r="AA582" s="21">
        <f t="shared" si="896"/>
        <v>0.4</v>
      </c>
      <c r="AB582" s="251">
        <f t="shared" si="897"/>
        <v>0.24</v>
      </c>
      <c r="AC582" s="21">
        <f>IF(OR(AND($W582=0,$X582=0)),"",(MAX($W582:$X582))/(0.9*($AB582-0.04)*materiali!$C$3)*10000)</f>
        <v>0.88429249999999993</v>
      </c>
      <c r="AD582" s="21">
        <f t="shared" ref="AD582:AD645" si="902">IF(OR($E582="Msin",$E582="Mdes"),($AA582*($AB582-0.04)^2)/(0.0197^2),"")</f>
        <v>41.227550310494983</v>
      </c>
      <c r="AE582" s="190" t="str">
        <f t="shared" si="810"/>
        <v>Verifica</v>
      </c>
      <c r="AF582" s="190" t="str">
        <f t="shared" si="812"/>
        <v>Verifica</v>
      </c>
      <c r="AG582" s="21">
        <f t="shared" ref="AG582:AG645" si="903">IF(OR($E582="Msin",$E582="Mdes"),($AA582*($AB582-0.04)^2)/(0.0171^2),"")</f>
        <v>54.717690913443441</v>
      </c>
      <c r="AH582" s="21" t="str">
        <f t="shared" si="898"/>
        <v>Verifica</v>
      </c>
      <c r="AI582" s="21">
        <f>((ABS(MIN(W582:X582)))/(0.9*($AB582-0.04)*materiali!$C$3))*10000</f>
        <v>1.0776628703703703</v>
      </c>
      <c r="AJ582" s="276">
        <f>IF($AC582&lt;6.03,0.9*(6.03/10000)*materiali!$C$3*('inviluppo trave'!$AB582-0.04),IF($AC582&lt;9.17,0.9*(9.17/10000)*materiali!$C$3*('inviluppo trave'!$AB582-0.04),IF($AC582&lt;12.32,0.9*(12.32/10000)*materiali!$C$3*('inviluppo trave'!$AB582-0.04),0.9*(13.45/10000)*materiali!$C$3*('inviluppo trave'!$AB582-0.04))))</f>
        <v>42.472173913043477</v>
      </c>
      <c r="AK582" s="276">
        <f>IF($AI582&lt;6.03,0.9*(6.03/10000)*materiali!$C$3*('inviluppo trave'!$AB582-0.04),IF($AI582&lt;9.17,0.9*(9.17/10000)*materiali!$C$3*('inviluppo trave'!$AB582-0.04),IF($AI582&lt;12.32,0.9*(12.32/10000)*materiali!$C$3*('inviluppo trave'!$AB582-0.04),0.9*(13.45/10000)*materiali!$C$3*('inviluppo trave'!$AB582-0.04))))</f>
        <v>42.472173913043477</v>
      </c>
      <c r="AL582" s="21">
        <f t="shared" ref="AL582:AL583" si="904">IF(AND(B582=1,C582=2),3.7,IF(AND(B582=2,C582=3),3.6,IF(AND(B582=3,C582=4),3.65,IF(AND(B582=4,C582=5),4.05,IF(AND(B582=6,C582=7),5.35,IF(AND(B582=7,C582=8),3.7,IF(AND(B582=8,C582=9),3.6,IF(AND(B582=9,C582=10),3.45,IF(AND(B582=10,C582=11),4.25,IF(AND(B582=12,C582=13),5.35,IF(AND(B582=13,C582=14),3.7,IF(AND(B582=14,C582=15),3.9,IF(AND(B582=15,C582=16),3.45,IF(AND(B582=16,C582=17),4.25,IF(AND(B582=18,C582=19),5.35,IF(AND(B582=19,C582=20),3.1,IF(AND(B582=21,C582=22),4.9,IF(AND(B582=22,C582=23),3.25,IF(AND(B582=6,C582=12),3.65,IF(AND(B582=12,C582=18),4.7,IF(AND(B582=18,C582=21),4.45,IF(AND(B582=1,C582=7),5.05,IF(AND(B582=7,C582=13),3.65,IF(AND(B582=13,C582=19),4.95,IF(AND(B582=19,C582=22),4.45,IF(AND(B582=2,C582=8),5.35,IF(AND(B582=14,C582=20),4.65,IF(AND(B582=20,C582=23),4.45,IF(AND(B582=3,C582=9),5.35,IF(AND(B582=9,C582=15),4.25,IF(AND(B582=4,C582=10),5.35,IF(AND(B582=10,C582=16),3.65,IF(AND(B582=5,C582=11),5.05,IF(AND(B582=11,C582=17),3.65,"Errore"))))))))))))))))))))))))))))))))))</f>
        <v>4.25</v>
      </c>
      <c r="AM582" s="396">
        <f>'carichi travi'!$D$69</f>
        <v>1.0659999999999996</v>
      </c>
      <c r="AN582" s="396">
        <f>$AM582*$AL582/2+1.2*($AK583+$AJ582)/$AL582</f>
        <v>26.249536445012783</v>
      </c>
      <c r="AO582" s="396">
        <f>$AM582*$AL582/2+1.2*($AK582+$AJ583)/$AL582</f>
        <v>26.249536445012783</v>
      </c>
      <c r="AP582" s="396">
        <f>(MAX(AN582:AO583)/(0.9*(AB582-0.04)*materiali!$C$3))*10000</f>
        <v>3.7267860384894695</v>
      </c>
      <c r="AQ582" s="393">
        <f>IF(AB582=0.24,0.8*(AB582-0.04)*100,MIN((AB583-0.04)/4,0.175,6*0.016,24*0.008)*100)</f>
        <v>16</v>
      </c>
      <c r="AR582" s="393">
        <f>IF(AP582&gt;10,0.5*2*(100/8.4),IF(AB582=0.24,0.5*2*(100/15),0.5*2*10))</f>
        <v>6.666666666666667</v>
      </c>
      <c r="AS582" s="397" t="str">
        <f>IF(AR582&gt;AP582,"Verifica","Non Verifica")</f>
        <v>Verifica</v>
      </c>
      <c r="AT582" s="395">
        <f>IF(AR582=10,10,IF(AR582&lt;7,15,8.4))</f>
        <v>15</v>
      </c>
      <c r="AU582" s="396">
        <f>(MAX(AN582:AO583)/(0.9*($AB582-0.04)*materiali!$C$3*2))*10000</f>
        <v>1.8633930192447348</v>
      </c>
      <c r="AV582" s="396">
        <f>IF(AU582&lt;5,0.5*2*(100/20),IF(AU582&gt;6.67,0.5*2*(100/10),0.5*2*(100/15)))</f>
        <v>5</v>
      </c>
      <c r="AW582" s="397" t="str">
        <f>IF(AV582&gt;AU582,"Verifica","Non Verifica")</f>
        <v>Verifica</v>
      </c>
      <c r="AX582" s="393">
        <f>IF(AV582=5,20,IF(AV582=10,10,15))</f>
        <v>20</v>
      </c>
      <c r="AY582" s="394" t="str">
        <f>IF(AZ582&lt;3.08,"2F14",IF(AZ582&lt;4.02,"2F16","2F20"))</f>
        <v>2F14</v>
      </c>
      <c r="AZ582" s="393">
        <f>(((1.2*($AK583+$AJ582)/$AL582)/materiali!$C$3)*10000)</f>
        <v>0.61293176470588218</v>
      </c>
    </row>
    <row r="583" spans="1:52" ht="15" hidden="1" customHeight="1" x14ac:dyDescent="0.25">
      <c r="A583" s="154">
        <v>10</v>
      </c>
      <c r="B583" s="154">
        <v>9</v>
      </c>
      <c r="C583" s="154">
        <v>15</v>
      </c>
      <c r="D583" s="154" t="s">
        <v>380</v>
      </c>
      <c r="E583" s="154" t="s">
        <v>356</v>
      </c>
      <c r="F583" s="154">
        <v>0.316</v>
      </c>
      <c r="G583" s="154">
        <v>-8.266</v>
      </c>
      <c r="H583" s="21">
        <v>0.433</v>
      </c>
      <c r="I583" s="21">
        <v>-8.1910000000000007</v>
      </c>
      <c r="J583" s="21">
        <v>-0.34499999999999997</v>
      </c>
      <c r="K583" s="21">
        <v>-0.316</v>
      </c>
      <c r="L583" s="21">
        <v>-3.008</v>
      </c>
      <c r="M583" s="21">
        <v>-2.1829999999999998</v>
      </c>
      <c r="N583" s="21">
        <f t="shared" si="886"/>
        <v>0.77800000000000002</v>
      </c>
      <c r="O583" s="21">
        <f t="shared" si="887"/>
        <v>-8.5070000000000014</v>
      </c>
      <c r="P583" s="21">
        <f t="shared" si="888"/>
        <v>3.3301000000000003</v>
      </c>
      <c r="Q583" s="21">
        <f t="shared" si="889"/>
        <v>-8.7404000000000011</v>
      </c>
      <c r="R583" s="21">
        <f t="shared" si="890"/>
        <v>-8.7404000000000011</v>
      </c>
      <c r="S583" s="21">
        <f t="shared" si="891"/>
        <v>-10.923400000000001</v>
      </c>
      <c r="T583" s="21">
        <f t="shared" si="892"/>
        <v>6.5574000000000012</v>
      </c>
      <c r="U583" s="154">
        <f t="shared" si="893"/>
        <v>15</v>
      </c>
      <c r="V583" s="319">
        <f t="shared" si="894"/>
        <v>70</v>
      </c>
      <c r="W583" s="21">
        <f t="shared" ref="W583:X583" si="905">IF(OR($E583="Msin",$E583="Mdes"),(ABS(S583)-ABS(S585*$V583/200))*SIGN(S583),)</f>
        <v>-8.713045000000001</v>
      </c>
      <c r="X583" s="21">
        <f t="shared" si="905"/>
        <v>6.159345000000001</v>
      </c>
      <c r="Y583" s="188">
        <f t="shared" ref="Y583:Y646" si="906">MAX($W583:$X583)</f>
        <v>6.159345000000001</v>
      </c>
      <c r="Z583" s="188">
        <f t="shared" ref="Z583:Z646" si="907">MIN($W583:$X583)</f>
        <v>-8.713045000000001</v>
      </c>
      <c r="AA583" s="21">
        <f t="shared" si="896"/>
        <v>0.4</v>
      </c>
      <c r="AB583" s="251">
        <f t="shared" si="897"/>
        <v>0.24</v>
      </c>
      <c r="AC583" s="21">
        <f>IF(OR(AND($W583=0,$X583=0)),"",(MAX($W583:$X583))/(0.9*($AB583-0.04)*materiali!$C$3)*10000)</f>
        <v>0.87447490740740763</v>
      </c>
      <c r="AD583" s="21">
        <f t="shared" si="902"/>
        <v>41.227550310494983</v>
      </c>
      <c r="AE583" s="190" t="str">
        <f t="shared" ref="AE583:AE646" si="908">IF(OR($E583="Msin",$E583="Mdes"),IF($AD583&gt;$Y583,"Verifica","Non Verifica"),"")</f>
        <v>Verifica</v>
      </c>
      <c r="AF583" s="190" t="str">
        <f t="shared" si="812"/>
        <v>Verifica</v>
      </c>
      <c r="AG583" s="21">
        <f t="shared" si="903"/>
        <v>54.717690913443441</v>
      </c>
      <c r="AH583" s="21" t="str">
        <f t="shared" si="898"/>
        <v>Verifica</v>
      </c>
      <c r="AI583" s="21">
        <f>((ABS(MIN(W583:X583)))/(0.9*($AB583-0.04)*materiali!$C$3))*10000</f>
        <v>1.23703725308642</v>
      </c>
      <c r="AJ583" s="276">
        <f>IF($AC583&lt;6.03,0.9*(6.03/10000)*materiali!$C$3*('inviluppo trave'!$AB583-0.04),IF($AC583&lt;9.17,0.9*(9.17/10000)*materiali!$C$3*('inviluppo trave'!$AB583-0.04),IF($AC583&lt;12.32,0.9*(12.32/10000)*materiali!$C$3*('inviluppo trave'!$AB583-0.04),0.9*(13.45/10000)*materiali!$C$3*('inviluppo trave'!$AB583-0.04))))</f>
        <v>42.472173913043477</v>
      </c>
      <c r="AK583" s="276">
        <f>IF($AI583&lt;6.03,0.9*(6.03/10000)*materiali!$C$3*('inviluppo trave'!$AB583-0.04),IF($AI583&lt;9.17,0.9*(9.17/10000)*materiali!$C$3*('inviluppo trave'!$AB583-0.04),IF($AI583&lt;12.32,0.9*(12.32/10000)*materiali!$C$3*('inviluppo trave'!$AB583-0.04),0.9*(13.45/10000)*materiali!$C$3*('inviluppo trave'!$AB583-0.04))))</f>
        <v>42.472173913043477</v>
      </c>
      <c r="AL583" s="21">
        <f t="shared" si="904"/>
        <v>4.25</v>
      </c>
      <c r="AM583" s="396"/>
      <c r="AN583" s="396"/>
      <c r="AO583" s="396"/>
      <c r="AP583" s="396"/>
      <c r="AQ583" s="393"/>
      <c r="AR583" s="393"/>
      <c r="AS583" s="397"/>
      <c r="AT583" s="395"/>
      <c r="AU583" s="396"/>
      <c r="AV583" s="396"/>
      <c r="AW583" s="397"/>
      <c r="AX583" s="393"/>
      <c r="AY583" s="394"/>
      <c r="AZ583" s="393"/>
    </row>
    <row r="584" spans="1:52" ht="15" hidden="1" customHeight="1" x14ac:dyDescent="0.25">
      <c r="A584" s="154">
        <v>10</v>
      </c>
      <c r="B584" s="154">
        <v>9</v>
      </c>
      <c r="C584" s="154">
        <v>15</v>
      </c>
      <c r="D584" s="154" t="s">
        <v>380</v>
      </c>
      <c r="E584" s="154" t="s">
        <v>357</v>
      </c>
      <c r="F584" s="154">
        <v>0.13500000000000001</v>
      </c>
      <c r="G584" s="154">
        <v>-3.5249999999999999</v>
      </c>
      <c r="H584" s="21">
        <v>0.184</v>
      </c>
      <c r="I584" s="21">
        <v>-3.492</v>
      </c>
      <c r="J584" s="21">
        <v>-0.14699999999999999</v>
      </c>
      <c r="K584" s="21">
        <v>-0.13500000000000001</v>
      </c>
      <c r="L584" s="21">
        <v>2.8879999999999999</v>
      </c>
      <c r="M584" s="21">
        <v>2.2799999999999998</v>
      </c>
      <c r="N584" s="21">
        <f t="shared" si="886"/>
        <v>0.33099999999999996</v>
      </c>
      <c r="O584" s="21">
        <f t="shared" si="887"/>
        <v>-3.6269999999999998</v>
      </c>
      <c r="P584" s="21">
        <f t="shared" si="888"/>
        <v>1.4190999999999998</v>
      </c>
      <c r="Q584" s="21">
        <f t="shared" si="889"/>
        <v>-3.7262999999999997</v>
      </c>
      <c r="R584" s="21">
        <f t="shared" si="890"/>
        <v>-3.7262999999999997</v>
      </c>
      <c r="S584" s="21">
        <f t="shared" si="891"/>
        <v>-1.4462999999999999</v>
      </c>
      <c r="T584" s="21">
        <f t="shared" si="892"/>
        <v>6.0062999999999995</v>
      </c>
      <c r="U584" s="154">
        <f t="shared" si="893"/>
        <v>9</v>
      </c>
      <c r="V584" s="319">
        <f t="shared" si="894"/>
        <v>70</v>
      </c>
      <c r="W584" s="21">
        <f t="shared" ref="W584:X584" si="909">IF(OR($E584="Msin",$E584="Mdes"),(ABS(S584)-ABS(S586*$V584/200))*SIGN(S584),)</f>
        <v>0</v>
      </c>
      <c r="X584" s="21">
        <f t="shared" si="909"/>
        <v>0</v>
      </c>
      <c r="Y584" s="188">
        <f t="shared" si="906"/>
        <v>0</v>
      </c>
      <c r="Z584" s="188">
        <f t="shared" si="907"/>
        <v>0</v>
      </c>
      <c r="AA584" s="21">
        <f t="shared" si="896"/>
        <v>0.4</v>
      </c>
      <c r="AB584" s="251">
        <f t="shared" si="897"/>
        <v>0.24</v>
      </c>
      <c r="AC584" s="21" t="str">
        <f>IF(OR(AND($W584=0,$X584=0)),"",(MAX($W584:$X584))/(0.9*($AB584-0.04)*materiali!$C$3)*10000)</f>
        <v/>
      </c>
      <c r="AD584" s="21" t="str">
        <f t="shared" si="902"/>
        <v/>
      </c>
      <c r="AE584" s="190" t="str">
        <f t="shared" si="908"/>
        <v/>
      </c>
      <c r="AF584" s="190" t="str">
        <f t="shared" ref="AF584:AF647" si="910">IF(OR($E584="Msin",$E584="Mdes"),IF($AD584&gt;ABS($Z584),"Verifica","Non Verifica"),"")</f>
        <v/>
      </c>
      <c r="AG584" s="21" t="str">
        <f t="shared" si="903"/>
        <v/>
      </c>
      <c r="AH584" s="21" t="str">
        <f t="shared" si="898"/>
        <v/>
      </c>
      <c r="AI584" s="21">
        <f>IF(AF584="Non Verifica",((ABS(MIN(W584:X584))-AD584)/((AB584-0.04-0.04)*1*materiali!$C$3))*10000,((ABS(MIN(W584:X584)))/(0.9*($AB584-0.04)*materiali!$C$3)*10000))</f>
        <v>0</v>
      </c>
      <c r="AL584" s="154"/>
      <c r="AM584" s="393"/>
      <c r="AN584" s="393"/>
      <c r="AO584" s="393"/>
      <c r="AP584" s="154"/>
    </row>
    <row r="585" spans="1:52" ht="15" hidden="1" customHeight="1" x14ac:dyDescent="0.25">
      <c r="A585" s="154">
        <v>10</v>
      </c>
      <c r="B585" s="154">
        <v>9</v>
      </c>
      <c r="C585" s="154">
        <v>15</v>
      </c>
      <c r="D585" s="154" t="s">
        <v>380</v>
      </c>
      <c r="E585" s="154" t="s">
        <v>358</v>
      </c>
      <c r="F585" s="154">
        <v>0.13500000000000001</v>
      </c>
      <c r="G585" s="154">
        <v>-3.5249999999999999</v>
      </c>
      <c r="H585" s="21">
        <v>0.184</v>
      </c>
      <c r="I585" s="21">
        <v>-3.492</v>
      </c>
      <c r="J585" s="21">
        <v>-0.14699999999999999</v>
      </c>
      <c r="K585" s="21">
        <v>-0.13500000000000001</v>
      </c>
      <c r="L585" s="21">
        <v>-3.4359999999999999</v>
      </c>
      <c r="M585" s="21">
        <v>-2.589</v>
      </c>
      <c r="N585" s="21">
        <f t="shared" si="886"/>
        <v>0.33099999999999996</v>
      </c>
      <c r="O585" s="21">
        <f t="shared" si="887"/>
        <v>-3.6269999999999998</v>
      </c>
      <c r="P585" s="21">
        <f t="shared" si="888"/>
        <v>1.4190999999999998</v>
      </c>
      <c r="Q585" s="21">
        <f t="shared" si="889"/>
        <v>-3.7262999999999997</v>
      </c>
      <c r="R585" s="21">
        <f t="shared" si="890"/>
        <v>-3.7262999999999997</v>
      </c>
      <c r="S585" s="21">
        <f t="shared" si="891"/>
        <v>-6.3152999999999997</v>
      </c>
      <c r="T585" s="21">
        <f t="shared" si="892"/>
        <v>1.1372999999999998</v>
      </c>
      <c r="U585" s="154">
        <f t="shared" si="893"/>
        <v>15</v>
      </c>
      <c r="V585" s="319">
        <f t="shared" si="894"/>
        <v>70</v>
      </c>
      <c r="W585" s="21">
        <f t="shared" ref="W585:X585" si="911">IF(OR($E585="Msin",$E585="Mdes"),(ABS(S585)-ABS(S587*$V585/200))*SIGN(S585),)</f>
        <v>0</v>
      </c>
      <c r="X585" s="21">
        <f t="shared" si="911"/>
        <v>0</v>
      </c>
      <c r="Y585" s="188">
        <f t="shared" si="906"/>
        <v>0</v>
      </c>
      <c r="Z585" s="188">
        <f t="shared" si="907"/>
        <v>0</v>
      </c>
      <c r="AA585" s="21">
        <f t="shared" si="896"/>
        <v>0.4</v>
      </c>
      <c r="AB585" s="251">
        <f t="shared" si="897"/>
        <v>0.24</v>
      </c>
      <c r="AC585" s="21" t="str">
        <f>IF(OR(AND($W585=0,$X585=0)),"",(MAX($W585:$X585))/(0.9*($AB585-0.04)*materiali!$C$3)*10000)</f>
        <v/>
      </c>
      <c r="AD585" s="21" t="str">
        <f t="shared" si="902"/>
        <v/>
      </c>
      <c r="AE585" s="190" t="str">
        <f t="shared" si="908"/>
        <v/>
      </c>
      <c r="AF585" s="190" t="str">
        <f t="shared" si="910"/>
        <v/>
      </c>
      <c r="AG585" s="21" t="str">
        <f t="shared" si="903"/>
        <v/>
      </c>
      <c r="AH585" s="21" t="str">
        <f t="shared" si="898"/>
        <v/>
      </c>
      <c r="AI585" s="21">
        <f>IF(AF585="Non Verifica",((ABS(MIN(W585:X585))-AD585)/((AB585-0.04-0.04)*1*materiali!$C$3))*10000,((ABS(MIN(W585:X585)))/(0.9*($AB585-0.04)*materiali!$C$3)*10000))</f>
        <v>0</v>
      </c>
      <c r="AL585" s="154"/>
      <c r="AM585" s="393"/>
      <c r="AN585" s="393"/>
      <c r="AO585" s="393"/>
      <c r="AP585" s="154"/>
    </row>
    <row r="586" spans="1:52" ht="15" hidden="1" customHeight="1" x14ac:dyDescent="0.25">
      <c r="A586" s="154">
        <v>10</v>
      </c>
      <c r="B586" s="154">
        <v>9</v>
      </c>
      <c r="C586" s="154">
        <v>15</v>
      </c>
      <c r="D586" s="154" t="s">
        <v>381</v>
      </c>
      <c r="E586" s="154" t="s">
        <v>355</v>
      </c>
      <c r="F586" s="154">
        <v>-0.36899999999999999</v>
      </c>
      <c r="G586" s="154">
        <v>13.097</v>
      </c>
      <c r="H586" s="21">
        <v>-0.55500000000000005</v>
      </c>
      <c r="I586" s="21">
        <v>12.715</v>
      </c>
      <c r="J586" s="21">
        <v>0.52400000000000002</v>
      </c>
      <c r="K586" s="21">
        <v>0.48</v>
      </c>
      <c r="L586" s="21">
        <v>-1.4179999999999999</v>
      </c>
      <c r="M586" s="21">
        <v>-1.2490000000000001</v>
      </c>
      <c r="N586" s="21">
        <f t="shared" si="886"/>
        <v>-1.0790000000000002</v>
      </c>
      <c r="O586" s="21">
        <f t="shared" si="887"/>
        <v>13.195</v>
      </c>
      <c r="P586" s="21">
        <f t="shared" si="888"/>
        <v>-5.0374999999999996</v>
      </c>
      <c r="Q586" s="21">
        <f t="shared" si="889"/>
        <v>13.518700000000001</v>
      </c>
      <c r="R586" s="21">
        <f t="shared" si="890"/>
        <v>13.518700000000001</v>
      </c>
      <c r="S586" s="21">
        <f t="shared" si="891"/>
        <v>12.2697</v>
      </c>
      <c r="T586" s="21">
        <f t="shared" si="892"/>
        <v>-14.767700000000001</v>
      </c>
      <c r="U586" s="154">
        <f t="shared" si="893"/>
        <v>9</v>
      </c>
      <c r="V586" s="319">
        <f t="shared" si="894"/>
        <v>70</v>
      </c>
      <c r="W586" s="21">
        <f t="shared" ref="W586:X586" si="912">IF(OR($E586="Msin",$E586="Mdes"),(ABS(S586)-ABS(S588*$V586/200))*SIGN(S586),)</f>
        <v>10.92535</v>
      </c>
      <c r="X586" s="21">
        <f t="shared" si="912"/>
        <v>-11.90155</v>
      </c>
      <c r="Y586" s="188">
        <f t="shared" si="906"/>
        <v>10.92535</v>
      </c>
      <c r="Z586" s="188">
        <f t="shared" si="907"/>
        <v>-11.90155</v>
      </c>
      <c r="AA586" s="21">
        <f t="shared" si="896"/>
        <v>0.4</v>
      </c>
      <c r="AB586" s="251">
        <f t="shared" si="897"/>
        <v>0.24</v>
      </c>
      <c r="AC586" s="21">
        <f>IF(OR(AND($W586=0,$X586=0)),"",(MAX($W586:$X586))/(0.9*($AB586-0.04)*materiali!$C$3)*10000)</f>
        <v>1.5511299382716048</v>
      </c>
      <c r="AD586" s="21">
        <f t="shared" si="902"/>
        <v>41.227550310494983</v>
      </c>
      <c r="AE586" s="190" t="str">
        <f t="shared" si="908"/>
        <v>Verifica</v>
      </c>
      <c r="AF586" s="190" t="str">
        <f t="shared" si="910"/>
        <v>Verifica</v>
      </c>
      <c r="AG586" s="21">
        <f t="shared" si="903"/>
        <v>54.717690913443441</v>
      </c>
      <c r="AH586" s="21" t="str">
        <f t="shared" si="898"/>
        <v>Verifica</v>
      </c>
      <c r="AI586" s="21">
        <f>IF(AF586="Non Verifica",((ABS(MIN(W586:X586))-AD586)/((AB586-0.04-0.04)*1*materiali!$C$3))*10000,((ABS(MIN(W586:X586)))/(0.9*($AB586-0.04)*materiali!$C$3)*10000))</f>
        <v>1.6897262345679014</v>
      </c>
      <c r="AJ586" s="276">
        <f>IF($AC586&lt;6.03,0.9*(6.03/10000)*materiali!$C$3*('inviluppo trave'!$AB586-0.04),IF($AC586&lt;9.17,0.9*(9.17/10000)*materiali!$C$3*('inviluppo trave'!$AB586-0.04),IF($AC586&lt;12.32,0.9*(12.32/10000)*materiali!$C$3*('inviluppo trave'!$AB586-0.04),0.9*(13.45/10000)*materiali!$C$3*('inviluppo trave'!$AB586-0.04))))</f>
        <v>42.472173913043477</v>
      </c>
      <c r="AK586" s="276">
        <f>IF($AI586&lt;6.03,0.9*(6.03/10000)*materiali!$C$3*('inviluppo trave'!$AB586-0.04),IF($AI586&lt;9.17,0.9*(9.17/10000)*materiali!$C$3*('inviluppo trave'!$AB586-0.04),IF($AI586&lt;12.32,0.9*(12.32/10000)*materiali!$C$3*('inviluppo trave'!$AB586-0.04),0.9*(13.45/10000)*materiali!$C$3*('inviluppo trave'!$AB586-0.04))))</f>
        <v>42.472173913043477</v>
      </c>
      <c r="AL586" s="21">
        <f t="shared" ref="AL586:AL587" si="913">IF(AND(B586=1,C586=2),3.7,IF(AND(B586=2,C586=3),3.6,IF(AND(B586=3,C586=4),3.65,IF(AND(B586=4,C586=5),4.05,IF(AND(B586=6,C586=7),5.35,IF(AND(B586=7,C586=8),3.7,IF(AND(B586=8,C586=9),3.6,IF(AND(B586=9,C586=10),3.45,IF(AND(B586=10,C586=11),4.25,IF(AND(B586=12,C586=13),5.35,IF(AND(B586=13,C586=14),3.7,IF(AND(B586=14,C586=15),3.9,IF(AND(B586=15,C586=16),3.45,IF(AND(B586=16,C586=17),4.25,IF(AND(B586=18,C586=19),5.35,IF(AND(B586=19,C586=20),3.1,IF(AND(B586=21,C586=22),4.9,IF(AND(B586=22,C586=23),3.25,IF(AND(B586=6,C586=12),3.65,IF(AND(B586=12,C586=18),4.7,IF(AND(B586=18,C586=21),4.45,IF(AND(B586=1,C586=7),5.05,IF(AND(B586=7,C586=13),3.65,IF(AND(B586=13,C586=19),4.95,IF(AND(B586=19,C586=22),4.45,IF(AND(B586=2,C586=8),5.35,IF(AND(B586=14,C586=20),4.65,IF(AND(B586=20,C586=23),4.45,IF(AND(B586=3,C586=9),5.35,IF(AND(B586=9,C586=15),4.25,IF(AND(B586=4,C586=10),5.35,IF(AND(B586=10,C586=16),3.65,IF(AND(B586=5,C586=11),5.05,IF(AND(B586=11,C586=17),3.65,"Errore"))))))))))))))))))))))))))))))))))</f>
        <v>4.25</v>
      </c>
      <c r="AM586" s="396">
        <f>'carichi travi'!$D$32</f>
        <v>1.0659999999999996</v>
      </c>
      <c r="AN586" s="396">
        <f>$AM586*$AL586/2+1.2*($AK587+$AJ586)/$AL586</f>
        <v>26.249536445012783</v>
      </c>
      <c r="AO586" s="396">
        <f>$AM586*$AL586/2+1.2*($AK586+$AJ587)/$AL586</f>
        <v>26.249536445012783</v>
      </c>
      <c r="AP586" s="396">
        <f>(MAX(AN586:AO587)/(0.9*(AB586-0.04)*materiali!$C$3))*10000</f>
        <v>3.7267860384894695</v>
      </c>
      <c r="AQ586" s="393">
        <f>IF(AB586=0.24,0.8*(AB586-0.04)*100,MIN((AB587-0.04)/4,0.175,6*0.016,24*0.008)*100)</f>
        <v>16</v>
      </c>
      <c r="AR586" s="393">
        <f>IF(AP586&gt;10,0.5*2*(100/8.4),IF(AB586=0.24,0.5*2*(100/15),0.5*2*10))</f>
        <v>6.666666666666667</v>
      </c>
      <c r="AS586" s="397" t="str">
        <f>IF(AR586&gt;AP586,"Verifica","Non Verifica")</f>
        <v>Verifica</v>
      </c>
      <c r="AT586" s="395">
        <f>IF(AR586=10,10,IF(AR586&lt;7,15,8.4))</f>
        <v>15</v>
      </c>
      <c r="AU586" s="396">
        <f>(MAX(AN586:AO587)/(0.9*($AB586-0.04)*materiali!$C$3*2))*10000</f>
        <v>1.8633930192447348</v>
      </c>
      <c r="AV586" s="396">
        <f>IF(AU586&lt;5,0.5*2*(100/20),IF(AU586&gt;6.67,0.5*2*(100/10),0.5*2*(100/15)))</f>
        <v>5</v>
      </c>
      <c r="AW586" s="397" t="str">
        <f>IF(AV586&gt;AU586,"Verifica","Non Verifica")</f>
        <v>Verifica</v>
      </c>
      <c r="AX586" s="393">
        <f>IF(AV586=5,20,IF(AV586=10,10,15))</f>
        <v>20</v>
      </c>
      <c r="AY586" s="394" t="str">
        <f>IF(AZ586&lt;3.08,"2F14",IF(AZ586&lt;4.02,"2F16","2F20"))</f>
        <v>2F14</v>
      </c>
      <c r="AZ586" s="393">
        <f>(((1.2*($AK587+$AJ586)/$AL586)/materiali!$C$3)*10000)</f>
        <v>0.61293176470588218</v>
      </c>
    </row>
    <row r="587" spans="1:52" ht="15" hidden="1" customHeight="1" x14ac:dyDescent="0.25">
      <c r="A587" s="154">
        <v>10</v>
      </c>
      <c r="B587" s="154">
        <v>9</v>
      </c>
      <c r="C587" s="154">
        <v>15</v>
      </c>
      <c r="D587" s="154" t="s">
        <v>381</v>
      </c>
      <c r="E587" s="154" t="s">
        <v>356</v>
      </c>
      <c r="F587" s="154">
        <v>0.378</v>
      </c>
      <c r="G587" s="154">
        <v>-13.416</v>
      </c>
      <c r="H587" s="21">
        <v>0.56899999999999995</v>
      </c>
      <c r="I587" s="21">
        <v>-13.026</v>
      </c>
      <c r="J587" s="21">
        <v>-0.53700000000000003</v>
      </c>
      <c r="K587" s="21">
        <v>-0.49199999999999999</v>
      </c>
      <c r="L587" s="21">
        <v>-3.3719999999999999</v>
      </c>
      <c r="M587" s="21">
        <v>-2.4350000000000001</v>
      </c>
      <c r="N587" s="21">
        <f t="shared" si="886"/>
        <v>1.1059999999999999</v>
      </c>
      <c r="O587" s="21">
        <f t="shared" si="887"/>
        <v>-13.518000000000001</v>
      </c>
      <c r="P587" s="21">
        <f t="shared" si="888"/>
        <v>5.1613999999999995</v>
      </c>
      <c r="Q587" s="21">
        <f t="shared" si="889"/>
        <v>-13.8498</v>
      </c>
      <c r="R587" s="21">
        <f t="shared" si="890"/>
        <v>-13.8498</v>
      </c>
      <c r="S587" s="21">
        <f t="shared" si="891"/>
        <v>-16.284800000000001</v>
      </c>
      <c r="T587" s="21">
        <f t="shared" si="892"/>
        <v>11.4148</v>
      </c>
      <c r="U587" s="154">
        <f t="shared" si="893"/>
        <v>15</v>
      </c>
      <c r="V587" s="319">
        <f t="shared" si="894"/>
        <v>70</v>
      </c>
      <c r="W587" s="21">
        <f t="shared" ref="W587:X587" si="914">IF(OR($E587="Msin",$E587="Mdes"),(ABS(S587)-ABS(S589*$V587/200))*SIGN(S587),)</f>
        <v>-13.2363</v>
      </c>
      <c r="X587" s="21">
        <f t="shared" si="914"/>
        <v>10.252799999999999</v>
      </c>
      <c r="Y587" s="188">
        <f t="shared" si="906"/>
        <v>10.252799999999999</v>
      </c>
      <c r="Z587" s="188">
        <f t="shared" si="907"/>
        <v>-13.2363</v>
      </c>
      <c r="AA587" s="21">
        <f t="shared" si="896"/>
        <v>0.4</v>
      </c>
      <c r="AB587" s="251">
        <f t="shared" si="897"/>
        <v>0.24</v>
      </c>
      <c r="AC587" s="21">
        <f>IF(OR(AND($W587=0,$X587=0)),"",(MAX($W587:$X587))/(0.9*($AB587-0.04)*materiali!$C$3)*10000)</f>
        <v>1.4556444444444443</v>
      </c>
      <c r="AD587" s="21">
        <f t="shared" si="902"/>
        <v>41.227550310494983</v>
      </c>
      <c r="AE587" s="190" t="str">
        <f t="shared" si="908"/>
        <v>Verifica</v>
      </c>
      <c r="AF587" s="190" t="str">
        <f t="shared" si="910"/>
        <v>Verifica</v>
      </c>
      <c r="AG587" s="21">
        <f t="shared" si="903"/>
        <v>54.717690913443441</v>
      </c>
      <c r="AH587" s="21" t="str">
        <f t="shared" si="898"/>
        <v>Verifica</v>
      </c>
      <c r="AI587" s="21">
        <f>IF(AF587="Non Verifica",((ABS(MIN(W587:X587))-AD587)/((AB587-0.04-0.04)*1*materiali!$C$3))*10000,((ABS(MIN(W587:X587)))/(0.9*($AB587-0.04)*materiali!$C$3)*10000))</f>
        <v>1.8792277777777779</v>
      </c>
      <c r="AJ587" s="276">
        <f>IF($AC587&lt;6.03,0.9*(6.03/10000)*materiali!$C$3*('inviluppo trave'!$AB587-0.04),IF($AC587&lt;9.17,0.9*(9.17/10000)*materiali!$C$3*('inviluppo trave'!$AB587-0.04),IF($AC587&lt;12.32,0.9*(12.32/10000)*materiali!$C$3*('inviluppo trave'!$AB587-0.04),0.9*(13.45/10000)*materiali!$C$3*('inviluppo trave'!$AB587-0.04))))</f>
        <v>42.472173913043477</v>
      </c>
      <c r="AK587" s="276">
        <f>IF($AI587&lt;6.03,0.9*(6.03/10000)*materiali!$C$3*('inviluppo trave'!$AB587-0.04),IF($AI587&lt;9.17,0.9*(9.17/10000)*materiali!$C$3*('inviluppo trave'!$AB587-0.04),IF($AI587&lt;12.32,0.9*(12.32/10000)*materiali!$C$3*('inviluppo trave'!$AB587-0.04),0.9*(13.45/10000)*materiali!$C$3*('inviluppo trave'!$AB587-0.04))))</f>
        <v>42.472173913043477</v>
      </c>
      <c r="AL587" s="21">
        <f t="shared" si="913"/>
        <v>4.25</v>
      </c>
      <c r="AM587" s="393"/>
      <c r="AN587" s="396"/>
      <c r="AO587" s="396"/>
      <c r="AP587" s="396"/>
      <c r="AQ587" s="393"/>
      <c r="AR587" s="393"/>
      <c r="AS587" s="397"/>
      <c r="AT587" s="395"/>
      <c r="AU587" s="396"/>
      <c r="AV587" s="396"/>
      <c r="AW587" s="397"/>
      <c r="AX587" s="393"/>
      <c r="AY587" s="394"/>
      <c r="AZ587" s="393"/>
    </row>
    <row r="588" spans="1:52" ht="15" hidden="1" customHeight="1" x14ac:dyDescent="0.25">
      <c r="A588" s="154">
        <v>10</v>
      </c>
      <c r="B588" s="154">
        <v>9</v>
      </c>
      <c r="C588" s="154">
        <v>15</v>
      </c>
      <c r="D588" s="154" t="s">
        <v>381</v>
      </c>
      <c r="E588" s="154" t="s">
        <v>357</v>
      </c>
      <c r="F588" s="154">
        <v>0.16400000000000001</v>
      </c>
      <c r="G588" s="154">
        <v>-5.827</v>
      </c>
      <c r="H588" s="21">
        <v>0.247</v>
      </c>
      <c r="I588" s="21">
        <v>-5.657</v>
      </c>
      <c r="J588" s="21">
        <v>-0.23300000000000001</v>
      </c>
      <c r="K588" s="21">
        <v>-0.214</v>
      </c>
      <c r="L588" s="21">
        <v>2.7330000000000001</v>
      </c>
      <c r="M588" s="21">
        <v>2.1739999999999999</v>
      </c>
      <c r="N588" s="21">
        <f t="shared" si="886"/>
        <v>0.48</v>
      </c>
      <c r="O588" s="21">
        <f t="shared" si="887"/>
        <v>-5.8710000000000004</v>
      </c>
      <c r="P588" s="21">
        <f t="shared" si="888"/>
        <v>2.2412999999999998</v>
      </c>
      <c r="Q588" s="21">
        <f t="shared" si="889"/>
        <v>-6.0150000000000006</v>
      </c>
      <c r="R588" s="21">
        <f t="shared" si="890"/>
        <v>-6.0150000000000006</v>
      </c>
      <c r="S588" s="21">
        <f t="shared" si="891"/>
        <v>-3.8410000000000006</v>
      </c>
      <c r="T588" s="21">
        <f t="shared" si="892"/>
        <v>8.1890000000000001</v>
      </c>
      <c r="U588" s="154">
        <f t="shared" si="893"/>
        <v>9</v>
      </c>
      <c r="V588" s="319">
        <f t="shared" si="894"/>
        <v>70</v>
      </c>
      <c r="W588" s="21">
        <f t="shared" ref="W588:X588" si="915">IF(OR($E588="Msin",$E588="Mdes"),(ABS(S588)-ABS(S590*$V588/200))*SIGN(S588),)</f>
        <v>0</v>
      </c>
      <c r="X588" s="21">
        <f t="shared" si="915"/>
        <v>0</v>
      </c>
      <c r="Y588" s="188">
        <f t="shared" si="906"/>
        <v>0</v>
      </c>
      <c r="Z588" s="188">
        <f t="shared" si="907"/>
        <v>0</v>
      </c>
      <c r="AA588" s="21">
        <f t="shared" si="896"/>
        <v>0.4</v>
      </c>
      <c r="AB588" s="251">
        <f t="shared" si="897"/>
        <v>0.24</v>
      </c>
      <c r="AC588" s="21" t="str">
        <f>IF(OR(AND($W588=0,$X588=0)),"",(MAX($W588:$X588))/(0.9*($AB588-0.04)*materiali!$C$3)*10000)</f>
        <v/>
      </c>
      <c r="AD588" s="21" t="str">
        <f t="shared" si="902"/>
        <v/>
      </c>
      <c r="AE588" s="190" t="str">
        <f t="shared" si="908"/>
        <v/>
      </c>
      <c r="AF588" s="190" t="str">
        <f t="shared" si="910"/>
        <v/>
      </c>
      <c r="AG588" s="21" t="str">
        <f t="shared" si="903"/>
        <v/>
      </c>
      <c r="AH588" s="21" t="str">
        <f t="shared" si="898"/>
        <v/>
      </c>
      <c r="AI588" s="21">
        <f>IF(AF588="Non Verifica",((ABS(MIN(W588:X588))-AD588)/((AB588-0.04-0.04)*1*materiali!$C$3))*10000,((ABS(MIN(W588:X588)))/(0.9*($AB588-0.04)*materiali!$C$3)*10000))</f>
        <v>0</v>
      </c>
      <c r="AL588" s="154"/>
      <c r="AM588" s="393"/>
      <c r="AN588" s="393"/>
      <c r="AO588" s="393"/>
      <c r="AP588" s="154"/>
    </row>
    <row r="589" spans="1:52" ht="15" hidden="1" customHeight="1" x14ac:dyDescent="0.25">
      <c r="A589" s="154">
        <v>10</v>
      </c>
      <c r="B589" s="154">
        <v>9</v>
      </c>
      <c r="C589" s="154">
        <v>15</v>
      </c>
      <c r="D589" s="154" t="s">
        <v>381</v>
      </c>
      <c r="E589" s="154" t="s">
        <v>358</v>
      </c>
      <c r="F589" s="154">
        <v>0.16400000000000001</v>
      </c>
      <c r="G589" s="154">
        <v>-5.827</v>
      </c>
      <c r="H589" s="21">
        <v>0.247</v>
      </c>
      <c r="I589" s="21">
        <v>-5.657</v>
      </c>
      <c r="J589" s="21">
        <v>-0.23300000000000001</v>
      </c>
      <c r="K589" s="21">
        <v>-0.214</v>
      </c>
      <c r="L589" s="21">
        <v>-3.5920000000000001</v>
      </c>
      <c r="M589" s="21">
        <v>-2.6949999999999998</v>
      </c>
      <c r="N589" s="21">
        <f t="shared" si="886"/>
        <v>0.48</v>
      </c>
      <c r="O589" s="21">
        <f t="shared" si="887"/>
        <v>-5.8710000000000004</v>
      </c>
      <c r="P589" s="21">
        <f t="shared" si="888"/>
        <v>2.2412999999999998</v>
      </c>
      <c r="Q589" s="21">
        <f t="shared" si="889"/>
        <v>-6.0150000000000006</v>
      </c>
      <c r="R589" s="21">
        <f t="shared" si="890"/>
        <v>-6.0150000000000006</v>
      </c>
      <c r="S589" s="21">
        <f t="shared" si="891"/>
        <v>-8.7100000000000009</v>
      </c>
      <c r="T589" s="21">
        <f t="shared" si="892"/>
        <v>3.3200000000000007</v>
      </c>
      <c r="U589" s="154">
        <f t="shared" si="893"/>
        <v>15</v>
      </c>
      <c r="V589" s="319">
        <f t="shared" si="894"/>
        <v>70</v>
      </c>
      <c r="W589" s="21">
        <f t="shared" ref="W589:X589" si="916">IF(OR($E589="Msin",$E589="Mdes"),(ABS(S589)-ABS(S591*$V589/200))*SIGN(S589),)</f>
        <v>0</v>
      </c>
      <c r="X589" s="21">
        <f t="shared" si="916"/>
        <v>0</v>
      </c>
      <c r="Y589" s="188">
        <f t="shared" si="906"/>
        <v>0</v>
      </c>
      <c r="Z589" s="188">
        <f t="shared" si="907"/>
        <v>0</v>
      </c>
      <c r="AA589" s="21">
        <f t="shared" si="896"/>
        <v>0.4</v>
      </c>
      <c r="AB589" s="251">
        <f t="shared" si="897"/>
        <v>0.24</v>
      </c>
      <c r="AC589" s="21" t="str">
        <f>IF(OR(AND($W589=0,$X589=0)),"",(MAX($W589:$X589))/(0.9*($AB589-0.04)*materiali!$C$3)*10000)</f>
        <v/>
      </c>
      <c r="AD589" s="21" t="str">
        <f t="shared" si="902"/>
        <v/>
      </c>
      <c r="AE589" s="190" t="str">
        <f t="shared" si="908"/>
        <v/>
      </c>
      <c r="AF589" s="190" t="str">
        <f t="shared" si="910"/>
        <v/>
      </c>
      <c r="AG589" s="21" t="str">
        <f t="shared" si="903"/>
        <v/>
      </c>
      <c r="AH589" s="21" t="str">
        <f t="shared" si="898"/>
        <v/>
      </c>
      <c r="AI589" s="21">
        <f>IF(AF589="Non Verifica",((ABS(MIN(W589:X589))-AD589)/((AB589-0.04-0.04)*1*materiali!$C$3))*10000,((ABS(MIN(W589:X589)))/(0.9*($AB589-0.04)*materiali!$C$3)*10000))</f>
        <v>0</v>
      </c>
      <c r="AL589" s="154"/>
      <c r="AM589" s="393"/>
      <c r="AN589" s="393"/>
      <c r="AO589" s="393"/>
      <c r="AP589" s="154"/>
    </row>
    <row r="590" spans="1:52" ht="15" hidden="1" customHeight="1" x14ac:dyDescent="0.25">
      <c r="A590" s="154">
        <v>10</v>
      </c>
      <c r="B590" s="154">
        <v>9</v>
      </c>
      <c r="C590" s="154">
        <v>15</v>
      </c>
      <c r="D590" s="154" t="s">
        <v>382</v>
      </c>
      <c r="E590" s="154" t="s">
        <v>355</v>
      </c>
      <c r="F590" s="154">
        <v>-0.36199999999999999</v>
      </c>
      <c r="G590" s="154">
        <v>17.443999999999999</v>
      </c>
      <c r="H590" s="21">
        <v>-0.626</v>
      </c>
      <c r="I590" s="21">
        <v>16.850999999999999</v>
      </c>
      <c r="J590" s="21">
        <v>0.67200000000000004</v>
      </c>
      <c r="K590" s="21">
        <v>0.61499999999999999</v>
      </c>
      <c r="L590" s="21">
        <v>-1.67</v>
      </c>
      <c r="M590" s="21">
        <v>-1.4339999999999999</v>
      </c>
      <c r="N590" s="21">
        <f t="shared" si="886"/>
        <v>-1.298</v>
      </c>
      <c r="O590" s="21">
        <f t="shared" si="887"/>
        <v>17.465999999999998</v>
      </c>
      <c r="P590" s="21">
        <f t="shared" si="888"/>
        <v>-6.5377999999999989</v>
      </c>
      <c r="Q590" s="21">
        <f t="shared" si="889"/>
        <v>17.855399999999996</v>
      </c>
      <c r="R590" s="21">
        <f t="shared" si="890"/>
        <v>17.855399999999996</v>
      </c>
      <c r="S590" s="21">
        <f t="shared" si="891"/>
        <v>16.421399999999995</v>
      </c>
      <c r="T590" s="21">
        <f t="shared" si="892"/>
        <v>-19.289399999999997</v>
      </c>
      <c r="U590" s="154">
        <f t="shared" si="893"/>
        <v>9</v>
      </c>
      <c r="V590" s="319">
        <f t="shared" si="894"/>
        <v>80</v>
      </c>
      <c r="W590" s="21">
        <f t="shared" ref="W590:X590" si="917">IF(OR($E590="Msin",$E590="Mdes"),(ABS(S590)-ABS(S592*$V590/200))*SIGN(S590),)</f>
        <v>14.140039999999996</v>
      </c>
      <c r="X590" s="21">
        <f t="shared" si="917"/>
        <v>-15.202439999999998</v>
      </c>
      <c r="Y590" s="188">
        <f t="shared" si="906"/>
        <v>14.140039999999996</v>
      </c>
      <c r="Z590" s="188">
        <f t="shared" si="907"/>
        <v>-15.202439999999998</v>
      </c>
      <c r="AA590" s="21">
        <f t="shared" si="896"/>
        <v>0.4</v>
      </c>
      <c r="AB590" s="251">
        <f t="shared" si="897"/>
        <v>0.24</v>
      </c>
      <c r="AC590" s="21">
        <f>IF(OR(AND($W590=0,$X590=0)),"",(MAX($W590:$X590))/(0.9*($AB590-0.04)*materiali!$C$3)*10000)</f>
        <v>2.0075365432098762</v>
      </c>
      <c r="AD590" s="21">
        <f t="shared" si="902"/>
        <v>41.227550310494983</v>
      </c>
      <c r="AE590" s="190" t="str">
        <f t="shared" si="908"/>
        <v>Verifica</v>
      </c>
      <c r="AF590" s="190" t="str">
        <f t="shared" si="910"/>
        <v>Verifica</v>
      </c>
      <c r="AG590" s="21">
        <f t="shared" si="903"/>
        <v>54.717690913443441</v>
      </c>
      <c r="AH590" s="21" t="str">
        <f t="shared" si="898"/>
        <v>Verifica</v>
      </c>
      <c r="AI590" s="21">
        <f>IF(AF590="Non Verifica",((ABS(MIN(W590:X590))-AD590)/((AB590-0.04-0.04)*1*materiali!$C$3))*10000,((ABS(MIN(W590:X590)))/(0.9*($AB590-0.04)*materiali!$C$3)*10000))</f>
        <v>2.1583711111111108</v>
      </c>
      <c r="AJ590" s="276">
        <f>IF($AC590&lt;6.03,0.9*(6.03/10000)*materiali!$C$3*('inviluppo trave'!$AB590-0.04),IF($AC590&lt;9.17,0.9*(9.17/10000)*materiali!$C$3*('inviluppo trave'!$AB590-0.04),IF($AC590&lt;12.32,0.9*(12.32/10000)*materiali!$C$3*('inviluppo trave'!$AB590-0.04),0.9*(13.45/10000)*materiali!$C$3*('inviluppo trave'!$AB590-0.04))))</f>
        <v>42.472173913043477</v>
      </c>
      <c r="AK590" s="276">
        <f>IF($AI590&lt;6.03,0.9*(6.03/10000)*materiali!$C$3*('inviluppo trave'!$AB590-0.04),IF($AI590&lt;9.17,0.9*(9.17/10000)*materiali!$C$3*('inviluppo trave'!$AB590-0.04),IF($AI590&lt;12.32,0.9*(12.32/10000)*materiali!$C$3*('inviluppo trave'!$AB590-0.04),0.9*(13.45/10000)*materiali!$C$3*('inviluppo trave'!$AB590-0.04))))</f>
        <v>42.472173913043477</v>
      </c>
      <c r="AL590" s="21">
        <f t="shared" ref="AL590:AL591" si="918">IF(AND(B590=1,C590=2),3.7,IF(AND(B590=2,C590=3),3.6,IF(AND(B590=3,C590=4),3.65,IF(AND(B590=4,C590=5),4.05,IF(AND(B590=6,C590=7),5.35,IF(AND(B590=7,C590=8),3.7,IF(AND(B590=8,C590=9),3.6,IF(AND(B590=9,C590=10),3.45,IF(AND(B590=10,C590=11),4.25,IF(AND(B590=12,C590=13),5.35,IF(AND(B590=13,C590=14),3.7,IF(AND(B590=14,C590=15),3.9,IF(AND(B590=15,C590=16),3.45,IF(AND(B590=16,C590=17),4.25,IF(AND(B590=18,C590=19),5.35,IF(AND(B590=19,C590=20),3.1,IF(AND(B590=21,C590=22),4.9,IF(AND(B590=22,C590=23),3.25,IF(AND(B590=6,C590=12),3.65,IF(AND(B590=12,C590=18),4.7,IF(AND(B590=18,C590=21),4.45,IF(AND(B590=1,C590=7),5.05,IF(AND(B590=7,C590=13),3.65,IF(AND(B590=13,C590=19),4.95,IF(AND(B590=19,C590=22),4.45,IF(AND(B590=2,C590=8),5.35,IF(AND(B590=14,C590=20),4.65,IF(AND(B590=20,C590=23),4.45,IF(AND(B590=3,C590=9),5.35,IF(AND(B590=9,C590=15),4.25,IF(AND(B590=4,C590=10),5.35,IF(AND(B590=10,C590=16),3.65,IF(AND(B590=5,C590=11),5.05,IF(AND(B590=11,C590=17),3.65,"Errore"))))))))))))))))))))))))))))))))))</f>
        <v>4.25</v>
      </c>
      <c r="AM590" s="396">
        <f>'carichi travi'!$D$32</f>
        <v>1.0659999999999996</v>
      </c>
      <c r="AN590" s="396">
        <f>$AM590*$AL590/2+1.2*($AK591+$AJ590)/$AL590</f>
        <v>26.249536445012783</v>
      </c>
      <c r="AO590" s="396">
        <f>$AM590*$AL590/2+1.2*($AK590+$AJ591)/$AL590</f>
        <v>26.249536445012783</v>
      </c>
      <c r="AP590" s="396">
        <f>(MAX(AN590:AO591)/(0.9*(AB590-0.04)*materiali!$C$3))*10000</f>
        <v>3.7267860384894695</v>
      </c>
      <c r="AQ590" s="393">
        <f>IF(AB590=0.24,0.8*(AB590-0.04)*100,MIN((AB591-0.04)/4,0.175,6*0.016,24*0.008)*100)</f>
        <v>16</v>
      </c>
      <c r="AR590" s="393">
        <f>IF(AP590&gt;10,0.5*2*(100/8.4),IF(AB590=0.24,0.5*2*(100/15),0.5*2*10))</f>
        <v>6.666666666666667</v>
      </c>
      <c r="AS590" s="397" t="str">
        <f>IF(AR590&gt;AP590,"Verifica","Non Verifica")</f>
        <v>Verifica</v>
      </c>
      <c r="AT590" s="395">
        <f>IF(AR590=10,10,IF(AR590&lt;7,15,8.4))</f>
        <v>15</v>
      </c>
      <c r="AU590" s="396">
        <f>(MAX(AN590:AO591)/(0.9*($AB590-0.04)*materiali!$C$3*2))*10000</f>
        <v>1.8633930192447348</v>
      </c>
      <c r="AV590" s="396">
        <f>IF(AU590&lt;5,0.5*2*(100/20),IF(AU590&gt;6.67,0.5*2*(100/10),0.5*2*(100/15)))</f>
        <v>5</v>
      </c>
      <c r="AW590" s="397" t="str">
        <f>IF(AV590&gt;AU590,"Verifica","Non Verifica")</f>
        <v>Verifica</v>
      </c>
      <c r="AX590" s="393">
        <f>IF(AV590=5,20,IF(AV590=10,10,15))</f>
        <v>20</v>
      </c>
      <c r="AY590" s="394" t="str">
        <f>IF(AZ590&lt;3.08,"2F14",IF(AZ590&lt;4.02,"2F16","2F20"))</f>
        <v>2F14</v>
      </c>
      <c r="AZ590" s="393">
        <f>(((1.2*($AK591+$AJ590)/$AL590)/materiali!$C$3)*10000)</f>
        <v>0.61293176470588218</v>
      </c>
    </row>
    <row r="591" spans="1:52" ht="15" hidden="1" customHeight="1" x14ac:dyDescent="0.25">
      <c r="A591" s="154">
        <v>10</v>
      </c>
      <c r="B591" s="154">
        <v>9</v>
      </c>
      <c r="C591" s="154">
        <v>15</v>
      </c>
      <c r="D591" s="154" t="s">
        <v>382</v>
      </c>
      <c r="E591" s="154" t="s">
        <v>356</v>
      </c>
      <c r="F591" s="154">
        <v>0.372</v>
      </c>
      <c r="G591" s="154">
        <v>-17.943999999999999</v>
      </c>
      <c r="H591" s="21">
        <v>0.64400000000000002</v>
      </c>
      <c r="I591" s="21">
        <v>-17.335000000000001</v>
      </c>
      <c r="J591" s="21">
        <v>-0.69099999999999995</v>
      </c>
      <c r="K591" s="21">
        <v>-0.63300000000000001</v>
      </c>
      <c r="L591" s="21">
        <v>-3.1080000000000001</v>
      </c>
      <c r="M591" s="21">
        <v>-2.2400000000000002</v>
      </c>
      <c r="N591" s="21">
        <f t="shared" si="886"/>
        <v>1.335</v>
      </c>
      <c r="O591" s="21">
        <f t="shared" si="887"/>
        <v>-17.968</v>
      </c>
      <c r="P591" s="21">
        <f t="shared" si="888"/>
        <v>6.7253999999999996</v>
      </c>
      <c r="Q591" s="21">
        <f t="shared" si="889"/>
        <v>-18.368500000000001</v>
      </c>
      <c r="R591" s="21">
        <f t="shared" si="890"/>
        <v>-18.368500000000001</v>
      </c>
      <c r="S591" s="21">
        <f t="shared" si="891"/>
        <v>-20.608499999999999</v>
      </c>
      <c r="T591" s="21">
        <f t="shared" si="892"/>
        <v>16.128500000000003</v>
      </c>
      <c r="U591" s="154">
        <f t="shared" si="893"/>
        <v>15</v>
      </c>
      <c r="V591" s="319">
        <f t="shared" si="894"/>
        <v>80</v>
      </c>
      <c r="W591" s="21">
        <f t="shared" ref="W591:X591" si="919">IF(OR($E591="Msin",$E591="Mdes"),(ABS(S591)-ABS(S593*$V591/200))*SIGN(S591),)</f>
        <v>-16.379939999999998</v>
      </c>
      <c r="X591" s="21">
        <f t="shared" si="919"/>
        <v>13.988740000000004</v>
      </c>
      <c r="Y591" s="188">
        <f t="shared" si="906"/>
        <v>13.988740000000004</v>
      </c>
      <c r="Z591" s="188">
        <f t="shared" si="907"/>
        <v>-16.379939999999998</v>
      </c>
      <c r="AA591" s="21">
        <f t="shared" si="896"/>
        <v>0.4</v>
      </c>
      <c r="AB591" s="251">
        <f t="shared" si="897"/>
        <v>0.24</v>
      </c>
      <c r="AC591" s="21">
        <f>IF(OR(AND($W591=0,$X591=0)),"",(MAX($W591:$X591))/(0.9*($AB591-0.04)*materiali!$C$3)*10000)</f>
        <v>1.9860556790123465</v>
      </c>
      <c r="AD591" s="21">
        <f t="shared" si="902"/>
        <v>41.227550310494983</v>
      </c>
      <c r="AE591" s="190" t="str">
        <f t="shared" si="908"/>
        <v>Verifica</v>
      </c>
      <c r="AF591" s="190" t="str">
        <f t="shared" si="910"/>
        <v>Verifica</v>
      </c>
      <c r="AG591" s="21">
        <f t="shared" si="903"/>
        <v>54.717690913443441</v>
      </c>
      <c r="AH591" s="21" t="str">
        <f t="shared" si="898"/>
        <v>Verifica</v>
      </c>
      <c r="AI591" s="21">
        <f>IF(AF591="Non Verifica",((ABS(MIN(W591:X591))-AD591)/((AB591-0.04-0.04)*1*materiali!$C$3))*10000,((ABS(MIN(W591:X591)))/(0.9*($AB591-0.04)*materiali!$C$3)*10000))</f>
        <v>2.3255470370370368</v>
      </c>
      <c r="AJ591" s="276">
        <f>IF($AC591&lt;6.03,0.9*(6.03/10000)*materiali!$C$3*('inviluppo trave'!$AB591-0.04),IF($AC591&lt;9.17,0.9*(9.17/10000)*materiali!$C$3*('inviluppo trave'!$AB591-0.04),IF($AC591&lt;12.32,0.9*(12.32/10000)*materiali!$C$3*('inviluppo trave'!$AB591-0.04),0.9*(13.45/10000)*materiali!$C$3*('inviluppo trave'!$AB591-0.04))))</f>
        <v>42.472173913043477</v>
      </c>
      <c r="AK591" s="276">
        <f>IF($AI591&lt;6.03,0.9*(6.03/10000)*materiali!$C$3*('inviluppo trave'!$AB591-0.04),IF($AI591&lt;9.17,0.9*(9.17/10000)*materiali!$C$3*('inviluppo trave'!$AB591-0.04),IF($AI591&lt;12.32,0.9*(12.32/10000)*materiali!$C$3*('inviluppo trave'!$AB591-0.04),0.9*(13.45/10000)*materiali!$C$3*('inviluppo trave'!$AB591-0.04))))</f>
        <v>42.472173913043477</v>
      </c>
      <c r="AL591" s="21">
        <f t="shared" si="918"/>
        <v>4.25</v>
      </c>
      <c r="AM591" s="393"/>
      <c r="AN591" s="396"/>
      <c r="AO591" s="396"/>
      <c r="AP591" s="396"/>
      <c r="AQ591" s="393"/>
      <c r="AR591" s="393"/>
      <c r="AS591" s="397"/>
      <c r="AT591" s="395"/>
      <c r="AU591" s="396"/>
      <c r="AV591" s="396"/>
      <c r="AW591" s="397"/>
      <c r="AX591" s="393"/>
      <c r="AY591" s="394"/>
      <c r="AZ591" s="393"/>
    </row>
    <row r="592" spans="1:52" ht="15" hidden="1" customHeight="1" x14ac:dyDescent="0.25">
      <c r="A592" s="154">
        <v>10</v>
      </c>
      <c r="B592" s="154">
        <v>9</v>
      </c>
      <c r="C592" s="154">
        <v>15</v>
      </c>
      <c r="D592" s="154" t="s">
        <v>382</v>
      </c>
      <c r="E592" s="154" t="s">
        <v>357</v>
      </c>
      <c r="F592" s="154">
        <v>0.161</v>
      </c>
      <c r="G592" s="154">
        <v>-7.7779999999999996</v>
      </c>
      <c r="H592" s="21">
        <v>0.27900000000000003</v>
      </c>
      <c r="I592" s="21">
        <v>-7.5129999999999999</v>
      </c>
      <c r="J592" s="21">
        <v>-0.29899999999999999</v>
      </c>
      <c r="K592" s="21">
        <v>-0.27400000000000002</v>
      </c>
      <c r="L592" s="21">
        <v>2.8460000000000001</v>
      </c>
      <c r="M592" s="21">
        <v>2.2570000000000001</v>
      </c>
      <c r="N592" s="21">
        <f t="shared" si="886"/>
        <v>0.57800000000000007</v>
      </c>
      <c r="O592" s="21">
        <f t="shared" si="887"/>
        <v>-7.7869999999999999</v>
      </c>
      <c r="P592" s="21">
        <f t="shared" si="888"/>
        <v>2.9141000000000004</v>
      </c>
      <c r="Q592" s="21">
        <f t="shared" si="889"/>
        <v>-7.9603999999999999</v>
      </c>
      <c r="R592" s="21">
        <f t="shared" si="890"/>
        <v>-7.9603999999999999</v>
      </c>
      <c r="S592" s="21">
        <f t="shared" si="891"/>
        <v>-5.7034000000000002</v>
      </c>
      <c r="T592" s="21">
        <f t="shared" si="892"/>
        <v>10.2174</v>
      </c>
      <c r="U592" s="154">
        <f t="shared" si="893"/>
        <v>9</v>
      </c>
      <c r="V592" s="319">
        <f t="shared" si="894"/>
        <v>80</v>
      </c>
      <c r="W592" s="21">
        <f t="shared" ref="W592:X592" si="920">IF(OR($E592="Msin",$E592="Mdes"),(ABS(S592)-ABS(S594*$V592/200))*SIGN(S592),)</f>
        <v>0</v>
      </c>
      <c r="X592" s="21">
        <f t="shared" si="920"/>
        <v>0</v>
      </c>
      <c r="Y592" s="188">
        <f t="shared" si="906"/>
        <v>0</v>
      </c>
      <c r="Z592" s="188">
        <f t="shared" si="907"/>
        <v>0</v>
      </c>
      <c r="AA592" s="21">
        <f t="shared" si="896"/>
        <v>0.4</v>
      </c>
      <c r="AB592" s="251">
        <f t="shared" si="897"/>
        <v>0.24</v>
      </c>
      <c r="AC592" s="21" t="str">
        <f>IF(OR(AND($W592=0,$X592=0)),"",(MAX($W592:$X592))/(0.9*($AB592-0.04)*materiali!$C$3)*10000)</f>
        <v/>
      </c>
      <c r="AD592" s="21" t="str">
        <f t="shared" si="902"/>
        <v/>
      </c>
      <c r="AE592" s="190" t="str">
        <f t="shared" si="908"/>
        <v/>
      </c>
      <c r="AF592" s="190" t="str">
        <f t="shared" si="910"/>
        <v/>
      </c>
      <c r="AG592" s="21" t="str">
        <f t="shared" si="903"/>
        <v/>
      </c>
      <c r="AH592" s="21" t="str">
        <f t="shared" si="898"/>
        <v/>
      </c>
      <c r="AI592" s="21">
        <f>IF(AF592="Non Verifica",((ABS(MIN(W592:X592))-AD592)/((AB592-0.04-0.04)*1*materiali!$C$3))*10000,((ABS(MIN(W592:X592)))/(0.9*($AB592-0.04)*materiali!$C$3)*10000))</f>
        <v>0</v>
      </c>
      <c r="AL592" s="154"/>
      <c r="AM592" s="393"/>
      <c r="AN592" s="393"/>
      <c r="AO592" s="393"/>
      <c r="AP592" s="154"/>
    </row>
    <row r="593" spans="1:52" ht="15" hidden="1" customHeight="1" x14ac:dyDescent="0.25">
      <c r="A593" s="154">
        <v>10</v>
      </c>
      <c r="B593" s="154">
        <v>9</v>
      </c>
      <c r="C593" s="154">
        <v>15</v>
      </c>
      <c r="D593" s="154" t="s">
        <v>382</v>
      </c>
      <c r="E593" s="154" t="s">
        <v>358</v>
      </c>
      <c r="F593" s="154">
        <v>0.161</v>
      </c>
      <c r="G593" s="154">
        <v>-7.7779999999999996</v>
      </c>
      <c r="H593" s="21">
        <v>0.27900000000000003</v>
      </c>
      <c r="I593" s="21">
        <v>-7.5129999999999999</v>
      </c>
      <c r="J593" s="21">
        <v>-0.29899999999999999</v>
      </c>
      <c r="K593" s="21">
        <v>-0.27400000000000002</v>
      </c>
      <c r="L593" s="21">
        <v>-3.4780000000000002</v>
      </c>
      <c r="M593" s="21">
        <v>-2.6110000000000002</v>
      </c>
      <c r="N593" s="21">
        <f t="shared" si="886"/>
        <v>0.57800000000000007</v>
      </c>
      <c r="O593" s="21">
        <f t="shared" si="887"/>
        <v>-7.7869999999999999</v>
      </c>
      <c r="P593" s="21">
        <f t="shared" si="888"/>
        <v>2.9141000000000004</v>
      </c>
      <c r="Q593" s="21">
        <f t="shared" si="889"/>
        <v>-7.9603999999999999</v>
      </c>
      <c r="R593" s="21">
        <f t="shared" si="890"/>
        <v>-7.9603999999999999</v>
      </c>
      <c r="S593" s="21">
        <f t="shared" si="891"/>
        <v>-10.571400000000001</v>
      </c>
      <c r="T593" s="21">
        <f t="shared" si="892"/>
        <v>5.3493999999999993</v>
      </c>
      <c r="U593" s="154">
        <f t="shared" si="893"/>
        <v>15</v>
      </c>
      <c r="V593" s="319">
        <f t="shared" si="894"/>
        <v>80</v>
      </c>
      <c r="W593" s="21">
        <f t="shared" ref="W593:X593" si="921">IF(OR($E593="Msin",$E593="Mdes"),(ABS(S593)-ABS(S595*$V593/200))*SIGN(S593),)</f>
        <v>0</v>
      </c>
      <c r="X593" s="21">
        <f t="shared" si="921"/>
        <v>0</v>
      </c>
      <c r="Y593" s="188">
        <f t="shared" si="906"/>
        <v>0</v>
      </c>
      <c r="Z593" s="188">
        <f t="shared" si="907"/>
        <v>0</v>
      </c>
      <c r="AA593" s="21">
        <f t="shared" si="896"/>
        <v>0.4</v>
      </c>
      <c r="AB593" s="251">
        <f t="shared" si="897"/>
        <v>0.24</v>
      </c>
      <c r="AC593" s="21" t="str">
        <f>IF(OR(AND($W593=0,$X593=0)),"",(MAX($W593:$X593))/(0.9*($AB593-0.04)*materiali!$C$3)*10000)</f>
        <v/>
      </c>
      <c r="AD593" s="21" t="str">
        <f t="shared" si="902"/>
        <v/>
      </c>
      <c r="AE593" s="190" t="str">
        <f t="shared" si="908"/>
        <v/>
      </c>
      <c r="AF593" s="190" t="str">
        <f t="shared" si="910"/>
        <v/>
      </c>
      <c r="AG593" s="21" t="str">
        <f t="shared" si="903"/>
        <v/>
      </c>
      <c r="AH593" s="21" t="str">
        <f t="shared" si="898"/>
        <v/>
      </c>
      <c r="AI593" s="21">
        <f>IF(AF593="Non Verifica",((ABS(MIN(W593:X593))-AD593)/((AB593-0.04-0.04)*1*materiali!$C$3))*10000,((ABS(MIN(W593:X593)))/(0.9*($AB593-0.04)*materiali!$C$3)*10000))</f>
        <v>0</v>
      </c>
      <c r="AL593" s="154"/>
      <c r="AM593" s="393"/>
      <c r="AN593" s="393"/>
      <c r="AO593" s="393"/>
      <c r="AP593" s="154"/>
    </row>
    <row r="594" spans="1:52" ht="15" hidden="1" customHeight="1" x14ac:dyDescent="0.25">
      <c r="A594" s="154">
        <v>10</v>
      </c>
      <c r="B594" s="154">
        <v>9</v>
      </c>
      <c r="C594" s="154">
        <v>15</v>
      </c>
      <c r="D594" s="154" t="s">
        <v>383</v>
      </c>
      <c r="E594" s="154" t="s">
        <v>355</v>
      </c>
      <c r="F594" s="154">
        <v>-0.33</v>
      </c>
      <c r="G594" s="154">
        <v>20.065000000000001</v>
      </c>
      <c r="H594" s="21">
        <v>-0.64500000000000002</v>
      </c>
      <c r="I594" s="21">
        <v>19.417000000000002</v>
      </c>
      <c r="J594" s="21">
        <v>0.753</v>
      </c>
      <c r="K594" s="21">
        <v>0.69</v>
      </c>
      <c r="L594" s="21">
        <v>-1.6539999999999999</v>
      </c>
      <c r="M594" s="21">
        <v>-1.4139999999999999</v>
      </c>
      <c r="N594" s="21">
        <f t="shared" si="886"/>
        <v>-1.3980000000000001</v>
      </c>
      <c r="O594" s="21">
        <f t="shared" si="887"/>
        <v>20.107000000000003</v>
      </c>
      <c r="P594" s="21">
        <f t="shared" si="888"/>
        <v>-7.4301000000000013</v>
      </c>
      <c r="Q594" s="21">
        <f t="shared" si="889"/>
        <v>20.526400000000002</v>
      </c>
      <c r="R594" s="21">
        <f t="shared" si="890"/>
        <v>20.526400000000002</v>
      </c>
      <c r="S594" s="21">
        <f t="shared" si="891"/>
        <v>19.112400000000001</v>
      </c>
      <c r="T594" s="21">
        <f t="shared" si="892"/>
        <v>-21.940400000000004</v>
      </c>
      <c r="U594" s="154">
        <f t="shared" si="893"/>
        <v>9</v>
      </c>
      <c r="V594" s="319">
        <f t="shared" si="894"/>
        <v>80</v>
      </c>
      <c r="W594" s="21">
        <f t="shared" ref="W594:X594" si="922">IF(OR($E594="Msin",$E594="Mdes"),(ABS(S594)-ABS(S596*$V594/200))*SIGN(S594),)</f>
        <v>16.359760000000001</v>
      </c>
      <c r="X594" s="21">
        <f t="shared" si="922"/>
        <v>-17.390160000000005</v>
      </c>
      <c r="Y594" s="188">
        <f t="shared" si="906"/>
        <v>16.359760000000001</v>
      </c>
      <c r="Z594" s="188">
        <f t="shared" si="907"/>
        <v>-17.390160000000005</v>
      </c>
      <c r="AA594" s="21">
        <f t="shared" si="896"/>
        <v>0.4</v>
      </c>
      <c r="AB594" s="251">
        <f t="shared" si="897"/>
        <v>0.24</v>
      </c>
      <c r="AC594" s="21">
        <f>IF(OR(AND($W594=0,$X594=0)),"",(MAX($W594:$X594))/(0.9*($AB594-0.04)*materiali!$C$3)*10000)</f>
        <v>2.3226819753086421</v>
      </c>
      <c r="AD594" s="21">
        <f t="shared" si="902"/>
        <v>41.227550310494983</v>
      </c>
      <c r="AE594" s="190" t="str">
        <f t="shared" si="908"/>
        <v>Verifica</v>
      </c>
      <c r="AF594" s="190" t="str">
        <f t="shared" si="910"/>
        <v>Verifica</v>
      </c>
      <c r="AG594" s="21">
        <f t="shared" si="903"/>
        <v>54.717690913443441</v>
      </c>
      <c r="AH594" s="21" t="str">
        <f t="shared" si="898"/>
        <v>Verifica</v>
      </c>
      <c r="AI594" s="21">
        <f>IF(AF594="Non Verifica",((ABS(MIN(W594:X594))-AD594)/((AB594-0.04-0.04)*1*materiali!$C$3))*10000,((ABS(MIN(W594:X594)))/(0.9*($AB594-0.04)*materiali!$C$3)*10000))</f>
        <v>2.4689733333333344</v>
      </c>
      <c r="AJ594" s="276">
        <f>IF($AC594&lt;6.03,0.9*(6.03/10000)*materiali!$C$3*('inviluppo trave'!$AB594-0.04),IF($AC594&lt;9.17,0.9*(9.17/10000)*materiali!$C$3*('inviluppo trave'!$AB594-0.04),IF($AC594&lt;12.32,0.9*(12.32/10000)*materiali!$C$3*('inviluppo trave'!$AB594-0.04),0.9*(13.45/10000)*materiali!$C$3*('inviluppo trave'!$AB594-0.04))))</f>
        <v>42.472173913043477</v>
      </c>
      <c r="AK594" s="276">
        <f>IF($AI594&lt;6.03,0.9*(6.03/10000)*materiali!$C$3*('inviluppo trave'!$AB594-0.04),IF($AI594&lt;9.17,0.9*(9.17/10000)*materiali!$C$3*('inviluppo trave'!$AB594-0.04),IF($AI594&lt;12.32,0.9*(12.32/10000)*materiali!$C$3*('inviluppo trave'!$AB594-0.04),0.9*(13.45/10000)*materiali!$C$3*('inviluppo trave'!$AB594-0.04))))</f>
        <v>42.472173913043477</v>
      </c>
      <c r="AL594" s="21">
        <f t="shared" ref="AL594:AL595" si="923">IF(AND(B594=1,C594=2),3.7,IF(AND(B594=2,C594=3),3.6,IF(AND(B594=3,C594=4),3.65,IF(AND(B594=4,C594=5),4.05,IF(AND(B594=6,C594=7),5.35,IF(AND(B594=7,C594=8),3.7,IF(AND(B594=8,C594=9),3.6,IF(AND(B594=9,C594=10),3.45,IF(AND(B594=10,C594=11),4.25,IF(AND(B594=12,C594=13),5.35,IF(AND(B594=13,C594=14),3.7,IF(AND(B594=14,C594=15),3.9,IF(AND(B594=15,C594=16),3.45,IF(AND(B594=16,C594=17),4.25,IF(AND(B594=18,C594=19),5.35,IF(AND(B594=19,C594=20),3.1,IF(AND(B594=21,C594=22),4.9,IF(AND(B594=22,C594=23),3.25,IF(AND(B594=6,C594=12),3.65,IF(AND(B594=12,C594=18),4.7,IF(AND(B594=18,C594=21),4.45,IF(AND(B594=1,C594=7),5.05,IF(AND(B594=7,C594=13),3.65,IF(AND(B594=13,C594=19),4.95,IF(AND(B594=19,C594=22),4.45,IF(AND(B594=2,C594=8),5.35,IF(AND(B594=14,C594=20),4.65,IF(AND(B594=20,C594=23),4.45,IF(AND(B594=3,C594=9),5.35,IF(AND(B594=9,C594=15),4.25,IF(AND(B594=4,C594=10),5.35,IF(AND(B594=10,C594=16),3.65,IF(AND(B594=5,C594=11),5.05,IF(AND(B594=11,C594=17),3.65,"Errore"))))))))))))))))))))))))))))))))))</f>
        <v>4.25</v>
      </c>
      <c r="AM594" s="396">
        <f>'carichi travi'!$D$32</f>
        <v>1.0659999999999996</v>
      </c>
      <c r="AN594" s="396">
        <f>$AM594*$AL594/2+1.2*($AK595+$AJ594)/$AL594</f>
        <v>26.249536445012783</v>
      </c>
      <c r="AO594" s="396">
        <f>$AM594*$AL594/2+1.2*($AK594+$AJ595)/$AL594</f>
        <v>26.249536445012783</v>
      </c>
      <c r="AP594" s="396">
        <f>(MAX(AN594:AO595)/(0.9*(AB594-0.04)*materiali!$C$3))*10000</f>
        <v>3.7267860384894695</v>
      </c>
      <c r="AQ594" s="393">
        <f>IF(AB594=0.24,0.8*(AB594-0.04)*100,MIN((AB595-0.04)/4,0.175,6*0.016,24*0.008)*100)</f>
        <v>16</v>
      </c>
      <c r="AR594" s="393">
        <f>IF(AP594&gt;10,0.5*2*(100/8.4),IF(AB594=0.24,0.5*2*(100/15),0.5*2*10))</f>
        <v>6.666666666666667</v>
      </c>
      <c r="AS594" s="397" t="str">
        <f>IF(AR594&gt;AP594,"Verifica","Non Verifica")</f>
        <v>Verifica</v>
      </c>
      <c r="AT594" s="395">
        <f>IF(AR594=10,10,IF(AR594&lt;7,15,8.4))</f>
        <v>15</v>
      </c>
      <c r="AU594" s="396">
        <f>(MAX(AN594:AO595)/(0.9*($AB594-0.04)*materiali!$C$3*2))*10000</f>
        <v>1.8633930192447348</v>
      </c>
      <c r="AV594" s="396">
        <f>IF(AU594&lt;5,0.5*2*(100/20),IF(AU594&gt;6.67,0.5*2*(100/10),0.5*2*(100/15)))</f>
        <v>5</v>
      </c>
      <c r="AW594" s="397" t="str">
        <f>IF(AV594&gt;AU594,"Verifica","Non Verifica")</f>
        <v>Verifica</v>
      </c>
      <c r="AX594" s="393">
        <f>IF(AV594=5,20,IF(AV594=10,10,15))</f>
        <v>20</v>
      </c>
      <c r="AY594" s="394" t="str">
        <f>IF(AZ594&lt;3.08,"2F14",IF(AZ594&lt;4.02,"2F16","2F20"))</f>
        <v>2F14</v>
      </c>
      <c r="AZ594" s="393">
        <f>(((1.2*($AK595+$AJ594)/$AL594)/materiali!$C$3)*10000)</f>
        <v>0.61293176470588218</v>
      </c>
    </row>
    <row r="595" spans="1:52" ht="15" hidden="1" customHeight="1" x14ac:dyDescent="0.25">
      <c r="A595" s="154">
        <v>10</v>
      </c>
      <c r="B595" s="154">
        <v>9</v>
      </c>
      <c r="C595" s="154">
        <v>15</v>
      </c>
      <c r="D595" s="154" t="s">
        <v>383</v>
      </c>
      <c r="E595" s="154" t="s">
        <v>356</v>
      </c>
      <c r="F595" s="154">
        <v>0.34</v>
      </c>
      <c r="G595" s="154">
        <v>-20.530999999999999</v>
      </c>
      <c r="H595" s="21">
        <v>0.66200000000000003</v>
      </c>
      <c r="I595" s="21">
        <v>-19.87</v>
      </c>
      <c r="J595" s="21">
        <v>-0.77100000000000002</v>
      </c>
      <c r="K595" s="21">
        <v>-0.70699999999999996</v>
      </c>
      <c r="L595" s="21">
        <v>-3.1320000000000001</v>
      </c>
      <c r="M595" s="21">
        <v>-2.2669999999999999</v>
      </c>
      <c r="N595" s="21">
        <f t="shared" si="886"/>
        <v>1.4330000000000001</v>
      </c>
      <c r="O595" s="21">
        <f t="shared" si="887"/>
        <v>-20.577000000000002</v>
      </c>
      <c r="P595" s="21">
        <f t="shared" si="888"/>
        <v>7.6061000000000005</v>
      </c>
      <c r="Q595" s="21">
        <f t="shared" si="889"/>
        <v>-21.006900000000002</v>
      </c>
      <c r="R595" s="21">
        <f t="shared" si="890"/>
        <v>-21.006900000000002</v>
      </c>
      <c r="S595" s="21">
        <f t="shared" si="891"/>
        <v>-23.273900000000001</v>
      </c>
      <c r="T595" s="21">
        <f t="shared" si="892"/>
        <v>18.739900000000002</v>
      </c>
      <c r="U595" s="154">
        <f t="shared" si="893"/>
        <v>15</v>
      </c>
      <c r="V595" s="319">
        <f t="shared" si="894"/>
        <v>80</v>
      </c>
      <c r="W595" s="21">
        <f t="shared" ref="W595:X595" si="924">IF(OR($E595="Msin",$E595="Mdes"),(ABS(S595)-ABS(S597*$V595/200))*SIGN(S595),)</f>
        <v>-18.57366</v>
      </c>
      <c r="X595" s="21">
        <f t="shared" si="924"/>
        <v>16.137260000000001</v>
      </c>
      <c r="Y595" s="188">
        <f t="shared" si="906"/>
        <v>16.137260000000001</v>
      </c>
      <c r="Z595" s="188">
        <f t="shared" si="907"/>
        <v>-18.57366</v>
      </c>
      <c r="AA595" s="21">
        <f t="shared" si="896"/>
        <v>0.4</v>
      </c>
      <c r="AB595" s="251">
        <f t="shared" si="897"/>
        <v>0.24</v>
      </c>
      <c r="AC595" s="21">
        <f>IF(OR(AND($W595=0,$X595=0)),"",(MAX($W595:$X595))/(0.9*($AB595-0.04)*materiali!$C$3)*10000)</f>
        <v>2.291092469135803</v>
      </c>
      <c r="AD595" s="21">
        <f t="shared" si="902"/>
        <v>41.227550310494983</v>
      </c>
      <c r="AE595" s="190" t="str">
        <f t="shared" si="908"/>
        <v>Verifica</v>
      </c>
      <c r="AF595" s="190" t="str">
        <f t="shared" si="910"/>
        <v>Verifica</v>
      </c>
      <c r="AG595" s="21">
        <f t="shared" si="903"/>
        <v>54.717690913443441</v>
      </c>
      <c r="AH595" s="21" t="str">
        <f t="shared" si="898"/>
        <v>Verifica</v>
      </c>
      <c r="AI595" s="21">
        <f>IF(AF595="Non Verifica",((ABS(MIN(W595:X595))-AD595)/((AB595-0.04-0.04)*1*materiali!$C$3))*10000,((ABS(MIN(W595:X595)))/(0.9*($AB595-0.04)*materiali!$C$3)*10000))</f>
        <v>2.6370011111111116</v>
      </c>
      <c r="AJ595" s="276">
        <f>IF($AC595&lt;6.03,0.9*(6.03/10000)*materiali!$C$3*('inviluppo trave'!$AB595-0.04),IF($AC595&lt;9.17,0.9*(9.17/10000)*materiali!$C$3*('inviluppo trave'!$AB595-0.04),IF($AC595&lt;12.32,0.9*(12.32/10000)*materiali!$C$3*('inviluppo trave'!$AB595-0.04),0.9*(13.45/10000)*materiali!$C$3*('inviluppo trave'!$AB595-0.04))))</f>
        <v>42.472173913043477</v>
      </c>
      <c r="AK595" s="276">
        <f>IF($AI595&lt;6.03,0.9*(6.03/10000)*materiali!$C$3*('inviluppo trave'!$AB595-0.04),IF($AI595&lt;9.17,0.9*(9.17/10000)*materiali!$C$3*('inviluppo trave'!$AB595-0.04),IF($AI595&lt;12.32,0.9*(12.32/10000)*materiali!$C$3*('inviluppo trave'!$AB595-0.04),0.9*(13.45/10000)*materiali!$C$3*('inviluppo trave'!$AB595-0.04))))</f>
        <v>42.472173913043477</v>
      </c>
      <c r="AL595" s="21">
        <f t="shared" si="923"/>
        <v>4.25</v>
      </c>
      <c r="AM595" s="393"/>
      <c r="AN595" s="396"/>
      <c r="AO595" s="396"/>
      <c r="AP595" s="396"/>
      <c r="AQ595" s="393"/>
      <c r="AR595" s="393"/>
      <c r="AS595" s="397"/>
      <c r="AT595" s="395"/>
      <c r="AU595" s="396"/>
      <c r="AV595" s="396"/>
      <c r="AW595" s="397"/>
      <c r="AX595" s="393"/>
      <c r="AY595" s="394"/>
      <c r="AZ595" s="393"/>
    </row>
    <row r="596" spans="1:52" ht="15" hidden="1" customHeight="1" x14ac:dyDescent="0.25">
      <c r="A596" s="154">
        <v>10</v>
      </c>
      <c r="B596" s="154">
        <v>9</v>
      </c>
      <c r="C596" s="154">
        <v>15</v>
      </c>
      <c r="D596" s="154" t="s">
        <v>383</v>
      </c>
      <c r="E596" s="154" t="s">
        <v>357</v>
      </c>
      <c r="F596" s="154">
        <v>0.14699999999999999</v>
      </c>
      <c r="G596" s="154">
        <v>-8.9220000000000006</v>
      </c>
      <c r="H596" s="21">
        <v>0.28699999999999998</v>
      </c>
      <c r="I596" s="21">
        <v>-8.6349999999999998</v>
      </c>
      <c r="J596" s="21">
        <v>-0.33500000000000002</v>
      </c>
      <c r="K596" s="21">
        <v>-0.307</v>
      </c>
      <c r="L596" s="21">
        <v>2.8370000000000002</v>
      </c>
      <c r="M596" s="21">
        <v>2.2469999999999999</v>
      </c>
      <c r="N596" s="21">
        <f t="shared" si="886"/>
        <v>0.622</v>
      </c>
      <c r="O596" s="21">
        <f t="shared" si="887"/>
        <v>-8.9420000000000002</v>
      </c>
      <c r="P596" s="21">
        <f t="shared" si="888"/>
        <v>3.3045999999999998</v>
      </c>
      <c r="Q596" s="21">
        <f t="shared" si="889"/>
        <v>-9.1286000000000005</v>
      </c>
      <c r="R596" s="21">
        <f t="shared" si="890"/>
        <v>-9.1286000000000005</v>
      </c>
      <c r="S596" s="21">
        <f t="shared" si="891"/>
        <v>-6.8816000000000006</v>
      </c>
      <c r="T596" s="21">
        <f t="shared" si="892"/>
        <v>11.3756</v>
      </c>
      <c r="U596" s="154">
        <f t="shared" si="893"/>
        <v>9</v>
      </c>
      <c r="V596" s="319">
        <f t="shared" si="894"/>
        <v>80</v>
      </c>
      <c r="W596" s="21">
        <f t="shared" ref="W596:X596" si="925">IF(OR($E596="Msin",$E596="Mdes"),(ABS(S596)-ABS(S598*$V596/200))*SIGN(S596),)</f>
        <v>0</v>
      </c>
      <c r="X596" s="21">
        <f t="shared" si="925"/>
        <v>0</v>
      </c>
      <c r="Y596" s="188">
        <f t="shared" si="906"/>
        <v>0</v>
      </c>
      <c r="Z596" s="188">
        <f t="shared" si="907"/>
        <v>0</v>
      </c>
      <c r="AA596" s="21">
        <f t="shared" si="896"/>
        <v>0.4</v>
      </c>
      <c r="AB596" s="251">
        <f t="shared" si="897"/>
        <v>0.24</v>
      </c>
      <c r="AC596" s="21" t="str">
        <f>IF(OR(AND($W596=0,$X596=0)),"",(MAX($W596:$X596))/(0.9*($AB596-0.04)*materiali!$C$3)*10000)</f>
        <v/>
      </c>
      <c r="AD596" s="21" t="str">
        <f t="shared" si="902"/>
        <v/>
      </c>
      <c r="AE596" s="190" t="str">
        <f t="shared" si="908"/>
        <v/>
      </c>
      <c r="AF596" s="190" t="str">
        <f t="shared" si="910"/>
        <v/>
      </c>
      <c r="AG596" s="21" t="str">
        <f t="shared" si="903"/>
        <v/>
      </c>
      <c r="AH596" s="21" t="str">
        <f t="shared" si="898"/>
        <v/>
      </c>
      <c r="AI596" s="21">
        <f>IF(AF596="Non Verifica",((ABS(MIN(W596:X596))-AD596)/((AB596-0.04-0.04)*1*materiali!$C$3))*10000,((ABS(MIN(W596:X596)))/(0.9*($AB596-0.04)*materiali!$C$3)*10000))</f>
        <v>0</v>
      </c>
      <c r="AL596" s="154"/>
      <c r="AM596" s="393"/>
      <c r="AN596" s="393"/>
      <c r="AO596" s="393"/>
      <c r="AP596" s="154"/>
    </row>
    <row r="597" spans="1:52" ht="15" hidden="1" customHeight="1" x14ac:dyDescent="0.25">
      <c r="A597" s="154">
        <v>10</v>
      </c>
      <c r="B597" s="154">
        <v>9</v>
      </c>
      <c r="C597" s="154">
        <v>15</v>
      </c>
      <c r="D597" s="154" t="s">
        <v>383</v>
      </c>
      <c r="E597" s="154" t="s">
        <v>358</v>
      </c>
      <c r="F597" s="154">
        <v>0.14699999999999999</v>
      </c>
      <c r="G597" s="154">
        <v>-8.9220000000000006</v>
      </c>
      <c r="H597" s="21">
        <v>0.28699999999999998</v>
      </c>
      <c r="I597" s="21">
        <v>-8.6349999999999998</v>
      </c>
      <c r="J597" s="21">
        <v>-0.33500000000000002</v>
      </c>
      <c r="K597" s="21">
        <v>-0.307</v>
      </c>
      <c r="L597" s="21">
        <v>-3.4870000000000001</v>
      </c>
      <c r="M597" s="21">
        <v>-2.6219999999999999</v>
      </c>
      <c r="N597" s="21">
        <f t="shared" si="886"/>
        <v>0.622</v>
      </c>
      <c r="O597" s="21">
        <f t="shared" si="887"/>
        <v>-8.9420000000000002</v>
      </c>
      <c r="P597" s="21">
        <f t="shared" si="888"/>
        <v>3.3045999999999998</v>
      </c>
      <c r="Q597" s="21">
        <f t="shared" si="889"/>
        <v>-9.1286000000000005</v>
      </c>
      <c r="R597" s="21">
        <f t="shared" si="890"/>
        <v>-9.1286000000000005</v>
      </c>
      <c r="S597" s="21">
        <f t="shared" si="891"/>
        <v>-11.7506</v>
      </c>
      <c r="T597" s="21">
        <f t="shared" si="892"/>
        <v>6.5066000000000006</v>
      </c>
      <c r="U597" s="154">
        <f t="shared" si="893"/>
        <v>15</v>
      </c>
      <c r="V597" s="319">
        <f t="shared" si="894"/>
        <v>80</v>
      </c>
      <c r="W597" s="21">
        <f t="shared" ref="W597:X597" si="926">IF(OR($E597="Msin",$E597="Mdes"),(ABS(S597)-ABS(S599*$V597/200))*SIGN(S597),)</f>
        <v>0</v>
      </c>
      <c r="X597" s="21">
        <f t="shared" si="926"/>
        <v>0</v>
      </c>
      <c r="Y597" s="188">
        <f t="shared" si="906"/>
        <v>0</v>
      </c>
      <c r="Z597" s="188">
        <f t="shared" si="907"/>
        <v>0</v>
      </c>
      <c r="AA597" s="21">
        <f t="shared" si="896"/>
        <v>0.4</v>
      </c>
      <c r="AB597" s="251">
        <f t="shared" si="897"/>
        <v>0.24</v>
      </c>
      <c r="AC597" s="21" t="str">
        <f>IF(OR(AND($W597=0,$X597=0)),"",(MAX($W597:$X597))/(0.9*($AB597-0.04)*materiali!$C$3)*10000)</f>
        <v/>
      </c>
      <c r="AD597" s="21" t="str">
        <f t="shared" si="902"/>
        <v/>
      </c>
      <c r="AE597" s="190" t="str">
        <f t="shared" si="908"/>
        <v/>
      </c>
      <c r="AF597" s="190" t="str">
        <f t="shared" si="910"/>
        <v/>
      </c>
      <c r="AG597" s="21" t="str">
        <f t="shared" si="903"/>
        <v/>
      </c>
      <c r="AH597" s="21" t="str">
        <f t="shared" si="898"/>
        <v/>
      </c>
      <c r="AI597" s="21">
        <f>IF(AF597="Non Verifica",((ABS(MIN(W597:X597))-AD597)/((AB597-0.04-0.04)*1*materiali!$C$3))*10000,((ABS(MIN(W597:X597)))/(0.9*($AB597-0.04)*materiali!$C$3)*10000))</f>
        <v>0</v>
      </c>
      <c r="AL597" s="154"/>
      <c r="AM597" s="393"/>
      <c r="AN597" s="393"/>
      <c r="AO597" s="393"/>
      <c r="AP597" s="154"/>
    </row>
    <row r="598" spans="1:52" ht="15" hidden="1" customHeight="1" x14ac:dyDescent="0.25">
      <c r="A598" s="154">
        <v>10</v>
      </c>
      <c r="B598" s="154">
        <v>9</v>
      </c>
      <c r="C598" s="154">
        <v>15</v>
      </c>
      <c r="D598" s="154" t="s">
        <v>384</v>
      </c>
      <c r="E598" s="154" t="s">
        <v>355</v>
      </c>
      <c r="F598" s="154">
        <v>-0.05</v>
      </c>
      <c r="G598" s="154">
        <v>19.702999999999999</v>
      </c>
      <c r="H598" s="21">
        <v>0.497</v>
      </c>
      <c r="I598" s="21">
        <v>19.105</v>
      </c>
      <c r="J598" s="21">
        <v>0.69499999999999995</v>
      </c>
      <c r="K598" s="21">
        <v>0.63700000000000001</v>
      </c>
      <c r="L598" s="21">
        <v>-1.972</v>
      </c>
      <c r="M598" s="21">
        <v>-1.6160000000000001</v>
      </c>
      <c r="N598" s="21">
        <f t="shared" si="886"/>
        <v>1.1919999999999999</v>
      </c>
      <c r="O598" s="21">
        <f t="shared" si="887"/>
        <v>19.742000000000001</v>
      </c>
      <c r="P598" s="21">
        <f t="shared" si="888"/>
        <v>7.1146000000000003</v>
      </c>
      <c r="Q598" s="21">
        <f t="shared" si="889"/>
        <v>20.099600000000002</v>
      </c>
      <c r="R598" s="21">
        <f t="shared" si="890"/>
        <v>20.099600000000002</v>
      </c>
      <c r="S598" s="21">
        <f t="shared" si="891"/>
        <v>18.483600000000003</v>
      </c>
      <c r="T598" s="21">
        <f t="shared" si="892"/>
        <v>-21.715600000000002</v>
      </c>
      <c r="U598" s="154">
        <f t="shared" si="893"/>
        <v>9</v>
      </c>
      <c r="V598" s="319">
        <f t="shared" si="894"/>
        <v>80</v>
      </c>
      <c r="W598" s="21">
        <f t="shared" ref="W598:X598" si="927">IF(OR($E598="Msin",$E598="Mdes"),(ABS(S598)-ABS(S600*$V598/200))*SIGN(S598),)</f>
        <v>15.825640000000002</v>
      </c>
      <c r="X598" s="21">
        <f t="shared" si="927"/>
        <v>-17.187240000000003</v>
      </c>
      <c r="Y598" s="188">
        <f t="shared" si="906"/>
        <v>15.825640000000002</v>
      </c>
      <c r="Z598" s="188">
        <f t="shared" si="907"/>
        <v>-17.187240000000003</v>
      </c>
      <c r="AA598" s="21">
        <f t="shared" si="896"/>
        <v>0.4</v>
      </c>
      <c r="AB598" s="251">
        <f t="shared" si="897"/>
        <v>0.24</v>
      </c>
      <c r="AC598" s="21">
        <f>IF(OR(AND($W598=0,$X598=0)),"",(MAX($W598:$X598))/(0.9*($AB598-0.04)*materiali!$C$3)*10000)</f>
        <v>2.2468501234567904</v>
      </c>
      <c r="AD598" s="21">
        <f t="shared" si="902"/>
        <v>41.227550310494983</v>
      </c>
      <c r="AE598" s="190" t="str">
        <f t="shared" si="908"/>
        <v>Verifica</v>
      </c>
      <c r="AF598" s="190" t="str">
        <f t="shared" si="910"/>
        <v>Verifica</v>
      </c>
      <c r="AG598" s="21">
        <f t="shared" si="903"/>
        <v>54.717690913443441</v>
      </c>
      <c r="AH598" s="21" t="str">
        <f t="shared" si="898"/>
        <v>Verifica</v>
      </c>
      <c r="AI598" s="21">
        <f>((ABS(MIN(W598:X598)))/(0.9*($AB598-0.04)*materiali!$C$3))*10000</f>
        <v>2.4401637037037043</v>
      </c>
      <c r="AJ598" s="276">
        <f>IF($AC598&lt;6.03,0.9*(6.03/10000)*materiali!$C$3*('inviluppo trave'!$AB598-0.04),IF($AC598&lt;9.17,0.9*(9.17/10000)*materiali!$C$3*('inviluppo trave'!$AB598-0.04),IF($AC598&lt;12.32,0.9*(12.32/10000)*materiali!$C$3*('inviluppo trave'!$AB598-0.04),0.9*(13.45/10000)*materiali!$C$3*('inviluppo trave'!$AB598-0.04))))</f>
        <v>42.472173913043477</v>
      </c>
      <c r="AK598" s="276">
        <f>IF($AI598&lt;6.03,0.9*(6.03/10000)*materiali!$C$3*('inviluppo trave'!$AB598-0.04),IF($AI598&lt;9.17,0.9*(9.17/10000)*materiali!$C$3*('inviluppo trave'!$AB598-0.04),IF($AI598&lt;12.32,0.9*(12.32/10000)*materiali!$C$3*('inviluppo trave'!$AB598-0.04),0.9*(13.45/10000)*materiali!$C$3*('inviluppo trave'!$AB598-0.04))))</f>
        <v>42.472173913043477</v>
      </c>
      <c r="AL598" s="21">
        <f t="shared" ref="AL598:AL599" si="928">IF(AND(B598=1,C598=2),3.7,IF(AND(B598=2,C598=3),3.6,IF(AND(B598=3,C598=4),3.65,IF(AND(B598=4,C598=5),4.05,IF(AND(B598=6,C598=7),5.35,IF(AND(B598=7,C598=8),3.7,IF(AND(B598=8,C598=9),3.6,IF(AND(B598=9,C598=10),3.45,IF(AND(B598=10,C598=11),4.25,IF(AND(B598=12,C598=13),5.35,IF(AND(B598=13,C598=14),3.7,IF(AND(B598=14,C598=15),3.9,IF(AND(B598=15,C598=16),3.45,IF(AND(B598=16,C598=17),4.25,IF(AND(B598=18,C598=19),5.35,IF(AND(B598=19,C598=20),3.1,IF(AND(B598=21,C598=22),4.9,IF(AND(B598=22,C598=23),3.25,IF(AND(B598=6,C598=12),3.65,IF(AND(B598=12,C598=18),4.7,IF(AND(B598=18,C598=21),4.45,IF(AND(B598=1,C598=7),5.05,IF(AND(B598=7,C598=13),3.65,IF(AND(B598=13,C598=19),4.95,IF(AND(B598=19,C598=22),4.45,IF(AND(B598=2,C598=8),5.35,IF(AND(B598=14,C598=20),4.65,IF(AND(B598=20,C598=23),4.45,IF(AND(B598=3,C598=9),5.35,IF(AND(B598=9,C598=15),4.25,IF(AND(B598=4,C598=10),5.35,IF(AND(B598=10,C598=16),3.65,IF(AND(B598=5,C598=11),5.05,IF(AND(B598=11,C598=17),3.65,"Errore"))))))))))))))))))))))))))))))))))</f>
        <v>4.25</v>
      </c>
      <c r="AM598" s="396">
        <f>'carichi travi'!$D$32</f>
        <v>1.0659999999999996</v>
      </c>
      <c r="AN598" s="396">
        <f>$AM598*$AL598/2+1.2*($AK599+$AJ598)/$AL598</f>
        <v>26.249536445012783</v>
      </c>
      <c r="AO598" s="396">
        <f>$AM598*$AL598/2+1.2*($AK598+$AJ599)/$AL598</f>
        <v>26.249536445012783</v>
      </c>
      <c r="AP598" s="396">
        <f>(MAX(AN598:AO599)/(0.9*(AB598-0.04)*materiali!$C$3))*10000</f>
        <v>3.7267860384894695</v>
      </c>
      <c r="AQ598" s="393">
        <f>IF(AB598=0.24,0.8*(AB598-0.04)*100,MIN((AB599-0.04)/4,0.175,6*0.016,24*0.008)*100)</f>
        <v>16</v>
      </c>
      <c r="AR598" s="393">
        <f>IF(AP598&gt;10,0.5*2*(100/8.4),IF(AB598=0.24,0.5*2*(100/15),0.5*2*10))</f>
        <v>6.666666666666667</v>
      </c>
      <c r="AS598" s="397" t="str">
        <f>IF(AR598&gt;AP598,"Verifica","Non Verifica")</f>
        <v>Verifica</v>
      </c>
      <c r="AT598" s="395">
        <f>IF(AR598=10,10,IF(AR598&lt;7,15,8.4))</f>
        <v>15</v>
      </c>
      <c r="AU598" s="396">
        <f>(MAX(AN598:AO599)/(0.9*($AB598-0.04)*materiali!$C$3*2))*10000</f>
        <v>1.8633930192447348</v>
      </c>
      <c r="AV598" s="396">
        <f>IF(AU598&lt;5,0.5*2*(100/20),IF(AU598&gt;6.67,0.5*2*(100/10),0.5*2*(100/15)))</f>
        <v>5</v>
      </c>
      <c r="AW598" s="397" t="str">
        <f>IF(AV598&gt;AU598,"Verifica","Non Verifica")</f>
        <v>Verifica</v>
      </c>
      <c r="AX598" s="393">
        <f>IF(AV598=5,20,IF(AV598=10,10,15))</f>
        <v>20</v>
      </c>
      <c r="AY598" s="394" t="str">
        <f>IF(AZ598&lt;3.08,"2F14",IF(AZ598&lt;4.02,"2F16","2F20"))</f>
        <v>2F14</v>
      </c>
      <c r="AZ598" s="393">
        <f>(((1.2*($AK599+$AJ598)/$AL598)/materiali!$C$3)*10000)</f>
        <v>0.61293176470588218</v>
      </c>
    </row>
    <row r="599" spans="1:52" ht="15" hidden="1" customHeight="1" x14ac:dyDescent="0.25">
      <c r="A599" s="154">
        <v>10</v>
      </c>
      <c r="B599" s="154">
        <v>9</v>
      </c>
      <c r="C599" s="154">
        <v>15</v>
      </c>
      <c r="D599" s="154" t="s">
        <v>384</v>
      </c>
      <c r="E599" s="154" t="s">
        <v>356</v>
      </c>
      <c r="F599" s="154">
        <v>0.05</v>
      </c>
      <c r="G599" s="154">
        <v>-20.363</v>
      </c>
      <c r="H599" s="21">
        <v>-0.51300000000000001</v>
      </c>
      <c r="I599" s="21">
        <v>-19.745000000000001</v>
      </c>
      <c r="J599" s="21">
        <v>-0.71799999999999997</v>
      </c>
      <c r="K599" s="21">
        <v>-0.65800000000000003</v>
      </c>
      <c r="L599" s="21">
        <v>-2.7970000000000002</v>
      </c>
      <c r="M599" s="21">
        <v>-2.052</v>
      </c>
      <c r="N599" s="21">
        <f t="shared" si="886"/>
        <v>-1.2309999999999999</v>
      </c>
      <c r="O599" s="21">
        <f t="shared" si="887"/>
        <v>-20.403000000000002</v>
      </c>
      <c r="P599" s="21">
        <f t="shared" si="888"/>
        <v>-7.3519000000000005</v>
      </c>
      <c r="Q599" s="21">
        <f t="shared" si="889"/>
        <v>-20.772300000000001</v>
      </c>
      <c r="R599" s="21">
        <f t="shared" si="890"/>
        <v>-20.772300000000001</v>
      </c>
      <c r="S599" s="21">
        <f t="shared" si="891"/>
        <v>-22.824300000000001</v>
      </c>
      <c r="T599" s="21">
        <f t="shared" si="892"/>
        <v>18.720300000000002</v>
      </c>
      <c r="U599" s="154">
        <f t="shared" si="893"/>
        <v>15</v>
      </c>
      <c r="V599" s="319">
        <f t="shared" si="894"/>
        <v>80</v>
      </c>
      <c r="W599" s="21">
        <f t="shared" ref="W599:X599" si="929">IF(OR($E599="Msin",$E599="Mdes"),(ABS(S599)-ABS(S601*$V599/200))*SIGN(S599),)</f>
        <v>-18.219139999999999</v>
      </c>
      <c r="X599" s="21">
        <f t="shared" si="929"/>
        <v>16.139140000000001</v>
      </c>
      <c r="Y599" s="188">
        <f t="shared" si="906"/>
        <v>16.139140000000001</v>
      </c>
      <c r="Z599" s="188">
        <f t="shared" si="907"/>
        <v>-18.219139999999999</v>
      </c>
      <c r="AA599" s="21">
        <f t="shared" si="896"/>
        <v>0.4</v>
      </c>
      <c r="AB599" s="251">
        <f t="shared" si="897"/>
        <v>0.24</v>
      </c>
      <c r="AC599" s="21">
        <f>IF(OR(AND($W599=0,$X599=0)),"",(MAX($W599:$X599))/(0.9*($AB599-0.04)*materiali!$C$3)*10000)</f>
        <v>2.2913593827160494</v>
      </c>
      <c r="AD599" s="21">
        <f t="shared" si="902"/>
        <v>41.227550310494983</v>
      </c>
      <c r="AE599" s="190" t="str">
        <f t="shared" si="908"/>
        <v>Verifica</v>
      </c>
      <c r="AF599" s="190" t="str">
        <f t="shared" si="910"/>
        <v>Verifica</v>
      </c>
      <c r="AG599" s="21">
        <f t="shared" si="903"/>
        <v>54.717690913443441</v>
      </c>
      <c r="AH599" s="21" t="str">
        <f t="shared" si="898"/>
        <v>Verifica</v>
      </c>
      <c r="AI599" s="21">
        <f>((ABS(MIN(W599:X599)))/(0.9*($AB599-0.04)*materiali!$C$3))*10000</f>
        <v>2.5866680246913578</v>
      </c>
      <c r="AJ599" s="276">
        <f>IF($AC599&lt;6.03,0.9*(6.03/10000)*materiali!$C$3*('inviluppo trave'!$AB599-0.04),IF($AC599&lt;9.17,0.9*(9.17/10000)*materiali!$C$3*('inviluppo trave'!$AB599-0.04),IF($AC599&lt;12.32,0.9*(12.32/10000)*materiali!$C$3*('inviluppo trave'!$AB599-0.04),0.9*(13.45/10000)*materiali!$C$3*('inviluppo trave'!$AB599-0.04))))</f>
        <v>42.472173913043477</v>
      </c>
      <c r="AK599" s="276">
        <f>IF($AI599&lt;6.03,0.9*(6.03/10000)*materiali!$C$3*('inviluppo trave'!$AB599-0.04),IF($AI599&lt;9.17,0.9*(9.17/10000)*materiali!$C$3*('inviluppo trave'!$AB599-0.04),IF($AI599&lt;12.32,0.9*(12.32/10000)*materiali!$C$3*('inviluppo trave'!$AB599-0.04),0.9*(13.45/10000)*materiali!$C$3*('inviluppo trave'!$AB599-0.04))))</f>
        <v>42.472173913043477</v>
      </c>
      <c r="AL599" s="21">
        <f t="shared" si="928"/>
        <v>4.25</v>
      </c>
      <c r="AM599" s="393"/>
      <c r="AN599" s="396"/>
      <c r="AO599" s="396"/>
      <c r="AP599" s="396"/>
      <c r="AQ599" s="393"/>
      <c r="AR599" s="393"/>
      <c r="AS599" s="397"/>
      <c r="AT599" s="395"/>
      <c r="AU599" s="396"/>
      <c r="AV599" s="396"/>
      <c r="AW599" s="397"/>
      <c r="AX599" s="393"/>
      <c r="AY599" s="394"/>
      <c r="AZ599" s="393"/>
    </row>
    <row r="600" spans="1:52" ht="15" hidden="1" customHeight="1" x14ac:dyDescent="0.25">
      <c r="A600" s="154">
        <v>10</v>
      </c>
      <c r="B600" s="154">
        <v>9</v>
      </c>
      <c r="C600" s="154">
        <v>15</v>
      </c>
      <c r="D600" s="154" t="s">
        <v>384</v>
      </c>
      <c r="E600" s="154" t="s">
        <v>357</v>
      </c>
      <c r="F600" s="154">
        <v>2.1999999999999999E-2</v>
      </c>
      <c r="G600" s="154">
        <v>-8.8059999999999992</v>
      </c>
      <c r="H600" s="21">
        <v>-0.222</v>
      </c>
      <c r="I600" s="21">
        <v>-8.5380000000000003</v>
      </c>
      <c r="J600" s="21">
        <v>-0.311</v>
      </c>
      <c r="K600" s="21">
        <v>-0.28499999999999998</v>
      </c>
      <c r="L600" s="21">
        <v>2.9809999999999999</v>
      </c>
      <c r="M600" s="21">
        <v>2.3380000000000001</v>
      </c>
      <c r="N600" s="21">
        <f t="shared" si="886"/>
        <v>-0.53300000000000003</v>
      </c>
      <c r="O600" s="21">
        <f t="shared" si="887"/>
        <v>-8.8230000000000004</v>
      </c>
      <c r="P600" s="21">
        <f t="shared" si="888"/>
        <v>-3.1798999999999999</v>
      </c>
      <c r="Q600" s="21">
        <f t="shared" si="889"/>
        <v>-8.9829000000000008</v>
      </c>
      <c r="R600" s="21">
        <f t="shared" si="890"/>
        <v>-8.9829000000000008</v>
      </c>
      <c r="S600" s="21">
        <f t="shared" si="891"/>
        <v>-6.6449000000000007</v>
      </c>
      <c r="T600" s="21">
        <f t="shared" si="892"/>
        <v>11.320900000000002</v>
      </c>
      <c r="U600" s="154">
        <f t="shared" si="893"/>
        <v>9</v>
      </c>
      <c r="V600" s="319">
        <f t="shared" si="894"/>
        <v>80</v>
      </c>
      <c r="W600" s="21">
        <f t="shared" ref="W600:X600" si="930">IF(OR($E600="Msin",$E600="Mdes"),(ABS(S600)-ABS(S602*$V600/200))*SIGN(S600),)</f>
        <v>0</v>
      </c>
      <c r="X600" s="21">
        <f t="shared" si="930"/>
        <v>0</v>
      </c>
      <c r="Y600" s="188">
        <f t="shared" si="906"/>
        <v>0</v>
      </c>
      <c r="Z600" s="188">
        <f t="shared" si="907"/>
        <v>0</v>
      </c>
      <c r="AA600" s="21">
        <f t="shared" si="896"/>
        <v>0.4</v>
      </c>
      <c r="AB600" s="251">
        <f t="shared" si="897"/>
        <v>0.24</v>
      </c>
      <c r="AC600" s="21" t="str">
        <f>IF(OR(AND($W600=0,$X600=0)),"",(MAX($W600:$X600))/(0.9*($AB600-0.04)*materiali!$C$3)*10000)</f>
        <v/>
      </c>
      <c r="AD600" s="21" t="str">
        <f t="shared" si="902"/>
        <v/>
      </c>
      <c r="AE600" s="190" t="str">
        <f t="shared" si="908"/>
        <v/>
      </c>
      <c r="AF600" s="190" t="str">
        <f t="shared" si="910"/>
        <v/>
      </c>
      <c r="AG600" s="21" t="str">
        <f t="shared" si="903"/>
        <v/>
      </c>
      <c r="AH600" s="21" t="str">
        <f t="shared" si="898"/>
        <v/>
      </c>
      <c r="AI600" s="21">
        <f>IF(AF600="Non Verifica",((ABS(MIN(W600:X600))-AD600)/((AB600-0.04-0.04)*1*materiali!$C$3))*10000,((ABS(MIN(W600:X600)))/(0.9*($AB600-0.04)*materiali!$C$3)*10000))</f>
        <v>0</v>
      </c>
      <c r="AL600" s="154"/>
      <c r="AM600" s="393"/>
      <c r="AN600" s="393"/>
      <c r="AO600" s="393"/>
      <c r="AP600" s="154"/>
    </row>
    <row r="601" spans="1:52" ht="15" hidden="1" customHeight="1" x14ac:dyDescent="0.25">
      <c r="A601" s="154">
        <v>10</v>
      </c>
      <c r="B601" s="154">
        <v>9</v>
      </c>
      <c r="C601" s="154">
        <v>15</v>
      </c>
      <c r="D601" s="154" t="s">
        <v>384</v>
      </c>
      <c r="E601" s="154" t="s">
        <v>358</v>
      </c>
      <c r="F601" s="154">
        <v>2.1999999999999999E-2</v>
      </c>
      <c r="G601" s="154">
        <v>-8.8059999999999992</v>
      </c>
      <c r="H601" s="21">
        <v>-0.222</v>
      </c>
      <c r="I601" s="21">
        <v>-8.5380000000000003</v>
      </c>
      <c r="J601" s="21">
        <v>-0.311</v>
      </c>
      <c r="K601" s="21">
        <v>-0.28499999999999998</v>
      </c>
      <c r="L601" s="21">
        <v>-3.3439999999999999</v>
      </c>
      <c r="M601" s="21">
        <v>-2.5299999999999998</v>
      </c>
      <c r="N601" s="21">
        <f t="shared" si="886"/>
        <v>-0.53300000000000003</v>
      </c>
      <c r="O601" s="21">
        <f t="shared" si="887"/>
        <v>-8.8230000000000004</v>
      </c>
      <c r="P601" s="21">
        <f t="shared" si="888"/>
        <v>-3.1798999999999999</v>
      </c>
      <c r="Q601" s="21">
        <f t="shared" si="889"/>
        <v>-8.9829000000000008</v>
      </c>
      <c r="R601" s="21">
        <f t="shared" si="890"/>
        <v>-8.9829000000000008</v>
      </c>
      <c r="S601" s="21">
        <f t="shared" si="891"/>
        <v>-11.5129</v>
      </c>
      <c r="T601" s="21">
        <f t="shared" si="892"/>
        <v>6.4529000000000014</v>
      </c>
      <c r="U601" s="154">
        <f t="shared" si="893"/>
        <v>15</v>
      </c>
      <c r="V601" s="319">
        <f t="shared" si="894"/>
        <v>80</v>
      </c>
      <c r="W601" s="21">
        <f t="shared" ref="W601:X601" si="931">IF(OR($E601="Msin",$E601="Mdes"),(ABS(S601)-ABS(S603*$V601/200))*SIGN(S601),)</f>
        <v>0</v>
      </c>
      <c r="X601" s="21">
        <f t="shared" si="931"/>
        <v>0</v>
      </c>
      <c r="Y601" s="188">
        <f t="shared" si="906"/>
        <v>0</v>
      </c>
      <c r="Z601" s="188">
        <f t="shared" si="907"/>
        <v>0</v>
      </c>
      <c r="AA601" s="21">
        <f t="shared" si="896"/>
        <v>0.4</v>
      </c>
      <c r="AB601" s="251">
        <f t="shared" si="897"/>
        <v>0.24</v>
      </c>
      <c r="AC601" s="21" t="str">
        <f>IF(OR(AND($W601=0,$X601=0)),"",(MAX($W601:$X601))/(0.9*($AB601-0.04)*materiali!$C$3)*10000)</f>
        <v/>
      </c>
      <c r="AD601" s="21" t="str">
        <f t="shared" si="902"/>
        <v/>
      </c>
      <c r="AE601" s="190" t="str">
        <f t="shared" si="908"/>
        <v/>
      </c>
      <c r="AF601" s="190" t="str">
        <f t="shared" si="910"/>
        <v/>
      </c>
      <c r="AG601" s="21" t="str">
        <f t="shared" si="903"/>
        <v/>
      </c>
      <c r="AH601" s="21" t="str">
        <f t="shared" si="898"/>
        <v/>
      </c>
      <c r="AI601" s="21">
        <f>IF(AF601="Non Verifica",((ABS(MIN(W601:X601))-AD601)/((AB601-0.04-0.04)*1*materiali!$C$3))*10000,((ABS(MIN(W601:X601)))/(0.9*($AB601-0.04)*materiali!$C$3)*10000))</f>
        <v>0</v>
      </c>
      <c r="AL601" s="154"/>
      <c r="AM601" s="393"/>
      <c r="AN601" s="393"/>
      <c r="AO601" s="393"/>
      <c r="AP601" s="154"/>
    </row>
    <row r="602" spans="1:52" ht="15" hidden="1" customHeight="1" x14ac:dyDescent="0.25">
      <c r="A602" s="154">
        <v>11</v>
      </c>
      <c r="B602" s="154">
        <v>4</v>
      </c>
      <c r="C602" s="154">
        <v>10</v>
      </c>
      <c r="D602" s="154" t="s">
        <v>380</v>
      </c>
      <c r="E602" s="154" t="s">
        <v>355</v>
      </c>
      <c r="F602" s="154">
        <v>-0.53600000000000003</v>
      </c>
      <c r="G602" s="154">
        <v>8.3849999999999998</v>
      </c>
      <c r="H602" s="21">
        <v>-0.79</v>
      </c>
      <c r="I602" s="21">
        <v>8.3350000000000009</v>
      </c>
      <c r="J602" s="21">
        <v>0.59299999999999997</v>
      </c>
      <c r="K602" s="21">
        <v>0.54300000000000004</v>
      </c>
      <c r="L602" s="21">
        <v>-7.7220000000000004</v>
      </c>
      <c r="M602" s="21">
        <v>-6.0579999999999998</v>
      </c>
      <c r="N602" s="21">
        <f t="shared" si="886"/>
        <v>-1.383</v>
      </c>
      <c r="O602" s="21">
        <f t="shared" si="887"/>
        <v>8.8780000000000001</v>
      </c>
      <c r="P602" s="21">
        <f t="shared" si="888"/>
        <v>-4.0464000000000002</v>
      </c>
      <c r="Q602" s="21">
        <f t="shared" si="889"/>
        <v>9.2928999999999995</v>
      </c>
      <c r="R602" s="21">
        <f t="shared" si="890"/>
        <v>9.2928999999999995</v>
      </c>
      <c r="S602" s="21">
        <f t="shared" si="891"/>
        <v>3.2348999999999997</v>
      </c>
      <c r="T602" s="21">
        <f t="shared" si="892"/>
        <v>-15.350899999999999</v>
      </c>
      <c r="U602" s="154">
        <f t="shared" si="893"/>
        <v>4</v>
      </c>
      <c r="V602" s="319">
        <f t="shared" si="894"/>
        <v>70</v>
      </c>
      <c r="W602" s="21">
        <f t="shared" ref="W602:X602" si="932">IF(OR($E602="Msin",$E602="Mdes"),(ABS(S602)-ABS(S604*$V602/200))*SIGN(S602),)</f>
        <v>1.8105049999999996</v>
      </c>
      <c r="X602" s="21">
        <f t="shared" si="932"/>
        <v>-11.612094999999998</v>
      </c>
      <c r="Y602" s="188">
        <f t="shared" si="906"/>
        <v>1.8105049999999996</v>
      </c>
      <c r="Z602" s="188">
        <f t="shared" si="907"/>
        <v>-11.612094999999998</v>
      </c>
      <c r="AA602" s="21">
        <f t="shared" si="896"/>
        <v>0.4</v>
      </c>
      <c r="AB602" s="251">
        <f t="shared" si="897"/>
        <v>0.24</v>
      </c>
      <c r="AC602" s="21">
        <f>IF(OR(AND($W602=0,$X602=0)),"",(MAX($W602:$X602))/(0.9*($AB602-0.04)*materiali!$C$3)*10000)</f>
        <v>0.25704700617283943</v>
      </c>
      <c r="AD602" s="21">
        <f t="shared" si="902"/>
        <v>41.227550310494983</v>
      </c>
      <c r="AE602" s="190" t="str">
        <f t="shared" si="908"/>
        <v>Verifica</v>
      </c>
      <c r="AF602" s="190" t="str">
        <f t="shared" si="910"/>
        <v>Verifica</v>
      </c>
      <c r="AG602" s="21">
        <f t="shared" si="903"/>
        <v>54.717690913443441</v>
      </c>
      <c r="AH602" s="21" t="str">
        <f t="shared" si="898"/>
        <v>Verifica</v>
      </c>
      <c r="AI602" s="21">
        <f>((ABS(MIN(W602:X602)))/(0.9*($AB602-0.04)*materiali!$C$3))*10000</f>
        <v>1.6486307716049382</v>
      </c>
      <c r="AJ602" s="276">
        <f>IF($AC602&lt;6.03,0.9*(6.03/10000)*materiali!$C$3*('inviluppo trave'!$AB602-0.04),IF($AC602&lt;9.17,0.9*(9.17/10000)*materiali!$C$3*('inviluppo trave'!$AB602-0.04),IF($AC602&lt;12.32,0.9*(12.32/10000)*materiali!$C$3*('inviluppo trave'!$AB602-0.04),0.9*(13.45/10000)*materiali!$C$3*('inviluppo trave'!$AB602-0.04))))</f>
        <v>42.472173913043477</v>
      </c>
      <c r="AK602" s="276">
        <f>IF($AI602&lt;6.03,0.9*(6.03/10000)*materiali!$C$3*('inviluppo trave'!$AB602-0.04),IF($AI602&lt;9.17,0.9*(9.17/10000)*materiali!$C$3*('inviluppo trave'!$AB602-0.04),IF($AI602&lt;12.32,0.9*(12.32/10000)*materiali!$C$3*('inviluppo trave'!$AB602-0.04),0.9*(13.45/10000)*materiali!$C$3*('inviluppo trave'!$AB602-0.04))))</f>
        <v>42.472173913043477</v>
      </c>
      <c r="AL602" s="21">
        <f t="shared" ref="AL602:AL603" si="933">IF(AND(B602=1,C602=2),3.7,IF(AND(B602=2,C602=3),3.6,IF(AND(B602=3,C602=4),3.65,IF(AND(B602=4,C602=5),4.05,IF(AND(B602=6,C602=7),5.35,IF(AND(B602=7,C602=8),3.7,IF(AND(B602=8,C602=9),3.6,IF(AND(B602=9,C602=10),3.45,IF(AND(B602=10,C602=11),4.25,IF(AND(B602=12,C602=13),5.35,IF(AND(B602=13,C602=14),3.7,IF(AND(B602=14,C602=15),3.9,IF(AND(B602=15,C602=16),3.45,IF(AND(B602=16,C602=17),4.25,IF(AND(B602=18,C602=19),5.35,IF(AND(B602=19,C602=20),3.1,IF(AND(B602=21,C602=22),4.9,IF(AND(B602=22,C602=23),3.25,IF(AND(B602=6,C602=12),3.65,IF(AND(B602=12,C602=18),4.7,IF(AND(B602=18,C602=21),4.45,IF(AND(B602=1,C602=7),5.05,IF(AND(B602=7,C602=13),3.65,IF(AND(B602=13,C602=19),4.95,IF(AND(B602=19,C602=22),4.45,IF(AND(B602=2,C602=8),5.35,IF(AND(B602=14,C602=20),4.65,IF(AND(B602=20,C602=23),4.45,IF(AND(B602=3,C602=9),5.35,IF(AND(B602=9,C602=15),4.25,IF(AND(B602=4,C602=10),5.35,IF(AND(B602=10,C602=16),3.65,IF(AND(B602=5,C602=11),5.05,IF(AND(B602=11,C602=17),3.65,"Errore"))))))))))))))))))))))))))))))))))</f>
        <v>5.35</v>
      </c>
      <c r="AM602" s="396">
        <f>'carichi travi'!$D$70</f>
        <v>2.73</v>
      </c>
      <c r="AN602" s="396">
        <f>$AM602*$AL602/2+1.2*($AK603+$AJ602)/$AL602</f>
        <v>26.355687830150345</v>
      </c>
      <c r="AO602" s="396">
        <f>$AM602*$AL602/2+1.2*($AK602+$AJ603)/$AL602</f>
        <v>26.355687830150345</v>
      </c>
      <c r="AP602" s="396">
        <f>(MAX(AN602:AO603)/(0.9*(AB602-0.04)*materiali!$C$3))*10000</f>
        <v>3.7418569141571481</v>
      </c>
      <c r="AQ602" s="393">
        <f>IF(AB602=0.24,0.8*(AB602-0.04)*100,MIN((AB603-0.04)/4,0.175,6*0.016,24*0.008)*100)</f>
        <v>16</v>
      </c>
      <c r="AR602" s="393">
        <f>IF(AP602&gt;10,0.5*2*(100/8.4),IF(AB602=0.24,0.5*2*(100/15),0.5*2*10))</f>
        <v>6.666666666666667</v>
      </c>
      <c r="AS602" s="397" t="str">
        <f>IF(AR602&gt;AP602,"Verifica","Non Verifica")</f>
        <v>Verifica</v>
      </c>
      <c r="AT602" s="395">
        <f>IF(AR602=10,10,IF(AR602&lt;7,15,8.4))</f>
        <v>15</v>
      </c>
      <c r="AU602" s="396">
        <f>(MAX(AN602:AO603)/(0.9*($AB602-0.04)*materiali!$C$3*2))*10000</f>
        <v>1.870928457078574</v>
      </c>
      <c r="AV602" s="396">
        <f>IF(AU602&lt;5,0.5*2*(100/20),IF(AU602&gt;6.67,0.5*2*(100/10),0.5*2*(100/15)))</f>
        <v>5</v>
      </c>
      <c r="AW602" s="397" t="str">
        <f>IF(AV602&gt;AU602,"Verifica","Non Verifica")</f>
        <v>Verifica</v>
      </c>
      <c r="AX602" s="393">
        <f>IF(AV602=5,20,IF(AV602=10,10,15))</f>
        <v>20</v>
      </c>
      <c r="AY602" s="394" t="str">
        <f>IF(AZ602&lt;3.08,"2F14",IF(AZ602&lt;4.02,"2F16","2F20"))</f>
        <v>2F14</v>
      </c>
      <c r="AZ602" s="393">
        <f>(((1.2*($AK603+$AJ602)/$AL602)/materiali!$C$3)*10000)</f>
        <v>0.48690841121495326</v>
      </c>
    </row>
    <row r="603" spans="1:52" ht="15" hidden="1" customHeight="1" x14ac:dyDescent="0.25">
      <c r="A603" s="154">
        <v>11</v>
      </c>
      <c r="B603" s="154">
        <v>4</v>
      </c>
      <c r="C603" s="154">
        <v>10</v>
      </c>
      <c r="D603" s="154" t="s">
        <v>380</v>
      </c>
      <c r="E603" s="154" t="s">
        <v>356</v>
      </c>
      <c r="F603" s="154">
        <v>0.53300000000000003</v>
      </c>
      <c r="G603" s="154">
        <v>-8.4909999999999997</v>
      </c>
      <c r="H603" s="21">
        <v>0.79</v>
      </c>
      <c r="I603" s="21">
        <v>-8.4239999999999995</v>
      </c>
      <c r="J603" s="21">
        <v>-0.6</v>
      </c>
      <c r="K603" s="21">
        <v>-0.55000000000000004</v>
      </c>
      <c r="L603" s="21">
        <v>-10.499000000000001</v>
      </c>
      <c r="M603" s="21">
        <v>-7.9560000000000004</v>
      </c>
      <c r="N603" s="21">
        <f t="shared" si="886"/>
        <v>1.3900000000000001</v>
      </c>
      <c r="O603" s="21">
        <f t="shared" si="887"/>
        <v>-8.9740000000000002</v>
      </c>
      <c r="P603" s="21">
        <f t="shared" si="888"/>
        <v>4.0822000000000003</v>
      </c>
      <c r="Q603" s="21">
        <f t="shared" si="889"/>
        <v>-9.391</v>
      </c>
      <c r="R603" s="21">
        <f t="shared" si="890"/>
        <v>-9.391</v>
      </c>
      <c r="S603" s="21">
        <f t="shared" si="891"/>
        <v>-17.347000000000001</v>
      </c>
      <c r="T603" s="21">
        <f t="shared" si="892"/>
        <v>1.4349999999999996</v>
      </c>
      <c r="U603" s="154">
        <f t="shared" si="893"/>
        <v>10</v>
      </c>
      <c r="V603" s="319">
        <f t="shared" si="894"/>
        <v>30</v>
      </c>
      <c r="W603" s="21">
        <f t="shared" ref="W603:X603" si="934">IF(OR($E603="Msin",$E603="Mdes"),(ABS(S603)-ABS(S605*$V603/200))*SIGN(S603),)</f>
        <v>-15.643855000000002</v>
      </c>
      <c r="X603" s="21">
        <f t="shared" si="934"/>
        <v>0.72374499999999964</v>
      </c>
      <c r="Y603" s="188">
        <f t="shared" si="906"/>
        <v>0.72374499999999964</v>
      </c>
      <c r="Z603" s="188">
        <f t="shared" si="907"/>
        <v>-15.643855000000002</v>
      </c>
      <c r="AA603" s="21">
        <f t="shared" si="896"/>
        <v>0.4</v>
      </c>
      <c r="AB603" s="251">
        <f t="shared" si="897"/>
        <v>0.24</v>
      </c>
      <c r="AC603" s="21">
        <f>IF(OR(AND($W603=0,$X603=0)),"",(MAX($W603:$X603))/(0.9*($AB603-0.04)*materiali!$C$3)*10000)</f>
        <v>0.10275391975308637</v>
      </c>
      <c r="AD603" s="21">
        <f t="shared" si="902"/>
        <v>41.227550310494983</v>
      </c>
      <c r="AE603" s="190" t="str">
        <f t="shared" si="908"/>
        <v>Verifica</v>
      </c>
      <c r="AF603" s="190" t="str">
        <f t="shared" si="910"/>
        <v>Verifica</v>
      </c>
      <c r="AG603" s="21">
        <f t="shared" si="903"/>
        <v>54.717690913443441</v>
      </c>
      <c r="AH603" s="21" t="str">
        <f t="shared" si="898"/>
        <v>Verifica</v>
      </c>
      <c r="AI603" s="21">
        <f>((ABS(MIN(W603:X603)))/(0.9*($AB603-0.04)*materiali!$C$3))*10000</f>
        <v>2.2210411419753089</v>
      </c>
      <c r="AJ603" s="276">
        <f>IF($AC603&lt;6.03,0.9*(6.03/10000)*materiali!$C$3*('inviluppo trave'!$AB603-0.04),IF($AC603&lt;9.17,0.9*(9.17/10000)*materiali!$C$3*('inviluppo trave'!$AB603-0.04),IF($AC603&lt;12.32,0.9*(12.32/10000)*materiali!$C$3*('inviluppo trave'!$AB603-0.04),0.9*(13.45/10000)*materiali!$C$3*('inviluppo trave'!$AB603-0.04))))</f>
        <v>42.472173913043477</v>
      </c>
      <c r="AK603" s="276">
        <f>IF($AI603&lt;6.03,0.9*(6.03/10000)*materiali!$C$3*('inviluppo trave'!$AB603-0.04),IF($AI603&lt;9.17,0.9*(9.17/10000)*materiali!$C$3*('inviluppo trave'!$AB603-0.04),IF($AI603&lt;12.32,0.9*(12.32/10000)*materiali!$C$3*('inviluppo trave'!$AB603-0.04),0.9*(13.45/10000)*materiali!$C$3*('inviluppo trave'!$AB603-0.04))))</f>
        <v>42.472173913043477</v>
      </c>
      <c r="AL603" s="21">
        <f t="shared" si="933"/>
        <v>5.35</v>
      </c>
      <c r="AM603" s="393"/>
      <c r="AN603" s="396"/>
      <c r="AO603" s="396"/>
      <c r="AP603" s="396"/>
      <c r="AQ603" s="393"/>
      <c r="AR603" s="393"/>
      <c r="AS603" s="397"/>
      <c r="AT603" s="395"/>
      <c r="AU603" s="396"/>
      <c r="AV603" s="396"/>
      <c r="AW603" s="397"/>
      <c r="AX603" s="393"/>
      <c r="AY603" s="394"/>
      <c r="AZ603" s="393"/>
    </row>
    <row r="604" spans="1:52" ht="15" hidden="1" customHeight="1" x14ac:dyDescent="0.25">
      <c r="A604" s="154">
        <v>11</v>
      </c>
      <c r="B604" s="154">
        <v>4</v>
      </c>
      <c r="C604" s="154">
        <v>10</v>
      </c>
      <c r="D604" s="154" t="s">
        <v>380</v>
      </c>
      <c r="E604" s="154" t="s">
        <v>357</v>
      </c>
      <c r="F604" s="154">
        <v>0.189</v>
      </c>
      <c r="G604" s="154">
        <v>-2.9870000000000001</v>
      </c>
      <c r="H604" s="21">
        <v>0.28000000000000003</v>
      </c>
      <c r="I604" s="21">
        <v>-2.9660000000000002</v>
      </c>
      <c r="J604" s="21">
        <v>-0.21099999999999999</v>
      </c>
      <c r="K604" s="21">
        <v>-0.193</v>
      </c>
      <c r="L604" s="21">
        <v>9.5370000000000008</v>
      </c>
      <c r="M604" s="21">
        <v>7.3760000000000003</v>
      </c>
      <c r="N604" s="21">
        <f t="shared" si="886"/>
        <v>0.49099999999999999</v>
      </c>
      <c r="O604" s="21">
        <f t="shared" si="887"/>
        <v>-3.1590000000000003</v>
      </c>
      <c r="P604" s="21">
        <f t="shared" si="888"/>
        <v>1.4386999999999999</v>
      </c>
      <c r="Q604" s="21">
        <f t="shared" si="889"/>
        <v>-3.3063000000000002</v>
      </c>
      <c r="R604" s="21">
        <f t="shared" si="890"/>
        <v>-3.3063000000000002</v>
      </c>
      <c r="S604" s="21">
        <f t="shared" si="891"/>
        <v>4.0697000000000001</v>
      </c>
      <c r="T604" s="21">
        <f t="shared" si="892"/>
        <v>10.682300000000001</v>
      </c>
      <c r="U604" s="154">
        <f t="shared" si="893"/>
        <v>4</v>
      </c>
      <c r="V604" s="319">
        <f t="shared" si="894"/>
        <v>70</v>
      </c>
      <c r="W604" s="21">
        <f t="shared" ref="W604:X604" si="935">IF(OR($E604="Msin",$E604="Mdes"),(ABS(S604)-ABS(S606*$V604/200))*SIGN(S604),)</f>
        <v>0</v>
      </c>
      <c r="X604" s="21">
        <f t="shared" si="935"/>
        <v>0</v>
      </c>
      <c r="Y604" s="188">
        <f t="shared" si="906"/>
        <v>0</v>
      </c>
      <c r="Z604" s="188">
        <f t="shared" si="907"/>
        <v>0</v>
      </c>
      <c r="AA604" s="21">
        <f t="shared" si="896"/>
        <v>0.4</v>
      </c>
      <c r="AB604" s="251">
        <f t="shared" si="897"/>
        <v>0.24</v>
      </c>
      <c r="AC604" s="21" t="str">
        <f>IF(OR(AND($W604=0,$X604=0)),"",(MAX($W604:$X604))/(0.9*($AB604-0.04)*materiali!$C$3)*10000)</f>
        <v/>
      </c>
      <c r="AD604" s="21" t="str">
        <f t="shared" si="902"/>
        <v/>
      </c>
      <c r="AE604" s="190" t="str">
        <f t="shared" si="908"/>
        <v/>
      </c>
      <c r="AF604" s="190" t="str">
        <f t="shared" si="910"/>
        <v/>
      </c>
      <c r="AG604" s="21" t="str">
        <f t="shared" si="903"/>
        <v/>
      </c>
      <c r="AH604" s="21" t="str">
        <f t="shared" si="898"/>
        <v/>
      </c>
      <c r="AI604" s="21">
        <f>IF(AF604="Non Verifica",((ABS(MIN(W604:X604))-AD604)/((AB604-0.04-0.04)*1*materiali!$C$3))*10000,((ABS(MIN(W604:X604)))/(0.9*($AB604-0.04)*materiali!$C$3)*10000))</f>
        <v>0</v>
      </c>
      <c r="AL604" s="154"/>
      <c r="AM604" s="393"/>
      <c r="AN604" s="393"/>
      <c r="AO604" s="393"/>
      <c r="AP604" s="154"/>
    </row>
    <row r="605" spans="1:52" ht="15" hidden="1" customHeight="1" x14ac:dyDescent="0.25">
      <c r="A605" s="154">
        <v>11</v>
      </c>
      <c r="B605" s="154">
        <v>4</v>
      </c>
      <c r="C605" s="154">
        <v>10</v>
      </c>
      <c r="D605" s="154" t="s">
        <v>380</v>
      </c>
      <c r="E605" s="154" t="s">
        <v>358</v>
      </c>
      <c r="F605" s="154">
        <v>0.189</v>
      </c>
      <c r="G605" s="154">
        <v>-2.9870000000000001</v>
      </c>
      <c r="H605" s="21">
        <v>0.28000000000000003</v>
      </c>
      <c r="I605" s="21">
        <v>-2.9660000000000002</v>
      </c>
      <c r="J605" s="21">
        <v>-0.21099999999999999</v>
      </c>
      <c r="K605" s="21">
        <v>-0.193</v>
      </c>
      <c r="L605" s="21">
        <v>-10.52</v>
      </c>
      <c r="M605" s="21">
        <v>-8.048</v>
      </c>
      <c r="N605" s="21">
        <f t="shared" si="886"/>
        <v>0.49099999999999999</v>
      </c>
      <c r="O605" s="21">
        <f t="shared" si="887"/>
        <v>-3.1590000000000003</v>
      </c>
      <c r="P605" s="21">
        <f t="shared" si="888"/>
        <v>1.4386999999999999</v>
      </c>
      <c r="Q605" s="21">
        <f t="shared" si="889"/>
        <v>-3.3063000000000002</v>
      </c>
      <c r="R605" s="21">
        <f t="shared" si="890"/>
        <v>-3.3063000000000002</v>
      </c>
      <c r="S605" s="21">
        <f t="shared" si="891"/>
        <v>-11.3543</v>
      </c>
      <c r="T605" s="21">
        <f t="shared" si="892"/>
        <v>-4.7416999999999998</v>
      </c>
      <c r="U605" s="154">
        <f t="shared" si="893"/>
        <v>10</v>
      </c>
      <c r="V605" s="319">
        <f t="shared" si="894"/>
        <v>30</v>
      </c>
      <c r="W605" s="21">
        <f t="shared" ref="W605:X605" si="936">IF(OR($E605="Msin",$E605="Mdes"),(ABS(S605)-ABS(S607*$V605/200))*SIGN(S605),)</f>
        <v>0</v>
      </c>
      <c r="X605" s="21">
        <f t="shared" si="936"/>
        <v>0</v>
      </c>
      <c r="Y605" s="188">
        <f t="shared" si="906"/>
        <v>0</v>
      </c>
      <c r="Z605" s="188">
        <f t="shared" si="907"/>
        <v>0</v>
      </c>
      <c r="AA605" s="21">
        <f t="shared" si="896"/>
        <v>0.4</v>
      </c>
      <c r="AB605" s="251">
        <f t="shared" si="897"/>
        <v>0.24</v>
      </c>
      <c r="AC605" s="21" t="str">
        <f>IF(OR(AND($W605=0,$X605=0)),"",(MAX($W605:$X605))/(0.9*($AB605-0.04)*materiali!$C$3)*10000)</f>
        <v/>
      </c>
      <c r="AD605" s="21" t="str">
        <f t="shared" si="902"/>
        <v/>
      </c>
      <c r="AE605" s="190" t="str">
        <f t="shared" si="908"/>
        <v/>
      </c>
      <c r="AF605" s="190" t="str">
        <f t="shared" si="910"/>
        <v/>
      </c>
      <c r="AG605" s="21" t="str">
        <f t="shared" si="903"/>
        <v/>
      </c>
      <c r="AH605" s="21" t="str">
        <f t="shared" si="898"/>
        <v/>
      </c>
      <c r="AI605" s="21">
        <f>IF(AF605="Non Verifica",((ABS(MIN(W605:X605))-AD605)/((AB605-0.04-0.04)*1*materiali!$C$3))*10000,((ABS(MIN(W605:X605)))/(0.9*($AB605-0.04)*materiali!$C$3)*10000))</f>
        <v>0</v>
      </c>
      <c r="AL605" s="154"/>
      <c r="AM605" s="393"/>
      <c r="AN605" s="393"/>
      <c r="AO605" s="393"/>
      <c r="AP605" s="154"/>
    </row>
    <row r="606" spans="1:52" ht="15" hidden="1" customHeight="1" x14ac:dyDescent="0.25">
      <c r="A606" s="154">
        <v>11</v>
      </c>
      <c r="B606" s="154">
        <v>4</v>
      </c>
      <c r="C606" s="154">
        <v>10</v>
      </c>
      <c r="D606" s="154" t="s">
        <v>381</v>
      </c>
      <c r="E606" s="154" t="s">
        <v>355</v>
      </c>
      <c r="F606" s="154">
        <v>-0.58799999999999997</v>
      </c>
      <c r="G606" s="154">
        <v>12.122999999999999</v>
      </c>
      <c r="H606" s="21">
        <v>-0.96899999999999997</v>
      </c>
      <c r="I606" s="21">
        <v>11.897</v>
      </c>
      <c r="J606" s="21">
        <v>0.84499999999999997</v>
      </c>
      <c r="K606" s="21">
        <v>0.77400000000000002</v>
      </c>
      <c r="L606" s="21">
        <v>-10.943</v>
      </c>
      <c r="M606" s="21">
        <v>-8.5510000000000002</v>
      </c>
      <c r="N606" s="21">
        <f t="shared" si="886"/>
        <v>-1.8140000000000001</v>
      </c>
      <c r="O606" s="21">
        <f t="shared" si="887"/>
        <v>12.670999999999999</v>
      </c>
      <c r="P606" s="21">
        <f t="shared" si="888"/>
        <v>-5.6152999999999995</v>
      </c>
      <c r="Q606" s="21">
        <f t="shared" si="889"/>
        <v>13.215199999999999</v>
      </c>
      <c r="R606" s="21">
        <f t="shared" si="890"/>
        <v>13.215199999999999</v>
      </c>
      <c r="S606" s="21">
        <f t="shared" si="891"/>
        <v>4.6641999999999992</v>
      </c>
      <c r="T606" s="21">
        <f t="shared" si="892"/>
        <v>-21.766199999999998</v>
      </c>
      <c r="U606" s="154">
        <f t="shared" si="893"/>
        <v>4</v>
      </c>
      <c r="V606" s="319">
        <f t="shared" si="894"/>
        <v>70</v>
      </c>
      <c r="W606" s="21">
        <f t="shared" ref="W606:X606" si="937">IF(OR($E606="Msin",$E606="Mdes"),(ABS(S606)-ABS(S608*$V606/200))*SIGN(S606),)</f>
        <v>2.9041549999999998</v>
      </c>
      <c r="X606" s="21">
        <f t="shared" si="937"/>
        <v>-16.788044999999997</v>
      </c>
      <c r="Y606" s="188">
        <f t="shared" si="906"/>
        <v>2.9041549999999998</v>
      </c>
      <c r="Z606" s="188">
        <f t="shared" si="907"/>
        <v>-16.788044999999997</v>
      </c>
      <c r="AA606" s="21">
        <f t="shared" si="896"/>
        <v>0.4</v>
      </c>
      <c r="AB606" s="251">
        <f t="shared" si="897"/>
        <v>0.24</v>
      </c>
      <c r="AC606" s="21">
        <f>IF(OR(AND($W606=0,$X606=0)),"",(MAX($W606:$X606))/(0.9*($AB606-0.04)*materiali!$C$3)*10000)</f>
        <v>0.41231830246913581</v>
      </c>
      <c r="AD606" s="21">
        <f t="shared" si="902"/>
        <v>41.227550310494983</v>
      </c>
      <c r="AE606" s="190" t="str">
        <f t="shared" si="908"/>
        <v>Verifica</v>
      </c>
      <c r="AF606" s="190" t="str">
        <f t="shared" si="910"/>
        <v>Verifica</v>
      </c>
      <c r="AG606" s="21">
        <f t="shared" si="903"/>
        <v>54.717690913443441</v>
      </c>
      <c r="AH606" s="21" t="str">
        <f t="shared" si="898"/>
        <v>Verifica</v>
      </c>
      <c r="AI606" s="21">
        <f>IF(AF606="Non Verifica",((ABS(MIN(W606:X606))-AD606)/((AB606-0.04-0.04)*1*materiali!$C$3))*10000,((ABS(MIN(W606:X606)))/(0.9*($AB606-0.04)*materiali!$C$3)*10000))</f>
        <v>2.3834878703703701</v>
      </c>
      <c r="AJ606" s="276">
        <f>IF($AC606&lt;6.03,0.9*(6.03/10000)*materiali!$C$3*('inviluppo trave'!$AB606-0.04),IF($AC606&lt;9.17,0.9*(9.17/10000)*materiali!$C$3*('inviluppo trave'!$AB606-0.04),IF($AC606&lt;12.32,0.9*(12.32/10000)*materiali!$C$3*('inviluppo trave'!$AB606-0.04),0.9*(13.45/10000)*materiali!$C$3*('inviluppo trave'!$AB606-0.04))))</f>
        <v>42.472173913043477</v>
      </c>
      <c r="AK606" s="276">
        <f>IF($AI606&lt;6.03,0.9*(6.03/10000)*materiali!$C$3*('inviluppo trave'!$AB606-0.04),IF($AI606&lt;9.17,0.9*(9.17/10000)*materiali!$C$3*('inviluppo trave'!$AB606-0.04),IF($AI606&lt;12.32,0.9*(12.32/10000)*materiali!$C$3*('inviluppo trave'!$AB606-0.04),0.9*(13.45/10000)*materiali!$C$3*('inviluppo trave'!$AB606-0.04))))</f>
        <v>42.472173913043477</v>
      </c>
      <c r="AL606" s="21">
        <f t="shared" ref="AL606:AL607" si="938">IF(AND(B606=1,C606=2),3.7,IF(AND(B606=2,C606=3),3.6,IF(AND(B606=3,C606=4),3.65,IF(AND(B606=4,C606=5),4.05,IF(AND(B606=6,C606=7),5.35,IF(AND(B606=7,C606=8),3.7,IF(AND(B606=8,C606=9),3.6,IF(AND(B606=9,C606=10),3.45,IF(AND(B606=10,C606=11),4.25,IF(AND(B606=12,C606=13),5.35,IF(AND(B606=13,C606=14),3.7,IF(AND(B606=14,C606=15),3.9,IF(AND(B606=15,C606=16),3.45,IF(AND(B606=16,C606=17),4.25,IF(AND(B606=18,C606=19),5.35,IF(AND(B606=19,C606=20),3.1,IF(AND(B606=21,C606=22),4.9,IF(AND(B606=22,C606=23),3.25,IF(AND(B606=6,C606=12),3.65,IF(AND(B606=12,C606=18),4.7,IF(AND(B606=18,C606=21),4.45,IF(AND(B606=1,C606=7),5.05,IF(AND(B606=7,C606=13),3.65,IF(AND(B606=13,C606=19),4.95,IF(AND(B606=19,C606=22),4.45,IF(AND(B606=2,C606=8),5.35,IF(AND(B606=14,C606=20),4.65,IF(AND(B606=20,C606=23),4.45,IF(AND(B606=3,C606=9),5.35,IF(AND(B606=9,C606=15),4.25,IF(AND(B606=4,C606=10),5.35,IF(AND(B606=10,C606=16),3.65,IF(AND(B606=5,C606=11),5.05,IF(AND(B606=11,C606=17),3.65,"Errore"))))))))))))))))))))))))))))))))))</f>
        <v>5.35</v>
      </c>
      <c r="AM606" s="396">
        <f>'carichi travi'!$D$33</f>
        <v>3.48</v>
      </c>
      <c r="AN606" s="396">
        <f>$AM606*$AL606/2+1.2*($AK607+$AJ606)/$AL606</f>
        <v>28.361937830150346</v>
      </c>
      <c r="AO606" s="396">
        <f>$AM606*$AL606/2+1.2*($AK606+$AJ607)/$AL606</f>
        <v>28.361937830150346</v>
      </c>
      <c r="AP606" s="396">
        <f>(MAX(AN606:AO607)/(0.9*(AB606-0.04)*materiali!$C$3))*10000</f>
        <v>4.0266948771201108</v>
      </c>
      <c r="AQ606" s="393">
        <f>IF(AB606=0.24,0.8*(AB606-0.04)*100,MIN((AB607-0.04)/4,0.175,6*0.016,24*0.008)*100)</f>
        <v>16</v>
      </c>
      <c r="AR606" s="393">
        <f>IF(AP606&gt;10,0.5*2*(100/8.4),IF(AB606=0.24,0.5*2*(100/15),0.5*2*10))</f>
        <v>6.666666666666667</v>
      </c>
      <c r="AS606" s="397" t="str">
        <f>IF(AR606&gt;AP606,"Verifica","Non Verifica")</f>
        <v>Verifica</v>
      </c>
      <c r="AT606" s="395">
        <f>IF(AR606=10,10,IF(AR606&lt;7,15,8.4))</f>
        <v>15</v>
      </c>
      <c r="AU606" s="396">
        <f>(MAX(AN606:AO607)/(0.9*($AB606-0.04)*materiali!$C$3*2))*10000</f>
        <v>2.0133474385600554</v>
      </c>
      <c r="AV606" s="396">
        <f>IF(AU606&lt;5,0.5*2*(100/20),IF(AU606&gt;6.67,0.5*2*(100/10),0.5*2*(100/15)))</f>
        <v>5</v>
      </c>
      <c r="AW606" s="397" t="str">
        <f>IF(AV606&gt;AU606,"Verifica","Non Verifica")</f>
        <v>Verifica</v>
      </c>
      <c r="AX606" s="393">
        <f>IF(AV606=5,20,IF(AV606=10,10,15))</f>
        <v>20</v>
      </c>
      <c r="AY606" s="394" t="str">
        <f>IF(AZ606&lt;3.08,"2F14",IF(AZ606&lt;4.02,"2F16","2F20"))</f>
        <v>2F14</v>
      </c>
      <c r="AZ606" s="393">
        <f>(((1.2*($AK607+$AJ606)/$AL606)/materiali!$C$3)*10000)</f>
        <v>0.48690841121495326</v>
      </c>
    </row>
    <row r="607" spans="1:52" ht="15" hidden="1" customHeight="1" x14ac:dyDescent="0.25">
      <c r="A607" s="154">
        <v>11</v>
      </c>
      <c r="B607" s="154">
        <v>4</v>
      </c>
      <c r="C607" s="154">
        <v>10</v>
      </c>
      <c r="D607" s="154" t="s">
        <v>381</v>
      </c>
      <c r="E607" s="154" t="s">
        <v>356</v>
      </c>
      <c r="F607" s="154">
        <v>0.56499999999999995</v>
      </c>
      <c r="G607" s="154">
        <v>-11.708</v>
      </c>
      <c r="H607" s="21">
        <v>0.93300000000000005</v>
      </c>
      <c r="I607" s="21">
        <v>-11.486000000000001</v>
      </c>
      <c r="J607" s="21">
        <v>-0.81599999999999995</v>
      </c>
      <c r="K607" s="21">
        <v>-0.747</v>
      </c>
      <c r="L607" s="21">
        <v>-12.771000000000001</v>
      </c>
      <c r="M607" s="21">
        <v>-9.7110000000000003</v>
      </c>
      <c r="N607" s="21">
        <f t="shared" si="886"/>
        <v>1.7490000000000001</v>
      </c>
      <c r="O607" s="21">
        <f t="shared" si="887"/>
        <v>-12.233000000000001</v>
      </c>
      <c r="P607" s="21">
        <f t="shared" si="888"/>
        <v>5.4189000000000007</v>
      </c>
      <c r="Q607" s="21">
        <f t="shared" si="889"/>
        <v>-12.7577</v>
      </c>
      <c r="R607" s="21">
        <f t="shared" si="890"/>
        <v>-12.7577</v>
      </c>
      <c r="S607" s="21">
        <f t="shared" si="891"/>
        <v>-22.468699999999998</v>
      </c>
      <c r="T607" s="21">
        <f t="shared" si="892"/>
        <v>3.0466999999999995</v>
      </c>
      <c r="U607" s="154">
        <f t="shared" si="893"/>
        <v>10</v>
      </c>
      <c r="V607" s="319">
        <f t="shared" si="894"/>
        <v>30</v>
      </c>
      <c r="W607" s="21">
        <f t="shared" ref="W607:X607" si="939">IF(OR($E607="Msin",$E607="Mdes"),(ABS(S607)-ABS(S609*$V607/200))*SIGN(S607),)</f>
        <v>-20.273705</v>
      </c>
      <c r="X607" s="21">
        <f t="shared" si="939"/>
        <v>2.2308949999999994</v>
      </c>
      <c r="Y607" s="188">
        <f t="shared" si="906"/>
        <v>2.2308949999999994</v>
      </c>
      <c r="Z607" s="188">
        <f t="shared" si="907"/>
        <v>-20.273705</v>
      </c>
      <c r="AA607" s="21">
        <f t="shared" si="896"/>
        <v>0.4</v>
      </c>
      <c r="AB607" s="251">
        <f t="shared" si="897"/>
        <v>0.24</v>
      </c>
      <c r="AC607" s="21">
        <f>IF(OR(AND($W607=0,$X607=0)),"",(MAX($W607:$X607))/(0.9*($AB607-0.04)*materiali!$C$3)*10000)</f>
        <v>0.31673200617283942</v>
      </c>
      <c r="AD607" s="21">
        <f t="shared" si="902"/>
        <v>41.227550310494983</v>
      </c>
      <c r="AE607" s="190" t="str">
        <f t="shared" si="908"/>
        <v>Verifica</v>
      </c>
      <c r="AF607" s="190" t="str">
        <f t="shared" si="910"/>
        <v>Verifica</v>
      </c>
      <c r="AG607" s="21">
        <f t="shared" si="903"/>
        <v>54.717690913443441</v>
      </c>
      <c r="AH607" s="21" t="str">
        <f t="shared" si="898"/>
        <v>Verifica</v>
      </c>
      <c r="AI607" s="21">
        <f>IF(AF607="Non Verifica",((ABS(MIN(W607:X607))-AD607)/((AB607-0.04-0.04)*1*materiali!$C$3))*10000,((ABS(MIN(W607:X607)))/(0.9*($AB607-0.04)*materiali!$C$3)*10000))</f>
        <v>2.878365524691358</v>
      </c>
      <c r="AJ607" s="276">
        <f>IF($AC607&lt;6.03,0.9*(6.03/10000)*materiali!$C$3*('inviluppo trave'!$AB607-0.04),IF($AC607&lt;9.17,0.9*(9.17/10000)*materiali!$C$3*('inviluppo trave'!$AB607-0.04),IF($AC607&lt;12.32,0.9*(12.32/10000)*materiali!$C$3*('inviluppo trave'!$AB607-0.04),0.9*(13.45/10000)*materiali!$C$3*('inviluppo trave'!$AB607-0.04))))</f>
        <v>42.472173913043477</v>
      </c>
      <c r="AK607" s="276">
        <f>IF($AI607&lt;6.03,0.9*(6.03/10000)*materiali!$C$3*('inviluppo trave'!$AB607-0.04),IF($AI607&lt;9.17,0.9*(9.17/10000)*materiali!$C$3*('inviluppo trave'!$AB607-0.04),IF($AI607&lt;12.32,0.9*(12.32/10000)*materiali!$C$3*('inviluppo trave'!$AB607-0.04),0.9*(13.45/10000)*materiali!$C$3*('inviluppo trave'!$AB607-0.04))))</f>
        <v>42.472173913043477</v>
      </c>
      <c r="AL607" s="21">
        <f t="shared" si="938"/>
        <v>5.35</v>
      </c>
      <c r="AM607" s="393"/>
      <c r="AN607" s="396"/>
      <c r="AO607" s="396"/>
      <c r="AP607" s="396"/>
      <c r="AQ607" s="393"/>
      <c r="AR607" s="393"/>
      <c r="AS607" s="397"/>
      <c r="AT607" s="395"/>
      <c r="AU607" s="396"/>
      <c r="AV607" s="396"/>
      <c r="AW607" s="397"/>
      <c r="AX607" s="393"/>
      <c r="AY607" s="394"/>
      <c r="AZ607" s="393"/>
    </row>
    <row r="608" spans="1:52" ht="15" hidden="1" customHeight="1" x14ac:dyDescent="0.25">
      <c r="A608" s="154">
        <v>11</v>
      </c>
      <c r="B608" s="154">
        <v>4</v>
      </c>
      <c r="C608" s="154">
        <v>10</v>
      </c>
      <c r="D608" s="154" t="s">
        <v>381</v>
      </c>
      <c r="E608" s="154" t="s">
        <v>357</v>
      </c>
      <c r="F608" s="154">
        <v>0.20399999999999999</v>
      </c>
      <c r="G608" s="154">
        <v>-4.218</v>
      </c>
      <c r="H608" s="21">
        <v>0.33700000000000002</v>
      </c>
      <c r="I608" s="21">
        <v>-4.1390000000000002</v>
      </c>
      <c r="J608" s="21">
        <v>-0.29399999999999998</v>
      </c>
      <c r="K608" s="21">
        <v>-0.26900000000000002</v>
      </c>
      <c r="L608" s="21">
        <v>12.446</v>
      </c>
      <c r="M608" s="21">
        <v>9.6259999999999994</v>
      </c>
      <c r="N608" s="21">
        <f t="shared" si="886"/>
        <v>0.63100000000000001</v>
      </c>
      <c r="O608" s="21">
        <f t="shared" si="887"/>
        <v>-4.4080000000000004</v>
      </c>
      <c r="P608" s="21">
        <f t="shared" si="888"/>
        <v>1.9534</v>
      </c>
      <c r="Q608" s="21">
        <f t="shared" si="889"/>
        <v>-4.5973000000000006</v>
      </c>
      <c r="R608" s="21">
        <f t="shared" si="890"/>
        <v>-4.5973000000000006</v>
      </c>
      <c r="S608" s="21">
        <f t="shared" si="891"/>
        <v>5.0286999999999988</v>
      </c>
      <c r="T608" s="21">
        <f t="shared" si="892"/>
        <v>14.2233</v>
      </c>
      <c r="U608" s="154">
        <f t="shared" si="893"/>
        <v>4</v>
      </c>
      <c r="V608" s="319">
        <f t="shared" si="894"/>
        <v>70</v>
      </c>
      <c r="W608" s="21">
        <f t="shared" ref="W608:X608" si="940">IF(OR($E608="Msin",$E608="Mdes"),(ABS(S608)-ABS(S610*$V608/200))*SIGN(S608),)</f>
        <v>0</v>
      </c>
      <c r="X608" s="21">
        <f t="shared" si="940"/>
        <v>0</v>
      </c>
      <c r="Y608" s="188">
        <f t="shared" si="906"/>
        <v>0</v>
      </c>
      <c r="Z608" s="188">
        <f t="shared" si="907"/>
        <v>0</v>
      </c>
      <c r="AA608" s="21">
        <f t="shared" si="896"/>
        <v>0.4</v>
      </c>
      <c r="AB608" s="251">
        <f t="shared" si="897"/>
        <v>0.24</v>
      </c>
      <c r="AC608" s="21" t="str">
        <f>IF(OR(AND($W608=0,$X608=0)),"",(MAX($W608:$X608))/(0.9*($AB608-0.04)*materiali!$C$3)*10000)</f>
        <v/>
      </c>
      <c r="AD608" s="21" t="str">
        <f t="shared" si="902"/>
        <v/>
      </c>
      <c r="AE608" s="190" t="str">
        <f t="shared" si="908"/>
        <v/>
      </c>
      <c r="AF608" s="190" t="str">
        <f t="shared" si="910"/>
        <v/>
      </c>
      <c r="AG608" s="21" t="str">
        <f t="shared" si="903"/>
        <v/>
      </c>
      <c r="AH608" s="21" t="str">
        <f t="shared" si="898"/>
        <v/>
      </c>
      <c r="AI608" s="21">
        <f>IF(AF608="Non Verifica",((ABS(MIN(W608:X608))-AD608)/((AB608-0.04-0.04)*1*materiali!$C$3))*10000,((ABS(MIN(W608:X608)))/(0.9*($AB608-0.04)*materiali!$C$3)*10000))</f>
        <v>0</v>
      </c>
      <c r="AL608" s="154"/>
      <c r="AM608" s="393"/>
      <c r="AN608" s="393"/>
      <c r="AO608" s="393"/>
      <c r="AP608" s="154"/>
    </row>
    <row r="609" spans="1:52" ht="15" hidden="1" customHeight="1" x14ac:dyDescent="0.25">
      <c r="A609" s="154">
        <v>11</v>
      </c>
      <c r="B609" s="154">
        <v>4</v>
      </c>
      <c r="C609" s="154">
        <v>10</v>
      </c>
      <c r="D609" s="154" t="s">
        <v>381</v>
      </c>
      <c r="E609" s="154" t="s">
        <v>358</v>
      </c>
      <c r="F609" s="154">
        <v>0.20399999999999999</v>
      </c>
      <c r="G609" s="154">
        <v>-4.218</v>
      </c>
      <c r="H609" s="21">
        <v>0.33700000000000002</v>
      </c>
      <c r="I609" s="21">
        <v>-4.1390000000000002</v>
      </c>
      <c r="J609" s="21">
        <v>-0.29399999999999998</v>
      </c>
      <c r="K609" s="21">
        <v>-0.26900000000000002</v>
      </c>
      <c r="L609" s="21">
        <v>-13.092000000000001</v>
      </c>
      <c r="M609" s="21">
        <v>-10.036</v>
      </c>
      <c r="N609" s="21">
        <f t="shared" si="886"/>
        <v>0.63100000000000001</v>
      </c>
      <c r="O609" s="21">
        <f t="shared" si="887"/>
        <v>-4.4080000000000004</v>
      </c>
      <c r="P609" s="21">
        <f t="shared" si="888"/>
        <v>1.9534</v>
      </c>
      <c r="Q609" s="21">
        <f t="shared" si="889"/>
        <v>-4.5973000000000006</v>
      </c>
      <c r="R609" s="21">
        <f t="shared" si="890"/>
        <v>-4.5973000000000006</v>
      </c>
      <c r="S609" s="21">
        <f t="shared" si="891"/>
        <v>-14.6333</v>
      </c>
      <c r="T609" s="21">
        <f t="shared" si="892"/>
        <v>-5.438699999999999</v>
      </c>
      <c r="U609" s="154">
        <f t="shared" si="893"/>
        <v>10</v>
      </c>
      <c r="V609" s="319">
        <f t="shared" si="894"/>
        <v>30</v>
      </c>
      <c r="W609" s="21">
        <f t="shared" ref="W609:X609" si="941">IF(OR($E609="Msin",$E609="Mdes"),(ABS(S609)-ABS(S611*$V609/200))*SIGN(S609),)</f>
        <v>0</v>
      </c>
      <c r="X609" s="21">
        <f t="shared" si="941"/>
        <v>0</v>
      </c>
      <c r="Y609" s="188">
        <f t="shared" si="906"/>
        <v>0</v>
      </c>
      <c r="Z609" s="188">
        <f t="shared" si="907"/>
        <v>0</v>
      </c>
      <c r="AA609" s="21">
        <f t="shared" si="896"/>
        <v>0.4</v>
      </c>
      <c r="AB609" s="251">
        <f t="shared" si="897"/>
        <v>0.24</v>
      </c>
      <c r="AC609" s="21" t="str">
        <f>IF(OR(AND($W609=0,$X609=0)),"",(MAX($W609:$X609))/(0.9*($AB609-0.04)*materiali!$C$3)*10000)</f>
        <v/>
      </c>
      <c r="AD609" s="21" t="str">
        <f t="shared" si="902"/>
        <v/>
      </c>
      <c r="AE609" s="190" t="str">
        <f t="shared" si="908"/>
        <v/>
      </c>
      <c r="AF609" s="190" t="str">
        <f t="shared" si="910"/>
        <v/>
      </c>
      <c r="AG609" s="21" t="str">
        <f t="shared" si="903"/>
        <v/>
      </c>
      <c r="AH609" s="21" t="str">
        <f t="shared" si="898"/>
        <v/>
      </c>
      <c r="AI609" s="21">
        <f>IF(AF609="Non Verifica",((ABS(MIN(W609:X609))-AD609)/((AB609-0.04-0.04)*1*materiali!$C$3))*10000,((ABS(MIN(W609:X609)))/(0.9*($AB609-0.04)*materiali!$C$3)*10000))</f>
        <v>0</v>
      </c>
      <c r="AL609" s="154"/>
      <c r="AM609" s="393"/>
      <c r="AN609" s="393"/>
      <c r="AO609" s="393"/>
      <c r="AP609" s="154"/>
    </row>
    <row r="610" spans="1:52" ht="15" hidden="1" customHeight="1" x14ac:dyDescent="0.25">
      <c r="A610" s="154">
        <v>11</v>
      </c>
      <c r="B610" s="154">
        <v>4</v>
      </c>
      <c r="C610" s="154">
        <v>10</v>
      </c>
      <c r="D610" s="154" t="s">
        <v>382</v>
      </c>
      <c r="E610" s="154" t="s">
        <v>355</v>
      </c>
      <c r="F610" s="154">
        <v>-0.58599999999999997</v>
      </c>
      <c r="G610" s="154">
        <v>15.904</v>
      </c>
      <c r="H610" s="21">
        <v>-1.1120000000000001</v>
      </c>
      <c r="I610" s="21">
        <v>15.557</v>
      </c>
      <c r="J610" s="21">
        <v>1.087</v>
      </c>
      <c r="K610" s="21">
        <v>0.996</v>
      </c>
      <c r="L610" s="21">
        <v>-10.912000000000001</v>
      </c>
      <c r="M610" s="21">
        <v>-8.516</v>
      </c>
      <c r="N610" s="21">
        <f t="shared" si="886"/>
        <v>-2.1989999999999998</v>
      </c>
      <c r="O610" s="21">
        <f t="shared" si="887"/>
        <v>16.553000000000001</v>
      </c>
      <c r="P610" s="21">
        <f t="shared" si="888"/>
        <v>-7.1649000000000003</v>
      </c>
      <c r="Q610" s="21">
        <f t="shared" si="889"/>
        <v>17.212700000000002</v>
      </c>
      <c r="R610" s="21">
        <f t="shared" si="890"/>
        <v>17.212700000000002</v>
      </c>
      <c r="S610" s="21">
        <f t="shared" si="891"/>
        <v>8.6967000000000017</v>
      </c>
      <c r="T610" s="21">
        <f t="shared" si="892"/>
        <v>-25.728700000000003</v>
      </c>
      <c r="U610" s="154">
        <f t="shared" si="893"/>
        <v>4</v>
      </c>
      <c r="V610" s="319">
        <f t="shared" si="894"/>
        <v>80</v>
      </c>
      <c r="W610" s="21">
        <f t="shared" ref="W610:X610" si="942">IF(OR($E610="Msin",$E610="Mdes"),(ABS(S610)-ABS(S612*$V610/200))*SIGN(S610),)</f>
        <v>7.258580000000002</v>
      </c>
      <c r="X610" s="21">
        <f t="shared" si="942"/>
        <v>-19.471620000000005</v>
      </c>
      <c r="Y610" s="188">
        <f t="shared" si="906"/>
        <v>7.258580000000002</v>
      </c>
      <c r="Z610" s="188">
        <f t="shared" si="907"/>
        <v>-19.471620000000005</v>
      </c>
      <c r="AA610" s="21">
        <f t="shared" si="896"/>
        <v>0.4</v>
      </c>
      <c r="AB610" s="251">
        <f t="shared" si="897"/>
        <v>0.24</v>
      </c>
      <c r="AC610" s="21">
        <f>IF(OR(AND($W610=0,$X610=0)),"",(MAX($W610:$X610))/(0.9*($AB610-0.04)*materiali!$C$3)*10000)</f>
        <v>1.0305391358024696</v>
      </c>
      <c r="AD610" s="21">
        <f t="shared" si="902"/>
        <v>41.227550310494983</v>
      </c>
      <c r="AE610" s="190" t="str">
        <f t="shared" si="908"/>
        <v>Verifica</v>
      </c>
      <c r="AF610" s="190" t="str">
        <f t="shared" si="910"/>
        <v>Verifica</v>
      </c>
      <c r="AG610" s="21">
        <f t="shared" si="903"/>
        <v>54.717690913443441</v>
      </c>
      <c r="AH610" s="21" t="str">
        <f t="shared" si="898"/>
        <v>Verifica</v>
      </c>
      <c r="AI610" s="21">
        <f>IF(AF610="Non Verifica",((ABS(MIN(W610:X610))-AD610)/((AB610-0.04-0.04)*1*materiali!$C$3))*10000,((ABS(MIN(W610:X610)))/(0.9*($AB610-0.04)*materiali!$C$3)*10000))</f>
        <v>2.76448925925926</v>
      </c>
      <c r="AJ610" s="276">
        <f>IF($AC610&lt;6.03,0.9*(6.03/10000)*materiali!$C$3*('inviluppo trave'!$AB610-0.04),IF($AC610&lt;9.17,0.9*(9.17/10000)*materiali!$C$3*('inviluppo trave'!$AB610-0.04),IF($AC610&lt;12.32,0.9*(12.32/10000)*materiali!$C$3*('inviluppo trave'!$AB610-0.04),0.9*(13.45/10000)*materiali!$C$3*('inviluppo trave'!$AB610-0.04))))</f>
        <v>42.472173913043477</v>
      </c>
      <c r="AK610" s="276">
        <f>IF($AI610&lt;6.03,0.9*(6.03/10000)*materiali!$C$3*('inviluppo trave'!$AB610-0.04),IF($AI610&lt;9.17,0.9*(9.17/10000)*materiali!$C$3*('inviluppo trave'!$AB610-0.04),IF($AI610&lt;12.32,0.9*(12.32/10000)*materiali!$C$3*('inviluppo trave'!$AB610-0.04),0.9*(13.45/10000)*materiali!$C$3*('inviluppo trave'!$AB610-0.04))))</f>
        <v>42.472173913043477</v>
      </c>
      <c r="AL610" s="21">
        <f t="shared" ref="AL610:AL611" si="943">IF(AND(B610=1,C610=2),3.7,IF(AND(B610=2,C610=3),3.6,IF(AND(B610=3,C610=4),3.65,IF(AND(B610=4,C610=5),4.05,IF(AND(B610=6,C610=7),5.35,IF(AND(B610=7,C610=8),3.7,IF(AND(B610=8,C610=9),3.6,IF(AND(B610=9,C610=10),3.45,IF(AND(B610=10,C610=11),4.25,IF(AND(B610=12,C610=13),5.35,IF(AND(B610=13,C610=14),3.7,IF(AND(B610=14,C610=15),3.9,IF(AND(B610=15,C610=16),3.45,IF(AND(B610=16,C610=17),4.25,IF(AND(B610=18,C610=19),5.35,IF(AND(B610=19,C610=20),3.1,IF(AND(B610=21,C610=22),4.9,IF(AND(B610=22,C610=23),3.25,IF(AND(B610=6,C610=12),3.65,IF(AND(B610=12,C610=18),4.7,IF(AND(B610=18,C610=21),4.45,IF(AND(B610=1,C610=7),5.05,IF(AND(B610=7,C610=13),3.65,IF(AND(B610=13,C610=19),4.95,IF(AND(B610=19,C610=22),4.45,IF(AND(B610=2,C610=8),5.35,IF(AND(B610=14,C610=20),4.65,IF(AND(B610=20,C610=23),4.45,IF(AND(B610=3,C610=9),5.35,IF(AND(B610=9,C610=15),4.25,IF(AND(B610=4,C610=10),5.35,IF(AND(B610=10,C610=16),3.65,IF(AND(B610=5,C610=11),5.05,IF(AND(B610=11,C610=17),3.65,"Errore"))))))))))))))))))))))))))))))))))</f>
        <v>5.35</v>
      </c>
      <c r="AM610" s="396">
        <f>'carichi travi'!$D$33</f>
        <v>3.48</v>
      </c>
      <c r="AN610" s="396">
        <f>$AM610*$AL610/2+1.2*($AK611+$AJ610)/$AL610</f>
        <v>28.361937830150346</v>
      </c>
      <c r="AO610" s="396">
        <f>$AM610*$AL610/2+1.2*($AK610+$AJ611)/$AL610</f>
        <v>28.361937830150346</v>
      </c>
      <c r="AP610" s="396">
        <f>(MAX(AN610:AO611)/(0.9*(AB610-0.04)*materiali!$C$3))*10000</f>
        <v>4.0266948771201108</v>
      </c>
      <c r="AQ610" s="393">
        <f>IF(AB610=0.24,0.8*(AB610-0.04)*100,MIN((AB611-0.04)/4,0.175,6*0.016,24*0.008)*100)</f>
        <v>16</v>
      </c>
      <c r="AR610" s="393">
        <f>IF(AP610&gt;10,0.5*2*(100/8.4),IF(AB610=0.24,0.5*2*(100/15),0.5*2*10))</f>
        <v>6.666666666666667</v>
      </c>
      <c r="AS610" s="397" t="str">
        <f>IF(AR610&gt;AP610,"Verifica","Non Verifica")</f>
        <v>Verifica</v>
      </c>
      <c r="AT610" s="395">
        <f>IF(AR610=10,10,IF(AR610&lt;7,15,8.4))</f>
        <v>15</v>
      </c>
      <c r="AU610" s="396">
        <f>(MAX(AN610:AO611)/(0.9*($AB610-0.04)*materiali!$C$3*2))*10000</f>
        <v>2.0133474385600554</v>
      </c>
      <c r="AV610" s="396">
        <f>IF(AU610&lt;5,0.5*2*(100/20),IF(AU610&gt;6.67,0.5*2*(100/10),0.5*2*(100/15)))</f>
        <v>5</v>
      </c>
      <c r="AW610" s="397" t="str">
        <f>IF(AV610&gt;AU610,"Verifica","Non Verifica")</f>
        <v>Verifica</v>
      </c>
      <c r="AX610" s="393">
        <f>IF(AV610=5,20,IF(AV610=10,10,15))</f>
        <v>20</v>
      </c>
      <c r="AY610" s="394" t="str">
        <f>IF(AZ610&lt;3.08,"2F14",IF(AZ610&lt;4.02,"2F16","2F20"))</f>
        <v>2F14</v>
      </c>
      <c r="AZ610" s="393">
        <f>(((1.2*($AK611+$AJ610)/$AL610)/materiali!$C$3)*10000)</f>
        <v>0.48690841121495326</v>
      </c>
    </row>
    <row r="611" spans="1:52" ht="15" hidden="1" customHeight="1" x14ac:dyDescent="0.25">
      <c r="A611" s="154">
        <v>11</v>
      </c>
      <c r="B611" s="154">
        <v>4</v>
      </c>
      <c r="C611" s="154">
        <v>10</v>
      </c>
      <c r="D611" s="154" t="s">
        <v>382</v>
      </c>
      <c r="E611" s="154" t="s">
        <v>356</v>
      </c>
      <c r="F611" s="154">
        <v>0.57399999999999995</v>
      </c>
      <c r="G611" s="154">
        <v>-15.542999999999999</v>
      </c>
      <c r="H611" s="21">
        <v>1.087</v>
      </c>
      <c r="I611" s="21">
        <v>-15.201000000000001</v>
      </c>
      <c r="J611" s="21">
        <v>-1.0620000000000001</v>
      </c>
      <c r="K611" s="21">
        <v>-0.97299999999999998</v>
      </c>
      <c r="L611" s="21">
        <v>-12.762</v>
      </c>
      <c r="M611" s="21">
        <v>-9.7129999999999992</v>
      </c>
      <c r="N611" s="21">
        <f t="shared" si="886"/>
        <v>2.149</v>
      </c>
      <c r="O611" s="21">
        <f t="shared" si="887"/>
        <v>-16.173999999999999</v>
      </c>
      <c r="P611" s="21">
        <f t="shared" si="888"/>
        <v>7.0011999999999999</v>
      </c>
      <c r="Q611" s="21">
        <f t="shared" si="889"/>
        <v>-16.8187</v>
      </c>
      <c r="R611" s="21">
        <f t="shared" si="890"/>
        <v>-16.8187</v>
      </c>
      <c r="S611" s="21">
        <f t="shared" si="891"/>
        <v>-26.531700000000001</v>
      </c>
      <c r="T611" s="21">
        <f t="shared" si="892"/>
        <v>7.1057000000000006</v>
      </c>
      <c r="U611" s="154">
        <f t="shared" si="893"/>
        <v>10</v>
      </c>
      <c r="V611" s="319">
        <f t="shared" si="894"/>
        <v>30</v>
      </c>
      <c r="W611" s="21">
        <f t="shared" ref="W611:X611" si="944">IF(OR($E611="Msin",$E611="Mdes"),(ABS(S611)-ABS(S613*$V611/200))*SIGN(S611),)</f>
        <v>-24.121695000000003</v>
      </c>
      <c r="X611" s="21">
        <f t="shared" si="944"/>
        <v>6.5028050000000004</v>
      </c>
      <c r="Y611" s="188">
        <f t="shared" si="906"/>
        <v>6.5028050000000004</v>
      </c>
      <c r="Z611" s="188">
        <f t="shared" si="907"/>
        <v>-24.121695000000003</v>
      </c>
      <c r="AA611" s="21">
        <f t="shared" si="896"/>
        <v>0.4</v>
      </c>
      <c r="AB611" s="251">
        <f t="shared" si="897"/>
        <v>0.24</v>
      </c>
      <c r="AC611" s="21">
        <f>IF(OR(AND($W611=0,$X611=0)),"",(MAX($W611:$X611))/(0.9*($AB611-0.04)*materiali!$C$3)*10000)</f>
        <v>0.9232377469135804</v>
      </c>
      <c r="AD611" s="21">
        <f t="shared" si="902"/>
        <v>41.227550310494983</v>
      </c>
      <c r="AE611" s="190" t="str">
        <f t="shared" si="908"/>
        <v>Verifica</v>
      </c>
      <c r="AF611" s="190" t="str">
        <f t="shared" si="910"/>
        <v>Verifica</v>
      </c>
      <c r="AG611" s="21">
        <f t="shared" si="903"/>
        <v>54.717690913443441</v>
      </c>
      <c r="AH611" s="21" t="str">
        <f t="shared" si="898"/>
        <v>Verifica</v>
      </c>
      <c r="AI611" s="21">
        <f>IF(AF611="Non Verifica",((ABS(MIN(W611:X611))-AD611)/((AB611-0.04-0.04)*1*materiali!$C$3))*10000,((ABS(MIN(W611:X611)))/(0.9*($AB611-0.04)*materiali!$C$3)*10000))</f>
        <v>3.4246850925925929</v>
      </c>
      <c r="AJ611" s="276">
        <f>IF($AC611&lt;6.03,0.9*(6.03/10000)*materiali!$C$3*('inviluppo trave'!$AB611-0.04),IF($AC611&lt;9.17,0.9*(9.17/10000)*materiali!$C$3*('inviluppo trave'!$AB611-0.04),IF($AC611&lt;12.32,0.9*(12.32/10000)*materiali!$C$3*('inviluppo trave'!$AB611-0.04),0.9*(13.45/10000)*materiali!$C$3*('inviluppo trave'!$AB611-0.04))))</f>
        <v>42.472173913043477</v>
      </c>
      <c r="AK611" s="276">
        <f>IF($AI611&lt;6.03,0.9*(6.03/10000)*materiali!$C$3*('inviluppo trave'!$AB611-0.04),IF($AI611&lt;9.17,0.9*(9.17/10000)*materiali!$C$3*('inviluppo trave'!$AB611-0.04),IF($AI611&lt;12.32,0.9*(12.32/10000)*materiali!$C$3*('inviluppo trave'!$AB611-0.04),0.9*(13.45/10000)*materiali!$C$3*('inviluppo trave'!$AB611-0.04))))</f>
        <v>42.472173913043477</v>
      </c>
      <c r="AL611" s="21">
        <f t="shared" si="943"/>
        <v>5.35</v>
      </c>
      <c r="AM611" s="393"/>
      <c r="AN611" s="396"/>
      <c r="AO611" s="396"/>
      <c r="AP611" s="396"/>
      <c r="AQ611" s="393"/>
      <c r="AR611" s="393"/>
      <c r="AS611" s="397"/>
      <c r="AT611" s="395"/>
      <c r="AU611" s="396"/>
      <c r="AV611" s="396"/>
      <c r="AW611" s="397"/>
      <c r="AX611" s="393"/>
      <c r="AY611" s="394"/>
      <c r="AZ611" s="393"/>
    </row>
    <row r="612" spans="1:52" ht="15" hidden="1" customHeight="1" x14ac:dyDescent="0.25">
      <c r="A612" s="154">
        <v>11</v>
      </c>
      <c r="B612" s="154">
        <v>4</v>
      </c>
      <c r="C612" s="154">
        <v>10</v>
      </c>
      <c r="D612" s="154" t="s">
        <v>382</v>
      </c>
      <c r="E612" s="154" t="s">
        <v>357</v>
      </c>
      <c r="F612" s="154">
        <v>0.20499999999999999</v>
      </c>
      <c r="G612" s="154">
        <v>-5.5659999999999998</v>
      </c>
      <c r="H612" s="21">
        <v>0.38900000000000001</v>
      </c>
      <c r="I612" s="21">
        <v>-5.444</v>
      </c>
      <c r="J612" s="21">
        <v>-0.38</v>
      </c>
      <c r="K612" s="21">
        <v>-0.34899999999999998</v>
      </c>
      <c r="L612" s="21">
        <v>12.442</v>
      </c>
      <c r="M612" s="21">
        <v>9.6189999999999998</v>
      </c>
      <c r="N612" s="21">
        <f t="shared" si="886"/>
        <v>0.76900000000000002</v>
      </c>
      <c r="O612" s="21">
        <f t="shared" si="887"/>
        <v>-5.7930000000000001</v>
      </c>
      <c r="P612" s="21">
        <f t="shared" si="888"/>
        <v>2.5068999999999999</v>
      </c>
      <c r="Q612" s="21">
        <f t="shared" si="889"/>
        <v>-6.0236999999999998</v>
      </c>
      <c r="R612" s="21">
        <f t="shared" si="890"/>
        <v>-6.0236999999999998</v>
      </c>
      <c r="S612" s="21">
        <f t="shared" si="891"/>
        <v>3.5952999999999999</v>
      </c>
      <c r="T612" s="21">
        <f t="shared" si="892"/>
        <v>15.6427</v>
      </c>
      <c r="U612" s="154">
        <f t="shared" si="893"/>
        <v>4</v>
      </c>
      <c r="V612" s="319">
        <f t="shared" si="894"/>
        <v>80</v>
      </c>
      <c r="W612" s="21">
        <f t="shared" ref="W612:X612" si="945">IF(OR($E612="Msin",$E612="Mdes"),(ABS(S612)-ABS(S614*$V612/200))*SIGN(S612),)</f>
        <v>0</v>
      </c>
      <c r="X612" s="21">
        <f t="shared" si="945"/>
        <v>0</v>
      </c>
      <c r="Y612" s="188">
        <f t="shared" si="906"/>
        <v>0</v>
      </c>
      <c r="Z612" s="188">
        <f t="shared" si="907"/>
        <v>0</v>
      </c>
      <c r="AA612" s="21">
        <f t="shared" si="896"/>
        <v>0.4</v>
      </c>
      <c r="AB612" s="251">
        <f t="shared" si="897"/>
        <v>0.24</v>
      </c>
      <c r="AC612" s="21" t="str">
        <f>IF(OR(AND($W612=0,$X612=0)),"",(MAX($W612:$X612))/(0.9*($AB612-0.04)*materiali!$C$3)*10000)</f>
        <v/>
      </c>
      <c r="AD612" s="21" t="str">
        <f t="shared" si="902"/>
        <v/>
      </c>
      <c r="AE612" s="190" t="str">
        <f t="shared" si="908"/>
        <v/>
      </c>
      <c r="AF612" s="190" t="str">
        <f t="shared" si="910"/>
        <v/>
      </c>
      <c r="AG612" s="21" t="str">
        <f t="shared" si="903"/>
        <v/>
      </c>
      <c r="AH612" s="21" t="str">
        <f t="shared" si="898"/>
        <v/>
      </c>
      <c r="AI612" s="21">
        <f>IF(AF612="Non Verifica",((ABS(MIN(W612:X612))-AD612)/((AB612-0.04-0.04)*1*materiali!$C$3))*10000,((ABS(MIN(W612:X612)))/(0.9*($AB612-0.04)*materiali!$C$3)*10000))</f>
        <v>0</v>
      </c>
      <c r="AL612" s="154"/>
      <c r="AM612" s="393"/>
      <c r="AN612" s="393"/>
      <c r="AO612" s="393"/>
      <c r="AP612" s="154"/>
    </row>
    <row r="613" spans="1:52" ht="15" hidden="1" customHeight="1" x14ac:dyDescent="0.25">
      <c r="A613" s="154">
        <v>11</v>
      </c>
      <c r="B613" s="154">
        <v>4</v>
      </c>
      <c r="C613" s="154">
        <v>10</v>
      </c>
      <c r="D613" s="154" t="s">
        <v>382</v>
      </c>
      <c r="E613" s="154" t="s">
        <v>358</v>
      </c>
      <c r="F613" s="154">
        <v>0.20499999999999999</v>
      </c>
      <c r="G613" s="154">
        <v>-5.5659999999999998</v>
      </c>
      <c r="H613" s="21">
        <v>0.38900000000000001</v>
      </c>
      <c r="I613" s="21">
        <v>-5.444</v>
      </c>
      <c r="J613" s="21">
        <v>-0.38</v>
      </c>
      <c r="K613" s="21">
        <v>-0.34899999999999998</v>
      </c>
      <c r="L613" s="21">
        <v>-13.096</v>
      </c>
      <c r="M613" s="21">
        <v>-10.042999999999999</v>
      </c>
      <c r="N613" s="21">
        <f t="shared" si="886"/>
        <v>0.76900000000000002</v>
      </c>
      <c r="O613" s="21">
        <f t="shared" si="887"/>
        <v>-5.7930000000000001</v>
      </c>
      <c r="P613" s="21">
        <f t="shared" si="888"/>
        <v>2.5068999999999999</v>
      </c>
      <c r="Q613" s="21">
        <f t="shared" si="889"/>
        <v>-6.0236999999999998</v>
      </c>
      <c r="R613" s="21">
        <f t="shared" si="890"/>
        <v>-6.0236999999999998</v>
      </c>
      <c r="S613" s="21">
        <f t="shared" si="891"/>
        <v>-16.066699999999997</v>
      </c>
      <c r="T613" s="21">
        <f t="shared" si="892"/>
        <v>-4.0192999999999994</v>
      </c>
      <c r="U613" s="154">
        <f t="shared" si="893"/>
        <v>10</v>
      </c>
      <c r="V613" s="319">
        <f t="shared" si="894"/>
        <v>30</v>
      </c>
      <c r="W613" s="21">
        <f t="shared" ref="W613:X613" si="946">IF(OR($E613="Msin",$E613="Mdes"),(ABS(S613)-ABS(S615*$V613/200))*SIGN(S613),)</f>
        <v>0</v>
      </c>
      <c r="X613" s="21">
        <f t="shared" si="946"/>
        <v>0</v>
      </c>
      <c r="Y613" s="188">
        <f t="shared" si="906"/>
        <v>0</v>
      </c>
      <c r="Z613" s="188">
        <f t="shared" si="907"/>
        <v>0</v>
      </c>
      <c r="AA613" s="21">
        <f t="shared" si="896"/>
        <v>0.4</v>
      </c>
      <c r="AB613" s="251">
        <f t="shared" si="897"/>
        <v>0.24</v>
      </c>
      <c r="AC613" s="21" t="str">
        <f>IF(OR(AND($W613=0,$X613=0)),"",(MAX($W613:$X613))/(0.9*($AB613-0.04)*materiali!$C$3)*10000)</f>
        <v/>
      </c>
      <c r="AD613" s="21" t="str">
        <f t="shared" si="902"/>
        <v/>
      </c>
      <c r="AE613" s="190" t="str">
        <f t="shared" si="908"/>
        <v/>
      </c>
      <c r="AF613" s="190" t="str">
        <f t="shared" si="910"/>
        <v/>
      </c>
      <c r="AG613" s="21" t="str">
        <f t="shared" si="903"/>
        <v/>
      </c>
      <c r="AH613" s="21" t="str">
        <f t="shared" si="898"/>
        <v/>
      </c>
      <c r="AI613" s="21">
        <f>IF(AF613="Non Verifica",((ABS(MIN(W613:X613))-AD613)/((AB613-0.04-0.04)*1*materiali!$C$3))*10000,((ABS(MIN(W613:X613)))/(0.9*($AB613-0.04)*materiali!$C$3)*10000))</f>
        <v>0</v>
      </c>
      <c r="AL613" s="154"/>
      <c r="AM613" s="393"/>
      <c r="AN613" s="393"/>
      <c r="AO613" s="393"/>
      <c r="AP613" s="154"/>
    </row>
    <row r="614" spans="1:52" ht="15" hidden="1" customHeight="1" x14ac:dyDescent="0.25">
      <c r="A614" s="154">
        <v>11</v>
      </c>
      <c r="B614" s="154">
        <v>4</v>
      </c>
      <c r="C614" s="154">
        <v>10</v>
      </c>
      <c r="D614" s="154" t="s">
        <v>383</v>
      </c>
      <c r="E614" s="154" t="s">
        <v>355</v>
      </c>
      <c r="F614" s="154">
        <v>-0.54700000000000004</v>
      </c>
      <c r="G614" s="154">
        <v>17.835000000000001</v>
      </c>
      <c r="H614" s="21">
        <v>-1.1439999999999999</v>
      </c>
      <c r="I614" s="21">
        <v>17.474</v>
      </c>
      <c r="J614" s="21">
        <v>1.202</v>
      </c>
      <c r="K614" s="21">
        <v>1.1020000000000001</v>
      </c>
      <c r="L614" s="21">
        <v>-11.029</v>
      </c>
      <c r="M614" s="21">
        <v>-8.5990000000000002</v>
      </c>
      <c r="N614" s="21">
        <f t="shared" si="886"/>
        <v>-2.3460000000000001</v>
      </c>
      <c r="O614" s="21">
        <f t="shared" si="887"/>
        <v>18.576000000000001</v>
      </c>
      <c r="P614" s="21">
        <f t="shared" si="888"/>
        <v>-7.9188000000000001</v>
      </c>
      <c r="Q614" s="21">
        <f t="shared" si="889"/>
        <v>19.279800000000002</v>
      </c>
      <c r="R614" s="21">
        <f t="shared" si="890"/>
        <v>19.279800000000002</v>
      </c>
      <c r="S614" s="21">
        <f t="shared" si="891"/>
        <v>10.680800000000001</v>
      </c>
      <c r="T614" s="21">
        <f t="shared" si="892"/>
        <v>-27.878800000000002</v>
      </c>
      <c r="U614" s="154">
        <f t="shared" si="893"/>
        <v>4</v>
      </c>
      <c r="V614" s="319">
        <f t="shared" si="894"/>
        <v>80</v>
      </c>
      <c r="W614" s="21">
        <f t="shared" ref="W614:X614" si="947">IF(OR($E614="Msin",$E614="Mdes"),(ABS(S614)-ABS(S616*$V614/200))*SIGN(S614),)</f>
        <v>9.5307600000000008</v>
      </c>
      <c r="X614" s="21">
        <f t="shared" si="947"/>
        <v>-21.319240000000001</v>
      </c>
      <c r="Y614" s="188">
        <f t="shared" si="906"/>
        <v>9.5307600000000008</v>
      </c>
      <c r="Z614" s="188">
        <f t="shared" si="907"/>
        <v>-21.319240000000001</v>
      </c>
      <c r="AA614" s="21">
        <f t="shared" si="896"/>
        <v>0.4</v>
      </c>
      <c r="AB614" s="251">
        <f t="shared" si="897"/>
        <v>0.24</v>
      </c>
      <c r="AC614" s="21">
        <f>IF(OR(AND($W614=0,$X614=0)),"",(MAX($W614:$X614))/(0.9*($AB614-0.04)*materiali!$C$3)*10000)</f>
        <v>1.3531325925925928</v>
      </c>
      <c r="AD614" s="21">
        <f t="shared" si="902"/>
        <v>41.227550310494983</v>
      </c>
      <c r="AE614" s="190" t="str">
        <f t="shared" si="908"/>
        <v>Verifica</v>
      </c>
      <c r="AF614" s="190" t="str">
        <f t="shared" si="910"/>
        <v>Verifica</v>
      </c>
      <c r="AG614" s="21">
        <f t="shared" si="903"/>
        <v>54.717690913443441</v>
      </c>
      <c r="AH614" s="21" t="str">
        <f t="shared" si="898"/>
        <v>Verifica</v>
      </c>
      <c r="AI614" s="21">
        <f>IF(AF614="Non Verifica",((ABS(MIN(W614:X614))-AD614)/((AB614-0.04-0.04)*1*materiali!$C$3))*10000,((ABS(MIN(W614:X614)))/(0.9*($AB614-0.04)*materiali!$C$3)*10000))</f>
        <v>3.0268056790123459</v>
      </c>
      <c r="AJ614" s="276">
        <f>IF($AC614&lt;6.03,0.9*(6.03/10000)*materiali!$C$3*('inviluppo trave'!$AB614-0.04),IF($AC614&lt;9.17,0.9*(9.17/10000)*materiali!$C$3*('inviluppo trave'!$AB614-0.04),IF($AC614&lt;12.32,0.9*(12.32/10000)*materiali!$C$3*('inviluppo trave'!$AB614-0.04),0.9*(13.45/10000)*materiali!$C$3*('inviluppo trave'!$AB614-0.04))))</f>
        <v>42.472173913043477</v>
      </c>
      <c r="AK614" s="276">
        <f>IF($AI614&lt;6.03,0.9*(6.03/10000)*materiali!$C$3*('inviluppo trave'!$AB614-0.04),IF($AI614&lt;9.17,0.9*(9.17/10000)*materiali!$C$3*('inviluppo trave'!$AB614-0.04),IF($AI614&lt;12.32,0.9*(12.32/10000)*materiali!$C$3*('inviluppo trave'!$AB614-0.04),0.9*(13.45/10000)*materiali!$C$3*('inviluppo trave'!$AB614-0.04))))</f>
        <v>42.472173913043477</v>
      </c>
      <c r="AL614" s="21">
        <f t="shared" ref="AL614:AL615" si="948">IF(AND(B614=1,C614=2),3.7,IF(AND(B614=2,C614=3),3.6,IF(AND(B614=3,C614=4),3.65,IF(AND(B614=4,C614=5),4.05,IF(AND(B614=6,C614=7),5.35,IF(AND(B614=7,C614=8),3.7,IF(AND(B614=8,C614=9),3.6,IF(AND(B614=9,C614=10),3.45,IF(AND(B614=10,C614=11),4.25,IF(AND(B614=12,C614=13),5.35,IF(AND(B614=13,C614=14),3.7,IF(AND(B614=14,C614=15),3.9,IF(AND(B614=15,C614=16),3.45,IF(AND(B614=16,C614=17),4.25,IF(AND(B614=18,C614=19),5.35,IF(AND(B614=19,C614=20),3.1,IF(AND(B614=21,C614=22),4.9,IF(AND(B614=22,C614=23),3.25,IF(AND(B614=6,C614=12),3.65,IF(AND(B614=12,C614=18),4.7,IF(AND(B614=18,C614=21),4.45,IF(AND(B614=1,C614=7),5.05,IF(AND(B614=7,C614=13),3.65,IF(AND(B614=13,C614=19),4.95,IF(AND(B614=19,C614=22),4.45,IF(AND(B614=2,C614=8),5.35,IF(AND(B614=14,C614=20),4.65,IF(AND(B614=20,C614=23),4.45,IF(AND(B614=3,C614=9),5.35,IF(AND(B614=9,C614=15),4.25,IF(AND(B614=4,C614=10),5.35,IF(AND(B614=10,C614=16),3.65,IF(AND(B614=5,C614=11),5.05,IF(AND(B614=11,C614=17),3.65,"Errore"))))))))))))))))))))))))))))))))))</f>
        <v>5.35</v>
      </c>
      <c r="AM614" s="396">
        <f>'carichi travi'!$D$33</f>
        <v>3.48</v>
      </c>
      <c r="AN614" s="396">
        <f>$AM614*$AL614/2+1.2*($AK615+$AJ614)/$AL614</f>
        <v>28.361937830150346</v>
      </c>
      <c r="AO614" s="396">
        <f>$AM614*$AL614/2+1.2*($AK614+$AJ615)/$AL614</f>
        <v>28.361937830150346</v>
      </c>
      <c r="AP614" s="396">
        <f>(MAX(AN614:AO615)/(0.9*(AB614-0.04)*materiali!$C$3))*10000</f>
        <v>4.0266948771201108</v>
      </c>
      <c r="AQ614" s="393">
        <f>IF(AB614=0.24,0.8*(AB614-0.04)*100,MIN((AB615-0.04)/4,0.175,6*0.016,24*0.008)*100)</f>
        <v>16</v>
      </c>
      <c r="AR614" s="393">
        <f>IF(AP614&gt;10,0.5*2*(100/8.4),IF(AB614=0.24,0.5*2*(100/15),0.5*2*10))</f>
        <v>6.666666666666667</v>
      </c>
      <c r="AS614" s="397" t="str">
        <f>IF(AR614&gt;AP614,"Verifica","Non Verifica")</f>
        <v>Verifica</v>
      </c>
      <c r="AT614" s="395">
        <f>IF(AR614=10,10,IF(AR614&lt;7,15,8.4))</f>
        <v>15</v>
      </c>
      <c r="AU614" s="396">
        <f>(MAX(AN614:AO615)/(0.9*($AB614-0.04)*materiali!$C$3*2))*10000</f>
        <v>2.0133474385600554</v>
      </c>
      <c r="AV614" s="396">
        <f>IF(AU614&lt;5,0.5*2*(100/20),IF(AU614&gt;6.67,0.5*2*(100/10),0.5*2*(100/15)))</f>
        <v>5</v>
      </c>
      <c r="AW614" s="397" t="str">
        <f>IF(AV614&gt;AU614,"Verifica","Non Verifica")</f>
        <v>Verifica</v>
      </c>
      <c r="AX614" s="393">
        <f>IF(AV614=5,20,IF(AV614=10,10,15))</f>
        <v>20</v>
      </c>
      <c r="AY614" s="394" t="str">
        <f>IF(AZ614&lt;3.08,"2F14",IF(AZ614&lt;4.02,"2F16","2F20"))</f>
        <v>2F14</v>
      </c>
      <c r="AZ614" s="393">
        <f>(((1.2*($AK615+$AJ614)/$AL614)/materiali!$C$3)*10000)</f>
        <v>0.48690841121495326</v>
      </c>
    </row>
    <row r="615" spans="1:52" ht="15" hidden="1" customHeight="1" x14ac:dyDescent="0.25">
      <c r="A615" s="154">
        <v>11</v>
      </c>
      <c r="B615" s="154">
        <v>4</v>
      </c>
      <c r="C615" s="154">
        <v>10</v>
      </c>
      <c r="D615" s="154" t="s">
        <v>383</v>
      </c>
      <c r="E615" s="154" t="s">
        <v>356</v>
      </c>
      <c r="F615" s="154">
        <v>0.53400000000000003</v>
      </c>
      <c r="G615" s="154">
        <v>-17.512</v>
      </c>
      <c r="H615" s="21">
        <v>1.121</v>
      </c>
      <c r="I615" s="21">
        <v>-17.152999999999999</v>
      </c>
      <c r="J615" s="21">
        <v>-1.18</v>
      </c>
      <c r="K615" s="21">
        <v>-1.0820000000000001</v>
      </c>
      <c r="L615" s="21">
        <v>-12.727</v>
      </c>
      <c r="M615" s="21">
        <v>-9.6929999999999996</v>
      </c>
      <c r="N615" s="21">
        <f t="shared" si="886"/>
        <v>2.3010000000000002</v>
      </c>
      <c r="O615" s="21">
        <f t="shared" si="887"/>
        <v>-18.234999999999999</v>
      </c>
      <c r="P615" s="21">
        <f t="shared" si="888"/>
        <v>7.7714999999999996</v>
      </c>
      <c r="Q615" s="21">
        <f t="shared" si="889"/>
        <v>-18.9253</v>
      </c>
      <c r="R615" s="21">
        <f t="shared" si="890"/>
        <v>-18.9253</v>
      </c>
      <c r="S615" s="21">
        <f t="shared" si="891"/>
        <v>-28.618299999999998</v>
      </c>
      <c r="T615" s="21">
        <f t="shared" si="892"/>
        <v>9.2323000000000004</v>
      </c>
      <c r="U615" s="154">
        <f t="shared" si="893"/>
        <v>10</v>
      </c>
      <c r="V615" s="319">
        <f t="shared" si="894"/>
        <v>30</v>
      </c>
      <c r="W615" s="21">
        <f t="shared" ref="W615:X615" si="949">IF(OR($E615="Msin",$E615="Mdes"),(ABS(S615)-ABS(S617*$V615/200))*SIGN(S615),)</f>
        <v>-26.100264999999997</v>
      </c>
      <c r="X615" s="21">
        <f t="shared" si="949"/>
        <v>8.7428349999999995</v>
      </c>
      <c r="Y615" s="188">
        <f t="shared" si="906"/>
        <v>8.7428349999999995</v>
      </c>
      <c r="Z615" s="188">
        <f t="shared" si="907"/>
        <v>-26.100264999999997</v>
      </c>
      <c r="AA615" s="21">
        <f t="shared" si="896"/>
        <v>0.4</v>
      </c>
      <c r="AB615" s="251">
        <f t="shared" si="897"/>
        <v>0.24</v>
      </c>
      <c r="AC615" s="21">
        <f>IF(OR(AND($W615=0,$X615=0)),"",(MAX($W615:$X615))/(0.9*($AB615-0.04)*materiali!$C$3)*10000)</f>
        <v>1.2412666975308642</v>
      </c>
      <c r="AD615" s="21">
        <f t="shared" si="902"/>
        <v>41.227550310494983</v>
      </c>
      <c r="AE615" s="190" t="str">
        <f t="shared" si="908"/>
        <v>Verifica</v>
      </c>
      <c r="AF615" s="190" t="str">
        <f t="shared" si="910"/>
        <v>Verifica</v>
      </c>
      <c r="AG615" s="21">
        <f t="shared" si="903"/>
        <v>54.717690913443441</v>
      </c>
      <c r="AH615" s="21" t="str">
        <f t="shared" si="898"/>
        <v>Verifica</v>
      </c>
      <c r="AI615" s="21">
        <f>IF(AF615="Non Verifica",((ABS(MIN(W615:X615))-AD615)/((AB615-0.04-0.04)*1*materiali!$C$3))*10000,((ABS(MIN(W615:X615)))/(0.9*($AB615-0.04)*materiali!$C$3)*10000))</f>
        <v>3.7055931790123453</v>
      </c>
      <c r="AJ615" s="276">
        <f>IF($AC615&lt;6.03,0.9*(6.03/10000)*materiali!$C$3*('inviluppo trave'!$AB615-0.04),IF($AC615&lt;9.17,0.9*(9.17/10000)*materiali!$C$3*('inviluppo trave'!$AB615-0.04),IF($AC615&lt;12.32,0.9*(12.32/10000)*materiali!$C$3*('inviluppo trave'!$AB615-0.04),0.9*(13.45/10000)*materiali!$C$3*('inviluppo trave'!$AB615-0.04))))</f>
        <v>42.472173913043477</v>
      </c>
      <c r="AK615" s="276">
        <f>IF($AI615&lt;6.03,0.9*(6.03/10000)*materiali!$C$3*('inviluppo trave'!$AB615-0.04),IF($AI615&lt;9.17,0.9*(9.17/10000)*materiali!$C$3*('inviluppo trave'!$AB615-0.04),IF($AI615&lt;12.32,0.9*(12.32/10000)*materiali!$C$3*('inviluppo trave'!$AB615-0.04),0.9*(13.45/10000)*materiali!$C$3*('inviluppo trave'!$AB615-0.04))))</f>
        <v>42.472173913043477</v>
      </c>
      <c r="AL615" s="21">
        <f t="shared" si="948"/>
        <v>5.35</v>
      </c>
      <c r="AM615" s="393"/>
      <c r="AN615" s="396"/>
      <c r="AO615" s="396"/>
      <c r="AP615" s="396"/>
      <c r="AQ615" s="393"/>
      <c r="AR615" s="393"/>
      <c r="AS615" s="397"/>
      <c r="AT615" s="395"/>
      <c r="AU615" s="396"/>
      <c r="AV615" s="396"/>
      <c r="AW615" s="397"/>
      <c r="AX615" s="393"/>
      <c r="AY615" s="394"/>
      <c r="AZ615" s="393"/>
    </row>
    <row r="616" spans="1:52" ht="15" hidden="1" customHeight="1" x14ac:dyDescent="0.25">
      <c r="A616" s="154">
        <v>11</v>
      </c>
      <c r="B616" s="154">
        <v>4</v>
      </c>
      <c r="C616" s="154">
        <v>10</v>
      </c>
      <c r="D616" s="154" t="s">
        <v>383</v>
      </c>
      <c r="E616" s="154" t="s">
        <v>357</v>
      </c>
      <c r="F616" s="154">
        <v>0.191</v>
      </c>
      <c r="G616" s="154">
        <v>-6.2560000000000002</v>
      </c>
      <c r="H616" s="21">
        <v>0.40100000000000002</v>
      </c>
      <c r="I616" s="21">
        <v>-6.1289999999999996</v>
      </c>
      <c r="J616" s="21">
        <v>-0.42199999999999999</v>
      </c>
      <c r="K616" s="21">
        <v>-0.38600000000000001</v>
      </c>
      <c r="L616" s="21">
        <v>12.468</v>
      </c>
      <c r="M616" s="21">
        <v>9.6370000000000005</v>
      </c>
      <c r="N616" s="21">
        <f t="shared" si="886"/>
        <v>0.82299999999999995</v>
      </c>
      <c r="O616" s="21">
        <f t="shared" si="887"/>
        <v>-6.5149999999999997</v>
      </c>
      <c r="P616" s="21">
        <f t="shared" si="888"/>
        <v>2.7774999999999999</v>
      </c>
      <c r="Q616" s="21">
        <f t="shared" si="889"/>
        <v>-6.7618999999999998</v>
      </c>
      <c r="R616" s="21">
        <f t="shared" si="890"/>
        <v>-6.7618999999999998</v>
      </c>
      <c r="S616" s="21">
        <f t="shared" si="891"/>
        <v>2.8751000000000007</v>
      </c>
      <c r="T616" s="21">
        <f t="shared" si="892"/>
        <v>16.398900000000001</v>
      </c>
      <c r="U616" s="154">
        <f t="shared" si="893"/>
        <v>4</v>
      </c>
      <c r="V616" s="319">
        <f t="shared" si="894"/>
        <v>80</v>
      </c>
      <c r="W616" s="21">
        <f t="shared" ref="W616:X616" si="950">IF(OR($E616="Msin",$E616="Mdes"),(ABS(S616)-ABS(S618*$V616/200))*SIGN(S616),)</f>
        <v>0</v>
      </c>
      <c r="X616" s="21">
        <f t="shared" si="950"/>
        <v>0</v>
      </c>
      <c r="Y616" s="188">
        <f t="shared" si="906"/>
        <v>0</v>
      </c>
      <c r="Z616" s="188">
        <f t="shared" si="907"/>
        <v>0</v>
      </c>
      <c r="AA616" s="21">
        <f t="shared" si="896"/>
        <v>0.4</v>
      </c>
      <c r="AB616" s="251">
        <f t="shared" si="897"/>
        <v>0.24</v>
      </c>
      <c r="AC616" s="21" t="str">
        <f>IF(OR(AND($W616=0,$X616=0)),"",(MAX($W616:$X616))/(0.9*($AB616-0.04)*materiali!$C$3)*10000)</f>
        <v/>
      </c>
      <c r="AD616" s="21" t="str">
        <f t="shared" si="902"/>
        <v/>
      </c>
      <c r="AE616" s="190" t="str">
        <f t="shared" si="908"/>
        <v/>
      </c>
      <c r="AF616" s="190" t="str">
        <f t="shared" si="910"/>
        <v/>
      </c>
      <c r="AG616" s="21" t="str">
        <f t="shared" si="903"/>
        <v/>
      </c>
      <c r="AH616" s="21" t="str">
        <f t="shared" si="898"/>
        <v/>
      </c>
      <c r="AI616" s="21">
        <f>IF(AF616="Non Verifica",((ABS(MIN(W616:X616))-AD616)/((AB616-0.04-0.04)*1*materiali!$C$3))*10000,((ABS(MIN(W616:X616)))/(0.9*($AB616-0.04)*materiali!$C$3)*10000))</f>
        <v>0</v>
      </c>
      <c r="AL616" s="154"/>
      <c r="AM616" s="393"/>
      <c r="AN616" s="393"/>
      <c r="AO616" s="393"/>
      <c r="AP616" s="154"/>
    </row>
    <row r="617" spans="1:52" ht="15" hidden="1" customHeight="1" x14ac:dyDescent="0.25">
      <c r="A617" s="154">
        <v>11</v>
      </c>
      <c r="B617" s="154">
        <v>4</v>
      </c>
      <c r="C617" s="154">
        <v>10</v>
      </c>
      <c r="D617" s="154" t="s">
        <v>383</v>
      </c>
      <c r="E617" s="154" t="s">
        <v>358</v>
      </c>
      <c r="F617" s="154">
        <v>0.191</v>
      </c>
      <c r="G617" s="154">
        <v>-6.2560000000000002</v>
      </c>
      <c r="H617" s="21">
        <v>0.40100000000000002</v>
      </c>
      <c r="I617" s="21">
        <v>-6.1289999999999996</v>
      </c>
      <c r="J617" s="21">
        <v>-0.42199999999999999</v>
      </c>
      <c r="K617" s="21">
        <v>-0.38600000000000001</v>
      </c>
      <c r="L617" s="21">
        <v>-13.07</v>
      </c>
      <c r="M617" s="21">
        <v>-10.025</v>
      </c>
      <c r="N617" s="21">
        <f t="shared" si="886"/>
        <v>0.82299999999999995</v>
      </c>
      <c r="O617" s="21">
        <f t="shared" si="887"/>
        <v>-6.5149999999999997</v>
      </c>
      <c r="P617" s="21">
        <f t="shared" si="888"/>
        <v>2.7774999999999999</v>
      </c>
      <c r="Q617" s="21">
        <f t="shared" si="889"/>
        <v>-6.7618999999999998</v>
      </c>
      <c r="R617" s="21">
        <f t="shared" si="890"/>
        <v>-6.7618999999999998</v>
      </c>
      <c r="S617" s="21">
        <f t="shared" si="891"/>
        <v>-16.786899999999999</v>
      </c>
      <c r="T617" s="21">
        <f t="shared" si="892"/>
        <v>-3.2631000000000006</v>
      </c>
      <c r="U617" s="154">
        <f t="shared" si="893"/>
        <v>10</v>
      </c>
      <c r="V617" s="319">
        <f t="shared" si="894"/>
        <v>30</v>
      </c>
      <c r="W617" s="21">
        <f t="shared" ref="W617:X617" si="951">IF(OR($E617="Msin",$E617="Mdes"),(ABS(S617)-ABS(S619*$V617/200))*SIGN(S617),)</f>
        <v>0</v>
      </c>
      <c r="X617" s="21">
        <f t="shared" si="951"/>
        <v>0</v>
      </c>
      <c r="Y617" s="188">
        <f t="shared" si="906"/>
        <v>0</v>
      </c>
      <c r="Z617" s="188">
        <f t="shared" si="907"/>
        <v>0</v>
      </c>
      <c r="AA617" s="21">
        <f t="shared" si="896"/>
        <v>0.4</v>
      </c>
      <c r="AB617" s="251">
        <f t="shared" si="897"/>
        <v>0.24</v>
      </c>
      <c r="AC617" s="21" t="str">
        <f>IF(OR(AND($W617=0,$X617=0)),"",(MAX($W617:$X617))/(0.9*($AB617-0.04)*materiali!$C$3)*10000)</f>
        <v/>
      </c>
      <c r="AD617" s="21" t="str">
        <f t="shared" si="902"/>
        <v/>
      </c>
      <c r="AE617" s="190" t="str">
        <f t="shared" si="908"/>
        <v/>
      </c>
      <c r="AF617" s="190" t="str">
        <f t="shared" si="910"/>
        <v/>
      </c>
      <c r="AG617" s="21" t="str">
        <f t="shared" si="903"/>
        <v/>
      </c>
      <c r="AH617" s="21" t="str">
        <f t="shared" si="898"/>
        <v/>
      </c>
      <c r="AI617" s="21">
        <f>IF(AF617="Non Verifica",((ABS(MIN(W617:X617))-AD617)/((AB617-0.04-0.04)*1*materiali!$C$3))*10000,((ABS(MIN(W617:X617)))/(0.9*($AB617-0.04)*materiali!$C$3)*10000))</f>
        <v>0</v>
      </c>
      <c r="AL617" s="154"/>
      <c r="AM617" s="393"/>
      <c r="AN617" s="393"/>
      <c r="AO617" s="393"/>
      <c r="AP617" s="154"/>
    </row>
    <row r="618" spans="1:52" ht="15" hidden="1" customHeight="1" x14ac:dyDescent="0.25">
      <c r="A618" s="154">
        <v>11</v>
      </c>
      <c r="B618" s="154">
        <v>4</v>
      </c>
      <c r="C618" s="154">
        <v>10</v>
      </c>
      <c r="D618" s="154" t="s">
        <v>384</v>
      </c>
      <c r="E618" s="154" t="s">
        <v>355</v>
      </c>
      <c r="F618" s="154">
        <v>-6.7000000000000004E-2</v>
      </c>
      <c r="G618" s="154">
        <v>17.318999999999999</v>
      </c>
      <c r="H618" s="21">
        <v>-0.83599999999999997</v>
      </c>
      <c r="I618" s="21">
        <v>17.001000000000001</v>
      </c>
      <c r="J618" s="21">
        <v>1.1459999999999999</v>
      </c>
      <c r="K618" s="21">
        <v>1.05</v>
      </c>
      <c r="L618" s="21">
        <v>-10.896000000000001</v>
      </c>
      <c r="M618" s="21">
        <v>-8.4629999999999992</v>
      </c>
      <c r="N618" s="21">
        <f t="shared" si="886"/>
        <v>-1.9819999999999998</v>
      </c>
      <c r="O618" s="21">
        <f t="shared" si="887"/>
        <v>18.051000000000002</v>
      </c>
      <c r="P618" s="21">
        <f t="shared" si="888"/>
        <v>-7.3972999999999995</v>
      </c>
      <c r="Q618" s="21">
        <f t="shared" si="889"/>
        <v>18.645600000000002</v>
      </c>
      <c r="R618" s="21">
        <f t="shared" si="890"/>
        <v>18.645600000000002</v>
      </c>
      <c r="S618" s="21">
        <f t="shared" si="891"/>
        <v>10.182600000000003</v>
      </c>
      <c r="T618" s="21">
        <f t="shared" si="892"/>
        <v>-27.108600000000003</v>
      </c>
      <c r="U618" s="154">
        <f t="shared" si="893"/>
        <v>4</v>
      </c>
      <c r="V618" s="319">
        <f t="shared" si="894"/>
        <v>80</v>
      </c>
      <c r="W618" s="21">
        <f t="shared" ref="W618:X618" si="952">IF(OR($E618="Msin",$E618="Mdes"),(ABS(S618)-ABS(S620*$V618/200))*SIGN(S618),)</f>
        <v>8.9400400000000015</v>
      </c>
      <c r="X618" s="21">
        <f t="shared" si="952"/>
        <v>-20.664760000000001</v>
      </c>
      <c r="Y618" s="188">
        <f t="shared" si="906"/>
        <v>8.9400400000000015</v>
      </c>
      <c r="Z618" s="188">
        <f t="shared" si="907"/>
        <v>-20.664760000000001</v>
      </c>
      <c r="AA618" s="21">
        <f t="shared" si="896"/>
        <v>0.4</v>
      </c>
      <c r="AB618" s="251">
        <f t="shared" si="897"/>
        <v>0.24</v>
      </c>
      <c r="AC618" s="21">
        <f>IF(OR(AND($W618=0,$X618=0)),"",(MAX($W618:$X618))/(0.9*($AB618-0.04)*materiali!$C$3)*10000)</f>
        <v>1.2692649382716052</v>
      </c>
      <c r="AD618" s="21">
        <f t="shared" si="902"/>
        <v>41.227550310494983</v>
      </c>
      <c r="AE618" s="190" t="str">
        <f t="shared" si="908"/>
        <v>Verifica</v>
      </c>
      <c r="AF618" s="190" t="str">
        <f t="shared" si="910"/>
        <v>Verifica</v>
      </c>
      <c r="AG618" s="21">
        <f t="shared" si="903"/>
        <v>54.717690913443441</v>
      </c>
      <c r="AH618" s="21" t="str">
        <f t="shared" si="898"/>
        <v>Verifica</v>
      </c>
      <c r="AI618" s="21">
        <f>((ABS(MIN(W618:X618)))/(0.9*($AB618-0.04)*materiali!$C$3))*10000</f>
        <v>2.933885679012346</v>
      </c>
      <c r="AJ618" s="276">
        <f>IF($AC618&lt;6.03,0.9*(6.03/10000)*materiali!$C$3*('inviluppo trave'!$AB618-0.04),IF($AC618&lt;9.17,0.9*(9.17/10000)*materiali!$C$3*('inviluppo trave'!$AB618-0.04),IF($AC618&lt;12.32,0.9*(12.32/10000)*materiali!$C$3*('inviluppo trave'!$AB618-0.04),0.9*(13.45/10000)*materiali!$C$3*('inviluppo trave'!$AB618-0.04))))</f>
        <v>42.472173913043477</v>
      </c>
      <c r="AK618" s="276">
        <f>IF($AI618&lt;6.03,0.9*(6.03/10000)*materiali!$C$3*('inviluppo trave'!$AB618-0.04),IF($AI618&lt;9.17,0.9*(9.17/10000)*materiali!$C$3*('inviluppo trave'!$AB618-0.04),IF($AI618&lt;12.32,0.9*(12.32/10000)*materiali!$C$3*('inviluppo trave'!$AB618-0.04),0.9*(13.45/10000)*materiali!$C$3*('inviluppo trave'!$AB618-0.04))))</f>
        <v>42.472173913043477</v>
      </c>
      <c r="AL618" s="21">
        <f t="shared" ref="AL618:AL619" si="953">IF(AND(B618=1,C618=2),3.7,IF(AND(B618=2,C618=3),3.6,IF(AND(B618=3,C618=4),3.65,IF(AND(B618=4,C618=5),4.05,IF(AND(B618=6,C618=7),5.35,IF(AND(B618=7,C618=8),3.7,IF(AND(B618=8,C618=9),3.6,IF(AND(B618=9,C618=10),3.45,IF(AND(B618=10,C618=11),4.25,IF(AND(B618=12,C618=13),5.35,IF(AND(B618=13,C618=14),3.7,IF(AND(B618=14,C618=15),3.9,IF(AND(B618=15,C618=16),3.45,IF(AND(B618=16,C618=17),4.25,IF(AND(B618=18,C618=19),5.35,IF(AND(B618=19,C618=20),3.1,IF(AND(B618=21,C618=22),4.9,IF(AND(B618=22,C618=23),3.25,IF(AND(B618=6,C618=12),3.65,IF(AND(B618=12,C618=18),4.7,IF(AND(B618=18,C618=21),4.45,IF(AND(B618=1,C618=7),5.05,IF(AND(B618=7,C618=13),3.65,IF(AND(B618=13,C618=19),4.95,IF(AND(B618=19,C618=22),4.45,IF(AND(B618=2,C618=8),5.35,IF(AND(B618=14,C618=20),4.65,IF(AND(B618=20,C618=23),4.45,IF(AND(B618=3,C618=9),5.35,IF(AND(B618=9,C618=15),4.25,IF(AND(B618=4,C618=10),5.35,IF(AND(B618=10,C618=16),3.65,IF(AND(B618=5,C618=11),5.05,IF(AND(B618=11,C618=17),3.65,"Errore"))))))))))))))))))))))))))))))))))</f>
        <v>5.35</v>
      </c>
      <c r="AM618" s="396">
        <f>'carichi travi'!$D$33</f>
        <v>3.48</v>
      </c>
      <c r="AN618" s="396">
        <f>$AM618*$AL618/2+1.2*($AK619+$AJ618)/$AL618</f>
        <v>28.361937830150346</v>
      </c>
      <c r="AO618" s="396">
        <f>$AM618*$AL618/2+1.2*($AK618+$AJ619)/$AL618</f>
        <v>28.361937830150346</v>
      </c>
      <c r="AP618" s="396">
        <f>(MAX(AN618:AO619)/(0.9*(AB618-0.04)*materiali!$C$3))*10000</f>
        <v>4.0266948771201108</v>
      </c>
      <c r="AQ618" s="393">
        <f>IF(AB618=0.24,0.8*(AB618-0.04)*100,MIN((AB619-0.04)/4,0.175,6*0.016,24*0.008)*100)</f>
        <v>16</v>
      </c>
      <c r="AR618" s="393">
        <f>IF(AP618&gt;10,0.5*2*(100/8.4),IF(AB618=0.24,0.5*2*(100/15),0.5*2*10))</f>
        <v>6.666666666666667</v>
      </c>
      <c r="AS618" s="397" t="str">
        <f>IF(AR618&gt;AP618,"Verifica","Non Verifica")</f>
        <v>Verifica</v>
      </c>
      <c r="AT618" s="395">
        <f>IF(AR618=10,10,IF(AR618&lt;7,15,8.4))</f>
        <v>15</v>
      </c>
      <c r="AU618" s="396">
        <f>(MAX(AN618:AO619)/(0.9*($AB618-0.04)*materiali!$C$3*2))*10000</f>
        <v>2.0133474385600554</v>
      </c>
      <c r="AV618" s="396">
        <f>IF(AU618&lt;5,0.5*2*(100/20),IF(AU618&gt;6.67,0.5*2*(100/10),0.5*2*(100/15)))</f>
        <v>5</v>
      </c>
      <c r="AW618" s="397" t="str">
        <f>IF(AV618&gt;AU618,"Verifica","Non Verifica")</f>
        <v>Verifica</v>
      </c>
      <c r="AX618" s="393">
        <f>IF(AV618=5,20,IF(AV618=10,10,15))</f>
        <v>20</v>
      </c>
      <c r="AY618" s="394" t="str">
        <f>IF(AZ618&lt;3.08,"2F14",IF(AZ618&lt;4.02,"2F16","2F20"))</f>
        <v>2F14</v>
      </c>
      <c r="AZ618" s="393">
        <f>(((1.2*($AK619+$AJ618)/$AL618)/materiali!$C$3)*10000)</f>
        <v>0.48690841121495326</v>
      </c>
    </row>
    <row r="619" spans="1:52" ht="15" hidden="1" customHeight="1" x14ac:dyDescent="0.25">
      <c r="A619" s="154">
        <v>11</v>
      </c>
      <c r="B619" s="154">
        <v>4</v>
      </c>
      <c r="C619" s="154">
        <v>10</v>
      </c>
      <c r="D619" s="154" t="s">
        <v>384</v>
      </c>
      <c r="E619" s="154" t="s">
        <v>356</v>
      </c>
      <c r="F619" s="154">
        <v>7.0999999999999994E-2</v>
      </c>
      <c r="G619" s="154">
        <v>-16.802</v>
      </c>
      <c r="H619" s="21">
        <v>0.81299999999999994</v>
      </c>
      <c r="I619" s="21">
        <v>-16.492000000000001</v>
      </c>
      <c r="J619" s="21">
        <v>-1.1120000000000001</v>
      </c>
      <c r="K619" s="21">
        <v>-1.0189999999999999</v>
      </c>
      <c r="L619" s="21">
        <v>-12.726000000000001</v>
      </c>
      <c r="M619" s="21">
        <v>-9.7249999999999996</v>
      </c>
      <c r="N619" s="21">
        <f t="shared" si="886"/>
        <v>1.925</v>
      </c>
      <c r="O619" s="21">
        <f t="shared" si="887"/>
        <v>-17.510999999999999</v>
      </c>
      <c r="P619" s="21">
        <f t="shared" si="888"/>
        <v>7.1782999999999992</v>
      </c>
      <c r="Q619" s="21">
        <f t="shared" si="889"/>
        <v>-18.0885</v>
      </c>
      <c r="R619" s="21">
        <f t="shared" si="890"/>
        <v>-18.0885</v>
      </c>
      <c r="S619" s="21">
        <f t="shared" si="891"/>
        <v>-27.813499999999998</v>
      </c>
      <c r="T619" s="21">
        <f t="shared" si="892"/>
        <v>8.3635000000000002</v>
      </c>
      <c r="U619" s="154">
        <f t="shared" si="893"/>
        <v>10</v>
      </c>
      <c r="V619" s="319">
        <f t="shared" si="894"/>
        <v>30</v>
      </c>
      <c r="W619" s="21">
        <f t="shared" ref="W619:X619" si="954">IF(OR($E619="Msin",$E619="Mdes"),(ABS(S619)-ABS(S621*$V619/200))*SIGN(S619),)</f>
        <v>-25.330159999999999</v>
      </c>
      <c r="X619" s="21">
        <f t="shared" si="954"/>
        <v>7.8306399999999998</v>
      </c>
      <c r="Y619" s="188">
        <f t="shared" si="906"/>
        <v>7.8306399999999998</v>
      </c>
      <c r="Z619" s="188">
        <f t="shared" si="907"/>
        <v>-25.330159999999999</v>
      </c>
      <c r="AA619" s="21">
        <f t="shared" si="896"/>
        <v>0.4</v>
      </c>
      <c r="AB619" s="251">
        <f t="shared" si="897"/>
        <v>0.24</v>
      </c>
      <c r="AC619" s="21">
        <f>IF(OR(AND($W619=0,$X619=0)),"",(MAX($W619:$X619))/(0.9*($AB619-0.04)*materiali!$C$3)*10000)</f>
        <v>1.1117575308641976</v>
      </c>
      <c r="AD619" s="21">
        <f t="shared" si="902"/>
        <v>41.227550310494983</v>
      </c>
      <c r="AE619" s="190" t="str">
        <f t="shared" si="908"/>
        <v>Verifica</v>
      </c>
      <c r="AF619" s="190" t="str">
        <f t="shared" si="910"/>
        <v>Verifica</v>
      </c>
      <c r="AG619" s="21">
        <f t="shared" si="903"/>
        <v>54.717690913443441</v>
      </c>
      <c r="AH619" s="21" t="str">
        <f t="shared" si="898"/>
        <v>Verifica</v>
      </c>
      <c r="AI619" s="21">
        <f>((ABS(MIN(W619:X619)))/(0.9*($AB619-0.04)*materiali!$C$3))*10000</f>
        <v>3.5962572839506173</v>
      </c>
      <c r="AJ619" s="276">
        <f>IF($AC619&lt;6.03,0.9*(6.03/10000)*materiali!$C$3*('inviluppo trave'!$AB619-0.04),IF($AC619&lt;9.17,0.9*(9.17/10000)*materiali!$C$3*('inviluppo trave'!$AB619-0.04),IF($AC619&lt;12.32,0.9*(12.32/10000)*materiali!$C$3*('inviluppo trave'!$AB619-0.04),0.9*(13.45/10000)*materiali!$C$3*('inviluppo trave'!$AB619-0.04))))</f>
        <v>42.472173913043477</v>
      </c>
      <c r="AK619" s="276">
        <f>IF($AI619&lt;6.03,0.9*(6.03/10000)*materiali!$C$3*('inviluppo trave'!$AB619-0.04),IF($AI619&lt;9.17,0.9*(9.17/10000)*materiali!$C$3*('inviluppo trave'!$AB619-0.04),IF($AI619&lt;12.32,0.9*(12.32/10000)*materiali!$C$3*('inviluppo trave'!$AB619-0.04),0.9*(13.45/10000)*materiali!$C$3*('inviluppo trave'!$AB619-0.04))))</f>
        <v>42.472173913043477</v>
      </c>
      <c r="AL619" s="21">
        <f t="shared" si="953"/>
        <v>5.35</v>
      </c>
      <c r="AM619" s="393"/>
      <c r="AN619" s="396"/>
      <c r="AO619" s="396"/>
      <c r="AP619" s="396"/>
      <c r="AQ619" s="393"/>
      <c r="AR619" s="393"/>
      <c r="AS619" s="397"/>
      <c r="AT619" s="395"/>
      <c r="AU619" s="396"/>
      <c r="AV619" s="396"/>
      <c r="AW619" s="397"/>
      <c r="AX619" s="393"/>
      <c r="AY619" s="394"/>
      <c r="AZ619" s="393"/>
    </row>
    <row r="620" spans="1:52" ht="15" hidden="1" customHeight="1" x14ac:dyDescent="0.25">
      <c r="A620" s="154">
        <v>11</v>
      </c>
      <c r="B620" s="154">
        <v>4</v>
      </c>
      <c r="C620" s="154">
        <v>10</v>
      </c>
      <c r="D620" s="154" t="s">
        <v>384</v>
      </c>
      <c r="E620" s="154" t="s">
        <v>357</v>
      </c>
      <c r="F620" s="154">
        <v>2.4E-2</v>
      </c>
      <c r="G620" s="154">
        <v>-6.0389999999999997</v>
      </c>
      <c r="H620" s="21">
        <v>0.29199999999999998</v>
      </c>
      <c r="I620" s="21">
        <v>-5.9279999999999999</v>
      </c>
      <c r="J620" s="21">
        <v>-0.4</v>
      </c>
      <c r="K620" s="21">
        <v>-0.36599999999999999</v>
      </c>
      <c r="L620" s="21">
        <v>12.445</v>
      </c>
      <c r="M620" s="21">
        <v>9.6080000000000005</v>
      </c>
      <c r="N620" s="21">
        <f t="shared" si="886"/>
        <v>0.69199999999999995</v>
      </c>
      <c r="O620" s="21">
        <f t="shared" si="887"/>
        <v>-6.2939999999999996</v>
      </c>
      <c r="P620" s="21">
        <f t="shared" si="888"/>
        <v>2.5801999999999996</v>
      </c>
      <c r="Q620" s="21">
        <f t="shared" si="889"/>
        <v>-6.5015999999999998</v>
      </c>
      <c r="R620" s="21">
        <f t="shared" si="890"/>
        <v>-6.5015999999999998</v>
      </c>
      <c r="S620" s="21">
        <f t="shared" si="891"/>
        <v>3.1064000000000007</v>
      </c>
      <c r="T620" s="21">
        <f t="shared" si="892"/>
        <v>16.1096</v>
      </c>
      <c r="U620" s="154">
        <f t="shared" si="893"/>
        <v>4</v>
      </c>
      <c r="V620" s="319">
        <f t="shared" si="894"/>
        <v>80</v>
      </c>
      <c r="W620" s="21">
        <f t="shared" ref="W620:X620" si="955">IF(OR($E620="Msin",$E620="Mdes"),(ABS(S620)-ABS(S622*$V620/200))*SIGN(S620),)</f>
        <v>0</v>
      </c>
      <c r="X620" s="21">
        <f t="shared" si="955"/>
        <v>0</v>
      </c>
      <c r="Y620" s="188">
        <f t="shared" si="906"/>
        <v>0</v>
      </c>
      <c r="Z620" s="188">
        <f t="shared" si="907"/>
        <v>0</v>
      </c>
      <c r="AA620" s="21">
        <f t="shared" si="896"/>
        <v>0.4</v>
      </c>
      <c r="AB620" s="251">
        <f t="shared" si="897"/>
        <v>0.24</v>
      </c>
      <c r="AC620" s="21" t="str">
        <f>IF(OR(AND($W620=0,$X620=0)),"",(MAX($W620:$X620))/(0.9*($AB620-0.04)*materiali!$C$3)*10000)</f>
        <v/>
      </c>
      <c r="AD620" s="21" t="str">
        <f t="shared" si="902"/>
        <v/>
      </c>
      <c r="AE620" s="190" t="str">
        <f t="shared" si="908"/>
        <v/>
      </c>
      <c r="AF620" s="190" t="str">
        <f t="shared" si="910"/>
        <v/>
      </c>
      <c r="AG620" s="21" t="str">
        <f t="shared" si="903"/>
        <v/>
      </c>
      <c r="AH620" s="21" t="str">
        <f t="shared" si="898"/>
        <v/>
      </c>
      <c r="AI620" s="21">
        <f>IF(AF620="Non Verifica",((ABS(MIN(W620:X620))-AD620)/((AB620-0.04-0.04)*1*materiali!$C$3))*10000,((ABS(MIN(W620:X620)))/(0.9*($AB620-0.04)*materiali!$C$3)*10000))</f>
        <v>0</v>
      </c>
      <c r="AL620" s="154"/>
      <c r="AM620" s="393"/>
      <c r="AN620" s="393"/>
      <c r="AO620" s="393"/>
      <c r="AP620" s="154"/>
    </row>
    <row r="621" spans="1:52" ht="15" hidden="1" customHeight="1" x14ac:dyDescent="0.25">
      <c r="A621" s="154">
        <v>11</v>
      </c>
      <c r="B621" s="154">
        <v>4</v>
      </c>
      <c r="C621" s="154">
        <v>10</v>
      </c>
      <c r="D621" s="154" t="s">
        <v>384</v>
      </c>
      <c r="E621" s="154" t="s">
        <v>358</v>
      </c>
      <c r="F621" s="154">
        <v>2.4E-2</v>
      </c>
      <c r="G621" s="154">
        <v>-6.0389999999999997</v>
      </c>
      <c r="H621" s="21">
        <v>0.29199999999999998</v>
      </c>
      <c r="I621" s="21">
        <v>-5.9279999999999999</v>
      </c>
      <c r="J621" s="21">
        <v>-0.4</v>
      </c>
      <c r="K621" s="21">
        <v>-0.36599999999999999</v>
      </c>
      <c r="L621" s="21">
        <v>-13.093</v>
      </c>
      <c r="M621" s="21">
        <v>-10.054</v>
      </c>
      <c r="N621" s="21">
        <f t="shared" si="886"/>
        <v>0.69199999999999995</v>
      </c>
      <c r="O621" s="21">
        <f t="shared" si="887"/>
        <v>-6.2939999999999996</v>
      </c>
      <c r="P621" s="21">
        <f t="shared" si="888"/>
        <v>2.5801999999999996</v>
      </c>
      <c r="Q621" s="21">
        <f t="shared" si="889"/>
        <v>-6.5015999999999998</v>
      </c>
      <c r="R621" s="21">
        <f t="shared" si="890"/>
        <v>-6.5015999999999998</v>
      </c>
      <c r="S621" s="21">
        <f t="shared" si="891"/>
        <v>-16.555599999999998</v>
      </c>
      <c r="T621" s="21">
        <f t="shared" si="892"/>
        <v>-3.5524000000000004</v>
      </c>
      <c r="U621" s="154">
        <f t="shared" si="893"/>
        <v>10</v>
      </c>
      <c r="V621" s="319">
        <f t="shared" si="894"/>
        <v>30</v>
      </c>
      <c r="W621" s="21">
        <f t="shared" ref="W621:X621" si="956">IF(OR($E621="Msin",$E621="Mdes"),(ABS(S621)-ABS(S623*$V621/200))*SIGN(S621),)</f>
        <v>0</v>
      </c>
      <c r="X621" s="21">
        <f t="shared" si="956"/>
        <v>0</v>
      </c>
      <c r="Y621" s="188">
        <f t="shared" si="906"/>
        <v>0</v>
      </c>
      <c r="Z621" s="188">
        <f t="shared" si="907"/>
        <v>0</v>
      </c>
      <c r="AA621" s="21">
        <f t="shared" si="896"/>
        <v>0.4</v>
      </c>
      <c r="AB621" s="251">
        <f t="shared" si="897"/>
        <v>0.24</v>
      </c>
      <c r="AC621" s="21" t="str">
        <f>IF(OR(AND($W621=0,$X621=0)),"",(MAX($W621:$X621))/(0.9*($AB621-0.04)*materiali!$C$3)*10000)</f>
        <v/>
      </c>
      <c r="AD621" s="21" t="str">
        <f t="shared" si="902"/>
        <v/>
      </c>
      <c r="AE621" s="190" t="str">
        <f t="shared" si="908"/>
        <v/>
      </c>
      <c r="AF621" s="190" t="str">
        <f t="shared" si="910"/>
        <v/>
      </c>
      <c r="AG621" s="21" t="str">
        <f t="shared" si="903"/>
        <v/>
      </c>
      <c r="AH621" s="21" t="str">
        <f t="shared" si="898"/>
        <v/>
      </c>
      <c r="AI621" s="21">
        <f>IF(AF621="Non Verifica",((ABS(MIN(W621:X621))-AD621)/((AB621-0.04-0.04)*1*materiali!$C$3))*10000,((ABS(MIN(W621:X621)))/(0.9*($AB621-0.04)*materiali!$C$3)*10000))</f>
        <v>0</v>
      </c>
      <c r="AL621" s="154"/>
      <c r="AM621" s="393"/>
      <c r="AN621" s="393"/>
      <c r="AO621" s="393"/>
      <c r="AP621" s="154"/>
    </row>
    <row r="622" spans="1:52" ht="15" hidden="1" customHeight="1" x14ac:dyDescent="0.25">
      <c r="A622" s="154">
        <v>11</v>
      </c>
      <c r="B622" s="154">
        <v>10</v>
      </c>
      <c r="C622" s="154">
        <v>16</v>
      </c>
      <c r="D622" s="154" t="s">
        <v>380</v>
      </c>
      <c r="E622" s="154" t="s">
        <v>355</v>
      </c>
      <c r="F622" s="154">
        <v>-3.3050000000000002</v>
      </c>
      <c r="G622" s="154">
        <v>43.49</v>
      </c>
      <c r="H622" s="21">
        <v>-4.6319999999999997</v>
      </c>
      <c r="I622" s="21">
        <v>44.499000000000002</v>
      </c>
      <c r="J622" s="21">
        <v>3.121</v>
      </c>
      <c r="K622" s="21">
        <v>2.86</v>
      </c>
      <c r="L622" s="21">
        <v>-0.749</v>
      </c>
      <c r="M622" s="21">
        <v>-1.3080000000000001</v>
      </c>
      <c r="N622" s="21">
        <f t="shared" si="886"/>
        <v>-7.7530000000000001</v>
      </c>
      <c r="O622" s="21">
        <f t="shared" si="887"/>
        <v>47.359000000000002</v>
      </c>
      <c r="P622" s="21">
        <f t="shared" si="888"/>
        <v>-21.960700000000003</v>
      </c>
      <c r="Q622" s="21">
        <f t="shared" si="889"/>
        <v>49.684899999999999</v>
      </c>
      <c r="R622" s="21">
        <f t="shared" si="890"/>
        <v>49.684899999999999</v>
      </c>
      <c r="S622" s="21">
        <f t="shared" si="891"/>
        <v>48.376899999999999</v>
      </c>
      <c r="T622" s="21">
        <f t="shared" si="892"/>
        <v>-50.992899999999999</v>
      </c>
      <c r="U622" s="154">
        <f t="shared" si="893"/>
        <v>10</v>
      </c>
      <c r="V622" s="319">
        <f t="shared" si="894"/>
        <v>30</v>
      </c>
      <c r="W622" s="21">
        <f t="shared" ref="W622:X622" si="957">IF(OR($E622="Msin",$E622="Mdes"),(ABS(S622)-ABS(S624*$V622/200))*SIGN(S622),)</f>
        <v>45.782589999999999</v>
      </c>
      <c r="X622" s="21">
        <f t="shared" si="957"/>
        <v>-46.975389999999997</v>
      </c>
      <c r="Y622" s="188">
        <f t="shared" si="906"/>
        <v>45.782589999999999</v>
      </c>
      <c r="Z622" s="188">
        <f t="shared" si="907"/>
        <v>-46.975389999999997</v>
      </c>
      <c r="AA622" s="21">
        <f t="shared" si="896"/>
        <v>0.3</v>
      </c>
      <c r="AB622" s="251">
        <f t="shared" si="897"/>
        <v>0.5</v>
      </c>
      <c r="AC622" s="21">
        <f>IF(OR(AND($W622=0,$X622=0)),"",(MAX($W622:$X622))/(0.9*($AB622-0.04)*materiali!$C$3)*10000)</f>
        <v>2.8260858024691351</v>
      </c>
      <c r="AD622" s="21">
        <f t="shared" si="902"/>
        <v>163.57030585688887</v>
      </c>
      <c r="AE622" s="190" t="str">
        <f t="shared" si="908"/>
        <v>Verifica</v>
      </c>
      <c r="AF622" s="190" t="str">
        <f t="shared" si="910"/>
        <v>Verifica</v>
      </c>
      <c r="AG622" s="21">
        <f t="shared" si="903"/>
        <v>217.09243869908687</v>
      </c>
      <c r="AH622" s="21" t="str">
        <f t="shared" si="898"/>
        <v>Verifica</v>
      </c>
      <c r="AI622" s="21">
        <f>((ABS(MIN(W622:X622)))/(0.9*($AB622-0.04)*materiali!$C$3))*10000</f>
        <v>2.8997154320987648</v>
      </c>
      <c r="AJ622" s="276">
        <f>IF($AC622&lt;6.03,0.9*(6.03/10000)*materiali!$C$3*('inviluppo trave'!$AB622-0.04),IF($AC622&lt;9.17,0.9*(9.17/10000)*materiali!$C$3*('inviluppo trave'!$AB622-0.04),IF($AC622&lt;12.32,0.9*(12.32/10000)*materiali!$C$3*('inviluppo trave'!$AB622-0.04),0.9*(13.45/10000)*materiali!$C$3*('inviluppo trave'!$AB622-0.04))))</f>
        <v>97.686000000000007</v>
      </c>
      <c r="AK622" s="276">
        <f>IF($AI622&lt;6.03,0.9*(6.03/10000)*materiali!$C$3*('inviluppo trave'!$AB622-0.04),IF($AI622&lt;9.17,0.9*(9.17/10000)*materiali!$C$3*('inviluppo trave'!$AB622-0.04),IF($AI622&lt;12.32,0.9*(12.32/10000)*materiali!$C$3*('inviluppo trave'!$AB622-0.04),0.9*(13.45/10000)*materiali!$C$3*('inviluppo trave'!$AB622-0.04))))</f>
        <v>97.686000000000007</v>
      </c>
      <c r="AL622" s="21">
        <f t="shared" ref="AL622:AL623" si="958">IF(AND(B622=1,C622=2),3.7,IF(AND(B622=2,C622=3),3.6,IF(AND(B622=3,C622=4),3.65,IF(AND(B622=4,C622=5),4.05,IF(AND(B622=6,C622=7),5.35,IF(AND(B622=7,C622=8),3.7,IF(AND(B622=8,C622=9),3.6,IF(AND(B622=9,C622=10),3.45,IF(AND(B622=10,C622=11),4.25,IF(AND(B622=12,C622=13),5.35,IF(AND(B622=13,C622=14),3.7,IF(AND(B622=14,C622=15),3.9,IF(AND(B622=15,C622=16),3.45,IF(AND(B622=16,C622=17),4.25,IF(AND(B622=18,C622=19),5.35,IF(AND(B622=19,C622=20),3.1,IF(AND(B622=21,C622=22),4.9,IF(AND(B622=22,C622=23),3.25,IF(AND(B622=6,C622=12),3.65,IF(AND(B622=12,C622=18),4.7,IF(AND(B622=18,C622=21),4.45,IF(AND(B622=1,C622=7),5.05,IF(AND(B622=7,C622=13),3.65,IF(AND(B622=13,C622=19),4.95,IF(AND(B622=19,C622=22),4.45,IF(AND(B622=2,C622=8),5.35,IF(AND(B622=14,C622=20),4.65,IF(AND(B622=20,C622=23),4.45,IF(AND(B622=3,C622=9),5.35,IF(AND(B622=9,C622=15),4.25,IF(AND(B622=4,C622=10),5.35,IF(AND(B622=10,C622=16),3.65,IF(AND(B622=5,C622=11),5.05,IF(AND(B622=11,C622=17),3.65,"Errore"))))))))))))))))))))))))))))))))))</f>
        <v>3.65</v>
      </c>
      <c r="AM622" s="396">
        <f>'carichi travi'!$D$71</f>
        <v>2.73</v>
      </c>
      <c r="AN622" s="396">
        <f>$AM622*$AL622/2+1.2*($AK623+$AJ622)/$AL622</f>
        <v>69.214140410958905</v>
      </c>
      <c r="AO622" s="396">
        <f>$AM622*$AL622/2+1.2*($AK622+$AJ623)/$AL622</f>
        <v>69.214140410958905</v>
      </c>
      <c r="AP622" s="396">
        <f>(MAX(AN622:AO623)/(0.9*(AB622-0.04)*materiali!$C$3))*10000</f>
        <v>4.2724778031456108</v>
      </c>
      <c r="AQ622" s="393">
        <f>IF(AB622=0.24,0.8*(AB622-0.04)*100,MIN((AB623-0.04)/4,0.175,6*0.016,24*0.008)*100)</f>
        <v>9.6</v>
      </c>
      <c r="AR622" s="393">
        <f>IF(AP622&gt;10,0.5*2*(100/8.4),IF(AB622=0.24,0.5*2*(100/15),0.5*2*10))</f>
        <v>10</v>
      </c>
      <c r="AS622" s="397" t="str">
        <f>IF(AR622&gt;AP622,"Verifica","Non Verifica")</f>
        <v>Verifica</v>
      </c>
      <c r="AT622" s="395">
        <f>IF(AR622=10,10,IF(AR622&lt;7,15,8.4))</f>
        <v>10</v>
      </c>
      <c r="AU622" s="396">
        <f>(MAX(AN622:AO623)/(0.9*($AB622-0.04)*materiali!$C$3*2))*10000</f>
        <v>2.1362389015728054</v>
      </c>
      <c r="AV622" s="396">
        <f>IF(AU622&lt;5,0.5*2*(100/20),IF(AU622&gt;6.67,0.5*2*(100/10),0.5*2*(100/15)))</f>
        <v>5</v>
      </c>
      <c r="AW622" s="397" t="str">
        <f>IF(AV622&gt;AU622,"Verifica","Non Verifica")</f>
        <v>Verifica</v>
      </c>
      <c r="AX622" s="393">
        <f>IF(AV622=5,20,IF(AV622=10,10,15))</f>
        <v>20</v>
      </c>
      <c r="AY622" s="394" t="str">
        <f>IF(AZ622&lt;3.08,"2F14",IF(AZ622&lt;4.02,"2F16","2F20"))</f>
        <v>2F14</v>
      </c>
      <c r="AZ622" s="393">
        <f>(((1.2*($AK623+$AJ622)/$AL622)/materiali!$C$3)*10000)</f>
        <v>1.6414816438356163</v>
      </c>
    </row>
    <row r="623" spans="1:52" ht="15" hidden="1" customHeight="1" x14ac:dyDescent="0.25">
      <c r="A623" s="154">
        <v>11</v>
      </c>
      <c r="B623" s="154">
        <v>10</v>
      </c>
      <c r="C623" s="154">
        <v>16</v>
      </c>
      <c r="D623" s="154" t="s">
        <v>380</v>
      </c>
      <c r="E623" s="154" t="s">
        <v>356</v>
      </c>
      <c r="F623" s="154">
        <v>3.36</v>
      </c>
      <c r="G623" s="154">
        <v>-44.311999999999998</v>
      </c>
      <c r="H623" s="21">
        <v>4.7110000000000003</v>
      </c>
      <c r="I623" s="21">
        <v>-45.314</v>
      </c>
      <c r="J623" s="21">
        <v>-3.1789999999999998</v>
      </c>
      <c r="K623" s="21">
        <v>-2.9129999999999998</v>
      </c>
      <c r="L623" s="21">
        <v>-11.345000000000001</v>
      </c>
      <c r="M623" s="21">
        <v>-7.98</v>
      </c>
      <c r="N623" s="21">
        <f t="shared" si="886"/>
        <v>7.8900000000000006</v>
      </c>
      <c r="O623" s="21">
        <f t="shared" si="887"/>
        <v>-48.226999999999997</v>
      </c>
      <c r="P623" s="21">
        <f t="shared" si="888"/>
        <v>22.3581</v>
      </c>
      <c r="Q623" s="21">
        <f t="shared" si="889"/>
        <v>-50.593999999999994</v>
      </c>
      <c r="R623" s="21">
        <f t="shared" si="890"/>
        <v>-50.593999999999994</v>
      </c>
      <c r="S623" s="21">
        <f t="shared" si="891"/>
        <v>-58.573999999999998</v>
      </c>
      <c r="T623" s="21">
        <f t="shared" si="892"/>
        <v>42.61399999999999</v>
      </c>
      <c r="U623" s="154">
        <f t="shared" si="893"/>
        <v>16</v>
      </c>
      <c r="V623" s="319">
        <f t="shared" si="894"/>
        <v>30</v>
      </c>
      <c r="W623" s="21">
        <f t="shared" ref="W623:X623" si="959">IF(OR($E623="Msin",$E623="Mdes"),(ABS(S623)-ABS(S625*$V623/200))*SIGN(S623),)</f>
        <v>-54.116540000000001</v>
      </c>
      <c r="X623" s="21">
        <f t="shared" si="959"/>
        <v>40.459639999999993</v>
      </c>
      <c r="Y623" s="188">
        <f t="shared" si="906"/>
        <v>40.459639999999993</v>
      </c>
      <c r="Z623" s="188">
        <f t="shared" si="907"/>
        <v>-54.116540000000001</v>
      </c>
      <c r="AA623" s="21">
        <f t="shared" si="896"/>
        <v>0.3</v>
      </c>
      <c r="AB623" s="251">
        <f t="shared" si="897"/>
        <v>0.5</v>
      </c>
      <c r="AC623" s="21">
        <f>IF(OR(AND($W623=0,$X623=0)),"",(MAX($W623:$X623))/(0.9*($AB623-0.04)*materiali!$C$3)*10000)</f>
        <v>2.4975086419753079</v>
      </c>
      <c r="AD623" s="21">
        <f t="shared" si="902"/>
        <v>163.57030585688887</v>
      </c>
      <c r="AE623" s="190" t="str">
        <f t="shared" si="908"/>
        <v>Verifica</v>
      </c>
      <c r="AF623" s="190" t="str">
        <f t="shared" si="910"/>
        <v>Verifica</v>
      </c>
      <c r="AG623" s="21">
        <f t="shared" si="903"/>
        <v>217.09243869908687</v>
      </c>
      <c r="AH623" s="21" t="str">
        <f t="shared" si="898"/>
        <v>Verifica</v>
      </c>
      <c r="AI623" s="21">
        <f>((ABS(MIN(W623:X623)))/(0.9*($AB623-0.04)*materiali!$C$3))*10000</f>
        <v>3.3405271604938265</v>
      </c>
      <c r="AJ623" s="276">
        <f>IF($AC623&lt;6.03,0.9*(6.03/10000)*materiali!$C$3*('inviluppo trave'!$AB623-0.04),IF($AC623&lt;9.17,0.9*(9.17/10000)*materiali!$C$3*('inviluppo trave'!$AB623-0.04),IF($AC623&lt;12.32,0.9*(12.32/10000)*materiali!$C$3*('inviluppo trave'!$AB623-0.04),0.9*(13.45/10000)*materiali!$C$3*('inviluppo trave'!$AB623-0.04))))</f>
        <v>97.686000000000007</v>
      </c>
      <c r="AK623" s="276">
        <f>IF($AI623&lt;6.03,0.9*(6.03/10000)*materiali!$C$3*('inviluppo trave'!$AB623-0.04),IF($AI623&lt;9.17,0.9*(9.17/10000)*materiali!$C$3*('inviluppo trave'!$AB623-0.04),IF($AI623&lt;12.32,0.9*(12.32/10000)*materiali!$C$3*('inviluppo trave'!$AB623-0.04),0.9*(13.45/10000)*materiali!$C$3*('inviluppo trave'!$AB623-0.04))))</f>
        <v>97.686000000000007</v>
      </c>
      <c r="AL623" s="21">
        <f t="shared" si="958"/>
        <v>3.65</v>
      </c>
      <c r="AM623" s="393"/>
      <c r="AN623" s="396"/>
      <c r="AO623" s="396"/>
      <c r="AP623" s="396"/>
      <c r="AQ623" s="393"/>
      <c r="AR623" s="393"/>
      <c r="AS623" s="397"/>
      <c r="AT623" s="395"/>
      <c r="AU623" s="396"/>
      <c r="AV623" s="396"/>
      <c r="AW623" s="397"/>
      <c r="AX623" s="393"/>
      <c r="AY623" s="394"/>
      <c r="AZ623" s="393"/>
    </row>
    <row r="624" spans="1:52" ht="15" hidden="1" customHeight="1" x14ac:dyDescent="0.25">
      <c r="A624" s="154">
        <v>11</v>
      </c>
      <c r="B624" s="154">
        <v>10</v>
      </c>
      <c r="C624" s="154">
        <v>16</v>
      </c>
      <c r="D624" s="154" t="s">
        <v>380</v>
      </c>
      <c r="E624" s="154" t="s">
        <v>357</v>
      </c>
      <c r="F624" s="154">
        <v>1.4650000000000001</v>
      </c>
      <c r="G624" s="154">
        <v>-19.297000000000001</v>
      </c>
      <c r="H624" s="21">
        <v>2.0529999999999999</v>
      </c>
      <c r="I624" s="21">
        <v>-19.739000000000001</v>
      </c>
      <c r="J624" s="21">
        <v>-1.385</v>
      </c>
      <c r="K624" s="21">
        <v>-1.2689999999999999</v>
      </c>
      <c r="L624" s="21">
        <v>5.7469999999999999</v>
      </c>
      <c r="M624" s="21">
        <v>4.7439999999999998</v>
      </c>
      <c r="N624" s="21">
        <f t="shared" si="886"/>
        <v>3.4379999999999997</v>
      </c>
      <c r="O624" s="21">
        <f t="shared" si="887"/>
        <v>-21.007999999999999</v>
      </c>
      <c r="P624" s="21">
        <f t="shared" si="888"/>
        <v>9.7403999999999993</v>
      </c>
      <c r="Q624" s="21">
        <f t="shared" si="889"/>
        <v>-22.039400000000001</v>
      </c>
      <c r="R624" s="21">
        <f t="shared" si="890"/>
        <v>-22.039400000000001</v>
      </c>
      <c r="S624" s="21">
        <f t="shared" si="891"/>
        <v>-17.295400000000001</v>
      </c>
      <c r="T624" s="21">
        <f t="shared" si="892"/>
        <v>26.7834</v>
      </c>
      <c r="U624" s="154">
        <f t="shared" si="893"/>
        <v>10</v>
      </c>
      <c r="V624" s="319">
        <f t="shared" si="894"/>
        <v>30</v>
      </c>
      <c r="W624" s="21">
        <f t="shared" ref="W624:X624" si="960">IF(OR($E624="Msin",$E624="Mdes"),(ABS(S624)-ABS(S626*$V624/200))*SIGN(S624),)</f>
        <v>0</v>
      </c>
      <c r="X624" s="21">
        <f t="shared" si="960"/>
        <v>0</v>
      </c>
      <c r="Y624" s="188">
        <f t="shared" si="906"/>
        <v>0</v>
      </c>
      <c r="Z624" s="188">
        <f t="shared" si="907"/>
        <v>0</v>
      </c>
      <c r="AA624" s="21">
        <f t="shared" si="896"/>
        <v>0.3</v>
      </c>
      <c r="AB624" s="251">
        <f t="shared" si="897"/>
        <v>0.5</v>
      </c>
      <c r="AC624" s="21" t="str">
        <f>IF(OR(AND($W624=0,$X624=0)),"",(MAX($W624:$X624))/(0.9*($AB624-0.04)*materiali!$C$3)*10000)</f>
        <v/>
      </c>
      <c r="AD624" s="21" t="str">
        <f t="shared" si="902"/>
        <v/>
      </c>
      <c r="AE624" s="190" t="str">
        <f t="shared" si="908"/>
        <v/>
      </c>
      <c r="AF624" s="190" t="str">
        <f t="shared" si="910"/>
        <v/>
      </c>
      <c r="AG624" s="21" t="str">
        <f t="shared" si="903"/>
        <v/>
      </c>
      <c r="AH624" s="21" t="str">
        <f t="shared" si="898"/>
        <v/>
      </c>
      <c r="AI624" s="21">
        <f>IF(AF624="Non Verifica",((ABS(MIN(W624:X624))-AD624)/((AB624-0.04-0.04)*1*materiali!$C$3))*10000,((ABS(MIN(W624:X624)))/(0.9*($AB624-0.04)*materiali!$C$3)*10000))</f>
        <v>0</v>
      </c>
      <c r="AL624" s="154"/>
      <c r="AM624" s="393"/>
      <c r="AN624" s="393"/>
      <c r="AO624" s="393"/>
      <c r="AP624" s="154"/>
    </row>
    <row r="625" spans="1:52" ht="15" hidden="1" customHeight="1" x14ac:dyDescent="0.25">
      <c r="A625" s="154">
        <v>11</v>
      </c>
      <c r="B625" s="154">
        <v>10</v>
      </c>
      <c r="C625" s="154">
        <v>16</v>
      </c>
      <c r="D625" s="154" t="s">
        <v>380</v>
      </c>
      <c r="E625" s="154" t="s">
        <v>358</v>
      </c>
      <c r="F625" s="154">
        <v>1.4650000000000001</v>
      </c>
      <c r="G625" s="154">
        <v>-19.297000000000001</v>
      </c>
      <c r="H625" s="21">
        <v>2.0529999999999999</v>
      </c>
      <c r="I625" s="21">
        <v>-19.739000000000001</v>
      </c>
      <c r="J625" s="21">
        <v>-1.385</v>
      </c>
      <c r="K625" s="21">
        <v>-1.2689999999999999</v>
      </c>
      <c r="L625" s="21">
        <v>-10.404999999999999</v>
      </c>
      <c r="M625" s="21">
        <v>-7.6769999999999996</v>
      </c>
      <c r="N625" s="21">
        <f t="shared" si="886"/>
        <v>3.4379999999999997</v>
      </c>
      <c r="O625" s="21">
        <f t="shared" si="887"/>
        <v>-21.007999999999999</v>
      </c>
      <c r="P625" s="21">
        <f t="shared" si="888"/>
        <v>9.7403999999999993</v>
      </c>
      <c r="Q625" s="21">
        <f t="shared" si="889"/>
        <v>-22.039400000000001</v>
      </c>
      <c r="R625" s="21">
        <f t="shared" si="890"/>
        <v>-22.039400000000001</v>
      </c>
      <c r="S625" s="21">
        <f t="shared" si="891"/>
        <v>-29.7164</v>
      </c>
      <c r="T625" s="21">
        <f t="shared" si="892"/>
        <v>14.362400000000001</v>
      </c>
      <c r="U625" s="154">
        <f t="shared" si="893"/>
        <v>16</v>
      </c>
      <c r="V625" s="319">
        <f t="shared" si="894"/>
        <v>30</v>
      </c>
      <c r="W625" s="21">
        <f t="shared" ref="W625:X625" si="961">IF(OR($E625="Msin",$E625="Mdes"),(ABS(S625)-ABS(S627*$V625/200))*SIGN(S625),)</f>
        <v>0</v>
      </c>
      <c r="X625" s="21">
        <f t="shared" si="961"/>
        <v>0</v>
      </c>
      <c r="Y625" s="188">
        <f t="shared" si="906"/>
        <v>0</v>
      </c>
      <c r="Z625" s="188">
        <f t="shared" si="907"/>
        <v>0</v>
      </c>
      <c r="AA625" s="21">
        <f t="shared" si="896"/>
        <v>0.3</v>
      </c>
      <c r="AB625" s="251">
        <f t="shared" si="897"/>
        <v>0.5</v>
      </c>
      <c r="AC625" s="21" t="str">
        <f>IF(OR(AND($W625=0,$X625=0)),"",(MAX($W625:$X625))/(0.9*($AB625-0.04)*materiali!$C$3)*10000)</f>
        <v/>
      </c>
      <c r="AD625" s="21" t="str">
        <f t="shared" si="902"/>
        <v/>
      </c>
      <c r="AE625" s="190" t="str">
        <f t="shared" si="908"/>
        <v/>
      </c>
      <c r="AF625" s="190" t="str">
        <f t="shared" si="910"/>
        <v/>
      </c>
      <c r="AG625" s="21" t="str">
        <f t="shared" si="903"/>
        <v/>
      </c>
      <c r="AH625" s="21" t="str">
        <f t="shared" si="898"/>
        <v/>
      </c>
      <c r="AI625" s="21">
        <f>IF(AF625="Non Verifica",((ABS(MIN(W625:X625))-AD625)/((AB625-0.04-0.04)*1*materiali!$C$3))*10000,((ABS(MIN(W625:X625)))/(0.9*($AB625-0.04)*materiali!$C$3)*10000))</f>
        <v>0</v>
      </c>
      <c r="AL625" s="154"/>
      <c r="AM625" s="393"/>
      <c r="AN625" s="393"/>
      <c r="AO625" s="393"/>
      <c r="AP625" s="154"/>
    </row>
    <row r="626" spans="1:52" ht="15" hidden="1" customHeight="1" x14ac:dyDescent="0.25">
      <c r="A626" s="154">
        <v>11</v>
      </c>
      <c r="B626" s="154">
        <v>10</v>
      </c>
      <c r="C626" s="154">
        <v>16</v>
      </c>
      <c r="D626" s="154" t="s">
        <v>381</v>
      </c>
      <c r="E626" s="154" t="s">
        <v>355</v>
      </c>
      <c r="F626" s="154">
        <v>-5.923</v>
      </c>
      <c r="G626" s="154">
        <v>113.813</v>
      </c>
      <c r="H626" s="21">
        <v>-9.4809999999999999</v>
      </c>
      <c r="I626" s="21">
        <v>112.51900000000001</v>
      </c>
      <c r="J626" s="21">
        <v>7.976</v>
      </c>
      <c r="K626" s="21">
        <v>7.3090000000000002</v>
      </c>
      <c r="L626" s="21">
        <v>1.603</v>
      </c>
      <c r="M626" s="21">
        <v>-3.5999999999999997E-2</v>
      </c>
      <c r="N626" s="21">
        <f t="shared" si="886"/>
        <v>-17.457000000000001</v>
      </c>
      <c r="O626" s="21">
        <f t="shared" si="887"/>
        <v>119.828</v>
      </c>
      <c r="P626" s="21">
        <f t="shared" si="888"/>
        <v>-53.4054</v>
      </c>
      <c r="Q626" s="21">
        <f t="shared" si="889"/>
        <v>125.0651</v>
      </c>
      <c r="R626" s="21">
        <f t="shared" si="890"/>
        <v>125.0651</v>
      </c>
      <c r="S626" s="21">
        <f t="shared" si="891"/>
        <v>125.0291</v>
      </c>
      <c r="T626" s="21">
        <f t="shared" si="892"/>
        <v>-125.1011</v>
      </c>
      <c r="U626" s="154">
        <f t="shared" si="893"/>
        <v>10</v>
      </c>
      <c r="V626" s="319">
        <f t="shared" si="894"/>
        <v>30</v>
      </c>
      <c r="W626" s="21">
        <f t="shared" ref="W626:X626" si="962">IF(OR($E626="Msin",$E626="Mdes"),(ABS(S626)-ABS(S628*$V626/200))*SIGN(S626),)</f>
        <v>117.558425</v>
      </c>
      <c r="X626" s="21">
        <f t="shared" si="962"/>
        <v>-116.032025</v>
      </c>
      <c r="Y626" s="188">
        <f t="shared" si="906"/>
        <v>117.558425</v>
      </c>
      <c r="Z626" s="188">
        <f t="shared" si="907"/>
        <v>-116.032025</v>
      </c>
      <c r="AA626" s="21">
        <f t="shared" si="896"/>
        <v>0.3</v>
      </c>
      <c r="AB626" s="251">
        <f t="shared" si="897"/>
        <v>0.6</v>
      </c>
      <c r="AC626" s="21">
        <f>IF(OR(AND($W626=0,$X626=0)),"",(MAX($W626:$X626))/(0.9*($AB626-0.04)*materiali!$C$3)*10000)</f>
        <v>5.9608548831569657</v>
      </c>
      <c r="AD626" s="21">
        <f t="shared" si="902"/>
        <v>242.41799582571051</v>
      </c>
      <c r="AE626" s="190" t="str">
        <f t="shared" si="908"/>
        <v>Verifica</v>
      </c>
      <c r="AF626" s="190" t="str">
        <f t="shared" si="910"/>
        <v>Verifica</v>
      </c>
      <c r="AG626" s="21">
        <f t="shared" si="903"/>
        <v>321.74002257104746</v>
      </c>
      <c r="AH626" s="21" t="str">
        <f t="shared" si="898"/>
        <v>Verifica</v>
      </c>
      <c r="AI626" s="21">
        <f>IF(AF626="Non Verifica",((ABS(MIN(W626:X626))-AD626)/((AB626-0.04-0.04)*1*materiali!$C$3))*10000,((ABS(MIN(W626:X626)))/(0.9*($AB626-0.04)*materiali!$C$3)*10000))</f>
        <v>5.8834580577601407</v>
      </c>
      <c r="AJ626" s="276">
        <f>IF($AC626&lt;6.03,0.9*(6.03/10000)*materiali!$C$3*('inviluppo trave'!$AB626-0.04),IF($AC626&lt;9.17,0.9*(9.17/10000)*materiali!$C$3*('inviluppo trave'!$AB626-0.04),IF($AC626&lt;12.32,0.9*(12.32/10000)*materiali!$C$3*('inviluppo trave'!$AB626-0.04),0.9*(13.45/10000)*materiali!$C$3*('inviluppo trave'!$AB626-0.04))))</f>
        <v>118.92208695652172</v>
      </c>
      <c r="AK626" s="276">
        <f>IF($AI626&lt;6.03,0.9*(6.03/10000)*materiali!$C$3*('inviluppo trave'!$AB626-0.04),IF($AI626&lt;9.17,0.9*(9.17/10000)*materiali!$C$3*('inviluppo trave'!$AB626-0.04),IF($AI626&lt;12.32,0.9*(12.32/10000)*materiali!$C$3*('inviluppo trave'!$AB626-0.04),0.9*(13.45/10000)*materiali!$C$3*('inviluppo trave'!$AB626-0.04))))</f>
        <v>118.92208695652172</v>
      </c>
      <c r="AL626" s="21">
        <f t="shared" ref="AL626:AL627" si="963">IF(AND(B626=1,C626=2),3.7,IF(AND(B626=2,C626=3),3.6,IF(AND(B626=3,C626=4),3.65,IF(AND(B626=4,C626=5),4.05,IF(AND(B626=6,C626=7),5.35,IF(AND(B626=7,C626=8),3.7,IF(AND(B626=8,C626=9),3.6,IF(AND(B626=9,C626=10),3.45,IF(AND(B626=10,C626=11),4.25,IF(AND(B626=12,C626=13),5.35,IF(AND(B626=13,C626=14),3.7,IF(AND(B626=14,C626=15),3.9,IF(AND(B626=15,C626=16),3.45,IF(AND(B626=16,C626=17),4.25,IF(AND(B626=18,C626=19),5.35,IF(AND(B626=19,C626=20),3.1,IF(AND(B626=21,C626=22),4.9,IF(AND(B626=22,C626=23),3.25,IF(AND(B626=6,C626=12),3.65,IF(AND(B626=12,C626=18),4.7,IF(AND(B626=18,C626=21),4.45,IF(AND(B626=1,C626=7),5.05,IF(AND(B626=7,C626=13),3.65,IF(AND(B626=13,C626=19),4.95,IF(AND(B626=19,C626=22),4.45,IF(AND(B626=2,C626=8),5.35,IF(AND(B626=14,C626=20),4.65,IF(AND(B626=20,C626=23),4.45,IF(AND(B626=3,C626=9),5.35,IF(AND(B626=9,C626=15),4.25,IF(AND(B626=4,C626=10),5.35,IF(AND(B626=10,C626=16),3.65,IF(AND(B626=5,C626=11),5.05,IF(AND(B626=11,C626=17),3.65,"Errore"))))))))))))))))))))))))))))))))))</f>
        <v>3.65</v>
      </c>
      <c r="AM626" s="396">
        <f>'carichi travi'!$D$34</f>
        <v>3.48</v>
      </c>
      <c r="AN626" s="396">
        <f>$AM626*$AL626/2+1.2*($AK627+$AJ626)/$AL626</f>
        <v>104.9056634901727</v>
      </c>
      <c r="AO626" s="396">
        <f>$AM626*$AL626/2+1.2*($AK626+$AJ627)/$AL626</f>
        <v>84.54634484812388</v>
      </c>
      <c r="AP626" s="396">
        <f>(MAX(AN626:AO627)/(0.9*(AB626-0.04)*materiali!$C$3))*10000</f>
        <v>5.3192906972530247</v>
      </c>
      <c r="AQ626" s="393">
        <f>IF(AB626=0.24,0.8*(AB626-0.04)*100,MIN((AB627-0.04)/4,0.175,6*0.016,24*0.008)*100)</f>
        <v>9.6</v>
      </c>
      <c r="AR626" s="393">
        <f>IF(AP626&gt;10,0.5*2*(100/8.4),IF(AB626=0.24,0.5*2*(100/15),0.5*2*10))</f>
        <v>10</v>
      </c>
      <c r="AS626" s="397" t="str">
        <f>IF(AR626&gt;AP626,"Verifica","Non Verifica")</f>
        <v>Verifica</v>
      </c>
      <c r="AT626" s="395">
        <f>IF(AR626=10,10,IF(AR626&lt;7,15,8.4))</f>
        <v>10</v>
      </c>
      <c r="AU626" s="396">
        <f>(MAX(AN626:AO627)/(0.9*($AB626-0.04)*materiali!$C$3*2))*10000</f>
        <v>2.6596453486265124</v>
      </c>
      <c r="AV626" s="396">
        <f>IF(AU626&lt;5,0.5*2*(100/20),IF(AU626&gt;6.67,0.5*2*(100/10),0.5*2*(100/15)))</f>
        <v>5</v>
      </c>
      <c r="AW626" s="397" t="str">
        <f>IF(AV626&gt;AU626,"Verifica","Non Verifica")</f>
        <v>Verifica</v>
      </c>
      <c r="AX626" s="393">
        <f>IF(AV626=5,20,IF(AV626=10,10,15))</f>
        <v>20</v>
      </c>
      <c r="AY626" s="394" t="str">
        <f>IF(AZ626&lt;3.08,"2F14",IF(AZ626&lt;4.02,"2F16","2F20"))</f>
        <v>2F14</v>
      </c>
      <c r="AZ626" s="393">
        <f>(((1.2*($AK627+$AJ626)/$AL626)/materiali!$C$3)*10000)</f>
        <v>2.5186191780821909</v>
      </c>
    </row>
    <row r="627" spans="1:52" ht="15" hidden="1" customHeight="1" x14ac:dyDescent="0.25">
      <c r="A627" s="154">
        <v>11</v>
      </c>
      <c r="B627" s="154">
        <v>10</v>
      </c>
      <c r="C627" s="154">
        <v>16</v>
      </c>
      <c r="D627" s="154" t="s">
        <v>381</v>
      </c>
      <c r="E627" s="154" t="s">
        <v>356</v>
      </c>
      <c r="F627" s="154">
        <v>5.952</v>
      </c>
      <c r="G627" s="154">
        <v>-114.477</v>
      </c>
      <c r="H627" s="21">
        <v>9.5310000000000006</v>
      </c>
      <c r="I627" s="21">
        <v>-113.17100000000001</v>
      </c>
      <c r="J627" s="21">
        <v>-8.0220000000000002</v>
      </c>
      <c r="K627" s="21">
        <v>-7.3520000000000003</v>
      </c>
      <c r="L627" s="21">
        <v>-17.007999999999999</v>
      </c>
      <c r="M627" s="21">
        <v>-11.818</v>
      </c>
      <c r="N627" s="21">
        <f t="shared" si="886"/>
        <v>17.553000000000001</v>
      </c>
      <c r="O627" s="21">
        <f t="shared" si="887"/>
        <v>-120.52300000000001</v>
      </c>
      <c r="P627" s="21">
        <f t="shared" si="888"/>
        <v>53.709900000000005</v>
      </c>
      <c r="Q627" s="21">
        <f t="shared" si="889"/>
        <v>-125.78890000000001</v>
      </c>
      <c r="R627" s="21">
        <f t="shared" si="890"/>
        <v>-125.78890000000001</v>
      </c>
      <c r="S627" s="21">
        <f t="shared" si="891"/>
        <v>-137.60690000000002</v>
      </c>
      <c r="T627" s="21">
        <f t="shared" si="892"/>
        <v>113.97090000000001</v>
      </c>
      <c r="U627" s="154">
        <f t="shared" si="893"/>
        <v>16</v>
      </c>
      <c r="V627" s="319">
        <f t="shared" si="894"/>
        <v>30</v>
      </c>
      <c r="W627" s="21">
        <f t="shared" ref="W627:X627" si="964">IF(OR($E627="Msin",$E627="Mdes"),(ABS(S627)-ABS(S629*$V627/200))*SIGN(S627),)</f>
        <v>-127.76112500000002</v>
      </c>
      <c r="X627" s="21">
        <f t="shared" si="964"/>
        <v>107.27692500000002</v>
      </c>
      <c r="Y627" s="188">
        <f t="shared" si="906"/>
        <v>107.27692500000002</v>
      </c>
      <c r="Z627" s="188">
        <f t="shared" si="907"/>
        <v>-127.76112500000002</v>
      </c>
      <c r="AA627" s="21">
        <f t="shared" si="896"/>
        <v>0.3</v>
      </c>
      <c r="AB627" s="251">
        <f t="shared" si="897"/>
        <v>0.6</v>
      </c>
      <c r="AC627" s="21">
        <f>IF(OR(AND($W627=0,$X627=0)),"",(MAX($W627:$X627))/(0.9*($AB627-0.04)*materiali!$C$3)*10000)</f>
        <v>5.4395266203703709</v>
      </c>
      <c r="AD627" s="21">
        <f t="shared" si="902"/>
        <v>242.41799582571051</v>
      </c>
      <c r="AE627" s="190" t="str">
        <f t="shared" si="908"/>
        <v>Verifica</v>
      </c>
      <c r="AF627" s="190" t="str">
        <f t="shared" si="910"/>
        <v>Verifica</v>
      </c>
      <c r="AG627" s="21">
        <f t="shared" si="903"/>
        <v>321.74002257104746</v>
      </c>
      <c r="AH627" s="21" t="str">
        <f t="shared" si="898"/>
        <v>Verifica</v>
      </c>
      <c r="AI627" s="21">
        <f>IF(AF627="Non Verifica",((ABS(MIN(W627:X627))-AD627)/((AB627-0.04-0.04)*1*materiali!$C$3))*10000,((ABS(MIN(W627:X627)))/(0.9*($AB627-0.04)*materiali!$C$3)*10000))</f>
        <v>6.4781875551146388</v>
      </c>
      <c r="AJ627" s="276">
        <f>IF($AC627&lt;6.03,0.9*(6.03/10000)*materiali!$C$3*('inviluppo trave'!$AB627-0.04),IF($AC627&lt;9.17,0.9*(9.17/10000)*materiali!$C$3*('inviluppo trave'!$AB627-0.04),IF($AC627&lt;12.32,0.9*(12.32/10000)*materiali!$C$3*('inviluppo trave'!$AB627-0.04),0.9*(13.45/10000)*materiali!$C$3*('inviluppo trave'!$AB627-0.04))))</f>
        <v>118.92208695652172</v>
      </c>
      <c r="AK627" s="276">
        <f>IF($AI627&lt;6.03,0.9*(6.03/10000)*materiali!$C$3*('inviluppo trave'!$AB627-0.04),IF($AI627&lt;9.17,0.9*(9.17/10000)*materiali!$C$3*('inviluppo trave'!$AB627-0.04),IF($AI627&lt;12.32,0.9*(12.32/10000)*materiali!$C$3*('inviluppo trave'!$AB627-0.04),0.9*(13.45/10000)*materiali!$C$3*('inviluppo trave'!$AB627-0.04))))</f>
        <v>180.84834782608692</v>
      </c>
      <c r="AL627" s="21">
        <f t="shared" si="963"/>
        <v>3.65</v>
      </c>
      <c r="AM627" s="393"/>
      <c r="AN627" s="396"/>
      <c r="AO627" s="396"/>
      <c r="AP627" s="396"/>
      <c r="AQ627" s="393"/>
      <c r="AR627" s="393"/>
      <c r="AS627" s="397"/>
      <c r="AT627" s="395"/>
      <c r="AU627" s="396"/>
      <c r="AV627" s="396"/>
      <c r="AW627" s="397"/>
      <c r="AX627" s="393"/>
      <c r="AY627" s="394"/>
      <c r="AZ627" s="393"/>
    </row>
    <row r="628" spans="1:52" ht="15" hidden="1" customHeight="1" x14ac:dyDescent="0.25">
      <c r="A628" s="154">
        <v>11</v>
      </c>
      <c r="B628" s="154">
        <v>10</v>
      </c>
      <c r="C628" s="154">
        <v>16</v>
      </c>
      <c r="D628" s="154" t="s">
        <v>381</v>
      </c>
      <c r="E628" s="154" t="s">
        <v>357</v>
      </c>
      <c r="F628" s="154">
        <v>2.61</v>
      </c>
      <c r="G628" s="154">
        <v>-50.173999999999999</v>
      </c>
      <c r="H628" s="21">
        <v>4.1790000000000003</v>
      </c>
      <c r="I628" s="21">
        <v>-49.601999999999997</v>
      </c>
      <c r="J628" s="21">
        <v>-3.516</v>
      </c>
      <c r="K628" s="21">
        <v>-3.222</v>
      </c>
      <c r="L628" s="21">
        <v>6.1929999999999996</v>
      </c>
      <c r="M628" s="21">
        <v>5.3280000000000003</v>
      </c>
      <c r="N628" s="21">
        <f t="shared" si="886"/>
        <v>7.6950000000000003</v>
      </c>
      <c r="O628" s="21">
        <f t="shared" si="887"/>
        <v>-52.823999999999998</v>
      </c>
      <c r="P628" s="21">
        <f t="shared" si="888"/>
        <v>23.542200000000001</v>
      </c>
      <c r="Q628" s="21">
        <f t="shared" si="889"/>
        <v>-55.1325</v>
      </c>
      <c r="R628" s="21">
        <f t="shared" si="890"/>
        <v>-55.1325</v>
      </c>
      <c r="S628" s="21">
        <f t="shared" si="891"/>
        <v>-49.804499999999997</v>
      </c>
      <c r="T628" s="21">
        <f t="shared" si="892"/>
        <v>60.460500000000003</v>
      </c>
      <c r="U628" s="154">
        <f t="shared" si="893"/>
        <v>10</v>
      </c>
      <c r="V628" s="319">
        <f t="shared" si="894"/>
        <v>30</v>
      </c>
      <c r="W628" s="21">
        <f t="shared" ref="W628:X628" si="965">IF(OR($E628="Msin",$E628="Mdes"),(ABS(S628)-ABS(S630*$V628/200))*SIGN(S628),)</f>
        <v>0</v>
      </c>
      <c r="X628" s="21">
        <f t="shared" si="965"/>
        <v>0</v>
      </c>
      <c r="Y628" s="188">
        <f t="shared" si="906"/>
        <v>0</v>
      </c>
      <c r="Z628" s="188">
        <f t="shared" si="907"/>
        <v>0</v>
      </c>
      <c r="AA628" s="21">
        <f t="shared" si="896"/>
        <v>0.3</v>
      </c>
      <c r="AB628" s="251">
        <f t="shared" si="897"/>
        <v>0.6</v>
      </c>
      <c r="AC628" s="21" t="str">
        <f>IF(OR(AND($W628=0,$X628=0)),"",(MAX($W628:$X628))/(0.9*($AB628-0.04)*materiali!$C$3)*10000)</f>
        <v/>
      </c>
      <c r="AD628" s="21" t="str">
        <f t="shared" si="902"/>
        <v/>
      </c>
      <c r="AE628" s="190" t="str">
        <f t="shared" si="908"/>
        <v/>
      </c>
      <c r="AF628" s="190" t="str">
        <f t="shared" si="910"/>
        <v/>
      </c>
      <c r="AG628" s="21" t="str">
        <f t="shared" si="903"/>
        <v/>
      </c>
      <c r="AH628" s="21" t="str">
        <f t="shared" si="898"/>
        <v/>
      </c>
      <c r="AI628" s="21">
        <f>IF(AF628="Non Verifica",((ABS(MIN(W628:X628))-AD628)/((AB628-0.04-0.04)*1*materiali!$C$3))*10000,((ABS(MIN(W628:X628)))/(0.9*($AB628-0.04)*materiali!$C$3)*10000))</f>
        <v>0</v>
      </c>
      <c r="AL628" s="154"/>
      <c r="AM628" s="393"/>
      <c r="AN628" s="393"/>
      <c r="AO628" s="393"/>
      <c r="AP628" s="154"/>
    </row>
    <row r="629" spans="1:52" ht="15" hidden="1" customHeight="1" x14ac:dyDescent="0.25">
      <c r="A629" s="154">
        <v>11</v>
      </c>
      <c r="B629" s="154">
        <v>10</v>
      </c>
      <c r="C629" s="154">
        <v>16</v>
      </c>
      <c r="D629" s="154" t="s">
        <v>381</v>
      </c>
      <c r="E629" s="154" t="s">
        <v>358</v>
      </c>
      <c r="F629" s="154">
        <v>2.61</v>
      </c>
      <c r="G629" s="154">
        <v>-50.173999999999999</v>
      </c>
      <c r="H629" s="21">
        <v>4.1790000000000003</v>
      </c>
      <c r="I629" s="21">
        <v>-49.601999999999997</v>
      </c>
      <c r="J629" s="21">
        <v>-3.516</v>
      </c>
      <c r="K629" s="21">
        <v>-3.222</v>
      </c>
      <c r="L629" s="21">
        <v>-14.372999999999999</v>
      </c>
      <c r="M629" s="21">
        <v>-10.506</v>
      </c>
      <c r="N629" s="21">
        <f t="shared" si="886"/>
        <v>7.6950000000000003</v>
      </c>
      <c r="O629" s="21">
        <f t="shared" si="887"/>
        <v>-52.823999999999998</v>
      </c>
      <c r="P629" s="21">
        <f t="shared" si="888"/>
        <v>23.542200000000001</v>
      </c>
      <c r="Q629" s="21">
        <f t="shared" si="889"/>
        <v>-55.1325</v>
      </c>
      <c r="R629" s="21">
        <f t="shared" si="890"/>
        <v>-55.1325</v>
      </c>
      <c r="S629" s="21">
        <f t="shared" si="891"/>
        <v>-65.638499999999993</v>
      </c>
      <c r="T629" s="21">
        <f t="shared" si="892"/>
        <v>44.6265</v>
      </c>
      <c r="U629" s="154">
        <f t="shared" si="893"/>
        <v>16</v>
      </c>
      <c r="V629" s="319">
        <f t="shared" si="894"/>
        <v>30</v>
      </c>
      <c r="W629" s="21">
        <f t="shared" ref="W629:X629" si="966">IF(OR($E629="Msin",$E629="Mdes"),(ABS(S629)-ABS(S631*$V629/200))*SIGN(S629),)</f>
        <v>0</v>
      </c>
      <c r="X629" s="21">
        <f t="shared" si="966"/>
        <v>0</v>
      </c>
      <c r="Y629" s="188">
        <f t="shared" si="906"/>
        <v>0</v>
      </c>
      <c r="Z629" s="188">
        <f t="shared" si="907"/>
        <v>0</v>
      </c>
      <c r="AA629" s="21">
        <f t="shared" si="896"/>
        <v>0.3</v>
      </c>
      <c r="AB629" s="251">
        <f t="shared" si="897"/>
        <v>0.6</v>
      </c>
      <c r="AC629" s="21" t="str">
        <f>IF(OR(AND($W629=0,$X629=0)),"",(MAX($W629:$X629))/(0.9*($AB629-0.04)*materiali!$C$3)*10000)</f>
        <v/>
      </c>
      <c r="AD629" s="21" t="str">
        <f t="shared" si="902"/>
        <v/>
      </c>
      <c r="AE629" s="190" t="str">
        <f t="shared" si="908"/>
        <v/>
      </c>
      <c r="AF629" s="190" t="str">
        <f t="shared" si="910"/>
        <v/>
      </c>
      <c r="AG629" s="21" t="str">
        <f t="shared" si="903"/>
        <v/>
      </c>
      <c r="AH629" s="21" t="str">
        <f t="shared" si="898"/>
        <v/>
      </c>
      <c r="AI629" s="21">
        <f>IF(AF629="Non Verifica",((ABS(MIN(W629:X629))-AD629)/((AB629-0.04-0.04)*1*materiali!$C$3))*10000,((ABS(MIN(W629:X629)))/(0.9*($AB629-0.04)*materiali!$C$3)*10000))</f>
        <v>0</v>
      </c>
      <c r="AL629" s="154"/>
      <c r="AM629" s="393"/>
      <c r="AN629" s="393"/>
      <c r="AO629" s="393"/>
      <c r="AP629" s="154"/>
    </row>
    <row r="630" spans="1:52" ht="15" hidden="1" customHeight="1" x14ac:dyDescent="0.25">
      <c r="A630" s="154">
        <v>11</v>
      </c>
      <c r="B630" s="154">
        <v>10</v>
      </c>
      <c r="C630" s="154">
        <v>16</v>
      </c>
      <c r="D630" s="154" t="s">
        <v>382</v>
      </c>
      <c r="E630" s="154" t="s">
        <v>355</v>
      </c>
      <c r="F630" s="154">
        <v>-6.4560000000000004</v>
      </c>
      <c r="G630" s="154">
        <v>173.66399999999999</v>
      </c>
      <c r="H630" s="21">
        <v>-12.199</v>
      </c>
      <c r="I630" s="21">
        <v>170.16300000000001</v>
      </c>
      <c r="J630" s="21">
        <v>11.864000000000001</v>
      </c>
      <c r="K630" s="21">
        <v>10.872999999999999</v>
      </c>
      <c r="L630" s="21">
        <v>0.39</v>
      </c>
      <c r="M630" s="21">
        <v>-0.93400000000000005</v>
      </c>
      <c r="N630" s="21">
        <f t="shared" si="886"/>
        <v>-24.063000000000002</v>
      </c>
      <c r="O630" s="21">
        <f t="shared" si="887"/>
        <v>181.036</v>
      </c>
      <c r="P630" s="21">
        <f t="shared" si="888"/>
        <v>-78.373800000000003</v>
      </c>
      <c r="Q630" s="21">
        <f t="shared" si="889"/>
        <v>188.25489999999999</v>
      </c>
      <c r="R630" s="21">
        <f t="shared" si="890"/>
        <v>188.25489999999999</v>
      </c>
      <c r="S630" s="21">
        <f t="shared" si="891"/>
        <v>187.32089999999999</v>
      </c>
      <c r="T630" s="21">
        <f t="shared" si="892"/>
        <v>-189.18889999999999</v>
      </c>
      <c r="U630" s="154">
        <f t="shared" si="893"/>
        <v>10</v>
      </c>
      <c r="V630" s="319">
        <f t="shared" si="894"/>
        <v>30</v>
      </c>
      <c r="W630" s="21">
        <f t="shared" ref="W630:X630" si="967">IF(OR($E630="Msin",$E630="Mdes"),(ABS(S630)-ABS(S632*$V630/200))*SIGN(S630),)</f>
        <v>175.731585</v>
      </c>
      <c r="X630" s="21">
        <f t="shared" si="967"/>
        <v>-175.88388499999999</v>
      </c>
      <c r="Y630" s="188">
        <f t="shared" si="906"/>
        <v>175.731585</v>
      </c>
      <c r="Z630" s="188">
        <f t="shared" si="907"/>
        <v>-175.88388499999999</v>
      </c>
      <c r="AA630" s="21">
        <f t="shared" si="896"/>
        <v>0.3</v>
      </c>
      <c r="AB630" s="251">
        <f t="shared" si="897"/>
        <v>0.6</v>
      </c>
      <c r="AC630" s="21">
        <f>IF(OR(AND($W630=0,$X630=0)),"",(MAX($W630:$X630))/(0.9*($AB630-0.04)*materiali!$C$3)*10000)</f>
        <v>8.9105521494708988</v>
      </c>
      <c r="AD630" s="21">
        <f t="shared" si="902"/>
        <v>242.41799582571051</v>
      </c>
      <c r="AE630" s="190" t="str">
        <f t="shared" si="908"/>
        <v>Verifica</v>
      </c>
      <c r="AF630" s="190" t="str">
        <f t="shared" si="910"/>
        <v>Verifica</v>
      </c>
      <c r="AG630" s="21">
        <f t="shared" si="903"/>
        <v>321.74002257104746</v>
      </c>
      <c r="AH630" s="21" t="str">
        <f t="shared" si="898"/>
        <v>Verifica</v>
      </c>
      <c r="AI630" s="21">
        <f>IF(AF630="Non Verifica",((ABS(MIN(W630:X630))-AD630)/((AB630-0.04-0.04)*1*materiali!$C$3))*10000,((ABS(MIN(W630:X630)))/(0.9*($AB630-0.04)*materiali!$C$3)*10000))</f>
        <v>8.9182745921516755</v>
      </c>
      <c r="AJ630" s="276">
        <f>IF($AC630&lt;6.03,0.9*(6.03/10000)*materiali!$C$3*('inviluppo trave'!$AB630-0.04),IF($AC630&lt;9.17,0.9*(9.17/10000)*materiali!$C$3*('inviluppo trave'!$AB630-0.04),IF($AC630&lt;12.32,0.9*(12.32/10000)*materiali!$C$3*('inviluppo trave'!$AB630-0.04),0.9*(13.45/10000)*materiali!$C$3*('inviluppo trave'!$AB630-0.04))))</f>
        <v>180.84834782608692</v>
      </c>
      <c r="AK630" s="276">
        <f>IF($AI630&lt;6.03,0.9*(6.03/10000)*materiali!$C$3*('inviluppo trave'!$AB630-0.04),IF($AI630&lt;9.17,0.9*(9.17/10000)*materiali!$C$3*('inviluppo trave'!$AB630-0.04),IF($AI630&lt;12.32,0.9*(12.32/10000)*materiali!$C$3*('inviluppo trave'!$AB630-0.04),0.9*(13.45/10000)*materiali!$C$3*('inviluppo trave'!$AB630-0.04))))</f>
        <v>180.84834782608692</v>
      </c>
      <c r="AL630" s="21">
        <f t="shared" ref="AL630:AL631" si="968">IF(AND(B630=1,C630=2),3.7,IF(AND(B630=2,C630=3),3.6,IF(AND(B630=3,C630=4),3.65,IF(AND(B630=4,C630=5),4.05,IF(AND(B630=6,C630=7),5.35,IF(AND(B630=7,C630=8),3.7,IF(AND(B630=8,C630=9),3.6,IF(AND(B630=9,C630=10),3.45,IF(AND(B630=10,C630=11),4.25,IF(AND(B630=12,C630=13),5.35,IF(AND(B630=13,C630=14),3.7,IF(AND(B630=14,C630=15),3.9,IF(AND(B630=15,C630=16),3.45,IF(AND(B630=16,C630=17),4.25,IF(AND(B630=18,C630=19),5.35,IF(AND(B630=19,C630=20),3.1,IF(AND(B630=21,C630=22),4.9,IF(AND(B630=22,C630=23),3.25,IF(AND(B630=6,C630=12),3.65,IF(AND(B630=12,C630=18),4.7,IF(AND(B630=18,C630=21),4.45,IF(AND(B630=1,C630=7),5.05,IF(AND(B630=7,C630=13),3.65,IF(AND(B630=13,C630=19),4.95,IF(AND(B630=19,C630=22),4.45,IF(AND(B630=2,C630=8),5.35,IF(AND(B630=14,C630=20),4.65,IF(AND(B630=20,C630=23),4.45,IF(AND(B630=3,C630=9),5.35,IF(AND(B630=9,C630=15),4.25,IF(AND(B630=4,C630=10),5.35,IF(AND(B630=10,C630=16),3.65,IF(AND(B630=5,C630=11),5.05,IF(AND(B630=11,C630=17),3.65,"Errore"))))))))))))))))))))))))))))))))))</f>
        <v>3.65</v>
      </c>
      <c r="AM630" s="396">
        <f>'carichi travi'!$D$34</f>
        <v>3.48</v>
      </c>
      <c r="AN630" s="396">
        <f>$AM630*$AL630/2+1.2*($AK631+$AJ630)/$AL630</f>
        <v>145.68913936867182</v>
      </c>
      <c r="AO630" s="396">
        <f>$AM630*$AL630/2+1.2*($AK630+$AJ631)/$AL630</f>
        <v>125.26498213222155</v>
      </c>
      <c r="AP630" s="396">
        <f>(MAX(AN630:AO631)/(0.9*(AB630-0.04)*materiali!$C$3))*10000</f>
        <v>7.3872359027324777</v>
      </c>
      <c r="AQ630" s="393">
        <f>IF(AB630=0.24,0.8*(AB630-0.04)*100,MIN((AB631-0.04)/4,0.175,6*0.016,24*0.008)*100)</f>
        <v>9.6</v>
      </c>
      <c r="AR630" s="393">
        <f>IF(AP630&gt;10,0.5*2*(100/8.4),IF(AB630=0.24,0.5*2*(100/15),0.5*2*10))</f>
        <v>10</v>
      </c>
      <c r="AS630" s="397" t="str">
        <f>IF(AR630&gt;AP630,"Verifica","Non Verifica")</f>
        <v>Verifica</v>
      </c>
      <c r="AT630" s="395">
        <f>IF(AR630=10,10,IF(AR630&lt;7,15,8.4))</f>
        <v>10</v>
      </c>
      <c r="AU630" s="396">
        <f>(MAX(AN630:AO631)/(0.9*($AB630-0.04)*materiali!$C$3*2))*10000</f>
        <v>3.6936179513662388</v>
      </c>
      <c r="AV630" s="396">
        <f>IF(AU630&lt;5,0.5*2*(100/20),IF(AU630&gt;6.67,0.5*2*(100/10),0.5*2*(100/15)))</f>
        <v>5</v>
      </c>
      <c r="AW630" s="397" t="str">
        <f>IF(AV630&gt;AU630,"Verifica","Non Verifica")</f>
        <v>Verifica</v>
      </c>
      <c r="AX630" s="393">
        <f>IF(AV630=5,20,IF(AV630=10,10,15))</f>
        <v>20</v>
      </c>
      <c r="AY630" s="394" t="str">
        <f>IF(AZ630&lt;3.08,"2F14",IF(AZ630&lt;4.02,"2F16","2F20"))</f>
        <v>2F16</v>
      </c>
      <c r="AZ630" s="393">
        <f>(((1.2*($AK631+$AJ630)/$AL630)/materiali!$C$3)*10000)</f>
        <v>3.5608635616438349</v>
      </c>
    </row>
    <row r="631" spans="1:52" ht="15" hidden="1" customHeight="1" x14ac:dyDescent="0.25">
      <c r="A631" s="154">
        <v>11</v>
      </c>
      <c r="B631" s="154">
        <v>10</v>
      </c>
      <c r="C631" s="154">
        <v>16</v>
      </c>
      <c r="D631" s="154" t="s">
        <v>382</v>
      </c>
      <c r="E631" s="154" t="s">
        <v>356</v>
      </c>
      <c r="F631" s="154">
        <v>6.4909999999999997</v>
      </c>
      <c r="G631" s="154">
        <v>-174.636</v>
      </c>
      <c r="H631" s="21">
        <v>12.266</v>
      </c>
      <c r="I631" s="21">
        <v>-171.11500000000001</v>
      </c>
      <c r="J631" s="21">
        <v>-11.930999999999999</v>
      </c>
      <c r="K631" s="21">
        <v>-10.933999999999999</v>
      </c>
      <c r="L631" s="21">
        <v>-15.816000000000001</v>
      </c>
      <c r="M631" s="21">
        <v>-10.936</v>
      </c>
      <c r="N631" s="21">
        <f t="shared" si="886"/>
        <v>24.196999999999999</v>
      </c>
      <c r="O631" s="21">
        <f t="shared" si="887"/>
        <v>-182.04900000000001</v>
      </c>
      <c r="P631" s="21">
        <f t="shared" si="888"/>
        <v>78.811700000000002</v>
      </c>
      <c r="Q631" s="21">
        <f t="shared" si="889"/>
        <v>-189.3081</v>
      </c>
      <c r="R631" s="21">
        <f t="shared" si="890"/>
        <v>-189.3081</v>
      </c>
      <c r="S631" s="21">
        <f t="shared" si="891"/>
        <v>-200.2441</v>
      </c>
      <c r="T631" s="21">
        <f t="shared" si="892"/>
        <v>178.37209999999999</v>
      </c>
      <c r="U631" s="154">
        <f t="shared" si="893"/>
        <v>16</v>
      </c>
      <c r="V631" s="319">
        <f t="shared" si="894"/>
        <v>30</v>
      </c>
      <c r="W631" s="21">
        <f t="shared" ref="W631:X631" si="969">IF(OR($E631="Msin",$E631="Mdes"),(ABS(S631)-ABS(S633*$V631/200))*SIGN(S631),)</f>
        <v>-186.279685</v>
      </c>
      <c r="X631" s="21">
        <f t="shared" si="969"/>
        <v>167.44218499999999</v>
      </c>
      <c r="Y631" s="188">
        <f t="shared" si="906"/>
        <v>167.44218499999999</v>
      </c>
      <c r="Z631" s="188">
        <f t="shared" si="907"/>
        <v>-186.279685</v>
      </c>
      <c r="AA631" s="21">
        <f t="shared" si="896"/>
        <v>0.3</v>
      </c>
      <c r="AB631" s="251">
        <f t="shared" si="897"/>
        <v>0.6</v>
      </c>
      <c r="AC631" s="21">
        <f>IF(OR(AND($W631=0,$X631=0)),"",(MAX($W631:$X631))/(0.9*($AB631-0.04)*materiali!$C$3)*10000)</f>
        <v>8.4902342482363302</v>
      </c>
      <c r="AD631" s="21">
        <f t="shared" si="902"/>
        <v>242.41799582571051</v>
      </c>
      <c r="AE631" s="190" t="str">
        <f t="shared" si="908"/>
        <v>Verifica</v>
      </c>
      <c r="AF631" s="190" t="str">
        <f t="shared" si="910"/>
        <v>Verifica</v>
      </c>
      <c r="AG631" s="21">
        <f t="shared" si="903"/>
        <v>321.74002257104746</v>
      </c>
      <c r="AH631" s="21" t="str">
        <f t="shared" si="898"/>
        <v>Verifica</v>
      </c>
      <c r="AI631" s="21">
        <f>IF(AF631="Non Verifica",((ABS(MIN(W631:X631))-AD631)/((AB631-0.04-0.04)*1*materiali!$C$3))*10000,((ABS(MIN(W631:X631)))/(0.9*($AB631-0.04)*materiali!$C$3)*10000))</f>
        <v>9.4453984898589063</v>
      </c>
      <c r="AJ631" s="276">
        <f>IF($AC631&lt;6.03,0.9*(6.03/10000)*materiali!$C$3*('inviluppo trave'!$AB631-0.04),IF($AC631&lt;9.17,0.9*(9.17/10000)*materiali!$C$3*('inviluppo trave'!$AB631-0.04),IF($AC631&lt;12.32,0.9*(12.32/10000)*materiali!$C$3*('inviluppo trave'!$AB631-0.04),0.9*(13.45/10000)*materiali!$C$3*('inviluppo trave'!$AB631-0.04))))</f>
        <v>180.84834782608692</v>
      </c>
      <c r="AK631" s="276">
        <f>IF($AI631&lt;6.03,0.9*(6.03/10000)*materiali!$C$3*('inviluppo trave'!$AB631-0.04),IF($AI631&lt;9.17,0.9*(9.17/10000)*materiali!$C$3*('inviluppo trave'!$AB631-0.04),IF($AI631&lt;12.32,0.9*(12.32/10000)*materiali!$C$3*('inviluppo trave'!$AB631-0.04),0.9*(13.45/10000)*materiali!$C$3*('inviluppo trave'!$AB631-0.04))))</f>
        <v>242.97182608695653</v>
      </c>
      <c r="AL631" s="21">
        <f t="shared" si="968"/>
        <v>3.65</v>
      </c>
      <c r="AM631" s="393"/>
      <c r="AN631" s="396"/>
      <c r="AO631" s="396"/>
      <c r="AP631" s="396"/>
      <c r="AQ631" s="393"/>
      <c r="AR631" s="393"/>
      <c r="AS631" s="397"/>
      <c r="AT631" s="395"/>
      <c r="AU631" s="396"/>
      <c r="AV631" s="396"/>
      <c r="AW631" s="397"/>
      <c r="AX631" s="393"/>
      <c r="AY631" s="394"/>
      <c r="AZ631" s="393"/>
    </row>
    <row r="632" spans="1:52" ht="15" hidden="1" customHeight="1" x14ac:dyDescent="0.25">
      <c r="A632" s="154">
        <v>11</v>
      </c>
      <c r="B632" s="154">
        <v>10</v>
      </c>
      <c r="C632" s="154">
        <v>16</v>
      </c>
      <c r="D632" s="154" t="s">
        <v>382</v>
      </c>
      <c r="E632" s="154" t="s">
        <v>357</v>
      </c>
      <c r="F632" s="154">
        <v>2.8460000000000001</v>
      </c>
      <c r="G632" s="154">
        <v>-76.549000000000007</v>
      </c>
      <c r="H632" s="21">
        <v>5.3769999999999998</v>
      </c>
      <c r="I632" s="21">
        <v>-75.006</v>
      </c>
      <c r="J632" s="21">
        <v>-5.23</v>
      </c>
      <c r="K632" s="21">
        <v>-4.7930000000000001</v>
      </c>
      <c r="L632" s="21">
        <v>6.7210000000000001</v>
      </c>
      <c r="M632" s="21">
        <v>5.7190000000000003</v>
      </c>
      <c r="N632" s="21">
        <f t="shared" si="886"/>
        <v>10.606999999999999</v>
      </c>
      <c r="O632" s="21">
        <f t="shared" si="887"/>
        <v>-79.799000000000007</v>
      </c>
      <c r="P632" s="21">
        <f t="shared" si="888"/>
        <v>34.546700000000001</v>
      </c>
      <c r="Q632" s="21">
        <f t="shared" si="889"/>
        <v>-82.981100000000012</v>
      </c>
      <c r="R632" s="21">
        <f t="shared" si="890"/>
        <v>-82.981100000000012</v>
      </c>
      <c r="S632" s="21">
        <f t="shared" si="891"/>
        <v>-77.262100000000018</v>
      </c>
      <c r="T632" s="21">
        <f t="shared" si="892"/>
        <v>88.700100000000006</v>
      </c>
      <c r="U632" s="154">
        <f t="shared" si="893"/>
        <v>10</v>
      </c>
      <c r="V632" s="319">
        <f t="shared" si="894"/>
        <v>30</v>
      </c>
      <c r="W632" s="21">
        <f t="shared" ref="W632:X632" si="970">IF(OR($E632="Msin",$E632="Mdes"),(ABS(S632)-ABS(S634*$V632/200))*SIGN(S632),)</f>
        <v>0</v>
      </c>
      <c r="X632" s="21">
        <f t="shared" si="970"/>
        <v>0</v>
      </c>
      <c r="Y632" s="188">
        <f t="shared" si="906"/>
        <v>0</v>
      </c>
      <c r="Z632" s="188">
        <f t="shared" si="907"/>
        <v>0</v>
      </c>
      <c r="AA632" s="21">
        <f t="shared" si="896"/>
        <v>0.3</v>
      </c>
      <c r="AB632" s="251">
        <f t="shared" si="897"/>
        <v>0.6</v>
      </c>
      <c r="AC632" s="21" t="str">
        <f>IF(OR(AND($W632=0,$X632=0)),"",(MAX($W632:$X632))/(0.9*($AB632-0.04)*materiali!$C$3)*10000)</f>
        <v/>
      </c>
      <c r="AD632" s="21" t="str">
        <f t="shared" si="902"/>
        <v/>
      </c>
      <c r="AE632" s="190" t="str">
        <f t="shared" si="908"/>
        <v/>
      </c>
      <c r="AF632" s="190" t="str">
        <f t="shared" si="910"/>
        <v/>
      </c>
      <c r="AG632" s="21" t="str">
        <f t="shared" si="903"/>
        <v/>
      </c>
      <c r="AH632" s="21" t="str">
        <f t="shared" si="898"/>
        <v/>
      </c>
      <c r="AI632" s="21">
        <f>IF(AF632="Non Verifica",((ABS(MIN(W632:X632))-AD632)/((AB632-0.04-0.04)*1*materiali!$C$3))*10000,((ABS(MIN(W632:X632)))/(0.9*($AB632-0.04)*materiali!$C$3)*10000))</f>
        <v>0</v>
      </c>
      <c r="AL632" s="154"/>
      <c r="AM632" s="393"/>
      <c r="AN632" s="393"/>
      <c r="AO632" s="393"/>
      <c r="AP632" s="154"/>
    </row>
    <row r="633" spans="1:52" ht="15" hidden="1" customHeight="1" x14ac:dyDescent="0.25">
      <c r="A633" s="154">
        <v>11</v>
      </c>
      <c r="B633" s="154">
        <v>10</v>
      </c>
      <c r="C633" s="154">
        <v>16</v>
      </c>
      <c r="D633" s="154" t="s">
        <v>382</v>
      </c>
      <c r="E633" s="154" t="s">
        <v>358</v>
      </c>
      <c r="F633" s="154">
        <v>2.8460000000000001</v>
      </c>
      <c r="G633" s="154">
        <v>-76.549000000000007</v>
      </c>
      <c r="H633" s="21">
        <v>5.3769999999999998</v>
      </c>
      <c r="I633" s="21">
        <v>-75.006</v>
      </c>
      <c r="J633" s="21">
        <v>-5.23</v>
      </c>
      <c r="K633" s="21">
        <v>-4.7930000000000001</v>
      </c>
      <c r="L633" s="21">
        <v>-13.845000000000001</v>
      </c>
      <c r="M633" s="21">
        <v>-10.115</v>
      </c>
      <c r="N633" s="21">
        <f t="shared" si="886"/>
        <v>10.606999999999999</v>
      </c>
      <c r="O633" s="21">
        <f t="shared" si="887"/>
        <v>-79.799000000000007</v>
      </c>
      <c r="P633" s="21">
        <f t="shared" si="888"/>
        <v>34.546700000000001</v>
      </c>
      <c r="Q633" s="21">
        <f t="shared" si="889"/>
        <v>-82.981100000000012</v>
      </c>
      <c r="R633" s="21">
        <f t="shared" si="890"/>
        <v>-82.981100000000012</v>
      </c>
      <c r="S633" s="21">
        <f t="shared" si="891"/>
        <v>-93.096100000000007</v>
      </c>
      <c r="T633" s="21">
        <f t="shared" si="892"/>
        <v>72.866100000000017</v>
      </c>
      <c r="U633" s="154">
        <f t="shared" si="893"/>
        <v>16</v>
      </c>
      <c r="V633" s="319">
        <f t="shared" si="894"/>
        <v>30</v>
      </c>
      <c r="W633" s="21">
        <f t="shared" ref="W633:X633" si="971">IF(OR($E633="Msin",$E633="Mdes"),(ABS(S633)-ABS(S635*$V633/200))*SIGN(S633),)</f>
        <v>0</v>
      </c>
      <c r="X633" s="21">
        <f t="shared" si="971"/>
        <v>0</v>
      </c>
      <c r="Y633" s="188">
        <f t="shared" si="906"/>
        <v>0</v>
      </c>
      <c r="Z633" s="188">
        <f t="shared" si="907"/>
        <v>0</v>
      </c>
      <c r="AA633" s="21">
        <f t="shared" si="896"/>
        <v>0.3</v>
      </c>
      <c r="AB633" s="251">
        <f t="shared" si="897"/>
        <v>0.6</v>
      </c>
      <c r="AC633" s="21" t="str">
        <f>IF(OR(AND($W633=0,$X633=0)),"",(MAX($W633:$X633))/(0.9*($AB633-0.04)*materiali!$C$3)*10000)</f>
        <v/>
      </c>
      <c r="AD633" s="21" t="str">
        <f t="shared" si="902"/>
        <v/>
      </c>
      <c r="AE633" s="190" t="str">
        <f t="shared" si="908"/>
        <v/>
      </c>
      <c r="AF633" s="190" t="str">
        <f t="shared" si="910"/>
        <v/>
      </c>
      <c r="AG633" s="21" t="str">
        <f t="shared" si="903"/>
        <v/>
      </c>
      <c r="AH633" s="21" t="str">
        <f t="shared" si="898"/>
        <v/>
      </c>
      <c r="AI633" s="21">
        <f>IF(AF633="Non Verifica",((ABS(MIN(W633:X633))-AD633)/((AB633-0.04-0.04)*1*materiali!$C$3))*10000,((ABS(MIN(W633:X633)))/(0.9*($AB633-0.04)*materiali!$C$3)*10000))</f>
        <v>0</v>
      </c>
      <c r="AL633" s="154"/>
      <c r="AM633" s="393"/>
      <c r="AN633" s="393"/>
      <c r="AO633" s="393"/>
      <c r="AP633" s="154"/>
    </row>
    <row r="634" spans="1:52" ht="15" hidden="1" customHeight="1" x14ac:dyDescent="0.25">
      <c r="A634" s="154">
        <v>11</v>
      </c>
      <c r="B634" s="154">
        <v>10</v>
      </c>
      <c r="C634" s="154">
        <v>16</v>
      </c>
      <c r="D634" s="154" t="s">
        <v>383</v>
      </c>
      <c r="E634" s="154" t="s">
        <v>355</v>
      </c>
      <c r="F634" s="154">
        <v>-6.2439999999999998</v>
      </c>
      <c r="G634" s="154">
        <v>210.042</v>
      </c>
      <c r="H634" s="21">
        <v>-13.327999999999999</v>
      </c>
      <c r="I634" s="21">
        <v>206.148</v>
      </c>
      <c r="J634" s="21">
        <v>14.134</v>
      </c>
      <c r="K634" s="21">
        <v>12.952</v>
      </c>
      <c r="L634" s="21">
        <v>0.39300000000000002</v>
      </c>
      <c r="M634" s="21">
        <v>-0.91600000000000004</v>
      </c>
      <c r="N634" s="21">
        <f t="shared" si="886"/>
        <v>-27.462</v>
      </c>
      <c r="O634" s="21">
        <f t="shared" si="887"/>
        <v>219.1</v>
      </c>
      <c r="P634" s="21">
        <f t="shared" si="888"/>
        <v>-93.191999999999993</v>
      </c>
      <c r="Q634" s="21">
        <f t="shared" si="889"/>
        <v>227.33859999999999</v>
      </c>
      <c r="R634" s="21">
        <f t="shared" si="890"/>
        <v>227.33859999999999</v>
      </c>
      <c r="S634" s="21">
        <f t="shared" si="891"/>
        <v>226.42259999999999</v>
      </c>
      <c r="T634" s="21">
        <f t="shared" si="892"/>
        <v>-228.25459999999998</v>
      </c>
      <c r="U634" s="154">
        <f t="shared" si="893"/>
        <v>10</v>
      </c>
      <c r="V634" s="319">
        <f t="shared" si="894"/>
        <v>30</v>
      </c>
      <c r="W634" s="21">
        <f t="shared" ref="W634:X634" si="972">IF(OR($E634="Msin",$E634="Mdes"),(ABS(S634)-ABS(S636*$V634/200))*SIGN(S634),)</f>
        <v>212.26092</v>
      </c>
      <c r="X634" s="21">
        <f t="shared" si="972"/>
        <v>-212.38231999999999</v>
      </c>
      <c r="Y634" s="188">
        <f t="shared" si="906"/>
        <v>212.26092</v>
      </c>
      <c r="Z634" s="188">
        <f t="shared" si="907"/>
        <v>-212.38231999999999</v>
      </c>
      <c r="AA634" s="21">
        <f t="shared" si="896"/>
        <v>0.3</v>
      </c>
      <c r="AB634" s="251">
        <f t="shared" si="897"/>
        <v>0.6</v>
      </c>
      <c r="AC634" s="21">
        <f>IF(OR(AND($W634=0,$X634=0)),"",(MAX($W634:$X634))/(0.9*($AB634-0.04)*materiali!$C$3)*10000)</f>
        <v>10.762789153439153</v>
      </c>
      <c r="AD634" s="21">
        <f t="shared" si="902"/>
        <v>242.41799582571051</v>
      </c>
      <c r="AE634" s="190" t="str">
        <f t="shared" si="908"/>
        <v>Verifica</v>
      </c>
      <c r="AF634" s="190" t="str">
        <f t="shared" si="910"/>
        <v>Verifica</v>
      </c>
      <c r="AG634" s="21">
        <f t="shared" si="903"/>
        <v>321.74002257104746</v>
      </c>
      <c r="AH634" s="21" t="str">
        <f t="shared" si="898"/>
        <v>Verifica</v>
      </c>
      <c r="AI634" s="21">
        <f>IF(AF634="Non Verifica",((ABS(MIN(W634:X634))-AD634)/((AB634-0.04-0.04)*1*materiali!$C$3))*10000,((ABS(MIN(W634:X634)))/(0.9*($AB634-0.04)*materiali!$C$3)*10000))</f>
        <v>10.768944797178129</v>
      </c>
      <c r="AJ634" s="276">
        <f>IF($AC634&lt;6.03,0.9*(6.03/10000)*materiali!$C$3*('inviluppo trave'!$AB634-0.04),IF($AC634&lt;9.17,0.9*(9.17/10000)*materiali!$C$3*('inviluppo trave'!$AB634-0.04),IF($AC634&lt;12.32,0.9*(12.32/10000)*materiali!$C$3*('inviluppo trave'!$AB634-0.04),0.9*(13.45/10000)*materiali!$C$3*('inviluppo trave'!$AB634-0.04))))</f>
        <v>242.97182608695653</v>
      </c>
      <c r="AK634" s="276">
        <f>IF($AI634&lt;6.03,0.9*(6.03/10000)*materiali!$C$3*('inviluppo trave'!$AB634-0.04),IF($AI634&lt;9.17,0.9*(9.17/10000)*materiali!$C$3*('inviluppo trave'!$AB634-0.04),IF($AI634&lt;12.32,0.9*(12.32/10000)*materiali!$C$3*('inviluppo trave'!$AB634-0.04),0.9*(13.45/10000)*materiali!$C$3*('inviluppo trave'!$AB634-0.04))))</f>
        <v>242.97182608695653</v>
      </c>
      <c r="AL634" s="21">
        <f t="shared" ref="AL634:AL635" si="973">IF(AND(B634=1,C634=2),3.7,IF(AND(B634=2,C634=3),3.6,IF(AND(B634=3,C634=4),3.65,IF(AND(B634=4,C634=5),4.05,IF(AND(B634=6,C634=7),5.35,IF(AND(B634=7,C634=8),3.7,IF(AND(B634=8,C634=9),3.6,IF(AND(B634=9,C634=10),3.45,IF(AND(B634=10,C634=11),4.25,IF(AND(B634=12,C634=13),5.35,IF(AND(B634=13,C634=14),3.7,IF(AND(B634=14,C634=15),3.9,IF(AND(B634=15,C634=16),3.45,IF(AND(B634=16,C634=17),4.25,IF(AND(B634=18,C634=19),5.35,IF(AND(B634=19,C634=20),3.1,IF(AND(B634=21,C634=22),4.9,IF(AND(B634=22,C634=23),3.25,IF(AND(B634=6,C634=12),3.65,IF(AND(B634=12,C634=18),4.7,IF(AND(B634=18,C634=21),4.45,IF(AND(B634=1,C634=7),5.05,IF(AND(B634=7,C634=13),3.65,IF(AND(B634=13,C634=19),4.95,IF(AND(B634=19,C634=22),4.45,IF(AND(B634=2,C634=8),5.35,IF(AND(B634=14,C634=20),4.65,IF(AND(B634=20,C634=23),4.45,IF(AND(B634=3,C634=9),5.35,IF(AND(B634=9,C634=15),4.25,IF(AND(B634=4,C634=10),5.35,IF(AND(B634=10,C634=16),3.65,IF(AND(B634=5,C634=11),5.05,IF(AND(B634=11,C634=17),3.65,"Errore"))))))))))))))))))))))))))))))))))</f>
        <v>3.65</v>
      </c>
      <c r="AM634" s="396">
        <f>'carichi travi'!$D$34</f>
        <v>3.48</v>
      </c>
      <c r="AN634" s="396">
        <f>$AM634*$AL634/2+1.2*($AK635+$AJ634)/$AL634</f>
        <v>166.11329660512209</v>
      </c>
      <c r="AO634" s="396">
        <f>$AM634*$AL634/2+1.2*($AK634+$AJ635)/$AL634</f>
        <v>166.11329660512209</v>
      </c>
      <c r="AP634" s="396">
        <f>(MAX(AN634:AO635)/(0.9*(AB634-0.04)*materiali!$C$3))*10000</f>
        <v>8.4228523410886407</v>
      </c>
      <c r="AQ634" s="393">
        <f>IF(AB634=0.24,0.8*(AB634-0.04)*100,MIN((AB635-0.04)/4,0.175,6*0.016,24*0.008)*100)</f>
        <v>9.6</v>
      </c>
      <c r="AR634" s="393">
        <f>IF(AP634&gt;10,0.5*2*(100/8.4),IF(AB634=0.24,0.5*2*(100/15),0.5*2*10))</f>
        <v>10</v>
      </c>
      <c r="AS634" s="397" t="str">
        <f>IF(AR634&gt;AP634,"Verifica","Non Verifica")</f>
        <v>Verifica</v>
      </c>
      <c r="AT634" s="395">
        <f>IF(AR634=10,10,IF(AR634&lt;7,15,8.4))</f>
        <v>10</v>
      </c>
      <c r="AU634" s="396">
        <f>(MAX(AN634:AO635)/(0.9*($AB634-0.04)*materiali!$C$3*2))*10000</f>
        <v>4.2114261705443203</v>
      </c>
      <c r="AV634" s="396">
        <f>IF(AU634&lt;5,0.5*2*(100/20),IF(AU634&gt;6.67,0.5*2*(100/10),0.5*2*(100/15)))</f>
        <v>5</v>
      </c>
      <c r="AW634" s="397" t="str">
        <f>IF(AV634&gt;AU634,"Verifica","Non Verifica")</f>
        <v>Verifica</v>
      </c>
      <c r="AX634" s="393">
        <f>IF(AV634=5,20,IF(AV634=10,10,15))</f>
        <v>20</v>
      </c>
      <c r="AY634" s="394" t="str">
        <f>IF(AZ634&lt;3.08,"2F14",IF(AZ634&lt;4.02,"2F16","2F20"))</f>
        <v>2F20</v>
      </c>
      <c r="AZ634" s="393">
        <f>(((1.2*($AK635+$AJ634)/$AL634)/materiali!$C$3)*10000)</f>
        <v>4.0828142465753423</v>
      </c>
    </row>
    <row r="635" spans="1:52" ht="15" hidden="1" customHeight="1" x14ac:dyDescent="0.25">
      <c r="A635" s="154">
        <v>11</v>
      </c>
      <c r="B635" s="154">
        <v>10</v>
      </c>
      <c r="C635" s="154">
        <v>16</v>
      </c>
      <c r="D635" s="154" t="s">
        <v>383</v>
      </c>
      <c r="E635" s="154" t="s">
        <v>356</v>
      </c>
      <c r="F635" s="154">
        <v>6.2750000000000004</v>
      </c>
      <c r="G635" s="154">
        <v>-210.809</v>
      </c>
      <c r="H635" s="21">
        <v>13.382</v>
      </c>
      <c r="I635" s="21">
        <v>-206.90299999999999</v>
      </c>
      <c r="J635" s="21">
        <v>-14.186</v>
      </c>
      <c r="K635" s="21">
        <v>-13</v>
      </c>
      <c r="L635" s="21">
        <v>-15.868</v>
      </c>
      <c r="M635" s="21">
        <v>-10.994</v>
      </c>
      <c r="N635" s="21">
        <f t="shared" si="886"/>
        <v>27.567999999999998</v>
      </c>
      <c r="O635" s="21">
        <f t="shared" si="887"/>
        <v>-219.90299999999999</v>
      </c>
      <c r="P635" s="21">
        <f t="shared" si="888"/>
        <v>93.538899999999998</v>
      </c>
      <c r="Q635" s="21">
        <f t="shared" si="889"/>
        <v>-228.17339999999999</v>
      </c>
      <c r="R635" s="21">
        <f t="shared" si="890"/>
        <v>-228.17339999999999</v>
      </c>
      <c r="S635" s="21">
        <f t="shared" si="891"/>
        <v>-239.16739999999999</v>
      </c>
      <c r="T635" s="21">
        <f t="shared" si="892"/>
        <v>217.17939999999999</v>
      </c>
      <c r="U635" s="154">
        <f t="shared" si="893"/>
        <v>16</v>
      </c>
      <c r="V635" s="319">
        <f t="shared" si="894"/>
        <v>30</v>
      </c>
      <c r="W635" s="21">
        <f t="shared" ref="W635:X635" si="974">IF(OR($E635="Msin",$E635="Mdes"),(ABS(S635)-ABS(S637*$V635/200))*SIGN(S635),)</f>
        <v>-222.63061999999999</v>
      </c>
      <c r="X635" s="21">
        <f t="shared" si="974"/>
        <v>203.68221999999997</v>
      </c>
      <c r="Y635" s="188">
        <f t="shared" si="906"/>
        <v>203.68221999999997</v>
      </c>
      <c r="Z635" s="188">
        <f t="shared" si="907"/>
        <v>-222.63061999999999</v>
      </c>
      <c r="AA635" s="21">
        <f t="shared" si="896"/>
        <v>0.3</v>
      </c>
      <c r="AB635" s="251">
        <f t="shared" si="897"/>
        <v>0.6</v>
      </c>
      <c r="AC635" s="21">
        <f>IF(OR(AND($W635=0,$X635=0)),"",(MAX($W635:$X635))/(0.9*($AB635-0.04)*materiali!$C$3)*10000)</f>
        <v>10.327802160493825</v>
      </c>
      <c r="AD635" s="21">
        <f t="shared" si="902"/>
        <v>242.41799582571051</v>
      </c>
      <c r="AE635" s="190" t="str">
        <f t="shared" si="908"/>
        <v>Verifica</v>
      </c>
      <c r="AF635" s="190" t="str">
        <f t="shared" si="910"/>
        <v>Verifica</v>
      </c>
      <c r="AG635" s="21">
        <f t="shared" si="903"/>
        <v>321.74002257104746</v>
      </c>
      <c r="AH635" s="21" t="str">
        <f t="shared" si="898"/>
        <v>Verifica</v>
      </c>
      <c r="AI635" s="21">
        <f>IF(AF635="Non Verifica",((ABS(MIN(W635:X635))-AD635)/((AB635-0.04-0.04)*1*materiali!$C$3))*10000,((ABS(MIN(W635:X635)))/(0.9*($AB635-0.04)*materiali!$C$3)*10000))</f>
        <v>11.288589638447972</v>
      </c>
      <c r="AJ635" s="276">
        <f>IF($AC635&lt;6.03,0.9*(6.03/10000)*materiali!$C$3*('inviluppo trave'!$AB635-0.04),IF($AC635&lt;9.17,0.9*(9.17/10000)*materiali!$C$3*('inviluppo trave'!$AB635-0.04),IF($AC635&lt;12.32,0.9*(12.32/10000)*materiali!$C$3*('inviluppo trave'!$AB635-0.04),0.9*(13.45/10000)*materiali!$C$3*('inviluppo trave'!$AB635-0.04))))</f>
        <v>242.97182608695653</v>
      </c>
      <c r="AK635" s="276">
        <f>IF($AI635&lt;6.03,0.9*(6.03/10000)*materiali!$C$3*('inviluppo trave'!$AB635-0.04),IF($AI635&lt;9.17,0.9*(9.17/10000)*materiali!$C$3*('inviluppo trave'!$AB635-0.04),IF($AI635&lt;12.32,0.9*(12.32/10000)*materiali!$C$3*('inviluppo trave'!$AB635-0.04),0.9*(13.45/10000)*materiali!$C$3*('inviluppo trave'!$AB635-0.04))))</f>
        <v>242.97182608695653</v>
      </c>
      <c r="AL635" s="21">
        <f t="shared" si="973"/>
        <v>3.65</v>
      </c>
      <c r="AM635" s="393"/>
      <c r="AN635" s="396"/>
      <c r="AO635" s="396"/>
      <c r="AP635" s="396"/>
      <c r="AQ635" s="393"/>
      <c r="AR635" s="393"/>
      <c r="AS635" s="397"/>
      <c r="AT635" s="395"/>
      <c r="AU635" s="396"/>
      <c r="AV635" s="396"/>
      <c r="AW635" s="397"/>
      <c r="AX635" s="393"/>
      <c r="AY635" s="394"/>
      <c r="AZ635" s="393"/>
    </row>
    <row r="636" spans="1:52" ht="15" hidden="1" customHeight="1" x14ac:dyDescent="0.25">
      <c r="A636" s="154">
        <v>11</v>
      </c>
      <c r="B636" s="154">
        <v>10</v>
      </c>
      <c r="C636" s="154">
        <v>16</v>
      </c>
      <c r="D636" s="154" t="s">
        <v>383</v>
      </c>
      <c r="E636" s="154" t="s">
        <v>357</v>
      </c>
      <c r="F636" s="154">
        <v>2.7509999999999999</v>
      </c>
      <c r="G636" s="154">
        <v>-92.495000000000005</v>
      </c>
      <c r="H636" s="21">
        <v>5.87</v>
      </c>
      <c r="I636" s="21">
        <v>-90.781000000000006</v>
      </c>
      <c r="J636" s="21">
        <v>-6.2240000000000002</v>
      </c>
      <c r="K636" s="21">
        <v>-5.7039999999999997</v>
      </c>
      <c r="L636" s="21">
        <v>6.7089999999999996</v>
      </c>
      <c r="M636" s="21">
        <v>5.702</v>
      </c>
      <c r="N636" s="21">
        <f t="shared" si="886"/>
        <v>12.094000000000001</v>
      </c>
      <c r="O636" s="21">
        <f t="shared" si="887"/>
        <v>-96.484999999999999</v>
      </c>
      <c r="P636" s="21">
        <f t="shared" si="888"/>
        <v>41.039500000000004</v>
      </c>
      <c r="Q636" s="21">
        <f t="shared" si="889"/>
        <v>-100.11320000000001</v>
      </c>
      <c r="R636" s="21">
        <f t="shared" si="890"/>
        <v>-100.11320000000001</v>
      </c>
      <c r="S636" s="21">
        <f t="shared" si="891"/>
        <v>-94.411200000000008</v>
      </c>
      <c r="T636" s="21">
        <f t="shared" si="892"/>
        <v>105.8152</v>
      </c>
      <c r="U636" s="154">
        <f t="shared" si="893"/>
        <v>10</v>
      </c>
      <c r="V636" s="319">
        <f t="shared" si="894"/>
        <v>30</v>
      </c>
      <c r="W636" s="21">
        <f t="shared" ref="W636:X636" si="975">IF(OR($E636="Msin",$E636="Mdes"),(ABS(S636)-ABS(S638*$V636/200))*SIGN(S636),)</f>
        <v>0</v>
      </c>
      <c r="X636" s="21">
        <f t="shared" si="975"/>
        <v>0</v>
      </c>
      <c r="Y636" s="188">
        <f t="shared" si="906"/>
        <v>0</v>
      </c>
      <c r="Z636" s="188">
        <f t="shared" si="907"/>
        <v>0</v>
      </c>
      <c r="AA636" s="21">
        <f t="shared" si="896"/>
        <v>0.3</v>
      </c>
      <c r="AB636" s="251">
        <f t="shared" si="897"/>
        <v>0.6</v>
      </c>
      <c r="AC636" s="21" t="str">
        <f>IF(OR(AND($W636=0,$X636=0)),"",(MAX($W636:$X636))/(0.9*($AB636-0.04)*materiali!$C$3)*10000)</f>
        <v/>
      </c>
      <c r="AD636" s="21" t="str">
        <f t="shared" si="902"/>
        <v/>
      </c>
      <c r="AE636" s="190" t="str">
        <f t="shared" si="908"/>
        <v/>
      </c>
      <c r="AF636" s="190" t="str">
        <f t="shared" si="910"/>
        <v/>
      </c>
      <c r="AG636" s="21" t="str">
        <f t="shared" si="903"/>
        <v/>
      </c>
      <c r="AH636" s="21" t="str">
        <f t="shared" si="898"/>
        <v/>
      </c>
      <c r="AI636" s="21">
        <f>IF(AF636="Non Verifica",((ABS(MIN(W636:X636))-AD636)/((AB636-0.04-0.04)*1*materiali!$C$3))*10000,((ABS(MIN(W636:X636)))/(0.9*($AB636-0.04)*materiali!$C$3)*10000))</f>
        <v>0</v>
      </c>
      <c r="AL636" s="154"/>
      <c r="AM636" s="393"/>
      <c r="AN636" s="393"/>
      <c r="AO636" s="393"/>
      <c r="AP636" s="154"/>
    </row>
    <row r="637" spans="1:52" ht="15" hidden="1" customHeight="1" x14ac:dyDescent="0.25">
      <c r="A637" s="154">
        <v>11</v>
      </c>
      <c r="B637" s="154">
        <v>10</v>
      </c>
      <c r="C637" s="154">
        <v>16</v>
      </c>
      <c r="D637" s="154" t="s">
        <v>383</v>
      </c>
      <c r="E637" s="154" t="s">
        <v>358</v>
      </c>
      <c r="F637" s="154">
        <v>2.7509999999999999</v>
      </c>
      <c r="G637" s="154">
        <v>-92.495000000000005</v>
      </c>
      <c r="H637" s="21">
        <v>5.87</v>
      </c>
      <c r="I637" s="21">
        <v>-90.781000000000006</v>
      </c>
      <c r="J637" s="21">
        <v>-6.2240000000000002</v>
      </c>
      <c r="K637" s="21">
        <v>-5.7039999999999997</v>
      </c>
      <c r="L637" s="21">
        <v>-13.856999999999999</v>
      </c>
      <c r="M637" s="21">
        <v>-10.132</v>
      </c>
      <c r="N637" s="21">
        <f t="shared" si="886"/>
        <v>12.094000000000001</v>
      </c>
      <c r="O637" s="21">
        <f t="shared" si="887"/>
        <v>-96.484999999999999</v>
      </c>
      <c r="P637" s="21">
        <f t="shared" si="888"/>
        <v>41.039500000000004</v>
      </c>
      <c r="Q637" s="21">
        <f t="shared" si="889"/>
        <v>-100.11320000000001</v>
      </c>
      <c r="R637" s="21">
        <f t="shared" si="890"/>
        <v>-100.11320000000001</v>
      </c>
      <c r="S637" s="21">
        <f t="shared" si="891"/>
        <v>-110.24520000000001</v>
      </c>
      <c r="T637" s="21">
        <f t="shared" si="892"/>
        <v>89.981200000000001</v>
      </c>
      <c r="U637" s="154">
        <f t="shared" si="893"/>
        <v>16</v>
      </c>
      <c r="V637" s="319">
        <f t="shared" si="894"/>
        <v>30</v>
      </c>
      <c r="W637" s="21">
        <f t="shared" ref="W637:X637" si="976">IF(OR($E637="Msin",$E637="Mdes"),(ABS(S637)-ABS(S639*$V637/200))*SIGN(S637),)</f>
        <v>0</v>
      </c>
      <c r="X637" s="21">
        <f t="shared" si="976"/>
        <v>0</v>
      </c>
      <c r="Y637" s="188">
        <f t="shared" si="906"/>
        <v>0</v>
      </c>
      <c r="Z637" s="188">
        <f t="shared" si="907"/>
        <v>0</v>
      </c>
      <c r="AA637" s="21">
        <f t="shared" si="896"/>
        <v>0.3</v>
      </c>
      <c r="AB637" s="251">
        <f t="shared" si="897"/>
        <v>0.6</v>
      </c>
      <c r="AC637" s="21" t="str">
        <f>IF(OR(AND($W637=0,$X637=0)),"",(MAX($W637:$X637))/(0.9*($AB637-0.04)*materiali!$C$3)*10000)</f>
        <v/>
      </c>
      <c r="AD637" s="21" t="str">
        <f t="shared" si="902"/>
        <v/>
      </c>
      <c r="AE637" s="190" t="str">
        <f t="shared" si="908"/>
        <v/>
      </c>
      <c r="AF637" s="190" t="str">
        <f t="shared" si="910"/>
        <v/>
      </c>
      <c r="AG637" s="21" t="str">
        <f t="shared" si="903"/>
        <v/>
      </c>
      <c r="AH637" s="21" t="str">
        <f t="shared" si="898"/>
        <v/>
      </c>
      <c r="AI637" s="21">
        <f>IF(AF637="Non Verifica",((ABS(MIN(W637:X637))-AD637)/((AB637-0.04-0.04)*1*materiali!$C$3))*10000,((ABS(MIN(W637:X637)))/(0.9*($AB637-0.04)*materiali!$C$3)*10000))</f>
        <v>0</v>
      </c>
      <c r="AL637" s="154"/>
      <c r="AM637" s="393"/>
      <c r="AN637" s="393"/>
      <c r="AO637" s="393"/>
      <c r="AP637" s="154"/>
    </row>
    <row r="638" spans="1:52" ht="15" hidden="1" customHeight="1" x14ac:dyDescent="0.25">
      <c r="A638" s="154">
        <v>11</v>
      </c>
      <c r="B638" s="154">
        <v>10</v>
      </c>
      <c r="C638" s="154">
        <v>16</v>
      </c>
      <c r="D638" s="154" t="s">
        <v>384</v>
      </c>
      <c r="E638" s="154" t="s">
        <v>355</v>
      </c>
      <c r="F638" s="154">
        <v>-0.41699999999999998</v>
      </c>
      <c r="G638" s="154">
        <v>210.874</v>
      </c>
      <c r="H638" s="21">
        <v>-10.026</v>
      </c>
      <c r="I638" s="21">
        <v>207.43600000000001</v>
      </c>
      <c r="J638" s="21">
        <v>13.928000000000001</v>
      </c>
      <c r="K638" s="21">
        <v>12.763999999999999</v>
      </c>
      <c r="L638" s="21">
        <v>-2.5790000000000002</v>
      </c>
      <c r="M638" s="21">
        <v>-2.839</v>
      </c>
      <c r="N638" s="21">
        <f t="shared" si="886"/>
        <v>-23.954000000000001</v>
      </c>
      <c r="O638" s="21">
        <f t="shared" si="887"/>
        <v>220.20000000000002</v>
      </c>
      <c r="P638" s="21">
        <f t="shared" si="888"/>
        <v>-90.01400000000001</v>
      </c>
      <c r="Q638" s="21">
        <f t="shared" si="889"/>
        <v>227.38620000000003</v>
      </c>
      <c r="R638" s="21">
        <f t="shared" si="890"/>
        <v>227.38620000000003</v>
      </c>
      <c r="S638" s="21">
        <f t="shared" si="891"/>
        <v>224.54720000000003</v>
      </c>
      <c r="T638" s="21">
        <f t="shared" si="892"/>
        <v>-230.22520000000003</v>
      </c>
      <c r="U638" s="154">
        <f t="shared" si="893"/>
        <v>10</v>
      </c>
      <c r="V638" s="319">
        <f t="shared" si="894"/>
        <v>30</v>
      </c>
      <c r="W638" s="21">
        <f t="shared" ref="W638:X638" si="977">IF(OR($E638="Msin",$E638="Mdes"),(ABS(S638)-ABS(S640*$V638/200))*SIGN(S638),)</f>
        <v>210.50018000000003</v>
      </c>
      <c r="X638" s="21">
        <f t="shared" si="977"/>
        <v>-214.21048000000002</v>
      </c>
      <c r="Y638" s="188">
        <f t="shared" si="906"/>
        <v>210.50018000000003</v>
      </c>
      <c r="Z638" s="188">
        <f t="shared" si="907"/>
        <v>-214.21048000000002</v>
      </c>
      <c r="AA638" s="21">
        <f t="shared" si="896"/>
        <v>0.3</v>
      </c>
      <c r="AB638" s="251">
        <f t="shared" si="897"/>
        <v>0.6</v>
      </c>
      <c r="AC638" s="21">
        <f>IF(OR(AND($W638=0,$X638=0)),"",(MAX($W638:$X638))/(0.9*($AB638-0.04)*materiali!$C$3)*10000)</f>
        <v>10.673510008818344</v>
      </c>
      <c r="AD638" s="21">
        <f t="shared" si="902"/>
        <v>242.41799582571051</v>
      </c>
      <c r="AE638" s="190" t="str">
        <f t="shared" si="908"/>
        <v>Verifica</v>
      </c>
      <c r="AF638" s="190" t="str">
        <f t="shared" si="910"/>
        <v>Verifica</v>
      </c>
      <c r="AG638" s="21">
        <f t="shared" si="903"/>
        <v>321.74002257104746</v>
      </c>
      <c r="AH638" s="21" t="str">
        <f t="shared" si="898"/>
        <v>Verifica</v>
      </c>
      <c r="AI638" s="21">
        <f>((ABS(MIN(W638:X638)))/(0.9*($AB638-0.04)*materiali!$C$3))*10000</f>
        <v>10.86164250440917</v>
      </c>
      <c r="AJ638" s="276">
        <f>IF($AC638&lt;6.03,0.9*(6.03/10000)*materiali!$C$3*('inviluppo trave'!$AB638-0.04),IF($AC638&lt;9.17,0.9*(9.17/10000)*materiali!$C$3*('inviluppo trave'!$AB638-0.04),IF($AC638&lt;12.32,0.9*(12.32/10000)*materiali!$C$3*('inviluppo trave'!$AB638-0.04),0.9*(13.45/10000)*materiali!$C$3*('inviluppo trave'!$AB638-0.04))))</f>
        <v>242.97182608695653</v>
      </c>
      <c r="AK638" s="276">
        <f>IF($AI638&lt;6.03,0.9*(6.03/10000)*materiali!$C$3*('inviluppo trave'!$AB638-0.04),IF($AI638&lt;9.17,0.9*(9.17/10000)*materiali!$C$3*('inviluppo trave'!$AB638-0.04),IF($AI638&lt;12.32,0.9*(12.32/10000)*materiali!$C$3*('inviluppo trave'!$AB638-0.04),0.9*(13.45/10000)*materiali!$C$3*('inviluppo trave'!$AB638-0.04))))</f>
        <v>242.97182608695653</v>
      </c>
      <c r="AL638" s="21">
        <f t="shared" ref="AL638:AL639" si="978">IF(AND(B638=1,C638=2),3.7,IF(AND(B638=2,C638=3),3.6,IF(AND(B638=3,C638=4),3.65,IF(AND(B638=4,C638=5),4.05,IF(AND(B638=6,C638=7),5.35,IF(AND(B638=7,C638=8),3.7,IF(AND(B638=8,C638=9),3.6,IF(AND(B638=9,C638=10),3.45,IF(AND(B638=10,C638=11),4.25,IF(AND(B638=12,C638=13),5.35,IF(AND(B638=13,C638=14),3.7,IF(AND(B638=14,C638=15),3.9,IF(AND(B638=15,C638=16),3.45,IF(AND(B638=16,C638=17),4.25,IF(AND(B638=18,C638=19),5.35,IF(AND(B638=19,C638=20),3.1,IF(AND(B638=21,C638=22),4.9,IF(AND(B638=22,C638=23),3.25,IF(AND(B638=6,C638=12),3.65,IF(AND(B638=12,C638=18),4.7,IF(AND(B638=18,C638=21),4.45,IF(AND(B638=1,C638=7),5.05,IF(AND(B638=7,C638=13),3.65,IF(AND(B638=13,C638=19),4.95,IF(AND(B638=19,C638=22),4.45,IF(AND(B638=2,C638=8),5.35,IF(AND(B638=14,C638=20),4.65,IF(AND(B638=20,C638=23),4.45,IF(AND(B638=3,C638=9),5.35,IF(AND(B638=9,C638=15),4.25,IF(AND(B638=4,C638=10),5.35,IF(AND(B638=10,C638=16),3.65,IF(AND(B638=5,C638=11),5.05,IF(AND(B638=11,C638=17),3.65,"Errore"))))))))))))))))))))))))))))))))))</f>
        <v>3.65</v>
      </c>
      <c r="AM638" s="396">
        <f>'carichi travi'!$D$34</f>
        <v>3.48</v>
      </c>
      <c r="AN638" s="396">
        <f>$AM638*$AL638/2+1.2*($AK639+$AJ638)/$AL638</f>
        <v>166.11329660512209</v>
      </c>
      <c r="AO638" s="396">
        <f>$AM638*$AL638/2+1.2*($AK638+$AJ639)/$AL638</f>
        <v>166.11329660512209</v>
      </c>
      <c r="AP638" s="396">
        <f>(MAX(AN638:AO639)/(0.9*(AB638-0.04)*materiali!$C$3))*10000</f>
        <v>8.4228523410886407</v>
      </c>
      <c r="AQ638" s="393">
        <f>IF(AB638=0.24,0.8*(AB638-0.04)*100,MIN((AB639-0.04)/4,0.175,6*0.016,24*0.008)*100)</f>
        <v>9.6</v>
      </c>
      <c r="AR638" s="393">
        <f>IF(AP638&gt;10,0.5*2*(100/8.4),IF(AB638=0.24,0.5*2*(100/15),0.5*2*10))</f>
        <v>10</v>
      </c>
      <c r="AS638" s="397" t="str">
        <f>IF(AR638&gt;AP638,"Verifica","Non Verifica")</f>
        <v>Verifica</v>
      </c>
      <c r="AT638" s="395">
        <f>IF(AR638=10,10,IF(AR638&lt;7,15,8.4))</f>
        <v>10</v>
      </c>
      <c r="AU638" s="396">
        <f>(MAX(AN638:AO639)/(0.9*($AB638-0.04)*materiali!$C$3*2))*10000</f>
        <v>4.2114261705443203</v>
      </c>
      <c r="AV638" s="396">
        <f>IF(AU638&lt;5,0.5*2*(100/20),IF(AU638&gt;6.67,0.5*2*(100/10),0.5*2*(100/15)))</f>
        <v>5</v>
      </c>
      <c r="AW638" s="397" t="str">
        <f>IF(AV638&gt;AU638,"Verifica","Non Verifica")</f>
        <v>Verifica</v>
      </c>
      <c r="AX638" s="393">
        <f>IF(AV638=5,20,IF(AV638=10,10,15))</f>
        <v>20</v>
      </c>
      <c r="AY638" s="394" t="str">
        <f>IF(AZ638&lt;3.08,"2F14",IF(AZ638&lt;4.02,"2F16","2F20"))</f>
        <v>2F20</v>
      </c>
      <c r="AZ638" s="393">
        <f>(((1.2*($AK639+$AJ638)/$AL638)/materiali!$C$3)*10000)</f>
        <v>4.0828142465753423</v>
      </c>
    </row>
    <row r="639" spans="1:52" ht="15" hidden="1" customHeight="1" x14ac:dyDescent="0.25">
      <c r="A639" s="154">
        <v>11</v>
      </c>
      <c r="B639" s="154">
        <v>10</v>
      </c>
      <c r="C639" s="154">
        <v>16</v>
      </c>
      <c r="D639" s="154" t="s">
        <v>384</v>
      </c>
      <c r="E639" s="154" t="s">
        <v>356</v>
      </c>
      <c r="F639" s="154">
        <v>0.41499999999999998</v>
      </c>
      <c r="G639" s="154">
        <v>-211.95599999999999</v>
      </c>
      <c r="H639" s="21">
        <v>10.076000000000001</v>
      </c>
      <c r="I639" s="21">
        <v>-208.499</v>
      </c>
      <c r="J639" s="21">
        <v>-13.999000000000001</v>
      </c>
      <c r="K639" s="21">
        <v>-12.829000000000001</v>
      </c>
      <c r="L639" s="21">
        <v>-12.83</v>
      </c>
      <c r="M639" s="21">
        <v>-9.02</v>
      </c>
      <c r="N639" s="21">
        <f t="shared" si="886"/>
        <v>24.075000000000003</v>
      </c>
      <c r="O639" s="21">
        <f t="shared" si="887"/>
        <v>-221.328</v>
      </c>
      <c r="P639" s="21">
        <f t="shared" si="888"/>
        <v>90.473399999999998</v>
      </c>
      <c r="Q639" s="21">
        <f t="shared" si="889"/>
        <v>-228.5505</v>
      </c>
      <c r="R639" s="21">
        <f t="shared" si="890"/>
        <v>-228.5505</v>
      </c>
      <c r="S639" s="21">
        <f t="shared" si="891"/>
        <v>-237.57050000000001</v>
      </c>
      <c r="T639" s="21">
        <f t="shared" si="892"/>
        <v>219.53049999999999</v>
      </c>
      <c r="U639" s="154">
        <f t="shared" si="893"/>
        <v>16</v>
      </c>
      <c r="V639" s="319">
        <f t="shared" si="894"/>
        <v>30</v>
      </c>
      <c r="W639" s="21">
        <f t="shared" ref="W639:X639" si="979">IF(OR($E639="Msin",$E639="Mdes"),(ABS(S639)-ABS(S641*$V639/200))*SIGN(S639),)</f>
        <v>-221.14838</v>
      </c>
      <c r="X639" s="21">
        <f t="shared" si="979"/>
        <v>205.89087999999998</v>
      </c>
      <c r="Y639" s="188">
        <f t="shared" si="906"/>
        <v>205.89087999999998</v>
      </c>
      <c r="Z639" s="188">
        <f t="shared" si="907"/>
        <v>-221.14838</v>
      </c>
      <c r="AA639" s="21">
        <f t="shared" si="896"/>
        <v>0.3</v>
      </c>
      <c r="AB639" s="251">
        <f t="shared" si="897"/>
        <v>0.6</v>
      </c>
      <c r="AC639" s="21">
        <f>IF(OR(AND($W639=0,$X639=0)),"",(MAX($W639:$X639))/(0.9*($AB639-0.04)*materiali!$C$3)*10000)</f>
        <v>10.439793298059962</v>
      </c>
      <c r="AD639" s="21">
        <f t="shared" si="902"/>
        <v>242.41799582571051</v>
      </c>
      <c r="AE639" s="190" t="str">
        <f t="shared" si="908"/>
        <v>Verifica</v>
      </c>
      <c r="AF639" s="190" t="str">
        <f t="shared" si="910"/>
        <v>Verifica</v>
      </c>
      <c r="AG639" s="21">
        <f t="shared" si="903"/>
        <v>321.74002257104746</v>
      </c>
      <c r="AH639" s="21" t="str">
        <f t="shared" si="898"/>
        <v>Verifica</v>
      </c>
      <c r="AI639" s="21">
        <f>((ABS(MIN(W639:X639)))/(0.9*($AB639-0.04)*materiali!$C$3))*10000</f>
        <v>11.213431966490299</v>
      </c>
      <c r="AJ639" s="276">
        <f>IF($AC639&lt;6.03,0.9*(6.03/10000)*materiali!$C$3*('inviluppo trave'!$AB639-0.04),IF($AC639&lt;9.17,0.9*(9.17/10000)*materiali!$C$3*('inviluppo trave'!$AB639-0.04),IF($AC639&lt;12.32,0.9*(12.32/10000)*materiali!$C$3*('inviluppo trave'!$AB639-0.04),0.9*(13.45/10000)*materiali!$C$3*('inviluppo trave'!$AB639-0.04))))</f>
        <v>242.97182608695653</v>
      </c>
      <c r="AK639" s="276">
        <f>IF($AI639&lt;6.03,0.9*(6.03/10000)*materiali!$C$3*('inviluppo trave'!$AB639-0.04),IF($AI639&lt;9.17,0.9*(9.17/10000)*materiali!$C$3*('inviluppo trave'!$AB639-0.04),IF($AI639&lt;12.32,0.9*(12.32/10000)*materiali!$C$3*('inviluppo trave'!$AB639-0.04),0.9*(13.45/10000)*materiali!$C$3*('inviluppo trave'!$AB639-0.04))))</f>
        <v>242.97182608695653</v>
      </c>
      <c r="AL639" s="21">
        <f t="shared" si="978"/>
        <v>3.65</v>
      </c>
      <c r="AM639" s="393"/>
      <c r="AN639" s="396"/>
      <c r="AO639" s="396"/>
      <c r="AP639" s="396"/>
      <c r="AQ639" s="393"/>
      <c r="AR639" s="393"/>
      <c r="AS639" s="397"/>
      <c r="AT639" s="395"/>
      <c r="AU639" s="396"/>
      <c r="AV639" s="396"/>
      <c r="AW639" s="397"/>
      <c r="AX639" s="393"/>
      <c r="AY639" s="394"/>
      <c r="AZ639" s="393"/>
    </row>
    <row r="640" spans="1:52" ht="15" hidden="1" customHeight="1" x14ac:dyDescent="0.25">
      <c r="A640" s="154">
        <v>11</v>
      </c>
      <c r="B640" s="154">
        <v>10</v>
      </c>
      <c r="C640" s="154">
        <v>16</v>
      </c>
      <c r="D640" s="154" t="s">
        <v>384</v>
      </c>
      <c r="E640" s="154" t="s">
        <v>357</v>
      </c>
      <c r="F640" s="154">
        <v>0.183</v>
      </c>
      <c r="G640" s="154">
        <v>-92.93</v>
      </c>
      <c r="H640" s="21">
        <v>4.4180000000000001</v>
      </c>
      <c r="I640" s="21">
        <v>-91.414000000000001</v>
      </c>
      <c r="J640" s="21">
        <v>-6.1379999999999999</v>
      </c>
      <c r="K640" s="21">
        <v>-5.625</v>
      </c>
      <c r="L640" s="21">
        <v>8.0299999999999994</v>
      </c>
      <c r="M640" s="21">
        <v>6.5590000000000002</v>
      </c>
      <c r="N640" s="21">
        <f t="shared" si="886"/>
        <v>10.556000000000001</v>
      </c>
      <c r="O640" s="21">
        <f t="shared" si="887"/>
        <v>-97.039000000000001</v>
      </c>
      <c r="P640" s="21">
        <f t="shared" si="888"/>
        <v>39.667699999999996</v>
      </c>
      <c r="Q640" s="21">
        <f t="shared" si="889"/>
        <v>-100.2058</v>
      </c>
      <c r="R640" s="21">
        <f t="shared" si="890"/>
        <v>-100.2058</v>
      </c>
      <c r="S640" s="21">
        <f t="shared" si="891"/>
        <v>-93.646799999999999</v>
      </c>
      <c r="T640" s="21">
        <f t="shared" si="892"/>
        <v>106.76479999999999</v>
      </c>
      <c r="U640" s="154">
        <f t="shared" si="893"/>
        <v>10</v>
      </c>
      <c r="V640" s="319">
        <f t="shared" si="894"/>
        <v>30</v>
      </c>
      <c r="W640" s="21">
        <f t="shared" ref="W640:X640" si="980">IF(OR($E640="Msin",$E640="Mdes"),(ABS(S640)-ABS(S642*$V640/200))*SIGN(S640),)</f>
        <v>0</v>
      </c>
      <c r="X640" s="21">
        <f t="shared" si="980"/>
        <v>0</v>
      </c>
      <c r="Y640" s="188">
        <f t="shared" si="906"/>
        <v>0</v>
      </c>
      <c r="Z640" s="188">
        <f t="shared" si="907"/>
        <v>0</v>
      </c>
      <c r="AA640" s="21">
        <f t="shared" si="896"/>
        <v>0.3</v>
      </c>
      <c r="AB640" s="251">
        <f t="shared" si="897"/>
        <v>0.6</v>
      </c>
      <c r="AC640" s="21" t="str">
        <f>IF(OR(AND($W640=0,$X640=0)),"",(MAX($W640:$X640))/(0.9*($AB640-0.04)*materiali!$C$3)*10000)</f>
        <v/>
      </c>
      <c r="AD640" s="21" t="str">
        <f t="shared" si="902"/>
        <v/>
      </c>
      <c r="AE640" s="190" t="str">
        <f t="shared" si="908"/>
        <v/>
      </c>
      <c r="AF640" s="190" t="str">
        <f t="shared" si="910"/>
        <v/>
      </c>
      <c r="AG640" s="21" t="str">
        <f t="shared" si="903"/>
        <v/>
      </c>
      <c r="AH640" s="21" t="str">
        <f t="shared" si="898"/>
        <v/>
      </c>
      <c r="AI640" s="21">
        <f>IF(AF640="Non Verifica",((ABS(MIN(W640:X640))-AD640)/((AB640-0.04-0.04)*1*materiali!$C$3))*10000,((ABS(MIN(W640:X640)))/(0.9*($AB640-0.04)*materiali!$C$3)*10000))</f>
        <v>0</v>
      </c>
      <c r="AL640" s="154"/>
      <c r="AM640" s="393"/>
      <c r="AN640" s="393"/>
      <c r="AO640" s="393"/>
      <c r="AP640" s="154"/>
    </row>
    <row r="641" spans="1:52" ht="15" hidden="1" customHeight="1" x14ac:dyDescent="0.25">
      <c r="A641" s="154">
        <v>11</v>
      </c>
      <c r="B641" s="154">
        <v>10</v>
      </c>
      <c r="C641" s="154">
        <v>16</v>
      </c>
      <c r="D641" s="154" t="s">
        <v>384</v>
      </c>
      <c r="E641" s="154" t="s">
        <v>358</v>
      </c>
      <c r="F641" s="154">
        <v>0.183</v>
      </c>
      <c r="G641" s="154">
        <v>-92.93</v>
      </c>
      <c r="H641" s="21">
        <v>4.4180000000000001</v>
      </c>
      <c r="I641" s="21">
        <v>-91.414000000000001</v>
      </c>
      <c r="J641" s="21">
        <v>-6.1379999999999999</v>
      </c>
      <c r="K641" s="21">
        <v>-5.625</v>
      </c>
      <c r="L641" s="21">
        <v>-12.536</v>
      </c>
      <c r="M641" s="21">
        <v>-9.2750000000000004</v>
      </c>
      <c r="N641" s="21">
        <f t="shared" si="886"/>
        <v>10.556000000000001</v>
      </c>
      <c r="O641" s="21">
        <f t="shared" si="887"/>
        <v>-97.039000000000001</v>
      </c>
      <c r="P641" s="21">
        <f t="shared" si="888"/>
        <v>39.667699999999996</v>
      </c>
      <c r="Q641" s="21">
        <f t="shared" si="889"/>
        <v>-100.2058</v>
      </c>
      <c r="R641" s="21">
        <f t="shared" si="890"/>
        <v>-100.2058</v>
      </c>
      <c r="S641" s="21">
        <f t="shared" si="891"/>
        <v>-109.4808</v>
      </c>
      <c r="T641" s="21">
        <f t="shared" si="892"/>
        <v>90.930799999999991</v>
      </c>
      <c r="U641" s="154">
        <f t="shared" si="893"/>
        <v>16</v>
      </c>
      <c r="V641" s="319">
        <f t="shared" si="894"/>
        <v>30</v>
      </c>
      <c r="W641" s="21">
        <f t="shared" ref="W641:X641" si="981">IF(OR($E641="Msin",$E641="Mdes"),(ABS(S641)-ABS(S643*$V641/200))*SIGN(S641),)</f>
        <v>0</v>
      </c>
      <c r="X641" s="21">
        <f t="shared" si="981"/>
        <v>0</v>
      </c>
      <c r="Y641" s="188">
        <f t="shared" si="906"/>
        <v>0</v>
      </c>
      <c r="Z641" s="188">
        <f t="shared" si="907"/>
        <v>0</v>
      </c>
      <c r="AA641" s="21">
        <f t="shared" si="896"/>
        <v>0.3</v>
      </c>
      <c r="AB641" s="251">
        <f t="shared" si="897"/>
        <v>0.6</v>
      </c>
      <c r="AC641" s="21" t="str">
        <f>IF(OR(AND($W641=0,$X641=0)),"",(MAX($W641:$X641))/(0.9*($AB641-0.04)*materiali!$C$3)*10000)</f>
        <v/>
      </c>
      <c r="AD641" s="21" t="str">
        <f t="shared" si="902"/>
        <v/>
      </c>
      <c r="AE641" s="190" t="str">
        <f t="shared" si="908"/>
        <v/>
      </c>
      <c r="AF641" s="190" t="str">
        <f t="shared" si="910"/>
        <v/>
      </c>
      <c r="AG641" s="21" t="str">
        <f t="shared" si="903"/>
        <v/>
      </c>
      <c r="AH641" s="21" t="str">
        <f t="shared" si="898"/>
        <v/>
      </c>
      <c r="AI641" s="21">
        <f>IF(AF641="Non Verifica",((ABS(MIN(W641:X641))-AD641)/((AB641-0.04-0.04)*1*materiali!$C$3))*10000,((ABS(MIN(W641:X641)))/(0.9*($AB641-0.04)*materiali!$C$3)*10000))</f>
        <v>0</v>
      </c>
      <c r="AL641" s="154"/>
      <c r="AM641" s="393"/>
      <c r="AN641" s="393"/>
      <c r="AO641" s="393"/>
      <c r="AP641" s="154"/>
    </row>
    <row r="642" spans="1:52" ht="15" hidden="1" customHeight="1" x14ac:dyDescent="0.25">
      <c r="A642" s="154">
        <v>12</v>
      </c>
      <c r="B642" s="154">
        <v>5</v>
      </c>
      <c r="C642" s="154">
        <v>11</v>
      </c>
      <c r="D642" s="154" t="s">
        <v>380</v>
      </c>
      <c r="E642" s="154" t="s">
        <v>355</v>
      </c>
      <c r="F642" s="154">
        <v>-4.8</v>
      </c>
      <c r="G642" s="154">
        <v>47.902999999999999</v>
      </c>
      <c r="H642" s="21">
        <v>-7.1619999999999999</v>
      </c>
      <c r="I642" s="21">
        <v>48.554000000000002</v>
      </c>
      <c r="J642" s="21">
        <v>4.9930000000000003</v>
      </c>
      <c r="K642" s="21">
        <v>4.5759999999999996</v>
      </c>
      <c r="L642" s="21">
        <v>-31.8</v>
      </c>
      <c r="M642" s="21">
        <v>-25.245999999999999</v>
      </c>
      <c r="N642" s="21">
        <f t="shared" si="886"/>
        <v>-12.155000000000001</v>
      </c>
      <c r="O642" s="21">
        <f t="shared" si="887"/>
        <v>53.13</v>
      </c>
      <c r="P642" s="21">
        <f t="shared" si="888"/>
        <v>-28.094000000000001</v>
      </c>
      <c r="Q642" s="21">
        <f t="shared" si="889"/>
        <v>56.776500000000006</v>
      </c>
      <c r="R642" s="21">
        <f t="shared" si="890"/>
        <v>56.776500000000006</v>
      </c>
      <c r="S642" s="21">
        <f t="shared" si="891"/>
        <v>31.530500000000007</v>
      </c>
      <c r="T642" s="21">
        <f t="shared" si="892"/>
        <v>-82.022500000000008</v>
      </c>
      <c r="U642" s="154">
        <f t="shared" si="893"/>
        <v>5</v>
      </c>
      <c r="V642" s="319">
        <f t="shared" si="894"/>
        <v>30</v>
      </c>
      <c r="W642" s="21">
        <f t="shared" ref="W642:X642" si="982">IF(OR($E642="Msin",$E642="Mdes"),(ABS(S642)-ABS(S644*$V642/200))*SIGN(S642),)</f>
        <v>30.130100000000006</v>
      </c>
      <c r="X642" s="21">
        <f t="shared" si="982"/>
        <v>-74.76700000000001</v>
      </c>
      <c r="Y642" s="188">
        <f t="shared" si="906"/>
        <v>30.130100000000006</v>
      </c>
      <c r="Z642" s="188">
        <f t="shared" si="907"/>
        <v>-74.76700000000001</v>
      </c>
      <c r="AA642" s="21">
        <f t="shared" si="896"/>
        <v>0.3</v>
      </c>
      <c r="AB642" s="251">
        <f t="shared" si="897"/>
        <v>0.5</v>
      </c>
      <c r="AC642" s="21">
        <f>IF(OR(AND($W642=0,$X642=0)),"",(MAX($W642:$X642))/(0.9*($AB642-0.04)*materiali!$C$3)*10000)</f>
        <v>1.8598827160493827</v>
      </c>
      <c r="AD642" s="21">
        <f t="shared" si="902"/>
        <v>163.57030585688887</v>
      </c>
      <c r="AE642" s="190" t="str">
        <f t="shared" si="908"/>
        <v>Verifica</v>
      </c>
      <c r="AF642" s="190" t="str">
        <f t="shared" si="910"/>
        <v>Verifica</v>
      </c>
      <c r="AG642" s="21">
        <f t="shared" si="903"/>
        <v>217.09243869908687</v>
      </c>
      <c r="AH642" s="21" t="str">
        <f t="shared" si="898"/>
        <v>Verifica</v>
      </c>
      <c r="AI642" s="21">
        <f>((ABS(MIN(W642:X642)))/(0.9*($AB642-0.04)*materiali!$C$3))*10000</f>
        <v>4.615246913580247</v>
      </c>
      <c r="AJ642" s="276">
        <f>IF($AC642&lt;6.03,0.9*(6.03/10000)*materiali!$C$3*('inviluppo trave'!$AB642-0.04),IF($AC642&lt;9.17,0.9*(9.17/10000)*materiali!$C$3*('inviluppo trave'!$AB642-0.04),IF($AC642&lt;12.32,0.9*(12.32/10000)*materiali!$C$3*('inviluppo trave'!$AB642-0.04),0.9*(13.45/10000)*materiali!$C$3*('inviluppo trave'!$AB642-0.04))))</f>
        <v>97.686000000000007</v>
      </c>
      <c r="AK642" s="276">
        <f>IF($AI642&lt;6.03,0.9*(6.03/10000)*materiali!$C$3*('inviluppo trave'!$AB642-0.04),IF($AI642&lt;9.17,0.9*(9.17/10000)*materiali!$C$3*('inviluppo trave'!$AB642-0.04),IF($AI642&lt;12.32,0.9*(12.32/10000)*materiali!$C$3*('inviluppo trave'!$AB642-0.04),0.9*(13.45/10000)*materiali!$C$3*('inviluppo trave'!$AB642-0.04))))</f>
        <v>97.686000000000007</v>
      </c>
      <c r="AL642" s="21">
        <f t="shared" ref="AL642:AL643" si="983">IF(AND(B642=1,C642=2),3.7,IF(AND(B642=2,C642=3),3.6,IF(AND(B642=3,C642=4),3.65,IF(AND(B642=4,C642=5),4.05,IF(AND(B642=6,C642=7),5.35,IF(AND(B642=7,C642=8),3.7,IF(AND(B642=8,C642=9),3.6,IF(AND(B642=9,C642=10),3.45,IF(AND(B642=10,C642=11),4.25,IF(AND(B642=12,C642=13),5.35,IF(AND(B642=13,C642=14),3.7,IF(AND(B642=14,C642=15),3.9,IF(AND(B642=15,C642=16),3.45,IF(AND(B642=16,C642=17),4.25,IF(AND(B642=18,C642=19),5.35,IF(AND(B642=19,C642=20),3.1,IF(AND(B642=21,C642=22),4.9,IF(AND(B642=22,C642=23),3.25,IF(AND(B642=6,C642=12),3.65,IF(AND(B642=12,C642=18),4.7,IF(AND(B642=18,C642=21),4.45,IF(AND(B642=1,C642=7),5.05,IF(AND(B642=7,C642=13),3.65,IF(AND(B642=13,C642=19),4.95,IF(AND(B642=19,C642=22),4.45,IF(AND(B642=2,C642=8),5.35,IF(AND(B642=14,C642=20),4.65,IF(AND(B642=20,C642=23),4.45,IF(AND(B642=3,C642=9),5.35,IF(AND(B642=9,C642=15),4.25,IF(AND(B642=4,C642=10),5.35,IF(AND(B642=10,C642=16),3.65,IF(AND(B642=5,C642=11),5.05,IF(AND(B642=11,C642=17),3.65,"Errore"))))))))))))))))))))))))))))))))))</f>
        <v>5.05</v>
      </c>
      <c r="AM642" s="396">
        <f>'carichi travi'!$D$72</f>
        <v>9.5339999999999989</v>
      </c>
      <c r="AN642" s="396">
        <f>$AM642*$AL642/2+1.2*($AK643+$AJ642)/$AL642</f>
        <v>70.498379702970297</v>
      </c>
      <c r="AO642" s="396">
        <f>$AM642*$AL642/2+1.2*($AK642+$AJ643)/$AL642</f>
        <v>70.498379702970297</v>
      </c>
      <c r="AP642" s="396">
        <f>(MAX(AN642:AO643)/(0.9*(AB642-0.04)*materiali!$C$3))*10000</f>
        <v>4.3517518335166843</v>
      </c>
      <c r="AQ642" s="393">
        <f>IF(AB642=0.24,0.8*(AB642-0.04)*100,MIN((AB643-0.04)/4,0.175,6*0.016,24*0.008)*100)</f>
        <v>9.6</v>
      </c>
      <c r="AR642" s="393">
        <f>IF(AP642&gt;10,0.5*2*(100/8.4),IF(AB642=0.24,0.5*2*(100/15),0.5*2*10))</f>
        <v>10</v>
      </c>
      <c r="AS642" s="397" t="str">
        <f>IF(AR642&gt;AP642,"Verifica","Non Verifica")</f>
        <v>Verifica</v>
      </c>
      <c r="AT642" s="395">
        <f>IF(AR642=10,10,IF(AR642&lt;7,15,8.4))</f>
        <v>10</v>
      </c>
      <c r="AU642" s="396">
        <f>(MAX(AN642:AO643)/(0.9*($AB642-0.04)*materiali!$C$3*2))*10000</f>
        <v>2.1758759167583421</v>
      </c>
      <c r="AV642" s="396">
        <f>IF(AU642&lt;5,0.5*2*(100/20),IF(AU642&gt;6.67,0.5*2*(100/10),0.5*2*(100/15)))</f>
        <v>5</v>
      </c>
      <c r="AW642" s="397" t="str">
        <f>IF(AV642&gt;AU642,"Verifica","Non Verifica")</f>
        <v>Verifica</v>
      </c>
      <c r="AX642" s="393">
        <f>IF(AV642=5,20,IF(AV642=10,10,15))</f>
        <v>20</v>
      </c>
      <c r="AY642" s="394" t="str">
        <f>IF(AZ642&lt;3.08,"2F14",IF(AZ642&lt;4.02,"2F16","2F20"))</f>
        <v>2F14</v>
      </c>
      <c r="AZ642" s="393">
        <f>(((1.2*($AK643+$AJ642)/$AL642)/materiali!$C$3)*10000)</f>
        <v>1.1864174257425741</v>
      </c>
    </row>
    <row r="643" spans="1:52" ht="15" hidden="1" customHeight="1" x14ac:dyDescent="0.25">
      <c r="A643" s="154">
        <v>12</v>
      </c>
      <c r="B643" s="154">
        <v>5</v>
      </c>
      <c r="C643" s="154">
        <v>11</v>
      </c>
      <c r="D643" s="154" t="s">
        <v>380</v>
      </c>
      <c r="E643" s="154" t="s">
        <v>356</v>
      </c>
      <c r="F643" s="154">
        <v>4.46</v>
      </c>
      <c r="G643" s="154">
        <v>-45.207000000000001</v>
      </c>
      <c r="H643" s="21">
        <v>6.6920000000000002</v>
      </c>
      <c r="I643" s="21">
        <v>-45.753999999999998</v>
      </c>
      <c r="J643" s="21">
        <v>-4.7110000000000003</v>
      </c>
      <c r="K643" s="21">
        <v>-4.3170000000000002</v>
      </c>
      <c r="L643" s="21">
        <v>-36.924999999999997</v>
      </c>
      <c r="M643" s="21">
        <v>-26.306999999999999</v>
      </c>
      <c r="N643" s="21">
        <f t="shared" ref="N643:N681" si="984">(ABS(H643)+ABS(J643))*SIGN(H643)</f>
        <v>11.403</v>
      </c>
      <c r="O643" s="21">
        <f t="shared" ref="O643:O681" si="985">(ABS(I643)+ABS(K643))*SIGN(I643)</f>
        <v>-50.070999999999998</v>
      </c>
      <c r="P643" s="21">
        <f t="shared" ref="P643:P681" si="986">(ABS(N643)+0.3*ABS(O643))*SIGN(N643)</f>
        <v>26.424299999999999</v>
      </c>
      <c r="Q643" s="21">
        <f t="shared" ref="Q643:Q681" si="987">(ABS(O643)+0.3*ABS(N643))*SIGN(O643)</f>
        <v>-53.491900000000001</v>
      </c>
      <c r="R643" s="21">
        <f t="shared" ref="R643:R681" si="988">IF(OR(A643=1,A643=2,A643=3,A643=4,A643=5),P643,Q643)</f>
        <v>-53.491900000000001</v>
      </c>
      <c r="S643" s="21">
        <f t="shared" ref="S643:S681" si="989">M643+R643</f>
        <v>-79.798900000000003</v>
      </c>
      <c r="T643" s="21">
        <f t="shared" ref="T643:T681" si="990">M643-R643</f>
        <v>27.184900000000003</v>
      </c>
      <c r="U643" s="154">
        <f t="shared" ref="U643:U681" si="991">IF(OR(E643="Msin",E643="Vsin"),B643,C643)</f>
        <v>11</v>
      </c>
      <c r="V643" s="319">
        <f t="shared" ref="V643:V681" si="992">IF(AND(OR(U643=2,U643=3,U643=4,U643=8,U643=9,U643=15,U643=19,U643=20,U643=21,U643=22,U643=23),OR(D643="uno",D643="due",D643="tre")),80,IF(AND(OR(U643=2,U643=3,U643=4,U643=8,U643=9,U643=15,U643=19,U643=20,U643=21,U643=22,U643=23),OR(D643="quattro",D643="cinque")),70,30))</f>
        <v>30</v>
      </c>
      <c r="W643" s="21">
        <f t="shared" ref="W643:X643" si="993">IF(OR($E643="Msin",$E643="Mdes"),(ABS(S643)-ABS(S645*$V643/200))*SIGN(S643),)</f>
        <v>-72.487000000000009</v>
      </c>
      <c r="X643" s="21">
        <f t="shared" si="993"/>
        <v>25.728100000000005</v>
      </c>
      <c r="Y643" s="188">
        <f t="shared" si="906"/>
        <v>25.728100000000005</v>
      </c>
      <c r="Z643" s="188">
        <f t="shared" si="907"/>
        <v>-72.487000000000009</v>
      </c>
      <c r="AA643" s="21">
        <f t="shared" ref="AA643:AA681" si="994">IF(OR(AND($B643=2,$C643=8),AND($B643=3,$C643=9),AND($B643=4,$C643=10),AND($B643=9,$C643=15),AND($B643=12,$C643=13),AND($B643=18,$C643=19)),0.4,0.3)</f>
        <v>0.3</v>
      </c>
      <c r="AB643" s="251">
        <f t="shared" ref="AB643:AB681" si="995">IF(OR(AND($B643=2,$C643=8),AND($B643=3,$C643=9),AND($B643=4,$C643=10),AND($B643=9,$C643=15),AND($B643=12,$C643=13),AND($B643=18,$C643=19)),0.24,IF(D643="cinque",0.5,0.6))</f>
        <v>0.5</v>
      </c>
      <c r="AC643" s="21">
        <f>IF(OR(AND($W643=0,$X643=0)),"",(MAX($W643:$X643))/(0.9*($AB643-0.04)*materiali!$C$3)*10000)</f>
        <v>1.5881543209876543</v>
      </c>
      <c r="AD643" s="21">
        <f t="shared" si="902"/>
        <v>163.57030585688887</v>
      </c>
      <c r="AE643" s="190" t="str">
        <f t="shared" si="908"/>
        <v>Verifica</v>
      </c>
      <c r="AF643" s="190" t="str">
        <f t="shared" si="910"/>
        <v>Verifica</v>
      </c>
      <c r="AG643" s="21">
        <f t="shared" si="903"/>
        <v>217.09243869908687</v>
      </c>
      <c r="AH643" s="21" t="str">
        <f t="shared" ref="AH643:AH681" si="996">IF(OR($E643="Msin",$E643="Mdes"),IF($AG643&gt;ABS(Z643),"Verifica","Non Verifica"),"")</f>
        <v>Verifica</v>
      </c>
      <c r="AI643" s="21">
        <f>((ABS(MIN(W643:X643)))/(0.9*($AB643-0.04)*materiali!$C$3))*10000</f>
        <v>4.4745061728395061</v>
      </c>
      <c r="AJ643" s="276">
        <f>IF($AC643&lt;6.03,0.9*(6.03/10000)*materiali!$C$3*('inviluppo trave'!$AB643-0.04),IF($AC643&lt;9.17,0.9*(9.17/10000)*materiali!$C$3*('inviluppo trave'!$AB643-0.04),IF($AC643&lt;12.32,0.9*(12.32/10000)*materiali!$C$3*('inviluppo trave'!$AB643-0.04),0.9*(13.45/10000)*materiali!$C$3*('inviluppo trave'!$AB643-0.04))))</f>
        <v>97.686000000000007</v>
      </c>
      <c r="AK643" s="276">
        <f>IF($AI643&lt;6.03,0.9*(6.03/10000)*materiali!$C$3*('inviluppo trave'!$AB643-0.04),IF($AI643&lt;9.17,0.9*(9.17/10000)*materiali!$C$3*('inviluppo trave'!$AB643-0.04),IF($AI643&lt;12.32,0.9*(12.32/10000)*materiali!$C$3*('inviluppo trave'!$AB643-0.04),0.9*(13.45/10000)*materiali!$C$3*('inviluppo trave'!$AB643-0.04))))</f>
        <v>97.686000000000007</v>
      </c>
      <c r="AL643" s="21">
        <f t="shared" si="983"/>
        <v>5.05</v>
      </c>
      <c r="AM643" s="393"/>
      <c r="AN643" s="396"/>
      <c r="AO643" s="396"/>
      <c r="AP643" s="396"/>
      <c r="AQ643" s="393"/>
      <c r="AR643" s="393"/>
      <c r="AS643" s="397"/>
      <c r="AT643" s="395"/>
      <c r="AU643" s="396"/>
      <c r="AV643" s="396"/>
      <c r="AW643" s="397"/>
      <c r="AX643" s="393"/>
      <c r="AY643" s="394"/>
      <c r="AZ643" s="393"/>
    </row>
    <row r="644" spans="1:52" ht="15" hidden="1" customHeight="1" x14ac:dyDescent="0.25">
      <c r="A644" s="154">
        <v>12</v>
      </c>
      <c r="B644" s="154">
        <v>5</v>
      </c>
      <c r="C644" s="154">
        <v>11</v>
      </c>
      <c r="D644" s="154" t="s">
        <v>380</v>
      </c>
      <c r="E644" s="154" t="s">
        <v>357</v>
      </c>
      <c r="F644" s="154">
        <v>1.639</v>
      </c>
      <c r="G644" s="154">
        <v>-16.48</v>
      </c>
      <c r="H644" s="21">
        <v>2.452</v>
      </c>
      <c r="I644" s="21">
        <v>-16.692</v>
      </c>
      <c r="J644" s="21">
        <v>-1.718</v>
      </c>
      <c r="K644" s="21">
        <v>-1.5740000000000001</v>
      </c>
      <c r="L644" s="21">
        <v>37.965000000000003</v>
      </c>
      <c r="M644" s="21">
        <v>28.853000000000002</v>
      </c>
      <c r="N644" s="21">
        <f t="shared" si="984"/>
        <v>4.17</v>
      </c>
      <c r="O644" s="21">
        <f t="shared" si="985"/>
        <v>-18.266000000000002</v>
      </c>
      <c r="P644" s="21">
        <f t="shared" si="986"/>
        <v>9.649799999999999</v>
      </c>
      <c r="Q644" s="21">
        <f t="shared" si="987"/>
        <v>-19.517000000000003</v>
      </c>
      <c r="R644" s="21">
        <f t="shared" si="988"/>
        <v>-19.517000000000003</v>
      </c>
      <c r="S644" s="21">
        <f t="shared" si="989"/>
        <v>9.3359999999999985</v>
      </c>
      <c r="T644" s="21">
        <f t="shared" si="990"/>
        <v>48.370000000000005</v>
      </c>
      <c r="U644" s="154">
        <f t="shared" si="991"/>
        <v>5</v>
      </c>
      <c r="V644" s="319">
        <f t="shared" si="992"/>
        <v>30</v>
      </c>
      <c r="W644" s="21">
        <f t="shared" ref="W644:X644" si="997">IF(OR($E644="Msin",$E644="Mdes"),(ABS(S644)-ABS(S646*$V644/200))*SIGN(S644),)</f>
        <v>0</v>
      </c>
      <c r="X644" s="21">
        <f t="shared" si="997"/>
        <v>0</v>
      </c>
      <c r="Y644" s="188">
        <f t="shared" si="906"/>
        <v>0</v>
      </c>
      <c r="Z644" s="188">
        <f t="shared" si="907"/>
        <v>0</v>
      </c>
      <c r="AA644" s="21">
        <f t="shared" si="994"/>
        <v>0.3</v>
      </c>
      <c r="AB644" s="251">
        <f t="shared" si="995"/>
        <v>0.5</v>
      </c>
      <c r="AC644" s="21" t="str">
        <f>IF(OR(AND($W644=0,$X644=0)),"",(MAX($W644:$X644))/(0.9*($AB644-0.04)*materiali!$C$3)*10000)</f>
        <v/>
      </c>
      <c r="AD644" s="21" t="str">
        <f t="shared" si="902"/>
        <v/>
      </c>
      <c r="AE644" s="190" t="str">
        <f t="shared" si="908"/>
        <v/>
      </c>
      <c r="AF644" s="190" t="str">
        <f t="shared" si="910"/>
        <v/>
      </c>
      <c r="AG644" s="21" t="str">
        <f t="shared" si="903"/>
        <v/>
      </c>
      <c r="AH644" s="21" t="str">
        <f t="shared" si="996"/>
        <v/>
      </c>
      <c r="AI644" s="21">
        <f>IF(AF644="Non Verifica",((ABS(MIN(W644:X644))-AD644)/((AB644-0.04-0.04)*1*materiali!$C$3))*10000,((ABS(MIN(W644:X644)))/(0.9*($AB644-0.04)*materiali!$C$3)*10000))</f>
        <v>0</v>
      </c>
      <c r="AL644" s="154"/>
      <c r="AM644" s="393"/>
      <c r="AN644" s="393"/>
      <c r="AO644" s="393"/>
      <c r="AP644" s="154"/>
    </row>
    <row r="645" spans="1:52" ht="15" hidden="1" customHeight="1" x14ac:dyDescent="0.25">
      <c r="A645" s="154">
        <v>12</v>
      </c>
      <c r="B645" s="154">
        <v>5</v>
      </c>
      <c r="C645" s="154">
        <v>11</v>
      </c>
      <c r="D645" s="154" t="s">
        <v>380</v>
      </c>
      <c r="E645" s="154" t="s">
        <v>358</v>
      </c>
      <c r="F645" s="154">
        <v>1.639</v>
      </c>
      <c r="G645" s="154">
        <v>-16.48</v>
      </c>
      <c r="H645" s="21">
        <v>2.452</v>
      </c>
      <c r="I645" s="21">
        <v>-16.692</v>
      </c>
      <c r="J645" s="21">
        <v>-1.718</v>
      </c>
      <c r="K645" s="21">
        <v>-1.5740000000000001</v>
      </c>
      <c r="L645" s="21">
        <v>-39.779000000000003</v>
      </c>
      <c r="M645" s="21">
        <v>-29.228999999999999</v>
      </c>
      <c r="N645" s="21">
        <f t="shared" si="984"/>
        <v>4.17</v>
      </c>
      <c r="O645" s="21">
        <f t="shared" si="985"/>
        <v>-18.266000000000002</v>
      </c>
      <c r="P645" s="21">
        <f t="shared" si="986"/>
        <v>9.649799999999999</v>
      </c>
      <c r="Q645" s="21">
        <f t="shared" si="987"/>
        <v>-19.517000000000003</v>
      </c>
      <c r="R645" s="21">
        <f t="shared" si="988"/>
        <v>-19.517000000000003</v>
      </c>
      <c r="S645" s="21">
        <f t="shared" si="989"/>
        <v>-48.746000000000002</v>
      </c>
      <c r="T645" s="21">
        <f t="shared" si="990"/>
        <v>-9.7119999999999962</v>
      </c>
      <c r="U645" s="154">
        <f t="shared" si="991"/>
        <v>11</v>
      </c>
      <c r="V645" s="319">
        <f t="shared" si="992"/>
        <v>30</v>
      </c>
      <c r="W645" s="21">
        <f t="shared" ref="W645:X645" si="998">IF(OR($E645="Msin",$E645="Mdes"),(ABS(S645)-ABS(S647*$V645/200))*SIGN(S645),)</f>
        <v>0</v>
      </c>
      <c r="X645" s="21">
        <f t="shared" si="998"/>
        <v>0</v>
      </c>
      <c r="Y645" s="188">
        <f t="shared" si="906"/>
        <v>0</v>
      </c>
      <c r="Z645" s="188">
        <f t="shared" si="907"/>
        <v>0</v>
      </c>
      <c r="AA645" s="21">
        <f t="shared" si="994"/>
        <v>0.3</v>
      </c>
      <c r="AB645" s="251">
        <f t="shared" si="995"/>
        <v>0.5</v>
      </c>
      <c r="AC645" s="21" t="str">
        <f>IF(OR(AND($W645=0,$X645=0)),"",(MAX($W645:$X645))/(0.9*($AB645-0.04)*materiali!$C$3)*10000)</f>
        <v/>
      </c>
      <c r="AD645" s="21" t="str">
        <f t="shared" si="902"/>
        <v/>
      </c>
      <c r="AE645" s="190" t="str">
        <f t="shared" si="908"/>
        <v/>
      </c>
      <c r="AF645" s="190" t="str">
        <f t="shared" si="910"/>
        <v/>
      </c>
      <c r="AG645" s="21" t="str">
        <f t="shared" si="903"/>
        <v/>
      </c>
      <c r="AH645" s="21" t="str">
        <f t="shared" si="996"/>
        <v/>
      </c>
      <c r="AI645" s="21">
        <f>IF(AF645="Non Verifica",((ABS(MIN(W645:X645))-AD645)/((AB645-0.04-0.04)*1*materiali!$C$3))*10000,((ABS(MIN(W645:X645)))/(0.9*($AB645-0.04)*materiali!$C$3)*10000))</f>
        <v>0</v>
      </c>
      <c r="AL645" s="154"/>
      <c r="AM645" s="393"/>
      <c r="AN645" s="393"/>
      <c r="AO645" s="393"/>
      <c r="AP645" s="154"/>
    </row>
    <row r="646" spans="1:52" ht="15" hidden="1" customHeight="1" x14ac:dyDescent="0.25">
      <c r="A646" s="154">
        <v>12</v>
      </c>
      <c r="B646" s="154">
        <v>5</v>
      </c>
      <c r="C646" s="154">
        <v>11</v>
      </c>
      <c r="D646" s="154" t="s">
        <v>381</v>
      </c>
      <c r="E646" s="154" t="s">
        <v>355</v>
      </c>
      <c r="F646" s="154">
        <v>-8.3859999999999992</v>
      </c>
      <c r="G646" s="154">
        <v>112.91500000000001</v>
      </c>
      <c r="H646" s="21">
        <v>-14.26</v>
      </c>
      <c r="I646" s="21">
        <v>112.714</v>
      </c>
      <c r="J646" s="21">
        <v>11.744</v>
      </c>
      <c r="K646" s="21">
        <v>10.762</v>
      </c>
      <c r="L646" s="21">
        <v>-36.950000000000003</v>
      </c>
      <c r="M646" s="21">
        <v>-38.161000000000001</v>
      </c>
      <c r="N646" s="21">
        <f t="shared" si="984"/>
        <v>-26.003999999999998</v>
      </c>
      <c r="O646" s="21">
        <f t="shared" si="985"/>
        <v>123.476</v>
      </c>
      <c r="P646" s="21">
        <f t="shared" si="986"/>
        <v>-63.046799999999998</v>
      </c>
      <c r="Q646" s="21">
        <f t="shared" si="987"/>
        <v>131.27719999999999</v>
      </c>
      <c r="R646" s="21">
        <f t="shared" si="988"/>
        <v>131.27719999999999</v>
      </c>
      <c r="S646" s="21">
        <f t="shared" si="989"/>
        <v>93.116199999999992</v>
      </c>
      <c r="T646" s="21">
        <f t="shared" si="990"/>
        <v>-169.43819999999999</v>
      </c>
      <c r="U646" s="154">
        <f t="shared" si="991"/>
        <v>5</v>
      </c>
      <c r="V646" s="319">
        <f t="shared" si="992"/>
        <v>30</v>
      </c>
      <c r="W646" s="21">
        <f t="shared" ref="W646:X646" si="999">IF(OR($E646="Msin",$E646="Mdes"),(ABS(S646)-ABS(S648*$V646/200))*SIGN(S646),)</f>
        <v>92.627664999999993</v>
      </c>
      <c r="X646" s="21">
        <f t="shared" si="999"/>
        <v>-156.39736500000001</v>
      </c>
      <c r="Y646" s="188">
        <f t="shared" si="906"/>
        <v>92.627664999999993</v>
      </c>
      <c r="Z646" s="188">
        <f t="shared" si="907"/>
        <v>-156.39736500000001</v>
      </c>
      <c r="AA646" s="21">
        <f t="shared" si="994"/>
        <v>0.3</v>
      </c>
      <c r="AB646" s="251">
        <f t="shared" si="995"/>
        <v>0.6</v>
      </c>
      <c r="AC646" s="21">
        <f>IF(OR(AND($W646=0,$X646=0)),"",(MAX($W646:$X646))/(0.9*($AB646-0.04)*materiali!$C$3)*10000)</f>
        <v>4.6967290454144619</v>
      </c>
      <c r="AD646" s="21">
        <f t="shared" ref="AD646:AD681" si="1000">IF(OR($E646="Msin",$E646="Mdes"),($AA646*($AB646-0.04)^2)/(0.0197^2),"")</f>
        <v>242.41799582571051</v>
      </c>
      <c r="AE646" s="190" t="str">
        <f t="shared" si="908"/>
        <v>Verifica</v>
      </c>
      <c r="AF646" s="190" t="str">
        <f t="shared" si="910"/>
        <v>Verifica</v>
      </c>
      <c r="AG646" s="21">
        <f t="shared" ref="AG646:AG681" si="1001">IF(OR($E646="Msin",$E646="Mdes"),($AA646*($AB646-0.04)^2)/(0.0171^2),"")</f>
        <v>321.74002257104746</v>
      </c>
      <c r="AH646" s="21" t="str">
        <f t="shared" si="996"/>
        <v>Verifica</v>
      </c>
      <c r="AI646" s="21">
        <f>IF(AF646="Non Verifica",((ABS(MIN(W646:X646))-AD646)/((AB646-0.04-0.04)*1*materiali!$C$3))*10000,((ABS(MIN(W646:X646)))/(0.9*($AB646-0.04)*materiali!$C$3)*10000))</f>
        <v>7.9302014880952383</v>
      </c>
      <c r="AJ646" s="276">
        <f>IF($AC646&lt;6.03,0.9*(6.03/10000)*materiali!$C$3*('inviluppo trave'!$AB646-0.04),IF($AC646&lt;9.17,0.9*(9.17/10000)*materiali!$C$3*('inviluppo trave'!$AB646-0.04),IF($AC646&lt;12.32,0.9*(12.32/10000)*materiali!$C$3*('inviluppo trave'!$AB646-0.04),0.9*(13.45/10000)*materiali!$C$3*('inviluppo trave'!$AB646-0.04))))</f>
        <v>118.92208695652172</v>
      </c>
      <c r="AK646" s="276">
        <f>IF($AI646&lt;6.03,0.9*(6.03/10000)*materiali!$C$3*('inviluppo trave'!$AB646-0.04),IF($AI646&lt;9.17,0.9*(9.17/10000)*materiali!$C$3*('inviluppo trave'!$AB646-0.04),IF($AI646&lt;12.32,0.9*(12.32/10000)*materiali!$C$3*('inviluppo trave'!$AB646-0.04),0.9*(13.45/10000)*materiali!$C$3*('inviluppo trave'!$AB646-0.04))))</f>
        <v>180.84834782608692</v>
      </c>
      <c r="AL646" s="21">
        <f t="shared" ref="AL646:AL647" si="1002">IF(AND(B646=1,C646=2),3.7,IF(AND(B646=2,C646=3),3.6,IF(AND(B646=3,C646=4),3.65,IF(AND(B646=4,C646=5),4.05,IF(AND(B646=6,C646=7),5.35,IF(AND(B646=7,C646=8),3.7,IF(AND(B646=8,C646=9),3.6,IF(AND(B646=9,C646=10),3.45,IF(AND(B646=10,C646=11),4.25,IF(AND(B646=12,C646=13),5.35,IF(AND(B646=13,C646=14),3.7,IF(AND(B646=14,C646=15),3.9,IF(AND(B646=15,C646=16),3.45,IF(AND(B646=16,C646=17),4.25,IF(AND(B646=18,C646=19),5.35,IF(AND(B646=19,C646=20),3.1,IF(AND(B646=21,C646=22),4.9,IF(AND(B646=22,C646=23),3.25,IF(AND(B646=6,C646=12),3.65,IF(AND(B646=12,C646=18),4.7,IF(AND(B646=18,C646=21),4.45,IF(AND(B646=1,C646=7),5.05,IF(AND(B646=7,C646=13),3.65,IF(AND(B646=13,C646=19),4.95,IF(AND(B646=19,C646=22),4.45,IF(AND(B646=2,C646=8),5.35,IF(AND(B646=14,C646=20),4.65,IF(AND(B646=20,C646=23),4.45,IF(AND(B646=3,C646=9),5.35,IF(AND(B646=9,C646=15),4.25,IF(AND(B646=4,C646=10),5.35,IF(AND(B646=10,C646=16),3.65,IF(AND(B646=5,C646=11),5.05,IF(AND(B646=11,C646=17),3.65,"Errore"))))))))))))))))))))))))))))))))))</f>
        <v>5.05</v>
      </c>
      <c r="AM646" s="396">
        <f>'carichi travi'!$D$35</f>
        <v>10.283999999999999</v>
      </c>
      <c r="AN646" s="396">
        <f>$AM646*$AL646/2+1.2*($AK647+$AJ646)/$AL646</f>
        <v>97.199678562204014</v>
      </c>
      <c r="AO646" s="396">
        <f>$AM646*$AL646/2+1.2*($AK646+$AJ647)/$AL646</f>
        <v>97.199678562204014</v>
      </c>
      <c r="AP646" s="396">
        <f>(MAX(AN646:AO647)/(0.9*(AB646-0.04)*materiali!$C$3))*10000</f>
        <v>4.9285551299177524</v>
      </c>
      <c r="AQ646" s="393">
        <f>IF(AB646=0.24,0.8*(AB646-0.04)*100,MIN((AB647-0.04)/4,0.175,6*0.016,24*0.008)*100)</f>
        <v>9.6</v>
      </c>
      <c r="AR646" s="393">
        <f>IF(AP646&gt;10,0.5*2*(100/8.4),IF(AB646=0.24,0.5*2*(100/15),0.5*2*10))</f>
        <v>10</v>
      </c>
      <c r="AS646" s="397" t="str">
        <f>IF(AR646&gt;AP646,"Verifica","Non Verifica")</f>
        <v>Verifica</v>
      </c>
      <c r="AT646" s="395">
        <f>IF(AR646=10,10,IF(AR646&lt;7,15,8.4))</f>
        <v>10</v>
      </c>
      <c r="AU646" s="396">
        <f>(MAX(AN646:AO647)/(0.9*($AB646-0.04)*materiali!$C$3*2))*10000</f>
        <v>2.4642775649588762</v>
      </c>
      <c r="AV646" s="396">
        <f>IF(AU646&lt;5,0.5*2*(100/20),IF(AU646&gt;6.67,0.5*2*(100/10),0.5*2*(100/15)))</f>
        <v>5</v>
      </c>
      <c r="AW646" s="397" t="str">
        <f>IF(AV646&gt;AU646,"Verifica","Non Verifica")</f>
        <v>Verifica</v>
      </c>
      <c r="AX646" s="393">
        <f>IF(AV646=5,20,IF(AV646=10,10,15))</f>
        <v>20</v>
      </c>
      <c r="AY646" s="394" t="str">
        <f>IF(AZ646&lt;3.08,"2F14",IF(AZ646&lt;4.02,"2F16","2F20"))</f>
        <v>2F14</v>
      </c>
      <c r="AZ646" s="393">
        <f>(((1.2*($AK647+$AJ646)/$AL646)/materiali!$C$3)*10000)</f>
        <v>1.8203881188118805</v>
      </c>
    </row>
    <row r="647" spans="1:52" ht="15" hidden="1" customHeight="1" x14ac:dyDescent="0.25">
      <c r="A647" s="154">
        <v>12</v>
      </c>
      <c r="B647" s="154">
        <v>5</v>
      </c>
      <c r="C647" s="154">
        <v>11</v>
      </c>
      <c r="D647" s="154" t="s">
        <v>381</v>
      </c>
      <c r="E647" s="154" t="s">
        <v>356</v>
      </c>
      <c r="F647" s="154">
        <v>7.8860000000000001</v>
      </c>
      <c r="G647" s="154">
        <v>-106.29</v>
      </c>
      <c r="H647" s="21">
        <v>13.412000000000001</v>
      </c>
      <c r="I647" s="21">
        <v>-106.05800000000001</v>
      </c>
      <c r="J647" s="21">
        <v>-11.052</v>
      </c>
      <c r="K647" s="21">
        <v>-10.128</v>
      </c>
      <c r="L647" s="21">
        <v>-38.359000000000002</v>
      </c>
      <c r="M647" s="21">
        <v>-36.866</v>
      </c>
      <c r="N647" s="21">
        <f t="shared" si="984"/>
        <v>24.463999999999999</v>
      </c>
      <c r="O647" s="21">
        <f t="shared" si="985"/>
        <v>-116.18600000000001</v>
      </c>
      <c r="P647" s="21">
        <f t="shared" si="986"/>
        <v>59.319800000000001</v>
      </c>
      <c r="Q647" s="21">
        <f t="shared" si="987"/>
        <v>-123.52520000000001</v>
      </c>
      <c r="R647" s="21">
        <f t="shared" si="988"/>
        <v>-123.52520000000001</v>
      </c>
      <c r="S647" s="21">
        <f t="shared" si="989"/>
        <v>-160.39120000000003</v>
      </c>
      <c r="T647" s="21">
        <f t="shared" si="990"/>
        <v>86.659200000000013</v>
      </c>
      <c r="U647" s="154">
        <f t="shared" si="991"/>
        <v>11</v>
      </c>
      <c r="V647" s="319">
        <f t="shared" si="992"/>
        <v>30</v>
      </c>
      <c r="W647" s="21">
        <f t="shared" ref="W647:X647" si="1003">IF(OR($E647="Msin",$E647="Mdes"),(ABS(S647)-ABS(S649*$V647/200))*SIGN(S647),)</f>
        <v>-147.41906500000002</v>
      </c>
      <c r="X647" s="21">
        <f t="shared" si="1003"/>
        <v>86.101965000000007</v>
      </c>
      <c r="Y647" s="188">
        <f t="shared" ref="Y647:Y681" si="1004">MAX($W647:$X647)</f>
        <v>86.101965000000007</v>
      </c>
      <c r="Z647" s="188">
        <f t="shared" ref="Z647:Z681" si="1005">MIN($W647:$X647)</f>
        <v>-147.41906500000002</v>
      </c>
      <c r="AA647" s="21">
        <f t="shared" si="994"/>
        <v>0.3</v>
      </c>
      <c r="AB647" s="251">
        <f t="shared" si="995"/>
        <v>0.6</v>
      </c>
      <c r="AC647" s="21">
        <f>IF(OR(AND($W647=0,$X647=0)),"",(MAX($W647:$X647))/(0.9*($AB647-0.04)*materiali!$C$3)*10000)</f>
        <v>4.365840376984127</v>
      </c>
      <c r="AD647" s="21">
        <f t="shared" si="1000"/>
        <v>242.41799582571051</v>
      </c>
      <c r="AE647" s="190" t="str">
        <f t="shared" ref="AE647:AE680" si="1006">IF(OR($E647="Msin",$E647="Mdes"),IF($AD647&gt;$Y647,"Verifica","Non Verifica"),"")</f>
        <v>Verifica</v>
      </c>
      <c r="AF647" s="190" t="str">
        <f t="shared" si="910"/>
        <v>Verifica</v>
      </c>
      <c r="AG647" s="21">
        <f t="shared" si="1001"/>
        <v>321.74002257104746</v>
      </c>
      <c r="AH647" s="21" t="str">
        <f t="shared" si="996"/>
        <v>Verifica</v>
      </c>
      <c r="AI647" s="21">
        <f>IF(AF647="Non Verifica",((ABS(MIN(W647:X647))-AD647)/((AB647-0.04-0.04)*1*materiali!$C$3))*10000,((ABS(MIN(W647:X647)))/(0.9*($AB647-0.04)*materiali!$C$3)*10000))</f>
        <v>7.4749525903880079</v>
      </c>
      <c r="AJ647" s="276">
        <f>IF($AC647&lt;6.03,0.9*(6.03/10000)*materiali!$C$3*('inviluppo trave'!$AB647-0.04),IF($AC647&lt;9.17,0.9*(9.17/10000)*materiali!$C$3*('inviluppo trave'!$AB647-0.04),IF($AC647&lt;12.32,0.9*(12.32/10000)*materiali!$C$3*('inviluppo trave'!$AB647-0.04),0.9*(13.45/10000)*materiali!$C$3*('inviluppo trave'!$AB647-0.04))))</f>
        <v>118.92208695652172</v>
      </c>
      <c r="AK647" s="276">
        <f>IF($AI647&lt;6.03,0.9*(6.03/10000)*materiali!$C$3*('inviluppo trave'!$AB647-0.04),IF($AI647&lt;9.17,0.9*(9.17/10000)*materiali!$C$3*('inviluppo trave'!$AB647-0.04),IF($AI647&lt;12.32,0.9*(12.32/10000)*materiali!$C$3*('inviluppo trave'!$AB647-0.04),0.9*(13.45/10000)*materiali!$C$3*('inviluppo trave'!$AB647-0.04))))</f>
        <v>180.84834782608692</v>
      </c>
      <c r="AL647" s="21">
        <f t="shared" si="1002"/>
        <v>5.05</v>
      </c>
      <c r="AM647" s="393"/>
      <c r="AN647" s="396"/>
      <c r="AO647" s="396"/>
      <c r="AP647" s="396"/>
      <c r="AQ647" s="393"/>
      <c r="AR647" s="393"/>
      <c r="AS647" s="397"/>
      <c r="AT647" s="395"/>
      <c r="AU647" s="396"/>
      <c r="AV647" s="396"/>
      <c r="AW647" s="397"/>
      <c r="AX647" s="393"/>
      <c r="AY647" s="394"/>
      <c r="AZ647" s="393"/>
    </row>
    <row r="648" spans="1:52" ht="15" hidden="1" customHeight="1" x14ac:dyDescent="0.25">
      <c r="A648" s="154">
        <v>12</v>
      </c>
      <c r="B648" s="154">
        <v>5</v>
      </c>
      <c r="C648" s="154">
        <v>11</v>
      </c>
      <c r="D648" s="154" t="s">
        <v>381</v>
      </c>
      <c r="E648" s="154" t="s">
        <v>357</v>
      </c>
      <c r="F648" s="154">
        <v>2.88</v>
      </c>
      <c r="G648" s="154">
        <v>-38.796999999999997</v>
      </c>
      <c r="H648" s="21">
        <v>4.8979999999999997</v>
      </c>
      <c r="I648" s="21">
        <v>-38.720999999999997</v>
      </c>
      <c r="J648" s="21">
        <v>-4.0350000000000001</v>
      </c>
      <c r="K648" s="21">
        <v>-3.6970000000000001</v>
      </c>
      <c r="L648" s="21">
        <v>41.363</v>
      </c>
      <c r="M648" s="21">
        <v>41.841000000000001</v>
      </c>
      <c r="N648" s="21">
        <f t="shared" si="984"/>
        <v>8.9329999999999998</v>
      </c>
      <c r="O648" s="21">
        <f t="shared" si="985"/>
        <v>-42.417999999999999</v>
      </c>
      <c r="P648" s="21">
        <f t="shared" si="986"/>
        <v>21.6584</v>
      </c>
      <c r="Q648" s="21">
        <f t="shared" si="987"/>
        <v>-45.097899999999996</v>
      </c>
      <c r="R648" s="21">
        <f t="shared" si="988"/>
        <v>-45.097899999999996</v>
      </c>
      <c r="S648" s="21">
        <f t="shared" si="989"/>
        <v>-3.2568999999999946</v>
      </c>
      <c r="T648" s="21">
        <f t="shared" si="990"/>
        <v>86.93889999999999</v>
      </c>
      <c r="U648" s="154">
        <f t="shared" si="991"/>
        <v>5</v>
      </c>
      <c r="V648" s="319">
        <f t="shared" si="992"/>
        <v>30</v>
      </c>
      <c r="W648" s="21">
        <f t="shared" ref="W648:X648" si="1007">IF(OR($E648="Msin",$E648="Mdes"),(ABS(S648)-ABS(S650*$V648/200))*SIGN(S648),)</f>
        <v>0</v>
      </c>
      <c r="X648" s="21">
        <f t="shared" si="1007"/>
        <v>0</v>
      </c>
      <c r="Y648" s="188">
        <f t="shared" si="1004"/>
        <v>0</v>
      </c>
      <c r="Z648" s="188">
        <f t="shared" si="1005"/>
        <v>0</v>
      </c>
      <c r="AA648" s="21">
        <f t="shared" si="994"/>
        <v>0.3</v>
      </c>
      <c r="AB648" s="251">
        <f t="shared" si="995"/>
        <v>0.6</v>
      </c>
      <c r="AC648" s="21" t="str">
        <f>IF(OR(AND($W648=0,$X648=0)),"",(MAX($W648:$X648))/(0.9*($AB648-0.04)*materiali!$C$3)*10000)</f>
        <v/>
      </c>
      <c r="AD648" s="21" t="str">
        <f t="shared" si="1000"/>
        <v/>
      </c>
      <c r="AE648" s="190" t="str">
        <f t="shared" si="1006"/>
        <v/>
      </c>
      <c r="AF648" s="190" t="str">
        <f t="shared" ref="AF648:AF681" si="1008">IF(OR($E648="Msin",$E648="Mdes"),IF($AD648&gt;ABS($Z648),"Verifica","Non Verifica"),"")</f>
        <v/>
      </c>
      <c r="AG648" s="21" t="str">
        <f t="shared" si="1001"/>
        <v/>
      </c>
      <c r="AH648" s="21" t="str">
        <f t="shared" si="996"/>
        <v/>
      </c>
      <c r="AI648" s="21">
        <f>IF(AF648="Non Verifica",((ABS(MIN(W648:X648))-AD648)/((AB648-0.04-0.04)*1*materiali!$C$3))*10000,((ABS(MIN(W648:X648)))/(0.9*($AB648-0.04)*materiali!$C$3)*10000))</f>
        <v>0</v>
      </c>
      <c r="AL648" s="154"/>
      <c r="AM648" s="393"/>
      <c r="AN648" s="393"/>
      <c r="AO648" s="393"/>
      <c r="AP648" s="154"/>
    </row>
    <row r="649" spans="1:52" ht="15" hidden="1" customHeight="1" x14ac:dyDescent="0.25">
      <c r="A649" s="154">
        <v>12</v>
      </c>
      <c r="B649" s="154">
        <v>5</v>
      </c>
      <c r="C649" s="154">
        <v>11</v>
      </c>
      <c r="D649" s="154" t="s">
        <v>381</v>
      </c>
      <c r="E649" s="154" t="s">
        <v>358</v>
      </c>
      <c r="F649" s="154">
        <v>2.88</v>
      </c>
      <c r="G649" s="154">
        <v>-38.796999999999997</v>
      </c>
      <c r="H649" s="21">
        <v>4.8979999999999997</v>
      </c>
      <c r="I649" s="21">
        <v>-38.720999999999997</v>
      </c>
      <c r="J649" s="21">
        <v>-4.0350000000000001</v>
      </c>
      <c r="K649" s="21">
        <v>-3.6970000000000001</v>
      </c>
      <c r="L649" s="21">
        <v>-41.862000000000002</v>
      </c>
      <c r="M649" s="21">
        <v>-41.383000000000003</v>
      </c>
      <c r="N649" s="21">
        <f t="shared" si="984"/>
        <v>8.9329999999999998</v>
      </c>
      <c r="O649" s="21">
        <f t="shared" si="985"/>
        <v>-42.417999999999999</v>
      </c>
      <c r="P649" s="21">
        <f t="shared" si="986"/>
        <v>21.6584</v>
      </c>
      <c r="Q649" s="21">
        <f t="shared" si="987"/>
        <v>-45.097899999999996</v>
      </c>
      <c r="R649" s="21">
        <f t="shared" si="988"/>
        <v>-45.097899999999996</v>
      </c>
      <c r="S649" s="21">
        <f t="shared" si="989"/>
        <v>-86.480899999999991</v>
      </c>
      <c r="T649" s="21">
        <f t="shared" si="990"/>
        <v>3.714899999999993</v>
      </c>
      <c r="U649" s="154">
        <f t="shared" si="991"/>
        <v>11</v>
      </c>
      <c r="V649" s="319">
        <f t="shared" si="992"/>
        <v>30</v>
      </c>
      <c r="W649" s="21">
        <f t="shared" ref="W649:X649" si="1009">IF(OR($E649="Msin",$E649="Mdes"),(ABS(S649)-ABS(S651*$V649/200))*SIGN(S649),)</f>
        <v>0</v>
      </c>
      <c r="X649" s="21">
        <f t="shared" si="1009"/>
        <v>0</v>
      </c>
      <c r="Y649" s="188">
        <f t="shared" si="1004"/>
        <v>0</v>
      </c>
      <c r="Z649" s="188">
        <f t="shared" si="1005"/>
        <v>0</v>
      </c>
      <c r="AA649" s="21">
        <f t="shared" si="994"/>
        <v>0.3</v>
      </c>
      <c r="AB649" s="251">
        <f t="shared" si="995"/>
        <v>0.6</v>
      </c>
      <c r="AC649" s="21" t="str">
        <f>IF(OR(AND($W649=0,$X649=0)),"",(MAX($W649:$X649))/(0.9*($AB649-0.04)*materiali!$C$3)*10000)</f>
        <v/>
      </c>
      <c r="AD649" s="21" t="str">
        <f t="shared" si="1000"/>
        <v/>
      </c>
      <c r="AE649" s="190" t="str">
        <f t="shared" si="1006"/>
        <v/>
      </c>
      <c r="AF649" s="190" t="str">
        <f t="shared" si="1008"/>
        <v/>
      </c>
      <c r="AG649" s="21" t="str">
        <f t="shared" si="1001"/>
        <v/>
      </c>
      <c r="AH649" s="21" t="str">
        <f t="shared" si="996"/>
        <v/>
      </c>
      <c r="AI649" s="21">
        <f>IF(AF649="Non Verifica",((ABS(MIN(W649:X649))-AD649)/((AB649-0.04-0.04)*1*materiali!$C$3))*10000,((ABS(MIN(W649:X649)))/(0.9*($AB649-0.04)*materiali!$C$3)*10000))</f>
        <v>0</v>
      </c>
      <c r="AL649" s="154"/>
      <c r="AM649" s="393"/>
      <c r="AN649" s="393"/>
      <c r="AO649" s="393"/>
      <c r="AP649" s="154"/>
    </row>
    <row r="650" spans="1:52" ht="15" hidden="1" customHeight="1" x14ac:dyDescent="0.25">
      <c r="A650" s="154">
        <v>12</v>
      </c>
      <c r="B650" s="154">
        <v>5</v>
      </c>
      <c r="C650" s="154">
        <v>11</v>
      </c>
      <c r="D650" s="154" t="s">
        <v>382</v>
      </c>
      <c r="E650" s="154" t="s">
        <v>355</v>
      </c>
      <c r="F650" s="154">
        <v>-8.9510000000000005</v>
      </c>
      <c r="G650" s="154">
        <v>160.17599999999999</v>
      </c>
      <c r="H650" s="21">
        <v>-17.777999999999999</v>
      </c>
      <c r="I650" s="21">
        <v>159.17500000000001</v>
      </c>
      <c r="J650" s="21">
        <v>16.475000000000001</v>
      </c>
      <c r="K650" s="21">
        <v>15.098000000000001</v>
      </c>
      <c r="L650" s="21">
        <v>-36.152000000000001</v>
      </c>
      <c r="M650" s="21">
        <v>-37.968000000000004</v>
      </c>
      <c r="N650" s="21">
        <f t="shared" si="984"/>
        <v>-34.253</v>
      </c>
      <c r="O650" s="21">
        <f t="shared" si="985"/>
        <v>174.27300000000002</v>
      </c>
      <c r="P650" s="21">
        <f t="shared" si="986"/>
        <v>-86.534900000000007</v>
      </c>
      <c r="Q650" s="21">
        <f t="shared" si="987"/>
        <v>184.54890000000003</v>
      </c>
      <c r="R650" s="21">
        <f t="shared" si="988"/>
        <v>184.54890000000003</v>
      </c>
      <c r="S650" s="21">
        <f t="shared" si="989"/>
        <v>146.58090000000004</v>
      </c>
      <c r="T650" s="21">
        <f t="shared" si="990"/>
        <v>-222.51690000000002</v>
      </c>
      <c r="U650" s="154">
        <f t="shared" si="991"/>
        <v>5</v>
      </c>
      <c r="V650" s="319">
        <f t="shared" si="992"/>
        <v>30</v>
      </c>
      <c r="W650" s="21">
        <f t="shared" ref="W650:X650" si="1010">IF(OR($E650="Msin",$E650="Mdes"),(ABS(S650)-ABS(S652*$V650/200))*SIGN(S650),)</f>
        <v>143.29699500000004</v>
      </c>
      <c r="X650" s="21">
        <f t="shared" si="1010"/>
        <v>-206.71909500000001</v>
      </c>
      <c r="Y650" s="188">
        <f t="shared" si="1004"/>
        <v>143.29699500000004</v>
      </c>
      <c r="Z650" s="188">
        <f t="shared" si="1005"/>
        <v>-206.71909500000001</v>
      </c>
      <c r="AA650" s="21">
        <f t="shared" si="994"/>
        <v>0.3</v>
      </c>
      <c r="AB650" s="251">
        <f t="shared" si="995"/>
        <v>0.6</v>
      </c>
      <c r="AC650" s="21">
        <f>IF(OR(AND($W650=0,$X650=0)),"",(MAX($W650:$X650))/(0.9*($AB650-0.04)*materiali!$C$3)*10000)</f>
        <v>7.2659411044973563</v>
      </c>
      <c r="AD650" s="21">
        <f t="shared" si="1000"/>
        <v>242.41799582571051</v>
      </c>
      <c r="AE650" s="190" t="str">
        <f t="shared" si="1006"/>
        <v>Verifica</v>
      </c>
      <c r="AF650" s="190" t="str">
        <f t="shared" si="1008"/>
        <v>Verifica</v>
      </c>
      <c r="AG650" s="21">
        <f t="shared" si="1001"/>
        <v>321.74002257104746</v>
      </c>
      <c r="AH650" s="21" t="str">
        <f t="shared" si="996"/>
        <v>Verifica</v>
      </c>
      <c r="AI650" s="21">
        <f>IF(AF650="Non Verifica",((ABS(MIN(W650:X650))-AD650)/((AB650-0.04-0.04)*1*materiali!$C$3))*10000,((ABS(MIN(W650:X650)))/(0.9*($AB650-0.04)*materiali!$C$3)*10000))</f>
        <v>10.481788326719577</v>
      </c>
      <c r="AJ650" s="276">
        <f>IF($AC650&lt;6.03,0.9*(6.03/10000)*materiali!$C$3*('inviluppo trave'!$AB650-0.04),IF($AC650&lt;9.17,0.9*(9.17/10000)*materiali!$C$3*('inviluppo trave'!$AB650-0.04),IF($AC650&lt;12.32,0.9*(12.32/10000)*materiali!$C$3*('inviluppo trave'!$AB650-0.04),0.9*(13.45/10000)*materiali!$C$3*('inviluppo trave'!$AB650-0.04))))</f>
        <v>180.84834782608692</v>
      </c>
      <c r="AK650" s="276">
        <f>IF($AI650&lt;6.03,0.9*(6.03/10000)*materiali!$C$3*('inviluppo trave'!$AB650-0.04),IF($AI650&lt;9.17,0.9*(9.17/10000)*materiali!$C$3*('inviluppo trave'!$AB650-0.04),IF($AI650&lt;12.32,0.9*(12.32/10000)*materiali!$C$3*('inviluppo trave'!$AB650-0.04),0.9*(13.45/10000)*materiali!$C$3*('inviluppo trave'!$AB650-0.04))))</f>
        <v>242.97182608695653</v>
      </c>
      <c r="AL650" s="21">
        <f t="shared" ref="AL650:AL651" si="1011">IF(AND(B650=1,C650=2),3.7,IF(AND(B650=2,C650=3),3.6,IF(AND(B650=3,C650=4),3.65,IF(AND(B650=4,C650=5),4.05,IF(AND(B650=6,C650=7),5.35,IF(AND(B650=7,C650=8),3.7,IF(AND(B650=8,C650=9),3.6,IF(AND(B650=9,C650=10),3.45,IF(AND(B650=10,C650=11),4.25,IF(AND(B650=12,C650=13),5.35,IF(AND(B650=13,C650=14),3.7,IF(AND(B650=14,C650=15),3.9,IF(AND(B650=15,C650=16),3.45,IF(AND(B650=16,C650=17),4.25,IF(AND(B650=18,C650=19),5.35,IF(AND(B650=19,C650=20),3.1,IF(AND(B650=21,C650=22),4.9,IF(AND(B650=22,C650=23),3.25,IF(AND(B650=6,C650=12),3.65,IF(AND(B650=12,C650=18),4.7,IF(AND(B650=18,C650=21),4.45,IF(AND(B650=1,C650=7),5.05,IF(AND(B650=7,C650=13),3.65,IF(AND(B650=13,C650=19),4.95,IF(AND(B650=19,C650=22),4.45,IF(AND(B650=2,C650=8),5.35,IF(AND(B650=14,C650=20),4.65,IF(AND(B650=20,C650=23),4.45,IF(AND(B650=3,C650=9),5.35,IF(AND(B650=9,C650=15),4.25,IF(AND(B650=4,C650=10),5.35,IF(AND(B650=10,C650=16),3.65,IF(AND(B650=5,C650=11),5.05,IF(AND(B650=11,C650=17),3.65,"Errore"))))))))))))))))))))))))))))))))))</f>
        <v>5.05</v>
      </c>
      <c r="AM650" s="396">
        <f>'carichi travi'!$D$35</f>
        <v>10.283999999999999</v>
      </c>
      <c r="AN650" s="396">
        <f>$AM650*$AL650/2+1.2*($AK651+$AJ650)/$AL650</f>
        <v>126.67684429616875</v>
      </c>
      <c r="AO650" s="396">
        <f>$AM650*$AL650/2+1.2*($AK650+$AJ651)/$AL650</f>
        <v>126.67684429616875</v>
      </c>
      <c r="AP650" s="396">
        <f>(MAX(AN650:AO651)/(0.9*(AB650-0.04)*materiali!$C$3))*10000</f>
        <v>6.4232085952642883</v>
      </c>
      <c r="AQ650" s="393">
        <f>IF(AB650=0.24,0.8*(AB650-0.04)*100,MIN((AB651-0.04)/4,0.175,6*0.016,24*0.008)*100)</f>
        <v>9.6</v>
      </c>
      <c r="AR650" s="393">
        <f>IF(AP650&gt;10,0.5*2*(100/8.4),IF(AB650=0.24,0.5*2*(100/15),0.5*2*10))</f>
        <v>10</v>
      </c>
      <c r="AS650" s="397" t="str">
        <f>IF(AR650&gt;AP650,"Verifica","Non Verifica")</f>
        <v>Verifica</v>
      </c>
      <c r="AT650" s="395">
        <f>IF(AR650=10,10,IF(AR650&lt;7,15,8.4))</f>
        <v>10</v>
      </c>
      <c r="AU650" s="396">
        <f>(MAX(AN650:AO651)/(0.9*($AB650-0.04)*materiali!$C$3*2))*10000</f>
        <v>3.2116042976321442</v>
      </c>
      <c r="AV650" s="396">
        <f>IF(AU650&lt;5,0.5*2*(100/20),IF(AU650&gt;6.67,0.5*2*(100/10),0.5*2*(100/15)))</f>
        <v>5</v>
      </c>
      <c r="AW650" s="397" t="str">
        <f>IF(AV650&gt;AU650,"Verifica","Non Verifica")</f>
        <v>Verifica</v>
      </c>
      <c r="AX650" s="393">
        <f>IF(AV650=5,20,IF(AV650=10,10,15))</f>
        <v>20</v>
      </c>
      <c r="AY650" s="394" t="str">
        <f>IF(AZ650&lt;3.08,"2F14",IF(AZ650&lt;4.02,"2F16","2F20"))</f>
        <v>2F14</v>
      </c>
      <c r="AZ650" s="393">
        <f>(((1.2*($AK651+$AJ650)/$AL650)/materiali!$C$3)*10000)</f>
        <v>2.5736934653465346</v>
      </c>
    </row>
    <row r="651" spans="1:52" ht="15" hidden="1" customHeight="1" x14ac:dyDescent="0.25">
      <c r="A651" s="154">
        <v>12</v>
      </c>
      <c r="B651" s="154">
        <v>5</v>
      </c>
      <c r="C651" s="154">
        <v>11</v>
      </c>
      <c r="D651" s="154" t="s">
        <v>382</v>
      </c>
      <c r="E651" s="154" t="s">
        <v>356</v>
      </c>
      <c r="F651" s="154">
        <v>8.5079999999999991</v>
      </c>
      <c r="G651" s="154">
        <v>-151.75</v>
      </c>
      <c r="H651" s="21">
        <v>16.859000000000002</v>
      </c>
      <c r="I651" s="21">
        <v>-150.77699999999999</v>
      </c>
      <c r="J651" s="21">
        <v>-15.608000000000001</v>
      </c>
      <c r="K651" s="21">
        <v>-14.303000000000001</v>
      </c>
      <c r="L651" s="21">
        <v>-39.009</v>
      </c>
      <c r="M651" s="21">
        <v>-37.4</v>
      </c>
      <c r="N651" s="21">
        <f t="shared" si="984"/>
        <v>32.466999999999999</v>
      </c>
      <c r="O651" s="21">
        <f t="shared" si="985"/>
        <v>-165.07999999999998</v>
      </c>
      <c r="P651" s="21">
        <f t="shared" si="986"/>
        <v>81.990999999999985</v>
      </c>
      <c r="Q651" s="21">
        <f t="shared" si="987"/>
        <v>-174.8201</v>
      </c>
      <c r="R651" s="21">
        <f t="shared" si="988"/>
        <v>-174.8201</v>
      </c>
      <c r="S651" s="21">
        <f t="shared" si="989"/>
        <v>-212.2201</v>
      </c>
      <c r="T651" s="21">
        <f t="shared" si="990"/>
        <v>137.42009999999999</v>
      </c>
      <c r="U651" s="154">
        <f t="shared" si="991"/>
        <v>11</v>
      </c>
      <c r="V651" s="319">
        <f t="shared" si="992"/>
        <v>30</v>
      </c>
      <c r="W651" s="21">
        <f t="shared" ref="W651:X651" si="1012">IF(OR($E651="Msin",$E651="Mdes"),(ABS(S651)-ABS(S653*$V651/200))*SIGN(S651),)</f>
        <v>-196.45244500000001</v>
      </c>
      <c r="X651" s="21">
        <f t="shared" si="1012"/>
        <v>134.10604499999999</v>
      </c>
      <c r="Y651" s="188">
        <f t="shared" si="1004"/>
        <v>134.10604499999999</v>
      </c>
      <c r="Z651" s="188">
        <f t="shared" si="1005"/>
        <v>-196.45244500000001</v>
      </c>
      <c r="AA651" s="21">
        <f t="shared" si="994"/>
        <v>0.3</v>
      </c>
      <c r="AB651" s="251">
        <f t="shared" si="995"/>
        <v>0.6</v>
      </c>
      <c r="AC651" s="21">
        <f>IF(OR(AND($W651=0,$X651=0)),"",(MAX($W651:$X651))/(0.9*($AB651-0.04)*materiali!$C$3)*10000)</f>
        <v>6.7999096891534379</v>
      </c>
      <c r="AD651" s="21">
        <f t="shared" si="1000"/>
        <v>242.41799582571051</v>
      </c>
      <c r="AE651" s="190" t="str">
        <f t="shared" si="1006"/>
        <v>Verifica</v>
      </c>
      <c r="AF651" s="190" t="str">
        <f t="shared" si="1008"/>
        <v>Verifica</v>
      </c>
      <c r="AG651" s="21">
        <f t="shared" si="1001"/>
        <v>321.74002257104746</v>
      </c>
      <c r="AH651" s="21" t="str">
        <f t="shared" si="996"/>
        <v>Verifica</v>
      </c>
      <c r="AI651" s="21">
        <f>IF(AF651="Non Verifica",((ABS(MIN(W651:X651))-AD651)/((AB651-0.04-0.04)*1*materiali!$C$3))*10000,((ABS(MIN(W651:X651)))/(0.9*($AB651-0.04)*materiali!$C$3)*10000))</f>
        <v>9.9612130401234573</v>
      </c>
      <c r="AJ651" s="276">
        <f>IF($AC651&lt;6.03,0.9*(6.03/10000)*materiali!$C$3*('inviluppo trave'!$AB651-0.04),IF($AC651&lt;9.17,0.9*(9.17/10000)*materiali!$C$3*('inviluppo trave'!$AB651-0.04),IF($AC651&lt;12.32,0.9*(12.32/10000)*materiali!$C$3*('inviluppo trave'!$AB651-0.04),0.9*(13.45/10000)*materiali!$C$3*('inviluppo trave'!$AB651-0.04))))</f>
        <v>180.84834782608692</v>
      </c>
      <c r="AK651" s="276">
        <f>IF($AI651&lt;6.03,0.9*(6.03/10000)*materiali!$C$3*('inviluppo trave'!$AB651-0.04),IF($AI651&lt;9.17,0.9*(9.17/10000)*materiali!$C$3*('inviluppo trave'!$AB651-0.04),IF($AI651&lt;12.32,0.9*(12.32/10000)*materiali!$C$3*('inviluppo trave'!$AB651-0.04),0.9*(13.45/10000)*materiali!$C$3*('inviluppo trave'!$AB651-0.04))))</f>
        <v>242.97182608695653</v>
      </c>
      <c r="AL651" s="21">
        <f t="shared" si="1011"/>
        <v>5.05</v>
      </c>
      <c r="AM651" s="393"/>
      <c r="AN651" s="396"/>
      <c r="AO651" s="396"/>
      <c r="AP651" s="396"/>
      <c r="AQ651" s="393"/>
      <c r="AR651" s="393"/>
      <c r="AS651" s="397"/>
      <c r="AT651" s="395"/>
      <c r="AU651" s="396"/>
      <c r="AV651" s="396"/>
      <c r="AW651" s="397"/>
      <c r="AX651" s="393"/>
      <c r="AY651" s="394"/>
      <c r="AZ651" s="393"/>
    </row>
    <row r="652" spans="1:52" ht="15" hidden="1" customHeight="1" x14ac:dyDescent="0.25">
      <c r="A652" s="154">
        <v>12</v>
      </c>
      <c r="B652" s="154">
        <v>5</v>
      </c>
      <c r="C652" s="154">
        <v>11</v>
      </c>
      <c r="D652" s="154" t="s">
        <v>382</v>
      </c>
      <c r="E652" s="154" t="s">
        <v>357</v>
      </c>
      <c r="F652" s="154">
        <v>3.09</v>
      </c>
      <c r="G652" s="154">
        <v>-55.207999999999998</v>
      </c>
      <c r="H652" s="21">
        <v>6.1310000000000002</v>
      </c>
      <c r="I652" s="21">
        <v>-54.859000000000002</v>
      </c>
      <c r="J652" s="21">
        <v>-5.6779999999999999</v>
      </c>
      <c r="K652" s="21">
        <v>-5.2039999999999997</v>
      </c>
      <c r="L652" s="21">
        <v>41.106999999999999</v>
      </c>
      <c r="M652" s="21">
        <v>41.713000000000001</v>
      </c>
      <c r="N652" s="21">
        <f t="shared" si="984"/>
        <v>11.809000000000001</v>
      </c>
      <c r="O652" s="21">
        <f t="shared" si="985"/>
        <v>-60.063000000000002</v>
      </c>
      <c r="P652" s="21">
        <f t="shared" si="986"/>
        <v>29.8279</v>
      </c>
      <c r="Q652" s="21">
        <f t="shared" si="987"/>
        <v>-63.605700000000006</v>
      </c>
      <c r="R652" s="21">
        <f t="shared" si="988"/>
        <v>-63.605700000000006</v>
      </c>
      <c r="S652" s="21">
        <f t="shared" si="989"/>
        <v>-21.892700000000005</v>
      </c>
      <c r="T652" s="21">
        <f t="shared" si="990"/>
        <v>105.31870000000001</v>
      </c>
      <c r="U652" s="154">
        <f t="shared" si="991"/>
        <v>5</v>
      </c>
      <c r="V652" s="319">
        <f t="shared" si="992"/>
        <v>30</v>
      </c>
      <c r="W652" s="21">
        <f t="shared" ref="W652:X652" si="1013">IF(OR($E652="Msin",$E652="Mdes"),(ABS(S652)-ABS(S654*$V652/200))*SIGN(S652),)</f>
        <v>0</v>
      </c>
      <c r="X652" s="21">
        <f t="shared" si="1013"/>
        <v>0</v>
      </c>
      <c r="Y652" s="188">
        <f t="shared" si="1004"/>
        <v>0</v>
      </c>
      <c r="Z652" s="188">
        <f t="shared" si="1005"/>
        <v>0</v>
      </c>
      <c r="AA652" s="21">
        <f t="shared" si="994"/>
        <v>0.3</v>
      </c>
      <c r="AB652" s="251">
        <f t="shared" si="995"/>
        <v>0.6</v>
      </c>
      <c r="AC652" s="21" t="str">
        <f>IF(OR(AND($W652=0,$X652=0)),"",(MAX($W652:$X652))/(0.9*($AB652-0.04)*materiali!$C$3)*10000)</f>
        <v/>
      </c>
      <c r="AD652" s="21" t="str">
        <f t="shared" si="1000"/>
        <v/>
      </c>
      <c r="AE652" s="190" t="str">
        <f t="shared" si="1006"/>
        <v/>
      </c>
      <c r="AF652" s="190" t="str">
        <f t="shared" si="1008"/>
        <v/>
      </c>
      <c r="AG652" s="21" t="str">
        <f t="shared" si="1001"/>
        <v/>
      </c>
      <c r="AH652" s="21" t="str">
        <f t="shared" si="996"/>
        <v/>
      </c>
      <c r="AI652" s="21">
        <f>IF(AF652="Non Verifica",((ABS(MIN(W652:X652))-AD652)/((AB652-0.04-0.04)*1*materiali!$C$3))*10000,((ABS(MIN(W652:X652)))/(0.9*($AB652-0.04)*materiali!$C$3)*10000))</f>
        <v>0</v>
      </c>
      <c r="AL652" s="154"/>
      <c r="AM652" s="393"/>
      <c r="AN652" s="393"/>
      <c r="AO652" s="393"/>
      <c r="AP652" s="154"/>
    </row>
    <row r="653" spans="1:52" ht="15" hidden="1" customHeight="1" x14ac:dyDescent="0.25">
      <c r="A653" s="154">
        <v>12</v>
      </c>
      <c r="B653" s="154">
        <v>5</v>
      </c>
      <c r="C653" s="154">
        <v>11</v>
      </c>
      <c r="D653" s="154" t="s">
        <v>382</v>
      </c>
      <c r="E653" s="154" t="s">
        <v>358</v>
      </c>
      <c r="F653" s="154">
        <v>3.09</v>
      </c>
      <c r="G653" s="154">
        <v>-55.207999999999998</v>
      </c>
      <c r="H653" s="21">
        <v>6.1310000000000002</v>
      </c>
      <c r="I653" s="21">
        <v>-54.859000000000002</v>
      </c>
      <c r="J653" s="21">
        <v>-5.6779999999999999</v>
      </c>
      <c r="K653" s="21">
        <v>-5.2039999999999997</v>
      </c>
      <c r="L653" s="21">
        <v>-42.118000000000002</v>
      </c>
      <c r="M653" s="21">
        <v>-41.512</v>
      </c>
      <c r="N653" s="21">
        <f t="shared" si="984"/>
        <v>11.809000000000001</v>
      </c>
      <c r="O653" s="21">
        <f t="shared" si="985"/>
        <v>-60.063000000000002</v>
      </c>
      <c r="P653" s="21">
        <f t="shared" si="986"/>
        <v>29.8279</v>
      </c>
      <c r="Q653" s="21">
        <f t="shared" si="987"/>
        <v>-63.605700000000006</v>
      </c>
      <c r="R653" s="21">
        <f t="shared" si="988"/>
        <v>-63.605700000000006</v>
      </c>
      <c r="S653" s="21">
        <f t="shared" si="989"/>
        <v>-105.11770000000001</v>
      </c>
      <c r="T653" s="21">
        <f t="shared" si="990"/>
        <v>22.093700000000005</v>
      </c>
      <c r="U653" s="154">
        <f t="shared" si="991"/>
        <v>11</v>
      </c>
      <c r="V653" s="319">
        <f t="shared" si="992"/>
        <v>30</v>
      </c>
      <c r="W653" s="21">
        <f t="shared" ref="W653:X653" si="1014">IF(OR($E653="Msin",$E653="Mdes"),(ABS(S653)-ABS(S655*$V653/200))*SIGN(S653),)</f>
        <v>0</v>
      </c>
      <c r="X653" s="21">
        <f t="shared" si="1014"/>
        <v>0</v>
      </c>
      <c r="Y653" s="188">
        <f t="shared" si="1004"/>
        <v>0</v>
      </c>
      <c r="Z653" s="188">
        <f t="shared" si="1005"/>
        <v>0</v>
      </c>
      <c r="AA653" s="21">
        <f t="shared" si="994"/>
        <v>0.3</v>
      </c>
      <c r="AB653" s="251">
        <f t="shared" si="995"/>
        <v>0.6</v>
      </c>
      <c r="AC653" s="21" t="str">
        <f>IF(OR(AND($W653=0,$X653=0)),"",(MAX($W653:$X653))/(0.9*($AB653-0.04)*materiali!$C$3)*10000)</f>
        <v/>
      </c>
      <c r="AD653" s="21" t="str">
        <f t="shared" si="1000"/>
        <v/>
      </c>
      <c r="AE653" s="190" t="str">
        <f t="shared" si="1006"/>
        <v/>
      </c>
      <c r="AF653" s="190" t="str">
        <f t="shared" si="1008"/>
        <v/>
      </c>
      <c r="AG653" s="21" t="str">
        <f t="shared" si="1001"/>
        <v/>
      </c>
      <c r="AH653" s="21" t="str">
        <f t="shared" si="996"/>
        <v/>
      </c>
      <c r="AI653" s="21">
        <f>IF(AF653="Non Verifica",((ABS(MIN(W653:X653))-AD653)/((AB653-0.04-0.04)*1*materiali!$C$3))*10000,((ABS(MIN(W653:X653)))/(0.9*($AB653-0.04)*materiali!$C$3)*10000))</f>
        <v>0</v>
      </c>
      <c r="AL653" s="154"/>
      <c r="AM653" s="393"/>
      <c r="AN653" s="393"/>
      <c r="AO653" s="393"/>
      <c r="AP653" s="154"/>
    </row>
    <row r="654" spans="1:52" ht="15" hidden="1" customHeight="1" x14ac:dyDescent="0.25">
      <c r="A654" s="154">
        <v>12</v>
      </c>
      <c r="B654" s="154">
        <v>5</v>
      </c>
      <c r="C654" s="154">
        <v>11</v>
      </c>
      <c r="D654" s="154" t="s">
        <v>383</v>
      </c>
      <c r="E654" s="154" t="s">
        <v>355</v>
      </c>
      <c r="F654" s="154">
        <v>-8.5570000000000004</v>
      </c>
      <c r="G654" s="154">
        <v>186.14599999999999</v>
      </c>
      <c r="H654" s="21">
        <v>-19.033000000000001</v>
      </c>
      <c r="I654" s="21">
        <v>185.25800000000001</v>
      </c>
      <c r="J654" s="21">
        <v>19.001000000000001</v>
      </c>
      <c r="K654" s="21">
        <v>17.413</v>
      </c>
      <c r="L654" s="21">
        <v>-36.180999999999997</v>
      </c>
      <c r="M654" s="21">
        <v>-37.909999999999997</v>
      </c>
      <c r="N654" s="21">
        <f t="shared" si="984"/>
        <v>-38.034000000000006</v>
      </c>
      <c r="O654" s="21">
        <f t="shared" si="985"/>
        <v>202.67100000000002</v>
      </c>
      <c r="P654" s="21">
        <f t="shared" si="986"/>
        <v>-98.835300000000018</v>
      </c>
      <c r="Q654" s="21">
        <f t="shared" si="987"/>
        <v>214.08120000000002</v>
      </c>
      <c r="R654" s="21">
        <f t="shared" si="988"/>
        <v>214.08120000000002</v>
      </c>
      <c r="S654" s="21">
        <f t="shared" si="989"/>
        <v>176.17120000000003</v>
      </c>
      <c r="T654" s="21">
        <f t="shared" si="990"/>
        <v>-251.99120000000002</v>
      </c>
      <c r="U654" s="154">
        <f t="shared" si="991"/>
        <v>5</v>
      </c>
      <c r="V654" s="319">
        <f t="shared" si="992"/>
        <v>30</v>
      </c>
      <c r="W654" s="21">
        <f t="shared" ref="W654:X654" si="1015">IF(OR($E654="Msin",$E654="Mdes"),(ABS(S654)-ABS(S656*$V654/200))*SIGN(S654),)</f>
        <v>171.26788000000002</v>
      </c>
      <c r="X654" s="21">
        <f t="shared" si="1015"/>
        <v>-234.62738000000002</v>
      </c>
      <c r="Y654" s="188">
        <f t="shared" si="1004"/>
        <v>171.26788000000002</v>
      </c>
      <c r="Z654" s="188">
        <f t="shared" si="1005"/>
        <v>-234.62738000000002</v>
      </c>
      <c r="AA654" s="21">
        <f t="shared" si="994"/>
        <v>0.3</v>
      </c>
      <c r="AB654" s="251">
        <f t="shared" si="995"/>
        <v>0.6</v>
      </c>
      <c r="AC654" s="21">
        <f>IF(OR(AND($W654=0,$X654=0)),"",(MAX($W654:$X654))/(0.9*($AB654-0.04)*materiali!$C$3)*10000)</f>
        <v>8.6842179012345682</v>
      </c>
      <c r="AD654" s="21">
        <f t="shared" si="1000"/>
        <v>242.41799582571051</v>
      </c>
      <c r="AE654" s="190" t="str">
        <f t="shared" si="1006"/>
        <v>Verifica</v>
      </c>
      <c r="AF654" s="190" t="str">
        <f t="shared" si="1008"/>
        <v>Verifica</v>
      </c>
      <c r="AG654" s="21">
        <f t="shared" si="1001"/>
        <v>321.74002257104746</v>
      </c>
      <c r="AH654" s="21" t="str">
        <f t="shared" si="996"/>
        <v>Verifica</v>
      </c>
      <c r="AI654" s="21">
        <f>IF(AF654="Non Verifica",((ABS(MIN(W654:X654))-AD654)/((AB654-0.04-0.04)*1*materiali!$C$3))*10000,((ABS(MIN(W654:X654)))/(0.9*($AB654-0.04)*materiali!$C$3)*10000))</f>
        <v>11.896890961199293</v>
      </c>
      <c r="AJ654" s="276">
        <f>IF($AC654&lt;6.03,0.9*(6.03/10000)*materiali!$C$3*('inviluppo trave'!$AB654-0.04),IF($AC654&lt;9.17,0.9*(9.17/10000)*materiali!$C$3*('inviluppo trave'!$AB654-0.04),IF($AC654&lt;12.32,0.9*(12.32/10000)*materiali!$C$3*('inviluppo trave'!$AB654-0.04),0.9*(13.45/10000)*materiali!$C$3*('inviluppo trave'!$AB654-0.04))))</f>
        <v>180.84834782608692</v>
      </c>
      <c r="AK654" s="276">
        <f>IF($AI654&lt;6.03,0.9*(6.03/10000)*materiali!$C$3*('inviluppo trave'!$AB654-0.04),IF($AI654&lt;9.17,0.9*(9.17/10000)*materiali!$C$3*('inviluppo trave'!$AB654-0.04),IF($AI654&lt;12.32,0.9*(12.32/10000)*materiali!$C$3*('inviluppo trave'!$AB654-0.04),0.9*(13.45/10000)*materiali!$C$3*('inviluppo trave'!$AB654-0.04))))</f>
        <v>242.97182608695653</v>
      </c>
      <c r="AL654" s="21">
        <f t="shared" ref="AL654:AL655" si="1016">IF(AND(B654=1,C654=2),3.7,IF(AND(B654=2,C654=3),3.6,IF(AND(B654=3,C654=4),3.65,IF(AND(B654=4,C654=5),4.05,IF(AND(B654=6,C654=7),5.35,IF(AND(B654=7,C654=8),3.7,IF(AND(B654=8,C654=9),3.6,IF(AND(B654=9,C654=10),3.45,IF(AND(B654=10,C654=11),4.25,IF(AND(B654=12,C654=13),5.35,IF(AND(B654=13,C654=14),3.7,IF(AND(B654=14,C654=15),3.9,IF(AND(B654=15,C654=16),3.45,IF(AND(B654=16,C654=17),4.25,IF(AND(B654=18,C654=19),5.35,IF(AND(B654=19,C654=20),3.1,IF(AND(B654=21,C654=22),4.9,IF(AND(B654=22,C654=23),3.25,IF(AND(B654=6,C654=12),3.65,IF(AND(B654=12,C654=18),4.7,IF(AND(B654=18,C654=21),4.45,IF(AND(B654=1,C654=7),5.05,IF(AND(B654=7,C654=13),3.65,IF(AND(B654=13,C654=19),4.95,IF(AND(B654=19,C654=22),4.45,IF(AND(B654=2,C654=8),5.35,IF(AND(B654=14,C654=20),4.65,IF(AND(B654=20,C654=23),4.45,IF(AND(B654=3,C654=9),5.35,IF(AND(B654=9,C654=15),4.25,IF(AND(B654=4,C654=10),5.35,IF(AND(B654=10,C654=16),3.65,IF(AND(B654=5,C654=11),5.05,IF(AND(B654=11,C654=17),3.65,"Errore"))))))))))))))))))))))))))))))))))</f>
        <v>5.05</v>
      </c>
      <c r="AM654" s="396">
        <f>'carichi travi'!$D$35</f>
        <v>10.283999999999999</v>
      </c>
      <c r="AN654" s="396">
        <f>$AM654*$AL654/2+1.2*($AK655+$AJ654)/$AL654</f>
        <v>126.67684429616875</v>
      </c>
      <c r="AO654" s="396">
        <f>$AM654*$AL654/2+1.2*($AK654+$AJ655)/$AL654</f>
        <v>126.67684429616875</v>
      </c>
      <c r="AP654" s="396">
        <f>(MAX(AN654:AO655)/(0.9*(AB654-0.04)*materiali!$C$3))*10000</f>
        <v>6.4232085952642883</v>
      </c>
      <c r="AQ654" s="393">
        <f>IF(AB654=0.24,0.8*(AB654-0.04)*100,MIN((AB655-0.04)/4,0.175,6*0.016,24*0.008)*100)</f>
        <v>9.6</v>
      </c>
      <c r="AR654" s="393">
        <f>IF(AP654&gt;10,0.5*2*(100/8.4),IF(AB654=0.24,0.5*2*(100/15),0.5*2*10))</f>
        <v>10</v>
      </c>
      <c r="AS654" s="397" t="str">
        <f>IF(AR654&gt;AP654,"Verifica","Non Verifica")</f>
        <v>Verifica</v>
      </c>
      <c r="AT654" s="395">
        <f>IF(AR654=10,10,IF(AR654&lt;7,15,8.4))</f>
        <v>10</v>
      </c>
      <c r="AU654" s="396">
        <f>(MAX(AN654:AO655)/(0.9*($AB654-0.04)*materiali!$C$3*2))*10000</f>
        <v>3.2116042976321442</v>
      </c>
      <c r="AV654" s="396">
        <f>IF(AU654&lt;5,0.5*2*(100/20),IF(AU654&gt;6.67,0.5*2*(100/10),0.5*2*(100/15)))</f>
        <v>5</v>
      </c>
      <c r="AW654" s="397" t="str">
        <f>IF(AV654&gt;AU654,"Verifica","Non Verifica")</f>
        <v>Verifica</v>
      </c>
      <c r="AX654" s="393">
        <f>IF(AV654=5,20,IF(AV654=10,10,15))</f>
        <v>20</v>
      </c>
      <c r="AY654" s="394" t="str">
        <f>IF(AZ654&lt;3.08,"2F14",IF(AZ654&lt;4.02,"2F16","2F20"))</f>
        <v>2F14</v>
      </c>
      <c r="AZ654" s="393">
        <f>(((1.2*($AK655+$AJ654)/$AL654)/materiali!$C$3)*10000)</f>
        <v>2.5736934653465346</v>
      </c>
    </row>
    <row r="655" spans="1:52" ht="15" hidden="1" customHeight="1" x14ac:dyDescent="0.25">
      <c r="A655" s="154">
        <v>12</v>
      </c>
      <c r="B655" s="154">
        <v>5</v>
      </c>
      <c r="C655" s="154">
        <v>11</v>
      </c>
      <c r="D655" s="154" t="s">
        <v>383</v>
      </c>
      <c r="E655" s="154" t="s">
        <v>356</v>
      </c>
      <c r="F655" s="154">
        <v>8.1039999999999992</v>
      </c>
      <c r="G655" s="154">
        <v>-178.536</v>
      </c>
      <c r="H655" s="21">
        <v>18.183</v>
      </c>
      <c r="I655" s="21">
        <v>-177.65299999999999</v>
      </c>
      <c r="J655" s="21">
        <v>-18.228999999999999</v>
      </c>
      <c r="K655" s="21">
        <v>-16.704999999999998</v>
      </c>
      <c r="L655" s="21">
        <v>-39.997999999999998</v>
      </c>
      <c r="M655" s="21">
        <v>-38.347000000000001</v>
      </c>
      <c r="N655" s="21">
        <f t="shared" si="984"/>
        <v>36.411999999999999</v>
      </c>
      <c r="O655" s="21">
        <f t="shared" si="985"/>
        <v>-194.358</v>
      </c>
      <c r="P655" s="21">
        <f t="shared" si="986"/>
        <v>94.719400000000007</v>
      </c>
      <c r="Q655" s="21">
        <f t="shared" si="987"/>
        <v>-205.2816</v>
      </c>
      <c r="R655" s="21">
        <f t="shared" si="988"/>
        <v>-205.2816</v>
      </c>
      <c r="S655" s="21">
        <f t="shared" si="989"/>
        <v>-243.62860000000001</v>
      </c>
      <c r="T655" s="21">
        <f t="shared" si="990"/>
        <v>166.93459999999999</v>
      </c>
      <c r="U655" s="154">
        <f t="shared" si="991"/>
        <v>11</v>
      </c>
      <c r="V655" s="319">
        <f t="shared" si="992"/>
        <v>30</v>
      </c>
      <c r="W655" s="21">
        <f t="shared" ref="W655:X655" si="1017">IF(OR($E655="Msin",$E655="Mdes"),(ABS(S655)-ABS(S657*$V655/200))*SIGN(S655),)</f>
        <v>-226.24153000000001</v>
      </c>
      <c r="X655" s="21">
        <f t="shared" si="1017"/>
        <v>162.05453</v>
      </c>
      <c r="Y655" s="188">
        <f t="shared" si="1004"/>
        <v>162.05453</v>
      </c>
      <c r="Z655" s="188">
        <f t="shared" si="1005"/>
        <v>-226.24153000000001</v>
      </c>
      <c r="AA655" s="21">
        <f t="shared" si="994"/>
        <v>0.3</v>
      </c>
      <c r="AB655" s="251">
        <f t="shared" si="995"/>
        <v>0.6</v>
      </c>
      <c r="AC655" s="21">
        <f>IF(OR(AND($W655=0,$X655=0)),"",(MAX($W655:$X655))/(0.9*($AB655-0.04)*materiali!$C$3)*10000)</f>
        <v>8.2170506834215171</v>
      </c>
      <c r="AD655" s="21">
        <f t="shared" si="1000"/>
        <v>242.41799582571051</v>
      </c>
      <c r="AE655" s="190" t="str">
        <f t="shared" si="1006"/>
        <v>Verifica</v>
      </c>
      <c r="AF655" s="190" t="str">
        <f t="shared" si="1008"/>
        <v>Verifica</v>
      </c>
      <c r="AG655" s="21">
        <f t="shared" si="1001"/>
        <v>321.74002257104746</v>
      </c>
      <c r="AH655" s="21" t="str">
        <f t="shared" si="996"/>
        <v>Verifica</v>
      </c>
      <c r="AI655" s="21">
        <f>IF(AF655="Non Verifica",((ABS(MIN(W655:X655))-AD655)/((AB655-0.04-0.04)*1*materiali!$C$3))*10000,((ABS(MIN(W655:X655)))/(0.9*($AB655-0.04)*materiali!$C$3)*10000))</f>
        <v>11.471682517636683</v>
      </c>
      <c r="AJ655" s="276">
        <f>IF($AC655&lt;6.03,0.9*(6.03/10000)*materiali!$C$3*('inviluppo trave'!$AB655-0.04),IF($AC655&lt;9.17,0.9*(9.17/10000)*materiali!$C$3*('inviluppo trave'!$AB655-0.04),IF($AC655&lt;12.32,0.9*(12.32/10000)*materiali!$C$3*('inviluppo trave'!$AB655-0.04),0.9*(13.45/10000)*materiali!$C$3*('inviluppo trave'!$AB655-0.04))))</f>
        <v>180.84834782608692</v>
      </c>
      <c r="AK655" s="276">
        <f>IF($AI655&lt;6.03,0.9*(6.03/10000)*materiali!$C$3*('inviluppo trave'!$AB655-0.04),IF($AI655&lt;9.17,0.9*(9.17/10000)*materiali!$C$3*('inviluppo trave'!$AB655-0.04),IF($AI655&lt;12.32,0.9*(12.32/10000)*materiali!$C$3*('inviluppo trave'!$AB655-0.04),0.9*(13.45/10000)*materiali!$C$3*('inviluppo trave'!$AB655-0.04))))</f>
        <v>242.97182608695653</v>
      </c>
      <c r="AL655" s="21">
        <f t="shared" si="1016"/>
        <v>5.05</v>
      </c>
      <c r="AM655" s="393"/>
      <c r="AN655" s="396"/>
      <c r="AO655" s="396"/>
      <c r="AP655" s="396"/>
      <c r="AQ655" s="393"/>
      <c r="AR655" s="393"/>
      <c r="AS655" s="397"/>
      <c r="AT655" s="395"/>
      <c r="AU655" s="396"/>
      <c r="AV655" s="396"/>
      <c r="AW655" s="397"/>
      <c r="AX655" s="393"/>
      <c r="AY655" s="394"/>
      <c r="AZ655" s="393"/>
    </row>
    <row r="656" spans="1:52" ht="15" hidden="1" customHeight="1" x14ac:dyDescent="0.25">
      <c r="A656" s="154">
        <v>12</v>
      </c>
      <c r="B656" s="154">
        <v>5</v>
      </c>
      <c r="C656" s="154">
        <v>11</v>
      </c>
      <c r="D656" s="154" t="s">
        <v>383</v>
      </c>
      <c r="E656" s="154" t="s">
        <v>357</v>
      </c>
      <c r="F656" s="154">
        <v>2.9489999999999998</v>
      </c>
      <c r="G656" s="154">
        <v>-64.545000000000002</v>
      </c>
      <c r="H656" s="21">
        <v>6.5869999999999997</v>
      </c>
      <c r="I656" s="21">
        <v>-64.231999999999999</v>
      </c>
      <c r="J656" s="21">
        <v>-6.5890000000000004</v>
      </c>
      <c r="K656" s="21">
        <v>-6.0389999999999997</v>
      </c>
      <c r="L656" s="21">
        <v>40.936999999999998</v>
      </c>
      <c r="M656" s="21">
        <v>41.534999999999997</v>
      </c>
      <c r="N656" s="21">
        <f t="shared" si="984"/>
        <v>13.176</v>
      </c>
      <c r="O656" s="21">
        <f t="shared" si="985"/>
        <v>-70.271000000000001</v>
      </c>
      <c r="P656" s="21">
        <f t="shared" si="986"/>
        <v>34.257300000000001</v>
      </c>
      <c r="Q656" s="21">
        <f t="shared" si="987"/>
        <v>-74.223799999999997</v>
      </c>
      <c r="R656" s="21">
        <f t="shared" si="988"/>
        <v>-74.223799999999997</v>
      </c>
      <c r="S656" s="21">
        <f t="shared" si="989"/>
        <v>-32.688800000000001</v>
      </c>
      <c r="T656" s="21">
        <f t="shared" si="990"/>
        <v>115.75879999999999</v>
      </c>
      <c r="U656" s="154">
        <f t="shared" si="991"/>
        <v>5</v>
      </c>
      <c r="V656" s="319">
        <f t="shared" si="992"/>
        <v>30</v>
      </c>
      <c r="W656" s="21">
        <f t="shared" ref="W656:X656" si="1018">IF(OR($E656="Msin",$E656="Mdes"),(ABS(S656)-ABS(S658*$V656/200))*SIGN(S656),)</f>
        <v>0</v>
      </c>
      <c r="X656" s="21">
        <f t="shared" si="1018"/>
        <v>0</v>
      </c>
      <c r="Y656" s="188">
        <f t="shared" si="1004"/>
        <v>0</v>
      </c>
      <c r="Z656" s="188">
        <f t="shared" si="1005"/>
        <v>0</v>
      </c>
      <c r="AA656" s="21">
        <f t="shared" si="994"/>
        <v>0.3</v>
      </c>
      <c r="AB656" s="251">
        <f t="shared" si="995"/>
        <v>0.6</v>
      </c>
      <c r="AC656" s="21" t="str">
        <f>IF(OR(AND($W656=0,$X656=0)),"",(MAX($W656:$X656))/(0.9*($AB656-0.04)*materiali!$C$3)*10000)</f>
        <v/>
      </c>
      <c r="AD656" s="21" t="str">
        <f t="shared" si="1000"/>
        <v/>
      </c>
      <c r="AE656" s="190" t="str">
        <f t="shared" si="1006"/>
        <v/>
      </c>
      <c r="AF656" s="190" t="str">
        <f t="shared" si="1008"/>
        <v/>
      </c>
      <c r="AG656" s="21" t="str">
        <f t="shared" si="1001"/>
        <v/>
      </c>
      <c r="AH656" s="21" t="str">
        <f t="shared" si="996"/>
        <v/>
      </c>
      <c r="AI656" s="21">
        <f>IF(AF656="Non Verifica",((ABS(MIN(W656:X656))-AD656)/((AB656-0.04-0.04)*1*materiali!$C$3))*10000,((ABS(MIN(W656:X656)))/(0.9*($AB656-0.04)*materiali!$C$3)*10000))</f>
        <v>0</v>
      </c>
      <c r="AL656" s="154"/>
      <c r="AM656" s="393"/>
      <c r="AN656" s="393"/>
      <c r="AO656" s="393"/>
      <c r="AP656" s="154"/>
    </row>
    <row r="657" spans="1:52" ht="15" hidden="1" customHeight="1" x14ac:dyDescent="0.25">
      <c r="A657" s="154">
        <v>12</v>
      </c>
      <c r="B657" s="154">
        <v>5</v>
      </c>
      <c r="C657" s="154">
        <v>11</v>
      </c>
      <c r="D657" s="154" t="s">
        <v>383</v>
      </c>
      <c r="E657" s="154" t="s">
        <v>358</v>
      </c>
      <c r="F657" s="154">
        <v>2.9489999999999998</v>
      </c>
      <c r="G657" s="154">
        <v>-64.545000000000002</v>
      </c>
      <c r="H657" s="21">
        <v>6.5869999999999997</v>
      </c>
      <c r="I657" s="21">
        <v>-64.231999999999999</v>
      </c>
      <c r="J657" s="21">
        <v>-6.5890000000000004</v>
      </c>
      <c r="K657" s="21">
        <v>-6.0389999999999997</v>
      </c>
      <c r="L657" s="21">
        <v>-42.287999999999997</v>
      </c>
      <c r="M657" s="21">
        <v>-41.69</v>
      </c>
      <c r="N657" s="21">
        <f t="shared" si="984"/>
        <v>13.176</v>
      </c>
      <c r="O657" s="21">
        <f t="shared" si="985"/>
        <v>-70.271000000000001</v>
      </c>
      <c r="P657" s="21">
        <f t="shared" si="986"/>
        <v>34.257300000000001</v>
      </c>
      <c r="Q657" s="21">
        <f t="shared" si="987"/>
        <v>-74.223799999999997</v>
      </c>
      <c r="R657" s="21">
        <f t="shared" si="988"/>
        <v>-74.223799999999997</v>
      </c>
      <c r="S657" s="21">
        <f t="shared" si="989"/>
        <v>-115.91379999999999</v>
      </c>
      <c r="T657" s="21">
        <f t="shared" si="990"/>
        <v>32.533799999999999</v>
      </c>
      <c r="U657" s="154">
        <f t="shared" si="991"/>
        <v>11</v>
      </c>
      <c r="V657" s="319">
        <f t="shared" si="992"/>
        <v>30</v>
      </c>
      <c r="W657" s="21">
        <f t="shared" ref="W657:X657" si="1019">IF(OR($E657="Msin",$E657="Mdes"),(ABS(S657)-ABS(S659*$V657/200))*SIGN(S657),)</f>
        <v>0</v>
      </c>
      <c r="X657" s="21">
        <f t="shared" si="1019"/>
        <v>0</v>
      </c>
      <c r="Y657" s="188">
        <f t="shared" si="1004"/>
        <v>0</v>
      </c>
      <c r="Z657" s="188">
        <f t="shared" si="1005"/>
        <v>0</v>
      </c>
      <c r="AA657" s="21">
        <f t="shared" si="994"/>
        <v>0.3</v>
      </c>
      <c r="AB657" s="251">
        <f t="shared" si="995"/>
        <v>0.6</v>
      </c>
      <c r="AC657" s="21" t="str">
        <f>IF(OR(AND($W657=0,$X657=0)),"",(MAX($W657:$X657))/(0.9*($AB657-0.04)*materiali!$C$3)*10000)</f>
        <v/>
      </c>
      <c r="AD657" s="21" t="str">
        <f t="shared" si="1000"/>
        <v/>
      </c>
      <c r="AE657" s="190" t="str">
        <f t="shared" si="1006"/>
        <v/>
      </c>
      <c r="AF657" s="190" t="str">
        <f t="shared" si="1008"/>
        <v/>
      </c>
      <c r="AG657" s="21" t="str">
        <f t="shared" si="1001"/>
        <v/>
      </c>
      <c r="AH657" s="21" t="str">
        <f t="shared" si="996"/>
        <v/>
      </c>
      <c r="AI657" s="21">
        <f>IF(AF657="Non Verifica",((ABS(MIN(W657:X657))-AD657)/((AB657-0.04-0.04)*1*materiali!$C$3))*10000,((ABS(MIN(W657:X657)))/(0.9*($AB657-0.04)*materiali!$C$3)*10000))</f>
        <v>0</v>
      </c>
      <c r="AL657" s="154"/>
      <c r="AM657" s="393"/>
      <c r="AN657" s="393"/>
      <c r="AO657" s="393"/>
      <c r="AP657" s="154"/>
    </row>
    <row r="658" spans="1:52" ht="15" hidden="1" customHeight="1" x14ac:dyDescent="0.25">
      <c r="A658" s="154">
        <v>12</v>
      </c>
      <c r="B658" s="154">
        <v>5</v>
      </c>
      <c r="C658" s="154">
        <v>11</v>
      </c>
      <c r="D658" s="154" t="s">
        <v>384</v>
      </c>
      <c r="E658" s="154" t="s">
        <v>355</v>
      </c>
      <c r="F658" s="154">
        <v>-0.79100000000000004</v>
      </c>
      <c r="G658" s="154">
        <v>178.92500000000001</v>
      </c>
      <c r="H658" s="21">
        <v>-13.964</v>
      </c>
      <c r="I658" s="21">
        <v>178.55199999999999</v>
      </c>
      <c r="J658" s="21">
        <v>18.390999999999998</v>
      </c>
      <c r="K658" s="21">
        <v>16.853000000000002</v>
      </c>
      <c r="L658" s="21">
        <v>-34.694000000000003</v>
      </c>
      <c r="M658" s="21">
        <v>-35.956000000000003</v>
      </c>
      <c r="N658" s="21">
        <f t="shared" si="984"/>
        <v>-32.354999999999997</v>
      </c>
      <c r="O658" s="21">
        <f t="shared" si="985"/>
        <v>195.405</v>
      </c>
      <c r="P658" s="21">
        <f t="shared" si="986"/>
        <v>-90.976499999999987</v>
      </c>
      <c r="Q658" s="21">
        <f t="shared" si="987"/>
        <v>205.11150000000001</v>
      </c>
      <c r="R658" s="21">
        <f t="shared" si="988"/>
        <v>205.11150000000001</v>
      </c>
      <c r="S658" s="21">
        <f t="shared" si="989"/>
        <v>169.15550000000002</v>
      </c>
      <c r="T658" s="21">
        <f t="shared" si="990"/>
        <v>-241.0675</v>
      </c>
      <c r="U658" s="154">
        <f t="shared" si="991"/>
        <v>5</v>
      </c>
      <c r="V658" s="319">
        <f t="shared" si="992"/>
        <v>30</v>
      </c>
      <c r="W658" s="21">
        <f t="shared" ref="W658:X658" si="1020">IF(OR($E658="Msin",$E658="Mdes"),(ABS(S658)-ABS(S660*$V658/200))*SIGN(S658),)</f>
        <v>164.73003500000002</v>
      </c>
      <c r="X658" s="21">
        <f t="shared" si="1020"/>
        <v>-224.34533500000001</v>
      </c>
      <c r="Y658" s="188">
        <f t="shared" si="1004"/>
        <v>164.73003500000002</v>
      </c>
      <c r="Z658" s="188">
        <f t="shared" si="1005"/>
        <v>-224.34533500000001</v>
      </c>
      <c r="AA658" s="21">
        <f t="shared" si="994"/>
        <v>0.3</v>
      </c>
      <c r="AB658" s="251">
        <f t="shared" si="995"/>
        <v>0.6</v>
      </c>
      <c r="AC658" s="21">
        <f>IF(OR(AND($W658=0,$X658=0)),"",(MAX($W658:$X658))/(0.9*($AB658-0.04)*materiali!$C$3)*10000)</f>
        <v>8.3527134149029987</v>
      </c>
      <c r="AD658" s="21">
        <f t="shared" si="1000"/>
        <v>242.41799582571051</v>
      </c>
      <c r="AE658" s="190" t="str">
        <f t="shared" si="1006"/>
        <v>Verifica</v>
      </c>
      <c r="AF658" s="190" t="str">
        <f t="shared" si="1008"/>
        <v>Verifica</v>
      </c>
      <c r="AG658" s="21">
        <f t="shared" si="1001"/>
        <v>321.74002257104746</v>
      </c>
      <c r="AH658" s="21" t="str">
        <f t="shared" si="996"/>
        <v>Verifica</v>
      </c>
      <c r="AI658" s="21">
        <f>((ABS(MIN(W658:X658)))/(0.9*($AB658-0.04)*materiali!$C$3))*10000</f>
        <v>11.375535063932981</v>
      </c>
      <c r="AJ658" s="276">
        <f>IF($AC658&lt;6.03,0.9*(6.03/10000)*materiali!$C$3*('inviluppo trave'!$AB658-0.04),IF($AC658&lt;9.17,0.9*(9.17/10000)*materiali!$C$3*('inviluppo trave'!$AB658-0.04),IF($AC658&lt;12.32,0.9*(12.32/10000)*materiali!$C$3*('inviluppo trave'!$AB658-0.04),0.9*(13.45/10000)*materiali!$C$3*('inviluppo trave'!$AB658-0.04))))</f>
        <v>180.84834782608692</v>
      </c>
      <c r="AK658" s="276">
        <f>IF($AI658&lt;6.03,0.9*(6.03/10000)*materiali!$C$3*('inviluppo trave'!$AB658-0.04),IF($AI658&lt;9.17,0.9*(9.17/10000)*materiali!$C$3*('inviluppo trave'!$AB658-0.04),IF($AI658&lt;12.32,0.9*(12.32/10000)*materiali!$C$3*('inviluppo trave'!$AB658-0.04),0.9*(13.45/10000)*materiali!$C$3*('inviluppo trave'!$AB658-0.04))))</f>
        <v>242.97182608695653</v>
      </c>
      <c r="AL658" s="21">
        <f t="shared" ref="AL658:AL659" si="1021">IF(AND(B658=1,C658=2),3.7,IF(AND(B658=2,C658=3),3.6,IF(AND(B658=3,C658=4),3.65,IF(AND(B658=4,C658=5),4.05,IF(AND(B658=6,C658=7),5.35,IF(AND(B658=7,C658=8),3.7,IF(AND(B658=8,C658=9),3.6,IF(AND(B658=9,C658=10),3.45,IF(AND(B658=10,C658=11),4.25,IF(AND(B658=12,C658=13),5.35,IF(AND(B658=13,C658=14),3.7,IF(AND(B658=14,C658=15),3.9,IF(AND(B658=15,C658=16),3.45,IF(AND(B658=16,C658=17),4.25,IF(AND(B658=18,C658=19),5.35,IF(AND(B658=19,C658=20),3.1,IF(AND(B658=21,C658=22),4.9,IF(AND(B658=22,C658=23),3.25,IF(AND(B658=6,C658=12),3.65,IF(AND(B658=12,C658=18),4.7,IF(AND(B658=18,C658=21),4.45,IF(AND(B658=1,C658=7),5.05,IF(AND(B658=7,C658=13),3.65,IF(AND(B658=13,C658=19),4.95,IF(AND(B658=19,C658=22),4.45,IF(AND(B658=2,C658=8),5.35,IF(AND(B658=14,C658=20),4.65,IF(AND(B658=20,C658=23),4.45,IF(AND(B658=3,C658=9),5.35,IF(AND(B658=9,C658=15),4.25,IF(AND(B658=4,C658=10),5.35,IF(AND(B658=10,C658=16),3.65,IF(AND(B658=5,C658=11),5.05,IF(AND(B658=11,C658=17),3.65,"Errore"))))))))))))))))))))))))))))))))))</f>
        <v>5.05</v>
      </c>
      <c r="AM658" s="396">
        <f>'carichi travi'!$D$35</f>
        <v>10.283999999999999</v>
      </c>
      <c r="AN658" s="396">
        <f>$AM658*$AL658/2+1.2*($AK659+$AJ658)/$AL658</f>
        <v>126.67684429616875</v>
      </c>
      <c r="AO658" s="396">
        <f>$AM658*$AL658/2+1.2*($AK658+$AJ659)/$AL658</f>
        <v>126.67684429616875</v>
      </c>
      <c r="AP658" s="396">
        <f>(MAX(AN658:AO659)/(0.9*(AB658-0.04)*materiali!$C$3))*10000</f>
        <v>6.4232085952642883</v>
      </c>
      <c r="AQ658" s="393">
        <f>IF(AB658=0.24,0.8*(AB658-0.04)*100,MIN((AB659-0.04)/4,0.175,6*0.016,24*0.008)*100)</f>
        <v>9.6</v>
      </c>
      <c r="AR658" s="393">
        <f>IF(AP658&gt;10,0.5*2*(100/8.4),IF(AB658=0.24,0.5*2*(100/15),0.5*2*10))</f>
        <v>10</v>
      </c>
      <c r="AS658" s="397" t="str">
        <f>IF(AR658&gt;AP658,"Verifica","Non Verifica")</f>
        <v>Verifica</v>
      </c>
      <c r="AT658" s="395">
        <f>IF(AR658=10,10,IF(AR658&lt;7,15,8.4))</f>
        <v>10</v>
      </c>
      <c r="AU658" s="396">
        <f>(MAX(AN658:AO659)/(0.9*($AB658-0.04)*materiali!$C$3*2))*10000</f>
        <v>3.2116042976321442</v>
      </c>
      <c r="AV658" s="396">
        <f>IF(AU658&lt;5,0.5*2*(100/20),IF(AU658&gt;6.67,0.5*2*(100/10),0.5*2*(100/15)))</f>
        <v>5</v>
      </c>
      <c r="AW658" s="397" t="str">
        <f>IF(AV658&gt;AU658,"Verifica","Non Verifica")</f>
        <v>Verifica</v>
      </c>
      <c r="AX658" s="393">
        <f>IF(AV658=5,20,IF(AV658=10,10,15))</f>
        <v>20</v>
      </c>
      <c r="AY658" s="394" t="str">
        <f>IF(AZ658&lt;3.08,"2F14",IF(AZ658&lt;4.02,"2F16","2F20"))</f>
        <v>2F14</v>
      </c>
      <c r="AZ658" s="393">
        <f>(((1.2*($AK659+$AJ658)/$AL658)/materiali!$C$3)*10000)</f>
        <v>2.5736934653465346</v>
      </c>
    </row>
    <row r="659" spans="1:52" ht="15" hidden="1" customHeight="1" x14ac:dyDescent="0.25">
      <c r="A659" s="154">
        <v>12</v>
      </c>
      <c r="B659" s="154">
        <v>5</v>
      </c>
      <c r="C659" s="154">
        <v>11</v>
      </c>
      <c r="D659" s="154" t="s">
        <v>384</v>
      </c>
      <c r="E659" s="154" t="s">
        <v>356</v>
      </c>
      <c r="F659" s="154">
        <v>0.85899999999999999</v>
      </c>
      <c r="G659" s="154">
        <v>-168.512</v>
      </c>
      <c r="H659" s="21">
        <v>13.196999999999999</v>
      </c>
      <c r="I659" s="21">
        <v>-168.14099999999999</v>
      </c>
      <c r="J659" s="21">
        <v>-17.318000000000001</v>
      </c>
      <c r="K659" s="21">
        <v>-15.871</v>
      </c>
      <c r="L659" s="21">
        <v>-40.656999999999996</v>
      </c>
      <c r="M659" s="21">
        <v>-39.479999999999997</v>
      </c>
      <c r="N659" s="21">
        <f t="shared" si="984"/>
        <v>30.515000000000001</v>
      </c>
      <c r="O659" s="21">
        <f t="shared" si="985"/>
        <v>-184.012</v>
      </c>
      <c r="P659" s="21">
        <f t="shared" si="986"/>
        <v>85.718600000000009</v>
      </c>
      <c r="Q659" s="21">
        <f t="shared" si="987"/>
        <v>-193.16650000000001</v>
      </c>
      <c r="R659" s="21">
        <f t="shared" si="988"/>
        <v>-193.16650000000001</v>
      </c>
      <c r="S659" s="21">
        <f t="shared" si="989"/>
        <v>-232.6465</v>
      </c>
      <c r="T659" s="21">
        <f t="shared" si="990"/>
        <v>153.68650000000002</v>
      </c>
      <c r="U659" s="154">
        <f t="shared" si="991"/>
        <v>11</v>
      </c>
      <c r="V659" s="319">
        <f t="shared" si="992"/>
        <v>30</v>
      </c>
      <c r="W659" s="21">
        <f t="shared" ref="W659:X659" si="1022">IF(OR($E659="Msin",$E659="Mdes"),(ABS(S659)-ABS(S661*$V659/200))*SIGN(S659),)</f>
        <v>-215.73728500000001</v>
      </c>
      <c r="X659" s="21">
        <f t="shared" si="1022"/>
        <v>149.44808500000002</v>
      </c>
      <c r="Y659" s="188">
        <f t="shared" si="1004"/>
        <v>149.44808500000002</v>
      </c>
      <c r="Z659" s="188">
        <f t="shared" si="1005"/>
        <v>-215.73728500000001</v>
      </c>
      <c r="AA659" s="21">
        <f t="shared" si="994"/>
        <v>0.3</v>
      </c>
      <c r="AB659" s="251">
        <f t="shared" si="995"/>
        <v>0.6</v>
      </c>
      <c r="AC659" s="21">
        <f>IF(OR(AND($W659=0,$X659=0)),"",(MAX($W659:$X659))/(0.9*($AB659-0.04)*materiali!$C$3)*10000)</f>
        <v>7.5778349977954145</v>
      </c>
      <c r="AD659" s="21">
        <f t="shared" si="1000"/>
        <v>242.41799582571051</v>
      </c>
      <c r="AE659" s="190" t="str">
        <f t="shared" si="1006"/>
        <v>Verifica</v>
      </c>
      <c r="AF659" s="190" t="str">
        <f t="shared" si="1008"/>
        <v>Verifica</v>
      </c>
      <c r="AG659" s="21">
        <f t="shared" si="1001"/>
        <v>321.74002257104746</v>
      </c>
      <c r="AH659" s="21" t="str">
        <f t="shared" si="996"/>
        <v>Verifica</v>
      </c>
      <c r="AI659" s="21">
        <f>((ABS(MIN(W659:X659)))/(0.9*($AB659-0.04)*materiali!$C$3))*10000</f>
        <v>10.939059865520283</v>
      </c>
      <c r="AJ659" s="276">
        <f>IF($AC659&lt;6.03,0.9*(6.03/10000)*materiali!$C$3*('inviluppo trave'!$AB659-0.04),IF($AC659&lt;9.17,0.9*(9.17/10000)*materiali!$C$3*('inviluppo trave'!$AB659-0.04),IF($AC659&lt;12.32,0.9*(12.32/10000)*materiali!$C$3*('inviluppo trave'!$AB659-0.04),0.9*(13.45/10000)*materiali!$C$3*('inviluppo trave'!$AB659-0.04))))</f>
        <v>180.84834782608692</v>
      </c>
      <c r="AK659" s="276">
        <f>IF($AI659&lt;6.03,0.9*(6.03/10000)*materiali!$C$3*('inviluppo trave'!$AB659-0.04),IF($AI659&lt;9.17,0.9*(9.17/10000)*materiali!$C$3*('inviluppo trave'!$AB659-0.04),IF($AI659&lt;12.32,0.9*(12.32/10000)*materiali!$C$3*('inviluppo trave'!$AB659-0.04),0.9*(13.45/10000)*materiali!$C$3*('inviluppo trave'!$AB659-0.04))))</f>
        <v>242.97182608695653</v>
      </c>
      <c r="AL659" s="21">
        <f t="shared" si="1021"/>
        <v>5.05</v>
      </c>
      <c r="AM659" s="393"/>
      <c r="AN659" s="396"/>
      <c r="AO659" s="396"/>
      <c r="AP659" s="396"/>
      <c r="AQ659" s="393"/>
      <c r="AR659" s="393"/>
      <c r="AS659" s="397"/>
      <c r="AT659" s="395"/>
      <c r="AU659" s="396"/>
      <c r="AV659" s="396"/>
      <c r="AW659" s="397"/>
      <c r="AX659" s="393"/>
      <c r="AY659" s="394"/>
      <c r="AZ659" s="393"/>
    </row>
    <row r="660" spans="1:52" ht="15" hidden="1" customHeight="1" x14ac:dyDescent="0.25">
      <c r="A660" s="154">
        <v>12</v>
      </c>
      <c r="B660" s="154">
        <v>5</v>
      </c>
      <c r="C660" s="154">
        <v>11</v>
      </c>
      <c r="D660" s="154" t="s">
        <v>384</v>
      </c>
      <c r="E660" s="154" t="s">
        <v>357</v>
      </c>
      <c r="F660" s="154">
        <v>0.29199999999999998</v>
      </c>
      <c r="G660" s="154">
        <v>-61.493000000000002</v>
      </c>
      <c r="H660" s="21">
        <v>4.8070000000000004</v>
      </c>
      <c r="I660" s="21">
        <v>-61.362000000000002</v>
      </c>
      <c r="J660" s="21">
        <v>-6.32</v>
      </c>
      <c r="K660" s="21">
        <v>-5.7919999999999998</v>
      </c>
      <c r="L660" s="21">
        <v>40.557000000000002</v>
      </c>
      <c r="M660" s="21">
        <v>40.988999999999997</v>
      </c>
      <c r="N660" s="21">
        <f t="shared" si="984"/>
        <v>11.127000000000001</v>
      </c>
      <c r="O660" s="21">
        <f t="shared" si="985"/>
        <v>-67.153999999999996</v>
      </c>
      <c r="P660" s="21">
        <f t="shared" si="986"/>
        <v>31.273199999999996</v>
      </c>
      <c r="Q660" s="21">
        <f t="shared" si="987"/>
        <v>-70.492099999999994</v>
      </c>
      <c r="R660" s="21">
        <f t="shared" si="988"/>
        <v>-70.492099999999994</v>
      </c>
      <c r="S660" s="21">
        <f t="shared" si="989"/>
        <v>-29.503099999999996</v>
      </c>
      <c r="T660" s="21">
        <f t="shared" si="990"/>
        <v>111.4811</v>
      </c>
      <c r="U660" s="154">
        <f t="shared" si="991"/>
        <v>5</v>
      </c>
      <c r="V660" s="319">
        <f t="shared" si="992"/>
        <v>30</v>
      </c>
      <c r="W660" s="21">
        <f t="shared" ref="W660:X660" si="1023">IF(OR($E660="Msin",$E660="Mdes"),(ABS(S660)-ABS(S662*$V660/200))*SIGN(S660),)</f>
        <v>0</v>
      </c>
      <c r="X660" s="21">
        <f t="shared" si="1023"/>
        <v>0</v>
      </c>
      <c r="Y660" s="188">
        <f t="shared" si="1004"/>
        <v>0</v>
      </c>
      <c r="Z660" s="188">
        <f t="shared" si="1005"/>
        <v>0</v>
      </c>
      <c r="AA660" s="21">
        <f t="shared" si="994"/>
        <v>0.3</v>
      </c>
      <c r="AB660" s="251">
        <f t="shared" si="995"/>
        <v>0.6</v>
      </c>
      <c r="AC660" s="21" t="str">
        <f>IF(OR(AND($W660=0,$X660=0)),"",(MAX($W660:$X660))/(0.9*($AB660-0.04)*materiali!$C$3)*10000)</f>
        <v/>
      </c>
      <c r="AD660" s="21" t="str">
        <f t="shared" si="1000"/>
        <v/>
      </c>
      <c r="AE660" s="190" t="str">
        <f t="shared" si="1006"/>
        <v/>
      </c>
      <c r="AF660" s="190" t="str">
        <f t="shared" si="1008"/>
        <v/>
      </c>
      <c r="AG660" s="21" t="str">
        <f t="shared" si="1001"/>
        <v/>
      </c>
      <c r="AH660" s="21" t="str">
        <f t="shared" si="996"/>
        <v/>
      </c>
      <c r="AI660" s="21">
        <f>IF(AF660="Non Verifica",((ABS(MIN(W660:X660))-AD660)/((AB660-0.04-0.04)*1*materiali!$C$3))*10000,((ABS(MIN(W660:X660)))/(0.9*($AB660-0.04)*materiali!$C$3)*10000))</f>
        <v>0</v>
      </c>
      <c r="AL660" s="154"/>
      <c r="AM660" s="393"/>
      <c r="AN660" s="393"/>
      <c r="AO660" s="393"/>
      <c r="AP660" s="154"/>
    </row>
    <row r="661" spans="1:52" ht="15" hidden="1" customHeight="1" x14ac:dyDescent="0.25">
      <c r="A661" s="154">
        <v>12</v>
      </c>
      <c r="B661" s="154">
        <v>5</v>
      </c>
      <c r="C661" s="154">
        <v>11</v>
      </c>
      <c r="D661" s="154" t="s">
        <v>384</v>
      </c>
      <c r="E661" s="154" t="s">
        <v>358</v>
      </c>
      <c r="F661" s="154">
        <v>0.29199999999999998</v>
      </c>
      <c r="G661" s="154">
        <v>-61.493000000000002</v>
      </c>
      <c r="H661" s="21">
        <v>4.8070000000000004</v>
      </c>
      <c r="I661" s="21">
        <v>-61.362000000000002</v>
      </c>
      <c r="J661" s="21">
        <v>-6.32</v>
      </c>
      <c r="K661" s="21">
        <v>-5.7919999999999998</v>
      </c>
      <c r="L661" s="21">
        <v>-42.667999999999999</v>
      </c>
      <c r="M661" s="21">
        <v>-42.235999999999997</v>
      </c>
      <c r="N661" s="21">
        <f t="shared" si="984"/>
        <v>11.127000000000001</v>
      </c>
      <c r="O661" s="21">
        <f t="shared" si="985"/>
        <v>-67.153999999999996</v>
      </c>
      <c r="P661" s="21">
        <f t="shared" si="986"/>
        <v>31.273199999999996</v>
      </c>
      <c r="Q661" s="21">
        <f t="shared" si="987"/>
        <v>-70.492099999999994</v>
      </c>
      <c r="R661" s="21">
        <f t="shared" si="988"/>
        <v>-70.492099999999994</v>
      </c>
      <c r="S661" s="21">
        <f t="shared" si="989"/>
        <v>-112.72809999999998</v>
      </c>
      <c r="T661" s="21">
        <f t="shared" si="990"/>
        <v>28.256099999999996</v>
      </c>
      <c r="U661" s="154">
        <f t="shared" si="991"/>
        <v>11</v>
      </c>
      <c r="V661" s="319">
        <f t="shared" si="992"/>
        <v>30</v>
      </c>
      <c r="W661" s="21">
        <f t="shared" ref="W661:X661" si="1024">IF(OR($E661="Msin",$E661="Mdes"),(ABS(S661)-ABS(S663*$V661/200))*SIGN(S661),)</f>
        <v>0</v>
      </c>
      <c r="X661" s="21">
        <f t="shared" si="1024"/>
        <v>0</v>
      </c>
      <c r="Y661" s="188">
        <f t="shared" si="1004"/>
        <v>0</v>
      </c>
      <c r="Z661" s="188">
        <f t="shared" si="1005"/>
        <v>0</v>
      </c>
      <c r="AA661" s="21">
        <f t="shared" si="994"/>
        <v>0.3</v>
      </c>
      <c r="AB661" s="251">
        <f t="shared" si="995"/>
        <v>0.6</v>
      </c>
      <c r="AC661" s="21" t="str">
        <f>IF(OR(AND($W661=0,$X661=0)),"",(MAX($W661:$X661))/(0.9*($AB661-0.04)*materiali!$C$3)*10000)</f>
        <v/>
      </c>
      <c r="AD661" s="21" t="str">
        <f t="shared" si="1000"/>
        <v/>
      </c>
      <c r="AE661" s="190" t="str">
        <f t="shared" si="1006"/>
        <v/>
      </c>
      <c r="AF661" s="190" t="str">
        <f t="shared" si="1008"/>
        <v/>
      </c>
      <c r="AG661" s="21" t="str">
        <f t="shared" si="1001"/>
        <v/>
      </c>
      <c r="AH661" s="21" t="str">
        <f t="shared" si="996"/>
        <v/>
      </c>
      <c r="AI661" s="21">
        <f>IF(AF661="Non Verifica",((ABS(MIN(W661:X661))-AD661)/((AB661-0.04-0.04)*1*materiali!$C$3))*10000,((ABS(MIN(W661:X661)))/(0.9*($AB661-0.04)*materiali!$C$3)*10000))</f>
        <v>0</v>
      </c>
      <c r="AL661" s="154"/>
      <c r="AM661" s="393"/>
      <c r="AN661" s="393"/>
      <c r="AO661" s="393"/>
      <c r="AP661" s="154"/>
    </row>
    <row r="662" spans="1:52" ht="15" hidden="1" customHeight="1" x14ac:dyDescent="0.25">
      <c r="A662" s="154">
        <v>12</v>
      </c>
      <c r="B662" s="154">
        <v>11</v>
      </c>
      <c r="C662" s="154">
        <v>17</v>
      </c>
      <c r="D662" s="154" t="s">
        <v>380</v>
      </c>
      <c r="E662" s="154" t="s">
        <v>355</v>
      </c>
      <c r="F662" s="154">
        <v>-4.8940000000000001</v>
      </c>
      <c r="G662" s="154">
        <v>46.040999999999997</v>
      </c>
      <c r="H662" s="21">
        <v>-7.16</v>
      </c>
      <c r="I662" s="21">
        <v>47.122</v>
      </c>
      <c r="J662" s="21">
        <v>4.8079999999999998</v>
      </c>
      <c r="K662" s="21">
        <v>4.4059999999999997</v>
      </c>
      <c r="L662" s="21">
        <v>-18.277999999999999</v>
      </c>
      <c r="M662" s="21">
        <v>-12.96</v>
      </c>
      <c r="N662" s="21">
        <f t="shared" si="984"/>
        <v>-11.968</v>
      </c>
      <c r="O662" s="21">
        <f t="shared" si="985"/>
        <v>51.527999999999999</v>
      </c>
      <c r="P662" s="21">
        <f t="shared" si="986"/>
        <v>-27.426400000000001</v>
      </c>
      <c r="Q662" s="21">
        <f t="shared" si="987"/>
        <v>55.118400000000001</v>
      </c>
      <c r="R662" s="21">
        <f t="shared" si="988"/>
        <v>55.118400000000001</v>
      </c>
      <c r="S662" s="21">
        <f t="shared" si="989"/>
        <v>42.1584</v>
      </c>
      <c r="T662" s="21">
        <f t="shared" si="990"/>
        <v>-68.078400000000002</v>
      </c>
      <c r="U662" s="154">
        <f t="shared" si="991"/>
        <v>11</v>
      </c>
      <c r="V662" s="319">
        <f t="shared" si="992"/>
        <v>30</v>
      </c>
      <c r="W662" s="21">
        <f t="shared" ref="W662:X662" si="1025">IF(OR($E662="Msin",$E662="Mdes"),(ABS(S662)-ABS(S664*$V662/200))*SIGN(S662),)</f>
        <v>41.612385000000003</v>
      </c>
      <c r="X662" s="21">
        <f t="shared" si="1025"/>
        <v>-61.091085</v>
      </c>
      <c r="Y662" s="188">
        <f t="shared" si="1004"/>
        <v>41.612385000000003</v>
      </c>
      <c r="Z662" s="188">
        <f t="shared" si="1005"/>
        <v>-61.091085</v>
      </c>
      <c r="AA662" s="21">
        <f t="shared" si="994"/>
        <v>0.3</v>
      </c>
      <c r="AB662" s="251">
        <f t="shared" si="995"/>
        <v>0.5</v>
      </c>
      <c r="AC662" s="21">
        <f>IF(OR(AND($W662=0,$X662=0)),"",(MAX($W662:$X662))/(0.9*($AB662-0.04)*materiali!$C$3)*10000)</f>
        <v>2.5686657407407405</v>
      </c>
      <c r="AD662" s="21">
        <f t="shared" si="1000"/>
        <v>163.57030585688887</v>
      </c>
      <c r="AE662" s="190" t="str">
        <f t="shared" si="1006"/>
        <v>Verifica</v>
      </c>
      <c r="AF662" s="190" t="str">
        <f t="shared" si="1008"/>
        <v>Verifica</v>
      </c>
      <c r="AG662" s="21">
        <f t="shared" si="1001"/>
        <v>217.09243869908687</v>
      </c>
      <c r="AH662" s="21" t="str">
        <f t="shared" si="996"/>
        <v>Verifica</v>
      </c>
      <c r="AI662" s="21">
        <f>((ABS(MIN(W662:X662)))/(0.9*($AB662-0.04)*materiali!$C$3))*10000</f>
        <v>3.7710546296296292</v>
      </c>
      <c r="AJ662" s="276">
        <f>IF($AC662&lt;6.03,0.9*(6.03/10000)*materiali!$C$3*('inviluppo trave'!$AB662-0.04),IF($AC662&lt;9.17,0.9*(9.17/10000)*materiali!$C$3*('inviluppo trave'!$AB662-0.04),IF($AC662&lt;12.32,0.9*(12.32/10000)*materiali!$C$3*('inviluppo trave'!$AB662-0.04),0.9*(13.45/10000)*materiali!$C$3*('inviluppo trave'!$AB662-0.04))))</f>
        <v>97.686000000000007</v>
      </c>
      <c r="AK662" s="276">
        <f>IF($AI662&lt;6.03,0.9*(6.03/10000)*materiali!$C$3*('inviluppo trave'!$AB662-0.04),IF($AI662&lt;9.17,0.9*(9.17/10000)*materiali!$C$3*('inviluppo trave'!$AB662-0.04),IF($AI662&lt;12.32,0.9*(12.32/10000)*materiali!$C$3*('inviluppo trave'!$AB662-0.04),0.9*(13.45/10000)*materiali!$C$3*('inviluppo trave'!$AB662-0.04))))</f>
        <v>97.686000000000007</v>
      </c>
      <c r="AL662" s="21">
        <f t="shared" ref="AL662:AL663" si="1026">IF(AND(B662=1,C662=2),3.7,IF(AND(B662=2,C662=3),3.6,IF(AND(B662=3,C662=4),3.65,IF(AND(B662=4,C662=5),4.05,IF(AND(B662=6,C662=7),5.35,IF(AND(B662=7,C662=8),3.7,IF(AND(B662=8,C662=9),3.6,IF(AND(B662=9,C662=10),3.45,IF(AND(B662=10,C662=11),4.25,IF(AND(B662=12,C662=13),5.35,IF(AND(B662=13,C662=14),3.7,IF(AND(B662=14,C662=15),3.9,IF(AND(B662=15,C662=16),3.45,IF(AND(B662=16,C662=17),4.25,IF(AND(B662=18,C662=19),5.35,IF(AND(B662=19,C662=20),3.1,IF(AND(B662=21,C662=22),4.9,IF(AND(B662=22,C662=23),3.25,IF(AND(B662=6,C662=12),3.65,IF(AND(B662=12,C662=18),4.7,IF(AND(B662=18,C662=21),4.45,IF(AND(B662=1,C662=7),5.05,IF(AND(B662=7,C662=13),3.65,IF(AND(B662=13,C662=19),4.95,IF(AND(B662=19,C662=22),4.45,IF(AND(B662=2,C662=8),5.35,IF(AND(B662=14,C662=20),4.65,IF(AND(B662=20,C662=23),4.45,IF(AND(B662=3,C662=9),5.35,IF(AND(B662=9,C662=15),4.25,IF(AND(B662=4,C662=10),5.35,IF(AND(B662=10,C662=16),3.65,IF(AND(B662=5,C662=11),5.05,IF(AND(B662=11,C662=17),3.65,"Errore"))))))))))))))))))))))))))))))))))</f>
        <v>3.65</v>
      </c>
      <c r="AM662" s="396">
        <f>'carichi travi'!$D$73</f>
        <v>9.5339999999999989</v>
      </c>
      <c r="AN662" s="396">
        <f>$AM662*$AL662/2+1.2*($AK663+$AJ662)/$AL662</f>
        <v>81.631440410958902</v>
      </c>
      <c r="AO662" s="396">
        <f>$AM662*$AL662/2+1.2*($AK662+$AJ663)/$AL662</f>
        <v>81.631440410958902</v>
      </c>
      <c r="AP662" s="396">
        <f>(MAX(AN662:AO663)/(0.9*(AB662-0.04)*materiali!$C$3))*10000</f>
        <v>5.0389778031456105</v>
      </c>
      <c r="AQ662" s="393">
        <f>IF(AB662=0.24,0.8*(AB662-0.04)*100,MIN((AB663-0.04)/4,0.175,6*0.016,24*0.008)*100)</f>
        <v>9.6</v>
      </c>
      <c r="AR662" s="393">
        <f>IF(AP662&gt;10,0.5*2*(100/8.4),IF(AB662=0.24,0.5*2*(100/15),0.5*2*10))</f>
        <v>10</v>
      </c>
      <c r="AS662" s="397" t="str">
        <f>IF(AR662&gt;AP662,"Verifica","Non Verifica")</f>
        <v>Verifica</v>
      </c>
      <c r="AT662" s="395">
        <f>IF(AR662=10,10,IF(AR662&lt;7,15,8.4))</f>
        <v>10</v>
      </c>
      <c r="AU662" s="396">
        <f>(MAX(AN662:AO663)/(0.9*($AB662-0.04)*materiali!$C$3*2))*10000</f>
        <v>2.5194889015728053</v>
      </c>
      <c r="AV662" s="396">
        <f>IF(AU662&lt;5,0.5*2*(100/20),IF(AU662&gt;6.67,0.5*2*(100/10),0.5*2*(100/15)))</f>
        <v>5</v>
      </c>
      <c r="AW662" s="397" t="str">
        <f>IF(AV662&gt;AU662,"Verifica","Non Verifica")</f>
        <v>Verifica</v>
      </c>
      <c r="AX662" s="393">
        <f>IF(AV662=5,20,IF(AV662=10,10,15))</f>
        <v>20</v>
      </c>
      <c r="AY662" s="394" t="str">
        <f>IF(AZ662&lt;3.08,"2F14",IF(AZ662&lt;4.02,"2F16","2F20"))</f>
        <v>2F14</v>
      </c>
      <c r="AZ662" s="393">
        <f>(((1.2*($AK663+$AJ662)/$AL662)/materiali!$C$3)*10000)</f>
        <v>1.6414816438356163</v>
      </c>
    </row>
    <row r="663" spans="1:52" ht="15" hidden="1" customHeight="1" x14ac:dyDescent="0.25">
      <c r="A663" s="154">
        <v>12</v>
      </c>
      <c r="B663" s="154">
        <v>11</v>
      </c>
      <c r="C663" s="154">
        <v>17</v>
      </c>
      <c r="D663" s="154" t="s">
        <v>380</v>
      </c>
      <c r="E663" s="154" t="s">
        <v>356</v>
      </c>
      <c r="F663" s="154">
        <v>5.274</v>
      </c>
      <c r="G663" s="154">
        <v>-49.39</v>
      </c>
      <c r="H663" s="21">
        <v>7.7030000000000003</v>
      </c>
      <c r="I663" s="21">
        <v>-50.552</v>
      </c>
      <c r="J663" s="21">
        <v>-5.157</v>
      </c>
      <c r="K663" s="21">
        <v>-4.726</v>
      </c>
      <c r="L663" s="21">
        <v>-28.148</v>
      </c>
      <c r="M663" s="21">
        <v>-21.677</v>
      </c>
      <c r="N663" s="21">
        <f t="shared" si="984"/>
        <v>12.86</v>
      </c>
      <c r="O663" s="21">
        <f t="shared" si="985"/>
        <v>-55.277999999999999</v>
      </c>
      <c r="P663" s="21">
        <f t="shared" si="986"/>
        <v>29.443399999999997</v>
      </c>
      <c r="Q663" s="21">
        <f t="shared" si="987"/>
        <v>-59.135999999999996</v>
      </c>
      <c r="R663" s="21">
        <f t="shared" si="988"/>
        <v>-59.135999999999996</v>
      </c>
      <c r="S663" s="21">
        <f t="shared" si="989"/>
        <v>-80.812999999999988</v>
      </c>
      <c r="T663" s="21">
        <f t="shared" si="990"/>
        <v>37.458999999999996</v>
      </c>
      <c r="U663" s="154">
        <f t="shared" si="991"/>
        <v>17</v>
      </c>
      <c r="V663" s="319">
        <f t="shared" si="992"/>
        <v>30</v>
      </c>
      <c r="W663" s="21">
        <f t="shared" ref="W663:X663" si="1027">IF(OR($E663="Msin",$E663="Mdes"),(ABS(S663)-ABS(S665*$V663/200))*SIGN(S663),)</f>
        <v>-73.250884999999982</v>
      </c>
      <c r="X663" s="21">
        <f t="shared" si="1027"/>
        <v>37.430214999999997</v>
      </c>
      <c r="Y663" s="188">
        <f t="shared" si="1004"/>
        <v>37.430214999999997</v>
      </c>
      <c r="Z663" s="188">
        <f t="shared" si="1005"/>
        <v>-73.250884999999982</v>
      </c>
      <c r="AA663" s="21">
        <f t="shared" si="994"/>
        <v>0.3</v>
      </c>
      <c r="AB663" s="251">
        <f t="shared" si="995"/>
        <v>0.5</v>
      </c>
      <c r="AC663" s="21">
        <f>IF(OR(AND($W663=0,$X663=0)),"",(MAX($W663:$X663))/(0.9*($AB663-0.04)*materiali!$C$3)*10000)</f>
        <v>2.3105070987654317</v>
      </c>
      <c r="AD663" s="21">
        <f t="shared" si="1000"/>
        <v>163.57030585688887</v>
      </c>
      <c r="AE663" s="190" t="str">
        <f t="shared" si="1006"/>
        <v>Verifica</v>
      </c>
      <c r="AF663" s="190" t="str">
        <f t="shared" si="1008"/>
        <v>Verifica</v>
      </c>
      <c r="AG663" s="21">
        <f t="shared" si="1001"/>
        <v>217.09243869908687</v>
      </c>
      <c r="AH663" s="21" t="str">
        <f t="shared" si="996"/>
        <v>Verifica</v>
      </c>
      <c r="AI663" s="21">
        <f>((ABS(MIN(W663:X663)))/(0.9*($AB663-0.04)*materiali!$C$3))*10000</f>
        <v>4.5216595679012332</v>
      </c>
      <c r="AJ663" s="276">
        <f>IF($AC663&lt;6.03,0.9*(6.03/10000)*materiali!$C$3*('inviluppo trave'!$AB663-0.04),IF($AC663&lt;9.17,0.9*(9.17/10000)*materiali!$C$3*('inviluppo trave'!$AB663-0.04),IF($AC663&lt;12.32,0.9*(12.32/10000)*materiali!$C$3*('inviluppo trave'!$AB663-0.04),0.9*(13.45/10000)*materiali!$C$3*('inviluppo trave'!$AB663-0.04))))</f>
        <v>97.686000000000007</v>
      </c>
      <c r="AK663" s="276">
        <f>IF($AI663&lt;6.03,0.9*(6.03/10000)*materiali!$C$3*('inviluppo trave'!$AB663-0.04),IF($AI663&lt;9.17,0.9*(9.17/10000)*materiali!$C$3*('inviluppo trave'!$AB663-0.04),IF($AI663&lt;12.32,0.9*(12.32/10000)*materiali!$C$3*('inviluppo trave'!$AB663-0.04),0.9*(13.45/10000)*materiali!$C$3*('inviluppo trave'!$AB663-0.04))))</f>
        <v>97.686000000000007</v>
      </c>
      <c r="AL663" s="21">
        <f t="shared" si="1026"/>
        <v>3.65</v>
      </c>
      <c r="AM663" s="393"/>
      <c r="AN663" s="396"/>
      <c r="AO663" s="396"/>
      <c r="AP663" s="396"/>
      <c r="AQ663" s="393"/>
      <c r="AR663" s="393"/>
      <c r="AS663" s="397"/>
      <c r="AT663" s="395"/>
      <c r="AU663" s="396"/>
      <c r="AV663" s="396"/>
      <c r="AW663" s="397"/>
      <c r="AX663" s="393"/>
      <c r="AY663" s="394"/>
      <c r="AZ663" s="393"/>
    </row>
    <row r="664" spans="1:52" ht="15" hidden="1" customHeight="1" x14ac:dyDescent="0.25">
      <c r="A664" s="154">
        <v>12</v>
      </c>
      <c r="B664" s="154">
        <v>11</v>
      </c>
      <c r="C664" s="154">
        <v>17</v>
      </c>
      <c r="D664" s="154" t="s">
        <v>380</v>
      </c>
      <c r="E664" s="154" t="s">
        <v>357</v>
      </c>
      <c r="F664" s="154">
        <v>2.2349999999999999</v>
      </c>
      <c r="G664" s="154">
        <v>-20.974</v>
      </c>
      <c r="H664" s="21">
        <v>3.2669999999999999</v>
      </c>
      <c r="I664" s="21">
        <v>-21.466999999999999</v>
      </c>
      <c r="J664" s="21">
        <v>-2.19</v>
      </c>
      <c r="K664" s="21">
        <v>-2.0070000000000001</v>
      </c>
      <c r="L664" s="21">
        <v>29.135000000000002</v>
      </c>
      <c r="M664" s="21">
        <v>21.471</v>
      </c>
      <c r="N664" s="21">
        <f t="shared" si="984"/>
        <v>5.4569999999999999</v>
      </c>
      <c r="O664" s="21">
        <f t="shared" si="985"/>
        <v>-23.474</v>
      </c>
      <c r="P664" s="21">
        <f t="shared" si="986"/>
        <v>12.4992</v>
      </c>
      <c r="Q664" s="21">
        <f t="shared" si="987"/>
        <v>-25.1111</v>
      </c>
      <c r="R664" s="21">
        <f t="shared" si="988"/>
        <v>-25.1111</v>
      </c>
      <c r="S664" s="21">
        <f t="shared" si="989"/>
        <v>-3.6401000000000003</v>
      </c>
      <c r="T664" s="21">
        <f t="shared" si="990"/>
        <v>46.582099999999997</v>
      </c>
      <c r="U664" s="154">
        <f t="shared" si="991"/>
        <v>11</v>
      </c>
      <c r="V664" s="319">
        <f t="shared" si="992"/>
        <v>30</v>
      </c>
      <c r="W664" s="21">
        <f t="shared" ref="W664:X664" si="1028">IF(OR($E664="Msin",$E664="Mdes"),(ABS(S664)-ABS(S666*$V664/200))*SIGN(S664),)</f>
        <v>0</v>
      </c>
      <c r="X664" s="21">
        <f t="shared" si="1028"/>
        <v>0</v>
      </c>
      <c r="Y664" s="188">
        <f t="shared" si="1004"/>
        <v>0</v>
      </c>
      <c r="Z664" s="188">
        <f t="shared" si="1005"/>
        <v>0</v>
      </c>
      <c r="AA664" s="21">
        <f t="shared" si="994"/>
        <v>0.3</v>
      </c>
      <c r="AB664" s="251">
        <f t="shared" si="995"/>
        <v>0.5</v>
      </c>
      <c r="AC664" s="21" t="str">
        <f>IF(OR(AND($W664=0,$X664=0)),"",(MAX($W664:$X664))/(0.9*($AB664-0.04)*materiali!$C$3)*10000)</f>
        <v/>
      </c>
      <c r="AD664" s="21" t="str">
        <f t="shared" si="1000"/>
        <v/>
      </c>
      <c r="AE664" s="190" t="str">
        <f t="shared" si="1006"/>
        <v/>
      </c>
      <c r="AF664" s="190" t="str">
        <f t="shared" si="1008"/>
        <v/>
      </c>
      <c r="AG664" s="21" t="str">
        <f t="shared" si="1001"/>
        <v/>
      </c>
      <c r="AH664" s="21" t="str">
        <f t="shared" si="996"/>
        <v/>
      </c>
      <c r="AI664" s="21">
        <f>IF(AF664="Non Verifica",((ABS(MIN(W664:X664))-AD664)/((AB664-0.04-0.04)*1*materiali!$C$3))*10000,((ABS(MIN(W664:X664)))/(0.9*($AB664-0.04)*materiali!$C$3)*10000))</f>
        <v>0</v>
      </c>
      <c r="AL664" s="154"/>
      <c r="AM664" s="393"/>
      <c r="AN664" s="393"/>
      <c r="AO664" s="393"/>
      <c r="AP664" s="154"/>
    </row>
    <row r="665" spans="1:52" ht="15" hidden="1" customHeight="1" x14ac:dyDescent="0.25">
      <c r="A665" s="154">
        <v>12</v>
      </c>
      <c r="B665" s="154">
        <v>11</v>
      </c>
      <c r="C665" s="154">
        <v>17</v>
      </c>
      <c r="D665" s="154" t="s">
        <v>380</v>
      </c>
      <c r="E665" s="154" t="s">
        <v>358</v>
      </c>
      <c r="F665" s="154">
        <v>2.2349999999999999</v>
      </c>
      <c r="G665" s="154">
        <v>-20.974</v>
      </c>
      <c r="H665" s="21">
        <v>3.2669999999999999</v>
      </c>
      <c r="I665" s="21">
        <v>-21.466999999999999</v>
      </c>
      <c r="J665" s="21">
        <v>-2.19</v>
      </c>
      <c r="K665" s="21">
        <v>-2.0070000000000001</v>
      </c>
      <c r="L665" s="21">
        <v>-33.472999999999999</v>
      </c>
      <c r="M665" s="21">
        <v>-25.303000000000001</v>
      </c>
      <c r="N665" s="21">
        <f t="shared" si="984"/>
        <v>5.4569999999999999</v>
      </c>
      <c r="O665" s="21">
        <f t="shared" si="985"/>
        <v>-23.474</v>
      </c>
      <c r="P665" s="21">
        <f t="shared" si="986"/>
        <v>12.4992</v>
      </c>
      <c r="Q665" s="21">
        <f t="shared" si="987"/>
        <v>-25.1111</v>
      </c>
      <c r="R665" s="21">
        <f t="shared" si="988"/>
        <v>-25.1111</v>
      </c>
      <c r="S665" s="21">
        <f t="shared" si="989"/>
        <v>-50.414100000000005</v>
      </c>
      <c r="T665" s="21">
        <f t="shared" si="990"/>
        <v>-0.1919000000000004</v>
      </c>
      <c r="U665" s="154">
        <f t="shared" si="991"/>
        <v>17</v>
      </c>
      <c r="V665" s="319">
        <f t="shared" si="992"/>
        <v>30</v>
      </c>
      <c r="W665" s="21">
        <f t="shared" ref="W665:X665" si="1029">IF(OR($E665="Msin",$E665="Mdes"),(ABS(S665)-ABS(S667*$V665/200))*SIGN(S665),)</f>
        <v>0</v>
      </c>
      <c r="X665" s="21">
        <f t="shared" si="1029"/>
        <v>0</v>
      </c>
      <c r="Y665" s="188">
        <f t="shared" si="1004"/>
        <v>0</v>
      </c>
      <c r="Z665" s="188">
        <f t="shared" si="1005"/>
        <v>0</v>
      </c>
      <c r="AA665" s="21">
        <f t="shared" si="994"/>
        <v>0.3</v>
      </c>
      <c r="AB665" s="251">
        <f t="shared" si="995"/>
        <v>0.5</v>
      </c>
      <c r="AC665" s="21" t="str">
        <f>IF(OR(AND($W665=0,$X665=0)),"",(MAX($W665:$X665))/(0.9*($AB665-0.04)*materiali!$C$3)*10000)</f>
        <v/>
      </c>
      <c r="AD665" s="21" t="str">
        <f t="shared" si="1000"/>
        <v/>
      </c>
      <c r="AE665" s="190" t="str">
        <f t="shared" si="1006"/>
        <v/>
      </c>
      <c r="AF665" s="190" t="str">
        <f t="shared" si="1008"/>
        <v/>
      </c>
      <c r="AG665" s="21" t="str">
        <f t="shared" si="1001"/>
        <v/>
      </c>
      <c r="AH665" s="21" t="str">
        <f t="shared" si="996"/>
        <v/>
      </c>
      <c r="AI665" s="21">
        <f>IF(AF665="Non Verifica",((ABS(MIN(W665:X665))-AD665)/((AB665-0.04-0.04)*1*materiali!$C$3))*10000,((ABS(MIN(W665:X665)))/(0.9*($AB665-0.04)*materiali!$C$3)*10000))</f>
        <v>0</v>
      </c>
      <c r="AL665" s="154"/>
      <c r="AM665" s="393"/>
      <c r="AN665" s="393"/>
      <c r="AO665" s="393"/>
      <c r="AP665" s="154"/>
    </row>
    <row r="666" spans="1:52" ht="15" hidden="1" customHeight="1" x14ac:dyDescent="0.25">
      <c r="A666" s="154">
        <v>12</v>
      </c>
      <c r="B666" s="154">
        <v>11</v>
      </c>
      <c r="C666" s="154">
        <v>17</v>
      </c>
      <c r="D666" s="154" t="s">
        <v>381</v>
      </c>
      <c r="E666" s="154" t="s">
        <v>355</v>
      </c>
      <c r="F666" s="154">
        <v>-8.7360000000000007</v>
      </c>
      <c r="G666" s="154">
        <v>114.248</v>
      </c>
      <c r="H666" s="21">
        <v>-14.653</v>
      </c>
      <c r="I666" s="21">
        <v>114.328</v>
      </c>
      <c r="J666" s="21">
        <v>11.893000000000001</v>
      </c>
      <c r="K666" s="21">
        <v>10.898999999999999</v>
      </c>
      <c r="L666" s="21">
        <v>-12.239000000000001</v>
      </c>
      <c r="M666" s="21">
        <v>-15.763999999999999</v>
      </c>
      <c r="N666" s="21">
        <f t="shared" si="984"/>
        <v>-26.545999999999999</v>
      </c>
      <c r="O666" s="21">
        <f t="shared" si="985"/>
        <v>125.227</v>
      </c>
      <c r="P666" s="21">
        <f t="shared" si="986"/>
        <v>-64.114100000000008</v>
      </c>
      <c r="Q666" s="21">
        <f t="shared" si="987"/>
        <v>133.1908</v>
      </c>
      <c r="R666" s="21">
        <f t="shared" si="988"/>
        <v>133.1908</v>
      </c>
      <c r="S666" s="21">
        <f t="shared" si="989"/>
        <v>117.4268</v>
      </c>
      <c r="T666" s="21">
        <f t="shared" si="990"/>
        <v>-148.95480000000001</v>
      </c>
      <c r="U666" s="154">
        <f t="shared" si="991"/>
        <v>11</v>
      </c>
      <c r="V666" s="319">
        <f t="shared" si="992"/>
        <v>30</v>
      </c>
      <c r="W666" s="21">
        <f t="shared" ref="W666:X666" si="1030">IF(OR($E666="Msin",$E666="Mdes"),(ABS(S666)-ABS(S668*$V666/200))*SIGN(S666),)</f>
        <v>112.77590000000001</v>
      </c>
      <c r="X666" s="21">
        <f t="shared" si="1030"/>
        <v>-135.46200000000002</v>
      </c>
      <c r="Y666" s="188">
        <f t="shared" si="1004"/>
        <v>112.77590000000001</v>
      </c>
      <c r="Z666" s="188">
        <f t="shared" si="1005"/>
        <v>-135.46200000000002</v>
      </c>
      <c r="AA666" s="21">
        <f t="shared" si="994"/>
        <v>0.3</v>
      </c>
      <c r="AB666" s="251">
        <f t="shared" si="995"/>
        <v>0.6</v>
      </c>
      <c r="AC666" s="21">
        <f>IF(OR(AND($W666=0,$X666=0)),"",(MAX($W666:$X666))/(0.9*($AB666-0.04)*materiali!$C$3)*10000)</f>
        <v>5.7183547178130514</v>
      </c>
      <c r="AD666" s="21">
        <f t="shared" si="1000"/>
        <v>242.41799582571051</v>
      </c>
      <c r="AE666" s="190" t="str">
        <f t="shared" si="1006"/>
        <v>Verifica</v>
      </c>
      <c r="AF666" s="190" t="str">
        <f t="shared" si="1008"/>
        <v>Verifica</v>
      </c>
      <c r="AG666" s="21">
        <f t="shared" si="1001"/>
        <v>321.74002257104746</v>
      </c>
      <c r="AH666" s="21" t="str">
        <f t="shared" si="996"/>
        <v>Verifica</v>
      </c>
      <c r="AI666" s="21">
        <f>IF(AF666="Non Verifica",((ABS(MIN(W666:X666))-AD666)/((AB666-0.04-0.04)*1*materiali!$C$3))*10000,((ABS(MIN(W666:X666)))/(0.9*($AB666-0.04)*materiali!$C$3)*10000))</f>
        <v>6.8686640211640215</v>
      </c>
      <c r="AJ666" s="276">
        <f>IF($AC666&lt;6.03,0.9*(6.03/10000)*materiali!$C$3*('inviluppo trave'!$AB666-0.04),IF($AC666&lt;9.17,0.9*(9.17/10000)*materiali!$C$3*('inviluppo trave'!$AB666-0.04),IF($AC666&lt;12.32,0.9*(12.32/10000)*materiali!$C$3*('inviluppo trave'!$AB666-0.04),0.9*(13.45/10000)*materiali!$C$3*('inviluppo trave'!$AB666-0.04))))</f>
        <v>118.92208695652172</v>
      </c>
      <c r="AK666" s="276">
        <f>IF($AI666&lt;6.03,0.9*(6.03/10000)*materiali!$C$3*('inviluppo trave'!$AB666-0.04),IF($AI666&lt;9.17,0.9*(9.17/10000)*materiali!$C$3*('inviluppo trave'!$AB666-0.04),IF($AI666&lt;12.32,0.9*(12.32/10000)*materiali!$C$3*('inviluppo trave'!$AB666-0.04),0.9*(13.45/10000)*materiali!$C$3*('inviluppo trave'!$AB666-0.04))))</f>
        <v>180.84834782608692</v>
      </c>
      <c r="AL666" s="21">
        <f t="shared" ref="AL666:AL667" si="1031">IF(AND(B666=1,C666=2),3.7,IF(AND(B666=2,C666=3),3.6,IF(AND(B666=3,C666=4),3.65,IF(AND(B666=4,C666=5),4.05,IF(AND(B666=6,C666=7),5.35,IF(AND(B666=7,C666=8),3.7,IF(AND(B666=8,C666=9),3.6,IF(AND(B666=9,C666=10),3.45,IF(AND(B666=10,C666=11),4.25,IF(AND(B666=12,C666=13),5.35,IF(AND(B666=13,C666=14),3.7,IF(AND(B666=14,C666=15),3.9,IF(AND(B666=15,C666=16),3.45,IF(AND(B666=16,C666=17),4.25,IF(AND(B666=18,C666=19),5.35,IF(AND(B666=19,C666=20),3.1,IF(AND(B666=21,C666=22),4.9,IF(AND(B666=22,C666=23),3.25,IF(AND(B666=6,C666=12),3.65,IF(AND(B666=12,C666=18),4.7,IF(AND(B666=18,C666=21),4.45,IF(AND(B666=1,C666=7),5.05,IF(AND(B666=7,C666=13),3.65,IF(AND(B666=13,C666=19),4.95,IF(AND(B666=19,C666=22),4.45,IF(AND(B666=2,C666=8),5.35,IF(AND(B666=14,C666=20),4.65,IF(AND(B666=20,C666=23),4.45,IF(AND(B666=3,C666=9),5.35,IF(AND(B666=9,C666=15),4.25,IF(AND(B666=4,C666=10),5.35,IF(AND(B666=10,C666=16),3.65,IF(AND(B666=5,C666=11),5.05,IF(AND(B666=11,C666=17),3.65,"Errore"))))))))))))))))))))))))))))))))))</f>
        <v>3.65</v>
      </c>
      <c r="AM666" s="396">
        <f>'carichi travi'!$D$36</f>
        <v>10.283999999999999</v>
      </c>
      <c r="AN666" s="396">
        <f>$AM666*$AL666/2+1.2*($AK667+$AJ666)/$AL666</f>
        <v>117.3229634901727</v>
      </c>
      <c r="AO666" s="396">
        <f>$AM666*$AL666/2+1.2*($AK666+$AJ667)/$AL666</f>
        <v>117.3229634901727</v>
      </c>
      <c r="AP666" s="396">
        <f>(MAX(AN666:AO667)/(0.9*(AB666-0.04)*materiali!$C$3))*10000</f>
        <v>5.9489156972530246</v>
      </c>
      <c r="AQ666" s="393">
        <f>IF(AB666=0.24,0.8*(AB666-0.04)*100,MIN((AB667-0.04)/4,0.175,6*0.016,24*0.008)*100)</f>
        <v>9.6</v>
      </c>
      <c r="AR666" s="393">
        <f>IF(AP666&gt;10,0.5*2*(100/8.4),IF(AB666=0.24,0.5*2*(100/15),0.5*2*10))</f>
        <v>10</v>
      </c>
      <c r="AS666" s="397" t="str">
        <f>IF(AR666&gt;AP666,"Verifica","Non Verifica")</f>
        <v>Verifica</v>
      </c>
      <c r="AT666" s="395">
        <f>IF(AR666=10,10,IF(AR666&lt;7,15,8.4))</f>
        <v>10</v>
      </c>
      <c r="AU666" s="396">
        <f>(MAX(AN666:AO667)/(0.9*($AB666-0.04)*materiali!$C$3*2))*10000</f>
        <v>2.9744578486265123</v>
      </c>
      <c r="AV666" s="396">
        <f>IF(AU666&lt;5,0.5*2*(100/20),IF(AU666&gt;6.67,0.5*2*(100/10),0.5*2*(100/15)))</f>
        <v>5</v>
      </c>
      <c r="AW666" s="397" t="str">
        <f>IF(AV666&gt;AU666,"Verifica","Non Verifica")</f>
        <v>Verifica</v>
      </c>
      <c r="AX666" s="393">
        <f>IF(AV666=5,20,IF(AV666=10,10,15))</f>
        <v>20</v>
      </c>
      <c r="AY666" s="394" t="str">
        <f>IF(AZ666&lt;3.08,"2F14",IF(AZ666&lt;4.02,"2F16","2F20"))</f>
        <v>2F14</v>
      </c>
      <c r="AZ666" s="393">
        <f>(((1.2*($AK667+$AJ666)/$AL666)/materiali!$C$3)*10000)</f>
        <v>2.5186191780821909</v>
      </c>
    </row>
    <row r="667" spans="1:52" ht="15" hidden="1" customHeight="1" x14ac:dyDescent="0.25">
      <c r="A667" s="154">
        <v>12</v>
      </c>
      <c r="B667" s="154">
        <v>11</v>
      </c>
      <c r="C667" s="154">
        <v>17</v>
      </c>
      <c r="D667" s="154" t="s">
        <v>381</v>
      </c>
      <c r="E667" s="154" t="s">
        <v>356</v>
      </c>
      <c r="F667" s="154">
        <v>9.2889999999999997</v>
      </c>
      <c r="G667" s="154">
        <v>-121.792</v>
      </c>
      <c r="H667" s="21">
        <v>15.603</v>
      </c>
      <c r="I667" s="21">
        <v>-121.884</v>
      </c>
      <c r="J667" s="21">
        <v>-12.679</v>
      </c>
      <c r="K667" s="21">
        <v>-11.619</v>
      </c>
      <c r="L667" s="21">
        <v>-37.881999999999998</v>
      </c>
      <c r="M667" s="21">
        <v>-34.136000000000003</v>
      </c>
      <c r="N667" s="21">
        <f t="shared" si="984"/>
        <v>28.282</v>
      </c>
      <c r="O667" s="21">
        <f t="shared" si="985"/>
        <v>-133.50299999999999</v>
      </c>
      <c r="P667" s="21">
        <f t="shared" si="986"/>
        <v>68.332899999999995</v>
      </c>
      <c r="Q667" s="21">
        <f t="shared" si="987"/>
        <v>-141.98759999999999</v>
      </c>
      <c r="R667" s="21">
        <f t="shared" si="988"/>
        <v>-141.98759999999999</v>
      </c>
      <c r="S667" s="21">
        <f t="shared" si="989"/>
        <v>-176.12359999999998</v>
      </c>
      <c r="T667" s="21">
        <f t="shared" si="990"/>
        <v>107.85159999999999</v>
      </c>
      <c r="U667" s="154">
        <f t="shared" si="991"/>
        <v>17</v>
      </c>
      <c r="V667" s="319">
        <f t="shared" si="992"/>
        <v>30</v>
      </c>
      <c r="W667" s="21">
        <f t="shared" ref="W667:X667" si="1032">IF(OR($E667="Msin",$E667="Mdes"),(ABS(S667)-ABS(S669*$V667/200))*SIGN(S667),)</f>
        <v>-161.4194</v>
      </c>
      <c r="X667" s="21">
        <f t="shared" si="1032"/>
        <v>104.4121</v>
      </c>
      <c r="Y667" s="188">
        <f t="shared" si="1004"/>
        <v>104.4121</v>
      </c>
      <c r="Z667" s="188">
        <f t="shared" si="1005"/>
        <v>-161.4194</v>
      </c>
      <c r="AA667" s="21">
        <f t="shared" si="994"/>
        <v>0.3</v>
      </c>
      <c r="AB667" s="251">
        <f t="shared" si="995"/>
        <v>0.6</v>
      </c>
      <c r="AC667" s="21">
        <f>IF(OR(AND($W667=0,$X667=0)),"",(MAX($W667:$X667))/(0.9*($AB667-0.04)*materiali!$C$3)*10000)</f>
        <v>5.2942643298059959</v>
      </c>
      <c r="AD667" s="21">
        <f t="shared" si="1000"/>
        <v>242.41799582571051</v>
      </c>
      <c r="AE667" s="190" t="str">
        <f t="shared" si="1006"/>
        <v>Verifica</v>
      </c>
      <c r="AF667" s="190" t="str">
        <f t="shared" si="1008"/>
        <v>Verifica</v>
      </c>
      <c r="AG667" s="21">
        <f t="shared" si="1001"/>
        <v>321.74002257104746</v>
      </c>
      <c r="AH667" s="21" t="str">
        <f t="shared" si="996"/>
        <v>Verifica</v>
      </c>
      <c r="AI667" s="21">
        <f>IF(AF667="Non Verifica",((ABS(MIN(W667:X667))-AD667)/((AB667-0.04-0.04)*1*materiali!$C$3))*10000,((ABS(MIN(W667:X667)))/(0.9*($AB667-0.04)*materiali!$C$3)*10000))</f>
        <v>8.1848461199294515</v>
      </c>
      <c r="AJ667" s="276">
        <f>IF($AC667&lt;6.03,0.9*(6.03/10000)*materiali!$C$3*('inviluppo trave'!$AB667-0.04),IF($AC667&lt;9.17,0.9*(9.17/10000)*materiali!$C$3*('inviluppo trave'!$AB667-0.04),IF($AC667&lt;12.32,0.9*(12.32/10000)*materiali!$C$3*('inviluppo trave'!$AB667-0.04),0.9*(13.45/10000)*materiali!$C$3*('inviluppo trave'!$AB667-0.04))))</f>
        <v>118.92208695652172</v>
      </c>
      <c r="AK667" s="276">
        <f>IF($AI667&lt;6.03,0.9*(6.03/10000)*materiali!$C$3*('inviluppo trave'!$AB667-0.04),IF($AI667&lt;9.17,0.9*(9.17/10000)*materiali!$C$3*('inviluppo trave'!$AB667-0.04),IF($AI667&lt;12.32,0.9*(12.32/10000)*materiali!$C$3*('inviluppo trave'!$AB667-0.04),0.9*(13.45/10000)*materiali!$C$3*('inviluppo trave'!$AB667-0.04))))</f>
        <v>180.84834782608692</v>
      </c>
      <c r="AL667" s="21">
        <f t="shared" si="1031"/>
        <v>3.65</v>
      </c>
      <c r="AM667" s="393"/>
      <c r="AN667" s="396"/>
      <c r="AO667" s="396"/>
      <c r="AP667" s="396"/>
      <c r="AQ667" s="393"/>
      <c r="AR667" s="393"/>
      <c r="AS667" s="397"/>
      <c r="AT667" s="395"/>
      <c r="AU667" s="396"/>
      <c r="AV667" s="396"/>
      <c r="AW667" s="397"/>
      <c r="AX667" s="393"/>
      <c r="AY667" s="394"/>
      <c r="AZ667" s="393"/>
    </row>
    <row r="668" spans="1:52" ht="15" hidden="1" customHeight="1" x14ac:dyDescent="0.25">
      <c r="A668" s="154">
        <v>12</v>
      </c>
      <c r="B668" s="154">
        <v>11</v>
      </c>
      <c r="C668" s="154">
        <v>17</v>
      </c>
      <c r="D668" s="154" t="s">
        <v>381</v>
      </c>
      <c r="E668" s="154" t="s">
        <v>357</v>
      </c>
      <c r="F668" s="154">
        <v>3.9620000000000002</v>
      </c>
      <c r="G668" s="154">
        <v>-51.877000000000002</v>
      </c>
      <c r="H668" s="21">
        <v>6.65</v>
      </c>
      <c r="I668" s="21">
        <v>-51.914999999999999</v>
      </c>
      <c r="J668" s="21">
        <v>-5.4</v>
      </c>
      <c r="K668" s="21">
        <v>-4.9489999999999998</v>
      </c>
      <c r="L668" s="21">
        <v>27.875</v>
      </c>
      <c r="M668" s="21">
        <v>29.472999999999999</v>
      </c>
      <c r="N668" s="21">
        <f t="shared" si="984"/>
        <v>12.05</v>
      </c>
      <c r="O668" s="21">
        <f t="shared" si="985"/>
        <v>-56.863999999999997</v>
      </c>
      <c r="P668" s="21">
        <f t="shared" si="986"/>
        <v>29.109199999999998</v>
      </c>
      <c r="Q668" s="21">
        <f t="shared" si="987"/>
        <v>-60.478999999999999</v>
      </c>
      <c r="R668" s="21">
        <f t="shared" si="988"/>
        <v>-60.478999999999999</v>
      </c>
      <c r="S668" s="21">
        <f t="shared" si="989"/>
        <v>-31.006</v>
      </c>
      <c r="T668" s="21">
        <f t="shared" si="990"/>
        <v>89.951999999999998</v>
      </c>
      <c r="U668" s="154">
        <f t="shared" si="991"/>
        <v>11</v>
      </c>
      <c r="V668" s="319">
        <f t="shared" si="992"/>
        <v>30</v>
      </c>
      <c r="W668" s="21">
        <f t="shared" ref="W668:X668" si="1033">IF(OR($E668="Msin",$E668="Mdes"),(ABS(S668)-ABS(S670*$V668/200))*SIGN(S668),)</f>
        <v>0</v>
      </c>
      <c r="X668" s="21">
        <f t="shared" si="1033"/>
        <v>0</v>
      </c>
      <c r="Y668" s="188">
        <f t="shared" si="1004"/>
        <v>0</v>
      </c>
      <c r="Z668" s="188">
        <f t="shared" si="1005"/>
        <v>0</v>
      </c>
      <c r="AA668" s="21">
        <f t="shared" si="994"/>
        <v>0.3</v>
      </c>
      <c r="AB668" s="251">
        <f t="shared" si="995"/>
        <v>0.6</v>
      </c>
      <c r="AC668" s="21" t="str">
        <f>IF(OR(AND($W668=0,$X668=0)),"",(MAX($W668:$X668))/(0.9*($AB668-0.04)*materiali!$C$3)*10000)</f>
        <v/>
      </c>
      <c r="AD668" s="21" t="str">
        <f t="shared" si="1000"/>
        <v/>
      </c>
      <c r="AE668" s="190" t="str">
        <f t="shared" si="1006"/>
        <v/>
      </c>
      <c r="AF668" s="190" t="str">
        <f t="shared" si="1008"/>
        <v/>
      </c>
      <c r="AG668" s="21" t="str">
        <f t="shared" si="1001"/>
        <v/>
      </c>
      <c r="AH668" s="21" t="str">
        <f t="shared" si="996"/>
        <v/>
      </c>
      <c r="AI668" s="21">
        <f>IF(AF668="Non Verifica",((ABS(MIN(W668:X668))-AD668)/((AB668-0.04-0.04)*1*materiali!$C$3))*10000,((ABS(MIN(W668:X668)))/(0.9*($AB668-0.04)*materiali!$C$3)*10000))</f>
        <v>0</v>
      </c>
      <c r="AL668" s="154"/>
      <c r="AM668" s="393"/>
      <c r="AN668" s="393"/>
      <c r="AO668" s="393"/>
      <c r="AP668" s="154"/>
    </row>
    <row r="669" spans="1:52" ht="15" hidden="1" customHeight="1" x14ac:dyDescent="0.25">
      <c r="A669" s="154">
        <v>12</v>
      </c>
      <c r="B669" s="154">
        <v>11</v>
      </c>
      <c r="C669" s="154">
        <v>17</v>
      </c>
      <c r="D669" s="154" t="s">
        <v>381</v>
      </c>
      <c r="E669" s="154" t="s">
        <v>358</v>
      </c>
      <c r="F669" s="154">
        <v>3.9620000000000002</v>
      </c>
      <c r="G669" s="154">
        <v>-51.877000000000002</v>
      </c>
      <c r="H669" s="21">
        <v>6.65</v>
      </c>
      <c r="I669" s="21">
        <v>-51.914999999999999</v>
      </c>
      <c r="J669" s="21">
        <v>-5.4</v>
      </c>
      <c r="K669" s="21">
        <v>-4.9489999999999998</v>
      </c>
      <c r="L669" s="21">
        <v>-39.146999999999998</v>
      </c>
      <c r="M669" s="21">
        <v>-37.548999999999999</v>
      </c>
      <c r="N669" s="21">
        <f t="shared" si="984"/>
        <v>12.05</v>
      </c>
      <c r="O669" s="21">
        <f t="shared" si="985"/>
        <v>-56.863999999999997</v>
      </c>
      <c r="P669" s="21">
        <f t="shared" si="986"/>
        <v>29.109199999999998</v>
      </c>
      <c r="Q669" s="21">
        <f t="shared" si="987"/>
        <v>-60.478999999999999</v>
      </c>
      <c r="R669" s="21">
        <f t="shared" si="988"/>
        <v>-60.478999999999999</v>
      </c>
      <c r="S669" s="21">
        <f t="shared" si="989"/>
        <v>-98.027999999999992</v>
      </c>
      <c r="T669" s="21">
        <f t="shared" si="990"/>
        <v>22.93</v>
      </c>
      <c r="U669" s="154">
        <f t="shared" si="991"/>
        <v>17</v>
      </c>
      <c r="V669" s="319">
        <f t="shared" si="992"/>
        <v>30</v>
      </c>
      <c r="W669" s="21">
        <f t="shared" ref="W669:X669" si="1034">IF(OR($E669="Msin",$E669="Mdes"),(ABS(S669)-ABS(S671*$V669/200))*SIGN(S669),)</f>
        <v>0</v>
      </c>
      <c r="X669" s="21">
        <f t="shared" si="1034"/>
        <v>0</v>
      </c>
      <c r="Y669" s="188">
        <f t="shared" si="1004"/>
        <v>0</v>
      </c>
      <c r="Z669" s="188">
        <f t="shared" si="1005"/>
        <v>0</v>
      </c>
      <c r="AA669" s="21">
        <f t="shared" si="994"/>
        <v>0.3</v>
      </c>
      <c r="AB669" s="251">
        <f t="shared" si="995"/>
        <v>0.6</v>
      </c>
      <c r="AC669" s="21" t="str">
        <f>IF(OR(AND($W669=0,$X669=0)),"",(MAX($W669:$X669))/(0.9*($AB669-0.04)*materiali!$C$3)*10000)</f>
        <v/>
      </c>
      <c r="AD669" s="21" t="str">
        <f t="shared" si="1000"/>
        <v/>
      </c>
      <c r="AE669" s="190" t="str">
        <f t="shared" si="1006"/>
        <v/>
      </c>
      <c r="AF669" s="190" t="str">
        <f t="shared" si="1008"/>
        <v/>
      </c>
      <c r="AG669" s="21" t="str">
        <f t="shared" si="1001"/>
        <v/>
      </c>
      <c r="AH669" s="21" t="str">
        <f t="shared" si="996"/>
        <v/>
      </c>
      <c r="AI669" s="21">
        <f>IF(AF669="Non Verifica",((ABS(MIN(W669:X669))-AD669)/((AB669-0.04-0.04)*1*materiali!$C$3))*10000,((ABS(MIN(W669:X669)))/(0.9*($AB669-0.04)*materiali!$C$3)*10000))</f>
        <v>0</v>
      </c>
      <c r="AL669" s="154"/>
      <c r="AM669" s="393"/>
      <c r="AN669" s="393"/>
      <c r="AO669" s="393"/>
      <c r="AP669" s="154"/>
    </row>
    <row r="670" spans="1:52" ht="15" hidden="1" customHeight="1" x14ac:dyDescent="0.25">
      <c r="A670" s="154">
        <v>12</v>
      </c>
      <c r="B670" s="154">
        <v>11</v>
      </c>
      <c r="C670" s="154">
        <v>17</v>
      </c>
      <c r="D670" s="154" t="s">
        <v>382</v>
      </c>
      <c r="E670" s="154" t="s">
        <v>355</v>
      </c>
      <c r="F670" s="154">
        <v>-9.6449999999999996</v>
      </c>
      <c r="G670" s="154">
        <v>171.53100000000001</v>
      </c>
      <c r="H670" s="21">
        <v>-19.091000000000001</v>
      </c>
      <c r="I670" s="21">
        <v>170.55</v>
      </c>
      <c r="J670" s="21">
        <v>17.638999999999999</v>
      </c>
      <c r="K670" s="21">
        <v>16.164999999999999</v>
      </c>
      <c r="L670" s="21">
        <v>-14.452999999999999</v>
      </c>
      <c r="M670" s="21">
        <v>-17.015999999999998</v>
      </c>
      <c r="N670" s="21">
        <f t="shared" si="984"/>
        <v>-36.730000000000004</v>
      </c>
      <c r="O670" s="21">
        <f t="shared" si="985"/>
        <v>186.715</v>
      </c>
      <c r="P670" s="21">
        <f t="shared" si="986"/>
        <v>-92.744500000000002</v>
      </c>
      <c r="Q670" s="21">
        <f t="shared" si="987"/>
        <v>197.73400000000001</v>
      </c>
      <c r="R670" s="21">
        <f t="shared" si="988"/>
        <v>197.73400000000001</v>
      </c>
      <c r="S670" s="21">
        <f t="shared" si="989"/>
        <v>180.71800000000002</v>
      </c>
      <c r="T670" s="21">
        <f t="shared" si="990"/>
        <v>-214.75</v>
      </c>
      <c r="U670" s="154">
        <f t="shared" si="991"/>
        <v>11</v>
      </c>
      <c r="V670" s="319">
        <f t="shared" si="992"/>
        <v>30</v>
      </c>
      <c r="W670" s="21">
        <f t="shared" ref="W670:X670" si="1035">IF(OR($E670="Msin",$E670="Mdes"),(ABS(S670)-ABS(S672*$V670/200))*SIGN(S670),)</f>
        <v>171.83270500000003</v>
      </c>
      <c r="X670" s="21">
        <f t="shared" si="1035"/>
        <v>-196.86530500000001</v>
      </c>
      <c r="Y670" s="188">
        <f t="shared" si="1004"/>
        <v>171.83270500000003</v>
      </c>
      <c r="Z670" s="188">
        <f t="shared" si="1005"/>
        <v>-196.86530500000001</v>
      </c>
      <c r="AA670" s="21">
        <f t="shared" si="994"/>
        <v>0.3</v>
      </c>
      <c r="AB670" s="251">
        <f t="shared" si="995"/>
        <v>0.6</v>
      </c>
      <c r="AC670" s="21">
        <f>IF(OR(AND($W670=0,$X670=0)),"",(MAX($W670:$X670))/(0.9*($AB670-0.04)*materiali!$C$3)*10000)</f>
        <v>8.7128576168430349</v>
      </c>
      <c r="AD670" s="21">
        <f t="shared" si="1000"/>
        <v>242.41799582571051</v>
      </c>
      <c r="AE670" s="190" t="str">
        <f t="shared" si="1006"/>
        <v>Verifica</v>
      </c>
      <c r="AF670" s="190" t="str">
        <f t="shared" si="1008"/>
        <v>Verifica</v>
      </c>
      <c r="AG670" s="21">
        <f t="shared" si="1001"/>
        <v>321.74002257104746</v>
      </c>
      <c r="AH670" s="21" t="str">
        <f t="shared" si="996"/>
        <v>Verifica</v>
      </c>
      <c r="AI670" s="21">
        <f>IF(AF670="Non Verifica",((ABS(MIN(W670:X670))-AD670)/((AB670-0.04-0.04)*1*materiali!$C$3))*10000,((ABS(MIN(W670:X670)))/(0.9*($AB670-0.04)*materiali!$C$3)*10000))</f>
        <v>9.9821472993827154</v>
      </c>
      <c r="AJ670" s="276">
        <f>IF($AC670&lt;6.03,0.9*(6.03/10000)*materiali!$C$3*('inviluppo trave'!$AB670-0.04),IF($AC670&lt;9.17,0.9*(9.17/10000)*materiali!$C$3*('inviluppo trave'!$AB670-0.04),IF($AC670&lt;12.32,0.9*(12.32/10000)*materiali!$C$3*('inviluppo trave'!$AB670-0.04),0.9*(13.45/10000)*materiali!$C$3*('inviluppo trave'!$AB670-0.04))))</f>
        <v>180.84834782608692</v>
      </c>
      <c r="AK670" s="276">
        <f>IF($AI670&lt;6.03,0.9*(6.03/10000)*materiali!$C$3*('inviluppo trave'!$AB670-0.04),IF($AI670&lt;9.17,0.9*(9.17/10000)*materiali!$C$3*('inviluppo trave'!$AB670-0.04),IF($AI670&lt;12.32,0.9*(12.32/10000)*materiali!$C$3*('inviluppo trave'!$AB670-0.04),0.9*(13.45/10000)*materiali!$C$3*('inviluppo trave'!$AB670-0.04))))</f>
        <v>242.97182608695653</v>
      </c>
      <c r="AL670" s="21">
        <f t="shared" ref="AL670:AL671" si="1036">IF(AND(B670=1,C670=2),3.7,IF(AND(B670=2,C670=3),3.6,IF(AND(B670=3,C670=4),3.65,IF(AND(B670=4,C670=5),4.05,IF(AND(B670=6,C670=7),5.35,IF(AND(B670=7,C670=8),3.7,IF(AND(B670=8,C670=9),3.6,IF(AND(B670=9,C670=10),3.45,IF(AND(B670=10,C670=11),4.25,IF(AND(B670=12,C670=13),5.35,IF(AND(B670=13,C670=14),3.7,IF(AND(B670=14,C670=15),3.9,IF(AND(B670=15,C670=16),3.45,IF(AND(B670=16,C670=17),4.25,IF(AND(B670=18,C670=19),5.35,IF(AND(B670=19,C670=20),3.1,IF(AND(B670=21,C670=22),4.9,IF(AND(B670=22,C670=23),3.25,IF(AND(B670=6,C670=12),3.65,IF(AND(B670=12,C670=18),4.7,IF(AND(B670=18,C670=21),4.45,IF(AND(B670=1,C670=7),5.05,IF(AND(B670=7,C670=13),3.65,IF(AND(B670=13,C670=19),4.95,IF(AND(B670=19,C670=22),4.45,IF(AND(B670=2,C670=8),5.35,IF(AND(B670=14,C670=20),4.65,IF(AND(B670=20,C670=23),4.45,IF(AND(B670=3,C670=9),5.35,IF(AND(B670=9,C670=15),4.25,IF(AND(B670=4,C670=10),5.35,IF(AND(B670=10,C670=16),3.65,IF(AND(B670=5,C670=11),5.05,IF(AND(B670=11,C670=17),3.65,"Errore"))))))))))))))))))))))))))))))))))</f>
        <v>3.65</v>
      </c>
      <c r="AM670" s="396">
        <f>'carichi travi'!$D$36</f>
        <v>10.283999999999999</v>
      </c>
      <c r="AN670" s="396">
        <f>$AM670*$AL670/2+1.2*($AK671+$AJ670)/$AL670</f>
        <v>158.10643936867183</v>
      </c>
      <c r="AO670" s="396">
        <f>$AM670*$AL670/2+1.2*($AK670+$AJ671)/$AL670</f>
        <v>158.10643936867183</v>
      </c>
      <c r="AP670" s="396">
        <f>(MAX(AN670:AO671)/(0.9*(AB670-0.04)*materiali!$C$3))*10000</f>
        <v>8.0168609027324784</v>
      </c>
      <c r="AQ670" s="393">
        <f>IF(AB670=0.24,0.8*(AB670-0.04)*100,MIN((AB671-0.04)/4,0.175,6*0.016,24*0.008)*100)</f>
        <v>9.6</v>
      </c>
      <c r="AR670" s="393">
        <f>IF(AP670&gt;10,0.5*2*(100/8.4),IF(AB670=0.24,0.5*2*(100/15),0.5*2*10))</f>
        <v>10</v>
      </c>
      <c r="AS670" s="397" t="str">
        <f>IF(AR670&gt;AP670,"Verifica","Non Verifica")</f>
        <v>Verifica</v>
      </c>
      <c r="AT670" s="395">
        <f>IF(AR670=10,10,IF(AR670&lt;7,15,8.4))</f>
        <v>10</v>
      </c>
      <c r="AU670" s="396">
        <f>(MAX(AN670:AO671)/(0.9*($AB670-0.04)*materiali!$C$3*2))*10000</f>
        <v>4.0084304513662392</v>
      </c>
      <c r="AV670" s="396">
        <f>IF(AU670&lt;5,0.5*2*(100/20),IF(AU670&gt;6.67,0.5*2*(100/10),0.5*2*(100/15)))</f>
        <v>5</v>
      </c>
      <c r="AW670" s="397" t="str">
        <f>IF(AV670&gt;AU670,"Verifica","Non Verifica")</f>
        <v>Verifica</v>
      </c>
      <c r="AX670" s="393">
        <f>IF(AV670=5,20,IF(AV670=10,10,15))</f>
        <v>20</v>
      </c>
      <c r="AY670" s="394" t="str">
        <f>IF(AZ670&lt;3.08,"2F14",IF(AZ670&lt;4.02,"2F16","2F20"))</f>
        <v>2F16</v>
      </c>
      <c r="AZ670" s="393">
        <f>(((1.2*($AK671+$AJ670)/$AL670)/materiali!$C$3)*10000)</f>
        <v>3.5608635616438349</v>
      </c>
    </row>
    <row r="671" spans="1:52" ht="15" hidden="1" customHeight="1" x14ac:dyDescent="0.25">
      <c r="A671" s="154">
        <v>12</v>
      </c>
      <c r="B671" s="154">
        <v>11</v>
      </c>
      <c r="C671" s="154">
        <v>17</v>
      </c>
      <c r="D671" s="154" t="s">
        <v>382</v>
      </c>
      <c r="E671" s="154" t="s">
        <v>356</v>
      </c>
      <c r="F671" s="154">
        <v>10.127000000000001</v>
      </c>
      <c r="G671" s="154">
        <v>-180.66800000000001</v>
      </c>
      <c r="H671" s="21">
        <v>20.088000000000001</v>
      </c>
      <c r="I671" s="21">
        <v>-179.649</v>
      </c>
      <c r="J671" s="21">
        <v>-18.579999999999998</v>
      </c>
      <c r="K671" s="21">
        <v>-17.027000000000001</v>
      </c>
      <c r="L671" s="21">
        <v>-35.631</v>
      </c>
      <c r="M671" s="21">
        <v>-32.997</v>
      </c>
      <c r="N671" s="21">
        <f t="shared" si="984"/>
        <v>38.667999999999999</v>
      </c>
      <c r="O671" s="21">
        <f t="shared" si="985"/>
        <v>-196.67599999999999</v>
      </c>
      <c r="P671" s="21">
        <f t="shared" si="986"/>
        <v>97.670799999999986</v>
      </c>
      <c r="Q671" s="21">
        <f t="shared" si="987"/>
        <v>-208.2764</v>
      </c>
      <c r="R671" s="21">
        <f t="shared" si="988"/>
        <v>-208.2764</v>
      </c>
      <c r="S671" s="21">
        <f t="shared" si="989"/>
        <v>-241.27339999999998</v>
      </c>
      <c r="T671" s="21">
        <f t="shared" si="990"/>
        <v>175.27940000000001</v>
      </c>
      <c r="U671" s="154">
        <f t="shared" si="991"/>
        <v>17</v>
      </c>
      <c r="V671" s="319">
        <f t="shared" si="992"/>
        <v>30</v>
      </c>
      <c r="W671" s="21">
        <f t="shared" ref="W671:X671" si="1037">IF(OR($E671="Msin",$E671="Mdes"),(ABS(S671)-ABS(S673*$V671/200))*SIGN(S671),)</f>
        <v>-222.33495499999998</v>
      </c>
      <c r="X671" s="21">
        <f t="shared" si="1037"/>
        <v>167.447855</v>
      </c>
      <c r="Y671" s="188">
        <f t="shared" si="1004"/>
        <v>167.447855</v>
      </c>
      <c r="Z671" s="188">
        <f t="shared" si="1005"/>
        <v>-222.33495499999998</v>
      </c>
      <c r="AA671" s="21">
        <f t="shared" si="994"/>
        <v>0.3</v>
      </c>
      <c r="AB671" s="251">
        <f t="shared" si="995"/>
        <v>0.6</v>
      </c>
      <c r="AC671" s="21">
        <f>IF(OR(AND($W671=0,$X671=0)),"",(MAX($W671:$X671))/(0.9*($AB671-0.04)*materiali!$C$3)*10000)</f>
        <v>8.4905217482363309</v>
      </c>
      <c r="AD671" s="21">
        <f t="shared" si="1000"/>
        <v>242.41799582571051</v>
      </c>
      <c r="AE671" s="190" t="str">
        <f t="shared" si="1006"/>
        <v>Verifica</v>
      </c>
      <c r="AF671" s="190" t="str">
        <f t="shared" si="1008"/>
        <v>Verifica</v>
      </c>
      <c r="AG671" s="21">
        <f t="shared" si="1001"/>
        <v>321.74002257104746</v>
      </c>
      <c r="AH671" s="21" t="str">
        <f t="shared" si="996"/>
        <v>Verifica</v>
      </c>
      <c r="AI671" s="21">
        <f>IF(AF671="Non Verifica",((ABS(MIN(W671:X671))-AD671)/((AB671-0.04-0.04)*1*materiali!$C$3))*10000,((ABS(MIN(W671:X671)))/(0.9*($AB671-0.04)*materiali!$C$3)*10000))</f>
        <v>11.273597806437387</v>
      </c>
      <c r="AJ671" s="276">
        <f>IF($AC671&lt;6.03,0.9*(6.03/10000)*materiali!$C$3*('inviluppo trave'!$AB671-0.04),IF($AC671&lt;9.17,0.9*(9.17/10000)*materiali!$C$3*('inviluppo trave'!$AB671-0.04),IF($AC671&lt;12.32,0.9*(12.32/10000)*materiali!$C$3*('inviluppo trave'!$AB671-0.04),0.9*(13.45/10000)*materiali!$C$3*('inviluppo trave'!$AB671-0.04))))</f>
        <v>180.84834782608692</v>
      </c>
      <c r="AK671" s="276">
        <f>IF($AI671&lt;6.03,0.9*(6.03/10000)*materiali!$C$3*('inviluppo trave'!$AB671-0.04),IF($AI671&lt;9.17,0.9*(9.17/10000)*materiali!$C$3*('inviluppo trave'!$AB671-0.04),IF($AI671&lt;12.32,0.9*(12.32/10000)*materiali!$C$3*('inviluppo trave'!$AB671-0.04),0.9*(13.45/10000)*materiali!$C$3*('inviluppo trave'!$AB671-0.04))))</f>
        <v>242.97182608695653</v>
      </c>
      <c r="AL671" s="21">
        <f t="shared" si="1036"/>
        <v>3.65</v>
      </c>
      <c r="AM671" s="393"/>
      <c r="AN671" s="396"/>
      <c r="AO671" s="396"/>
      <c r="AP671" s="396"/>
      <c r="AQ671" s="393"/>
      <c r="AR671" s="393"/>
      <c r="AS671" s="397"/>
      <c r="AT671" s="395"/>
      <c r="AU671" s="396"/>
      <c r="AV671" s="396"/>
      <c r="AW671" s="397"/>
      <c r="AX671" s="393"/>
      <c r="AY671" s="394"/>
      <c r="AZ671" s="393"/>
    </row>
    <row r="672" spans="1:52" ht="15" hidden="1" customHeight="1" x14ac:dyDescent="0.25">
      <c r="A672" s="154">
        <v>12</v>
      </c>
      <c r="B672" s="154">
        <v>11</v>
      </c>
      <c r="C672" s="154">
        <v>17</v>
      </c>
      <c r="D672" s="154" t="s">
        <v>382</v>
      </c>
      <c r="E672" s="154" t="s">
        <v>357</v>
      </c>
      <c r="F672" s="154">
        <v>4.3460000000000001</v>
      </c>
      <c r="G672" s="154">
        <v>-77.406000000000006</v>
      </c>
      <c r="H672" s="21">
        <v>8.6110000000000007</v>
      </c>
      <c r="I672" s="21">
        <v>-76.966999999999999</v>
      </c>
      <c r="J672" s="21">
        <v>-7.96</v>
      </c>
      <c r="K672" s="21">
        <v>-7.2949999999999999</v>
      </c>
      <c r="L672" s="21">
        <v>28.856000000000002</v>
      </c>
      <c r="M672" s="21">
        <v>29.998000000000001</v>
      </c>
      <c r="N672" s="21">
        <f t="shared" si="984"/>
        <v>16.571000000000002</v>
      </c>
      <c r="O672" s="21">
        <f t="shared" si="985"/>
        <v>-84.262</v>
      </c>
      <c r="P672" s="21">
        <f t="shared" si="986"/>
        <v>41.849600000000002</v>
      </c>
      <c r="Q672" s="21">
        <f t="shared" si="987"/>
        <v>-89.2333</v>
      </c>
      <c r="R672" s="21">
        <f t="shared" si="988"/>
        <v>-89.2333</v>
      </c>
      <c r="S672" s="21">
        <f t="shared" si="989"/>
        <v>-59.235299999999995</v>
      </c>
      <c r="T672" s="21">
        <f t="shared" si="990"/>
        <v>119.2313</v>
      </c>
      <c r="U672" s="154">
        <f t="shared" si="991"/>
        <v>11</v>
      </c>
      <c r="V672" s="319">
        <f t="shared" si="992"/>
        <v>30</v>
      </c>
      <c r="W672" s="21">
        <f t="shared" ref="W672:X672" si="1038">IF(OR($E672="Msin",$E672="Mdes"),(ABS(S672)-ABS(S674*$V672/200))*SIGN(S672),)</f>
        <v>0</v>
      </c>
      <c r="X672" s="21">
        <f t="shared" si="1038"/>
        <v>0</v>
      </c>
      <c r="Y672" s="188">
        <f t="shared" si="1004"/>
        <v>0</v>
      </c>
      <c r="Z672" s="188">
        <f t="shared" si="1005"/>
        <v>0</v>
      </c>
      <c r="AA672" s="21">
        <f t="shared" si="994"/>
        <v>0.3</v>
      </c>
      <c r="AB672" s="251">
        <f t="shared" si="995"/>
        <v>0.6</v>
      </c>
      <c r="AC672" s="21" t="str">
        <f>IF(OR(AND($W672=0,$X672=0)),"",(MAX($W672:$X672))/(0.9*($AB672-0.04)*materiali!$C$3)*10000)</f>
        <v/>
      </c>
      <c r="AD672" s="21" t="str">
        <f t="shared" si="1000"/>
        <v/>
      </c>
      <c r="AE672" s="190" t="str">
        <f t="shared" si="1006"/>
        <v/>
      </c>
      <c r="AF672" s="190" t="str">
        <f t="shared" si="1008"/>
        <v/>
      </c>
      <c r="AG672" s="21" t="str">
        <f t="shared" si="1001"/>
        <v/>
      </c>
      <c r="AH672" s="21" t="str">
        <f t="shared" si="996"/>
        <v/>
      </c>
      <c r="AI672" s="21">
        <f>IF(AF672="Non Verifica",((ABS(MIN(W672:X672))-AD672)/((AB672-0.04-0.04)*1*materiali!$C$3))*10000,((ABS(MIN(W672:X672)))/(0.9*($AB672-0.04)*materiali!$C$3)*10000))</f>
        <v>0</v>
      </c>
      <c r="AL672" s="154"/>
      <c r="AM672" s="393"/>
      <c r="AN672" s="393"/>
      <c r="AO672" s="393"/>
      <c r="AP672" s="154"/>
    </row>
    <row r="673" spans="1:52" ht="15" hidden="1" customHeight="1" x14ac:dyDescent="0.25">
      <c r="A673" s="154">
        <v>12</v>
      </c>
      <c r="B673" s="154">
        <v>11</v>
      </c>
      <c r="C673" s="154">
        <v>17</v>
      </c>
      <c r="D673" s="154" t="s">
        <v>382</v>
      </c>
      <c r="E673" s="154" t="s">
        <v>358</v>
      </c>
      <c r="F673" s="154">
        <v>4.3460000000000001</v>
      </c>
      <c r="G673" s="154">
        <v>-77.406000000000006</v>
      </c>
      <c r="H673" s="21">
        <v>8.6110000000000007</v>
      </c>
      <c r="I673" s="21">
        <v>-76.966999999999999</v>
      </c>
      <c r="J673" s="21">
        <v>-7.96</v>
      </c>
      <c r="K673" s="21">
        <v>-7.2949999999999999</v>
      </c>
      <c r="L673" s="21">
        <v>-38.164999999999999</v>
      </c>
      <c r="M673" s="21">
        <v>-37.023000000000003</v>
      </c>
      <c r="N673" s="21">
        <f t="shared" si="984"/>
        <v>16.571000000000002</v>
      </c>
      <c r="O673" s="21">
        <f t="shared" si="985"/>
        <v>-84.262</v>
      </c>
      <c r="P673" s="21">
        <f t="shared" si="986"/>
        <v>41.849600000000002</v>
      </c>
      <c r="Q673" s="21">
        <f t="shared" si="987"/>
        <v>-89.2333</v>
      </c>
      <c r="R673" s="21">
        <f t="shared" si="988"/>
        <v>-89.2333</v>
      </c>
      <c r="S673" s="21">
        <f t="shared" si="989"/>
        <v>-126.25630000000001</v>
      </c>
      <c r="T673" s="21">
        <f t="shared" si="990"/>
        <v>52.210299999999997</v>
      </c>
      <c r="U673" s="154">
        <f t="shared" si="991"/>
        <v>17</v>
      </c>
      <c r="V673" s="319">
        <f t="shared" si="992"/>
        <v>30</v>
      </c>
      <c r="W673" s="21">
        <f t="shared" ref="W673:X673" si="1039">IF(OR($E673="Msin",$E673="Mdes"),(ABS(S673)-ABS(S675*$V673/200))*SIGN(S673),)</f>
        <v>0</v>
      </c>
      <c r="X673" s="21">
        <f t="shared" si="1039"/>
        <v>0</v>
      </c>
      <c r="Y673" s="188">
        <f t="shared" si="1004"/>
        <v>0</v>
      </c>
      <c r="Z673" s="188">
        <f t="shared" si="1005"/>
        <v>0</v>
      </c>
      <c r="AA673" s="21">
        <f t="shared" si="994"/>
        <v>0.3</v>
      </c>
      <c r="AB673" s="251">
        <f t="shared" si="995"/>
        <v>0.6</v>
      </c>
      <c r="AC673" s="21" t="str">
        <f>IF(OR(AND($W673=0,$X673=0)),"",(MAX($W673:$X673))/(0.9*($AB673-0.04)*materiali!$C$3)*10000)</f>
        <v/>
      </c>
      <c r="AD673" s="21" t="str">
        <f t="shared" si="1000"/>
        <v/>
      </c>
      <c r="AE673" s="190" t="str">
        <f t="shared" si="1006"/>
        <v/>
      </c>
      <c r="AF673" s="190" t="str">
        <f t="shared" si="1008"/>
        <v/>
      </c>
      <c r="AG673" s="21" t="str">
        <f t="shared" si="1001"/>
        <v/>
      </c>
      <c r="AH673" s="21" t="str">
        <f t="shared" si="996"/>
        <v/>
      </c>
      <c r="AI673" s="21">
        <f>IF(AF673="Non Verifica",((ABS(MIN(W673:X673))-AD673)/((AB673-0.04-0.04)*1*materiali!$C$3))*10000,((ABS(MIN(W673:X673)))/(0.9*($AB673-0.04)*materiali!$C$3)*10000))</f>
        <v>0</v>
      </c>
      <c r="AL673" s="154"/>
      <c r="AM673" s="393"/>
      <c r="AN673" s="393"/>
      <c r="AO673" s="393"/>
      <c r="AP673" s="154"/>
    </row>
    <row r="674" spans="1:52" ht="15" hidden="1" customHeight="1" x14ac:dyDescent="0.25">
      <c r="A674" s="154">
        <v>12</v>
      </c>
      <c r="B674" s="154">
        <v>11</v>
      </c>
      <c r="C674" s="154">
        <v>17</v>
      </c>
      <c r="D674" s="154" t="s">
        <v>383</v>
      </c>
      <c r="E674" s="154" t="s">
        <v>355</v>
      </c>
      <c r="F674" s="154">
        <v>-9.3339999999999996</v>
      </c>
      <c r="G674" s="154">
        <v>207.59899999999999</v>
      </c>
      <c r="H674" s="21">
        <v>-21.076000000000001</v>
      </c>
      <c r="I674" s="21">
        <v>206.726</v>
      </c>
      <c r="J674" s="21">
        <v>21.187000000000001</v>
      </c>
      <c r="K674" s="21">
        <v>19.416</v>
      </c>
      <c r="L674" s="21">
        <v>-15.337</v>
      </c>
      <c r="M674" s="21">
        <v>-17.856999999999999</v>
      </c>
      <c r="N674" s="21">
        <f t="shared" si="984"/>
        <v>-42.263000000000005</v>
      </c>
      <c r="O674" s="21">
        <f t="shared" si="985"/>
        <v>226.142</v>
      </c>
      <c r="P674" s="21">
        <f t="shared" si="986"/>
        <v>-110.1056</v>
      </c>
      <c r="Q674" s="21">
        <f t="shared" si="987"/>
        <v>238.82089999999999</v>
      </c>
      <c r="R674" s="21">
        <f t="shared" si="988"/>
        <v>238.82089999999999</v>
      </c>
      <c r="S674" s="21">
        <f t="shared" si="989"/>
        <v>220.9639</v>
      </c>
      <c r="T674" s="21">
        <f t="shared" si="990"/>
        <v>-256.67790000000002</v>
      </c>
      <c r="U674" s="154">
        <f t="shared" si="991"/>
        <v>11</v>
      </c>
      <c r="V674" s="319">
        <f t="shared" si="992"/>
        <v>30</v>
      </c>
      <c r="W674" s="21">
        <f t="shared" ref="W674:X674" si="1040">IF(OR($E674="Msin",$E674="Mdes"),(ABS(S674)-ABS(S676*$V674/200))*SIGN(S674),)</f>
        <v>209.45612499999999</v>
      </c>
      <c r="X674" s="21">
        <f t="shared" si="1040"/>
        <v>-236.07832500000001</v>
      </c>
      <c r="Y674" s="188">
        <f t="shared" si="1004"/>
        <v>209.45612499999999</v>
      </c>
      <c r="Z674" s="188">
        <f t="shared" si="1005"/>
        <v>-236.07832500000001</v>
      </c>
      <c r="AA674" s="21">
        <f t="shared" si="994"/>
        <v>0.3</v>
      </c>
      <c r="AB674" s="251">
        <f t="shared" si="995"/>
        <v>0.6</v>
      </c>
      <c r="AC674" s="21">
        <f>IF(OR(AND($W674=0,$X674=0)),"",(MAX($W674:$X674))/(0.9*($AB674-0.04)*materiali!$C$3)*10000)</f>
        <v>10.620570712081127</v>
      </c>
      <c r="AD674" s="21">
        <f t="shared" si="1000"/>
        <v>242.41799582571051</v>
      </c>
      <c r="AE674" s="190" t="str">
        <f t="shared" si="1006"/>
        <v>Verifica</v>
      </c>
      <c r="AF674" s="190" t="str">
        <f t="shared" si="1008"/>
        <v>Verifica</v>
      </c>
      <c r="AG674" s="21">
        <f t="shared" si="1001"/>
        <v>321.74002257104746</v>
      </c>
      <c r="AH674" s="21" t="str">
        <f t="shared" si="996"/>
        <v>Verifica</v>
      </c>
      <c r="AI674" s="21">
        <f>IF(AF674="Non Verifica",((ABS(MIN(W674:X674))-AD674)/((AB674-0.04-0.04)*1*materiali!$C$3))*10000,((ABS(MIN(W674:X674)))/(0.9*($AB674-0.04)*materiali!$C$3)*10000))</f>
        <v>11.970461805555555</v>
      </c>
      <c r="AJ674" s="276">
        <f>IF($AC674&lt;6.03,0.9*(6.03/10000)*materiali!$C$3*('inviluppo trave'!$AB674-0.04),IF($AC674&lt;9.17,0.9*(9.17/10000)*materiali!$C$3*('inviluppo trave'!$AB674-0.04),IF($AC674&lt;12.32,0.9*(12.32/10000)*materiali!$C$3*('inviluppo trave'!$AB674-0.04),0.9*(13.45/10000)*materiali!$C$3*('inviluppo trave'!$AB674-0.04))))</f>
        <v>242.97182608695653</v>
      </c>
      <c r="AK674" s="276">
        <f>IF($AI674&lt;6.03,0.9*(6.03/10000)*materiali!$C$3*('inviluppo trave'!$AB674-0.04),IF($AI674&lt;9.17,0.9*(9.17/10000)*materiali!$C$3*('inviluppo trave'!$AB674-0.04),IF($AI674&lt;12.32,0.9*(12.32/10000)*materiali!$C$3*('inviluppo trave'!$AB674-0.04),0.9*(13.45/10000)*materiali!$C$3*('inviluppo trave'!$AB674-0.04))))</f>
        <v>242.97182608695653</v>
      </c>
      <c r="AL674" s="21">
        <f t="shared" ref="AL674:AL675" si="1041">IF(AND(B674=1,C674=2),3.7,IF(AND(B674=2,C674=3),3.6,IF(AND(B674=3,C674=4),3.65,IF(AND(B674=4,C674=5),4.05,IF(AND(B674=6,C674=7),5.35,IF(AND(B674=7,C674=8),3.7,IF(AND(B674=8,C674=9),3.6,IF(AND(B674=9,C674=10),3.45,IF(AND(B674=10,C674=11),4.25,IF(AND(B674=12,C674=13),5.35,IF(AND(B674=13,C674=14),3.7,IF(AND(B674=14,C674=15),3.9,IF(AND(B674=15,C674=16),3.45,IF(AND(B674=16,C674=17),4.25,IF(AND(B674=18,C674=19),5.35,IF(AND(B674=19,C674=20),3.1,IF(AND(B674=21,C674=22),4.9,IF(AND(B674=22,C674=23),3.25,IF(AND(B674=6,C674=12),3.65,IF(AND(B674=12,C674=18),4.7,IF(AND(B674=18,C674=21),4.45,IF(AND(B674=1,C674=7),5.05,IF(AND(B674=7,C674=13),3.65,IF(AND(B674=13,C674=19),4.95,IF(AND(B674=19,C674=22),4.45,IF(AND(B674=2,C674=8),5.35,IF(AND(B674=14,C674=20),4.65,IF(AND(B674=20,C674=23),4.45,IF(AND(B674=3,C674=9),5.35,IF(AND(B674=9,C674=15),4.25,IF(AND(B674=4,C674=10),5.35,IF(AND(B674=10,C674=16),3.65,IF(AND(B674=5,C674=11),5.05,IF(AND(B674=11,C674=17),3.65,"Errore"))))))))))))))))))))))))))))))))))</f>
        <v>3.65</v>
      </c>
      <c r="AM674" s="396">
        <f>'carichi travi'!$D$36</f>
        <v>10.283999999999999</v>
      </c>
      <c r="AN674" s="396">
        <f>$AM674*$AL674/2+1.2*($AK675+$AJ674)/$AL674</f>
        <v>137.747120726623</v>
      </c>
      <c r="AO674" s="396">
        <f>$AM674*$AL674/2+1.2*($AK674+$AJ675)/$AL674</f>
        <v>178.53059660512207</v>
      </c>
      <c r="AP674" s="396">
        <f>(MAX(AN674:AO675)/(0.9*(AB674-0.04)*materiali!$C$3))*10000</f>
        <v>9.0524773410886414</v>
      </c>
      <c r="AQ674" s="393">
        <f>IF(AB674=0.24,0.8*(AB674-0.04)*100,MIN((AB675-0.04)/4,0.175,6*0.016,24*0.008)*100)</f>
        <v>9.6</v>
      </c>
      <c r="AR674" s="393">
        <f>IF(AP674&gt;10,0.5*2*(100/8.4),IF(AB674=0.24,0.5*2*(100/15),0.5*2*10))</f>
        <v>10</v>
      </c>
      <c r="AS674" s="397" t="str">
        <f>IF(AR674&gt;AP674,"Verifica","Non Verifica")</f>
        <v>Verifica</v>
      </c>
      <c r="AT674" s="395">
        <f>IF(AR674=10,10,IF(AR674&lt;7,15,8.4))</f>
        <v>10</v>
      </c>
      <c r="AU674" s="396">
        <f>(MAX(AN674:AO675)/(0.9*($AB674-0.04)*materiali!$C$3*2))*10000</f>
        <v>4.5262386705443207</v>
      </c>
      <c r="AV674" s="396">
        <f>IF(AU674&lt;5,0.5*2*(100/20),IF(AU674&gt;6.67,0.5*2*(100/10),0.5*2*(100/15)))</f>
        <v>5</v>
      </c>
      <c r="AW674" s="397" t="str">
        <f>IF(AV674&gt;AU674,"Verifica","Non Verifica")</f>
        <v>Verifica</v>
      </c>
      <c r="AX674" s="393">
        <f>IF(AV674=5,20,IF(AV674=10,10,15))</f>
        <v>20</v>
      </c>
      <c r="AY674" s="394" t="str">
        <f>IF(AZ674&lt;3.08,"2F14",IF(AZ674&lt;4.02,"2F16","2F20"))</f>
        <v>2F14</v>
      </c>
      <c r="AZ674" s="393">
        <f>(((1.2*($AK675+$AJ674)/$AL674)/materiali!$C$3)*10000)</f>
        <v>3.0405698630136988</v>
      </c>
    </row>
    <row r="675" spans="1:52" ht="15" hidden="1" customHeight="1" x14ac:dyDescent="0.25">
      <c r="A675" s="154">
        <v>12</v>
      </c>
      <c r="B675" s="154">
        <v>11</v>
      </c>
      <c r="C675" s="154">
        <v>17</v>
      </c>
      <c r="D675" s="154" t="s">
        <v>383</v>
      </c>
      <c r="E675" s="154" t="s">
        <v>356</v>
      </c>
      <c r="F675" s="154">
        <v>9.81</v>
      </c>
      <c r="G675" s="154">
        <v>-215.66499999999999</v>
      </c>
      <c r="H675" s="21">
        <v>21.974</v>
      </c>
      <c r="I675" s="21">
        <v>-214.779</v>
      </c>
      <c r="J675" s="21">
        <v>-22.007000000000001</v>
      </c>
      <c r="K675" s="21">
        <v>-20.167000000000002</v>
      </c>
      <c r="L675" s="21">
        <v>-35.042999999999999</v>
      </c>
      <c r="M675" s="21">
        <v>-32.438000000000002</v>
      </c>
      <c r="N675" s="21">
        <f t="shared" si="984"/>
        <v>43.981000000000002</v>
      </c>
      <c r="O675" s="21">
        <f t="shared" si="985"/>
        <v>-234.946</v>
      </c>
      <c r="P675" s="21">
        <f t="shared" si="986"/>
        <v>114.4648</v>
      </c>
      <c r="Q675" s="21">
        <f t="shared" si="987"/>
        <v>-248.1403</v>
      </c>
      <c r="R675" s="21">
        <f t="shared" si="988"/>
        <v>-248.1403</v>
      </c>
      <c r="S675" s="21">
        <f t="shared" si="989"/>
        <v>-280.57830000000001</v>
      </c>
      <c r="T675" s="21">
        <f t="shared" si="990"/>
        <v>215.70229999999998</v>
      </c>
      <c r="U675" s="154">
        <f t="shared" si="991"/>
        <v>17</v>
      </c>
      <c r="V675" s="319">
        <f t="shared" si="992"/>
        <v>30</v>
      </c>
      <c r="W675" s="21">
        <f t="shared" ref="W675:X675" si="1042">IF(OR($E675="Msin",$E675="Mdes"),(ABS(S675)-ABS(S677*$V675/200))*SIGN(S675),)</f>
        <v>-259.01737500000002</v>
      </c>
      <c r="X675" s="21">
        <f t="shared" si="1042"/>
        <v>205.15587499999998</v>
      </c>
      <c r="Y675" s="188">
        <f t="shared" si="1004"/>
        <v>205.15587499999998</v>
      </c>
      <c r="Z675" s="188">
        <f t="shared" si="1005"/>
        <v>-259.01737500000002</v>
      </c>
      <c r="AA675" s="21">
        <f t="shared" si="994"/>
        <v>0.3</v>
      </c>
      <c r="AB675" s="251">
        <f t="shared" si="995"/>
        <v>0.6</v>
      </c>
      <c r="AC675" s="21">
        <f>IF(OR(AND($W675=0,$X675=0)),"",(MAX($W675:$X675))/(0.9*($AB675-0.04)*materiali!$C$3)*10000)</f>
        <v>10.402524526014108</v>
      </c>
      <c r="AD675" s="21">
        <f t="shared" si="1000"/>
        <v>242.41799582571051</v>
      </c>
      <c r="AE675" s="190" t="str">
        <f t="shared" si="1006"/>
        <v>Verifica</v>
      </c>
      <c r="AF675" s="190" t="str">
        <f t="shared" si="1008"/>
        <v>Non Verifica</v>
      </c>
      <c r="AG675" s="21">
        <f t="shared" si="1001"/>
        <v>321.74002257104746</v>
      </c>
      <c r="AH675" s="21" t="str">
        <f t="shared" si="996"/>
        <v>Verifica</v>
      </c>
      <c r="AI675" s="21">
        <f>IF(AF675="Non Verifica",((ABS(MIN(W675:X675))-AD675)/((AB675-0.04-0.04)*1*materiali!$C$3))*10000,((ABS(MIN(W675:X675)))/(0.9*($AB675-0.04)*materiali!$C$3)*10000))</f>
        <v>0.81578145514670675</v>
      </c>
      <c r="AJ675" s="276">
        <f>IF($AC675&lt;6.03,0.9*(6.03/10000)*materiali!$C$3*('inviluppo trave'!$AB675-0.04),IF($AC675&lt;9.17,0.9*(9.17/10000)*materiali!$C$3*('inviluppo trave'!$AB675-0.04),IF($AC675&lt;12.32,0.9*(12.32/10000)*materiali!$C$3*('inviluppo trave'!$AB675-0.04),0.9*(13.45/10000)*materiali!$C$3*('inviluppo trave'!$AB675-0.04))))</f>
        <v>242.97182608695653</v>
      </c>
      <c r="AK675" s="276">
        <f>IF($AI675&lt;6.03,0.9*(6.03/10000)*materiali!$C$3*('inviluppo trave'!$AB675-0.04),IF($AI675&lt;9.17,0.9*(9.17/10000)*materiali!$C$3*('inviluppo trave'!$AB675-0.04),IF($AI675&lt;12.32,0.9*(12.32/10000)*materiali!$C$3*('inviluppo trave'!$AB675-0.04),0.9*(13.45/10000)*materiali!$C$3*('inviluppo trave'!$AB675-0.04))))</f>
        <v>118.92208695652172</v>
      </c>
      <c r="AL675" s="21">
        <f t="shared" si="1041"/>
        <v>3.65</v>
      </c>
      <c r="AM675" s="393"/>
      <c r="AN675" s="396"/>
      <c r="AO675" s="396"/>
      <c r="AP675" s="396"/>
      <c r="AQ675" s="393"/>
      <c r="AR675" s="393"/>
      <c r="AS675" s="397"/>
      <c r="AT675" s="395"/>
      <c r="AU675" s="396"/>
      <c r="AV675" s="396"/>
      <c r="AW675" s="397"/>
      <c r="AX675" s="393"/>
      <c r="AY675" s="394"/>
      <c r="AZ675" s="393"/>
    </row>
    <row r="676" spans="1:52" ht="15" hidden="1" customHeight="1" x14ac:dyDescent="0.25">
      <c r="A676" s="154">
        <v>12</v>
      </c>
      <c r="B676" s="154">
        <v>11</v>
      </c>
      <c r="C676" s="154">
        <v>17</v>
      </c>
      <c r="D676" s="154" t="s">
        <v>383</v>
      </c>
      <c r="E676" s="154" t="s">
        <v>357</v>
      </c>
      <c r="F676" s="154">
        <v>4.2069999999999999</v>
      </c>
      <c r="G676" s="154">
        <v>-93.025000000000006</v>
      </c>
      <c r="H676" s="21">
        <v>9.4619999999999997</v>
      </c>
      <c r="I676" s="21">
        <v>-92.638000000000005</v>
      </c>
      <c r="J676" s="21">
        <v>-9.4930000000000003</v>
      </c>
      <c r="K676" s="21">
        <v>-8.6999999999999993</v>
      </c>
      <c r="L676" s="21">
        <v>29.18</v>
      </c>
      <c r="M676" s="21">
        <v>30.306000000000001</v>
      </c>
      <c r="N676" s="21">
        <f t="shared" si="984"/>
        <v>18.954999999999998</v>
      </c>
      <c r="O676" s="21">
        <f t="shared" si="985"/>
        <v>-101.33800000000001</v>
      </c>
      <c r="P676" s="21">
        <f t="shared" si="986"/>
        <v>49.356400000000001</v>
      </c>
      <c r="Q676" s="21">
        <f t="shared" si="987"/>
        <v>-107.0245</v>
      </c>
      <c r="R676" s="21">
        <f t="shared" si="988"/>
        <v>-107.0245</v>
      </c>
      <c r="S676" s="21">
        <f t="shared" si="989"/>
        <v>-76.718500000000006</v>
      </c>
      <c r="T676" s="21">
        <f t="shared" si="990"/>
        <v>137.3305</v>
      </c>
      <c r="U676" s="154">
        <f t="shared" si="991"/>
        <v>11</v>
      </c>
      <c r="V676" s="319">
        <f t="shared" si="992"/>
        <v>30</v>
      </c>
      <c r="W676" s="21">
        <f t="shared" ref="W676:X676" si="1043">IF(OR($E676="Msin",$E676="Mdes"),(ABS(S676)-ABS(S678*$V676/200))*SIGN(S676),)</f>
        <v>0</v>
      </c>
      <c r="X676" s="21">
        <f t="shared" si="1043"/>
        <v>0</v>
      </c>
      <c r="Y676" s="188">
        <f t="shared" si="1004"/>
        <v>0</v>
      </c>
      <c r="Z676" s="188">
        <f t="shared" si="1005"/>
        <v>0</v>
      </c>
      <c r="AA676" s="21">
        <f t="shared" si="994"/>
        <v>0.3</v>
      </c>
      <c r="AB676" s="251">
        <f t="shared" si="995"/>
        <v>0.6</v>
      </c>
      <c r="AC676" s="21" t="str">
        <f>IF(OR(AND($W676=0,$X676=0)),"",(MAX($W676:$X676))/(0.9*($AB676-0.04)*materiali!$C$3)*10000)</f>
        <v/>
      </c>
      <c r="AD676" s="21" t="str">
        <f t="shared" si="1000"/>
        <v/>
      </c>
      <c r="AE676" s="190" t="str">
        <f t="shared" si="1006"/>
        <v/>
      </c>
      <c r="AF676" s="190" t="str">
        <f t="shared" si="1008"/>
        <v/>
      </c>
      <c r="AG676" s="21" t="str">
        <f t="shared" si="1001"/>
        <v/>
      </c>
      <c r="AH676" s="21" t="str">
        <f t="shared" si="996"/>
        <v/>
      </c>
      <c r="AI676" s="21">
        <f>IF(AF676="Non Verifica",((ABS(MIN(W676:X676))-AD676)/((AB676-0.04-0.04)*1*materiali!$C$3))*10000,((ABS(MIN(W676:X676)))/(0.9*($AB676-0.04)*materiali!$C$3)*10000))</f>
        <v>0</v>
      </c>
      <c r="AL676" s="154"/>
      <c r="AM676" s="393"/>
      <c r="AN676" s="393"/>
      <c r="AO676" s="393"/>
      <c r="AP676" s="154"/>
    </row>
    <row r="677" spans="1:52" ht="15" hidden="1" customHeight="1" x14ac:dyDescent="0.25">
      <c r="A677" s="154">
        <v>12</v>
      </c>
      <c r="B677" s="154">
        <v>11</v>
      </c>
      <c r="C677" s="154">
        <v>17</v>
      </c>
      <c r="D677" s="154" t="s">
        <v>383</v>
      </c>
      <c r="E677" s="154" t="s">
        <v>358</v>
      </c>
      <c r="F677" s="154">
        <v>4.2069999999999999</v>
      </c>
      <c r="G677" s="154">
        <v>-93.025000000000006</v>
      </c>
      <c r="H677" s="21">
        <v>9.4619999999999997</v>
      </c>
      <c r="I677" s="21">
        <v>-92.638000000000005</v>
      </c>
      <c r="J677" s="21">
        <v>-9.4930000000000003</v>
      </c>
      <c r="K677" s="21">
        <v>-8.6999999999999993</v>
      </c>
      <c r="L677" s="21">
        <v>-37.841999999999999</v>
      </c>
      <c r="M677" s="21">
        <v>-36.715000000000003</v>
      </c>
      <c r="N677" s="21">
        <f t="shared" si="984"/>
        <v>18.954999999999998</v>
      </c>
      <c r="O677" s="21">
        <f t="shared" si="985"/>
        <v>-101.33800000000001</v>
      </c>
      <c r="P677" s="21">
        <f t="shared" si="986"/>
        <v>49.356400000000001</v>
      </c>
      <c r="Q677" s="21">
        <f t="shared" si="987"/>
        <v>-107.0245</v>
      </c>
      <c r="R677" s="21">
        <f t="shared" si="988"/>
        <v>-107.0245</v>
      </c>
      <c r="S677" s="21">
        <f t="shared" si="989"/>
        <v>-143.73950000000002</v>
      </c>
      <c r="T677" s="21">
        <f t="shared" si="990"/>
        <v>70.3095</v>
      </c>
      <c r="U677" s="154">
        <f t="shared" si="991"/>
        <v>17</v>
      </c>
      <c r="V677" s="319">
        <f t="shared" si="992"/>
        <v>30</v>
      </c>
      <c r="W677" s="21">
        <f t="shared" ref="W677:X677" si="1044">IF(OR($E677="Msin",$E677="Mdes"),(ABS(S677)-ABS(S679*$V677/200))*SIGN(S677),)</f>
        <v>0</v>
      </c>
      <c r="X677" s="21">
        <f t="shared" si="1044"/>
        <v>0</v>
      </c>
      <c r="Y677" s="188">
        <f t="shared" si="1004"/>
        <v>0</v>
      </c>
      <c r="Z677" s="188">
        <f t="shared" si="1005"/>
        <v>0</v>
      </c>
      <c r="AA677" s="21">
        <f t="shared" si="994"/>
        <v>0.3</v>
      </c>
      <c r="AB677" s="251">
        <f t="shared" si="995"/>
        <v>0.6</v>
      </c>
      <c r="AC677" s="21" t="str">
        <f>IF(OR(AND($W677=0,$X677=0)),"",(MAX($W677:$X677))/(0.9*($AB677-0.04)*materiali!$C$3)*10000)</f>
        <v/>
      </c>
      <c r="AD677" s="21" t="str">
        <f t="shared" si="1000"/>
        <v/>
      </c>
      <c r="AE677" s="190" t="str">
        <f t="shared" si="1006"/>
        <v/>
      </c>
      <c r="AF677" s="190" t="str">
        <f t="shared" si="1008"/>
        <v/>
      </c>
      <c r="AG677" s="21" t="str">
        <f t="shared" si="1001"/>
        <v/>
      </c>
      <c r="AH677" s="21" t="str">
        <f t="shared" si="996"/>
        <v/>
      </c>
      <c r="AI677" s="21">
        <f>IF(AF677="Non Verifica",((ABS(MIN(W677:X677))-AD677)/((AB677-0.04-0.04)*1*materiali!$C$3))*10000,((ABS(MIN(W677:X677)))/(0.9*($AB677-0.04)*materiali!$C$3)*10000))</f>
        <v>0</v>
      </c>
      <c r="AL677" s="154"/>
      <c r="AM677" s="393"/>
      <c r="AN677" s="393"/>
      <c r="AO677" s="393"/>
      <c r="AP677" s="154"/>
    </row>
    <row r="678" spans="1:52" ht="15" hidden="1" customHeight="1" x14ac:dyDescent="0.25">
      <c r="A678" s="154">
        <v>12</v>
      </c>
      <c r="B678" s="154">
        <v>11</v>
      </c>
      <c r="C678" s="154">
        <v>17</v>
      </c>
      <c r="D678" s="154" t="s">
        <v>384</v>
      </c>
      <c r="E678" s="154" t="s">
        <v>355</v>
      </c>
      <c r="F678" s="154">
        <v>-0.751</v>
      </c>
      <c r="G678" s="154">
        <v>199.21700000000001</v>
      </c>
      <c r="H678" s="21">
        <v>-15.492000000000001</v>
      </c>
      <c r="I678" s="21">
        <v>198.94499999999999</v>
      </c>
      <c r="J678" s="21">
        <v>20.472999999999999</v>
      </c>
      <c r="K678" s="21">
        <v>18.760999999999999</v>
      </c>
      <c r="L678" s="21">
        <v>-20.686</v>
      </c>
      <c r="M678" s="21">
        <v>-22.359000000000002</v>
      </c>
      <c r="N678" s="21">
        <f t="shared" si="984"/>
        <v>-35.965000000000003</v>
      </c>
      <c r="O678" s="21">
        <f t="shared" si="985"/>
        <v>217.70599999999999</v>
      </c>
      <c r="P678" s="21">
        <f t="shared" si="986"/>
        <v>-101.27679999999999</v>
      </c>
      <c r="Q678" s="21">
        <f t="shared" si="987"/>
        <v>228.49549999999999</v>
      </c>
      <c r="R678" s="21">
        <f t="shared" si="988"/>
        <v>228.49549999999999</v>
      </c>
      <c r="S678" s="21">
        <f t="shared" si="989"/>
        <v>206.13649999999998</v>
      </c>
      <c r="T678" s="21">
        <f t="shared" si="990"/>
        <v>-250.8545</v>
      </c>
      <c r="U678" s="154">
        <f t="shared" si="991"/>
        <v>11</v>
      </c>
      <c r="V678" s="319">
        <f t="shared" si="992"/>
        <v>30</v>
      </c>
      <c r="W678" s="21">
        <f t="shared" ref="W678:X678" si="1045">IF(OR($E678="Msin",$E678="Mdes"),(ABS(S678)-ABS(S680*$V678/200))*SIGN(S678),)</f>
        <v>195.51328999999998</v>
      </c>
      <c r="X678" s="21">
        <f t="shared" si="1045"/>
        <v>-230.53289000000001</v>
      </c>
      <c r="Y678" s="188">
        <f t="shared" si="1004"/>
        <v>195.51328999999998</v>
      </c>
      <c r="Z678" s="188">
        <f t="shared" si="1005"/>
        <v>-230.53289000000001</v>
      </c>
      <c r="AA678" s="21">
        <f t="shared" si="994"/>
        <v>0.3</v>
      </c>
      <c r="AB678" s="251">
        <f t="shared" si="995"/>
        <v>0.6</v>
      </c>
      <c r="AC678" s="21">
        <f>IF(OR(AND($W678=0,$X678=0)),"",(MAX($W678:$X678))/(0.9*($AB678-0.04)*materiali!$C$3)*10000)</f>
        <v>9.9135927469135776</v>
      </c>
      <c r="AD678" s="21">
        <f t="shared" si="1000"/>
        <v>242.41799582571051</v>
      </c>
      <c r="AE678" s="190" t="str">
        <f t="shared" si="1006"/>
        <v>Verifica</v>
      </c>
      <c r="AF678" s="190" t="str">
        <f t="shared" si="1008"/>
        <v>Verifica</v>
      </c>
      <c r="AG678" s="21">
        <f t="shared" si="1001"/>
        <v>321.74002257104746</v>
      </c>
      <c r="AH678" s="21" t="str">
        <f t="shared" si="996"/>
        <v>Verifica</v>
      </c>
      <c r="AI678" s="21">
        <f>((ABS(MIN(W678:X678)))/(0.9*($AB678-0.04)*materiali!$C$3))*10000</f>
        <v>11.689277932098765</v>
      </c>
      <c r="AJ678" s="276">
        <f>IF($AC678&lt;6.03,0.9*(6.03/10000)*materiali!$C$3*('inviluppo trave'!$AB678-0.04),IF($AC678&lt;9.17,0.9*(9.17/10000)*materiali!$C$3*('inviluppo trave'!$AB678-0.04),IF($AC678&lt;12.32,0.9*(12.32/10000)*materiali!$C$3*('inviluppo trave'!$AB678-0.04),0.9*(13.45/10000)*materiali!$C$3*('inviluppo trave'!$AB678-0.04))))</f>
        <v>242.97182608695653</v>
      </c>
      <c r="AK678" s="276">
        <f>IF($AI678&lt;6.03,0.9*(6.03/10000)*materiali!$C$3*('inviluppo trave'!$AB678-0.04),IF($AI678&lt;9.17,0.9*(9.17/10000)*materiali!$C$3*('inviluppo trave'!$AB678-0.04),IF($AI678&lt;12.32,0.9*(12.32/10000)*materiali!$C$3*('inviluppo trave'!$AB678-0.04),0.9*(13.45/10000)*materiali!$C$3*('inviluppo trave'!$AB678-0.04))))</f>
        <v>242.97182608695653</v>
      </c>
      <c r="AL678" s="21">
        <f t="shared" ref="AL678:AL679" si="1046">IF(AND(B678=1,C678=2),3.7,IF(AND(B678=2,C678=3),3.6,IF(AND(B678=3,C678=4),3.65,IF(AND(B678=4,C678=5),4.05,IF(AND(B678=6,C678=7),5.35,IF(AND(B678=7,C678=8),3.7,IF(AND(B678=8,C678=9),3.6,IF(AND(B678=9,C678=10),3.45,IF(AND(B678=10,C678=11),4.25,IF(AND(B678=12,C678=13),5.35,IF(AND(B678=13,C678=14),3.7,IF(AND(B678=14,C678=15),3.9,IF(AND(B678=15,C678=16),3.45,IF(AND(B678=16,C678=17),4.25,IF(AND(B678=18,C678=19),5.35,IF(AND(B678=19,C678=20),3.1,IF(AND(B678=21,C678=22),4.9,IF(AND(B678=22,C678=23),3.25,IF(AND(B678=6,C678=12),3.65,IF(AND(B678=12,C678=18),4.7,IF(AND(B678=18,C678=21),4.45,IF(AND(B678=1,C678=7),5.05,IF(AND(B678=7,C678=13),3.65,IF(AND(B678=13,C678=19),4.95,IF(AND(B678=19,C678=22),4.45,IF(AND(B678=2,C678=8),5.35,IF(AND(B678=14,C678=20),4.65,IF(AND(B678=20,C678=23),4.45,IF(AND(B678=3,C678=9),5.35,IF(AND(B678=9,C678=15),4.25,IF(AND(B678=4,C678=10),5.35,IF(AND(B678=10,C678=16),3.65,IF(AND(B678=5,C678=11),5.05,IF(AND(B678=11,C678=17),3.65,"Errore"))))))))))))))))))))))))))))))))))</f>
        <v>3.65</v>
      </c>
      <c r="AM678" s="396">
        <f>'carichi travi'!$D$36</f>
        <v>10.283999999999999</v>
      </c>
      <c r="AN678" s="396">
        <f>$AM678*$AL678/2+1.2*($AK679+$AJ678)/$AL678</f>
        <v>185.85735777248357</v>
      </c>
      <c r="AO678" s="396">
        <f>$AM678*$AL678/2+1.2*($AK678+$AJ679)/$AL678</f>
        <v>178.53059660512207</v>
      </c>
      <c r="AP678" s="396">
        <f>(MAX(AN678:AO679)/(0.9*(AB678-0.04)*materiali!$C$3))*10000</f>
        <v>9.4239841904037078</v>
      </c>
      <c r="AQ678" s="393">
        <f>IF(AB678=0.24,0.8*(AB678-0.04)*100,MIN((AB679-0.04)/4,0.175,6*0.016,24*0.008)*100)</f>
        <v>9.6</v>
      </c>
      <c r="AR678" s="393">
        <f>IF(AP678&gt;10,0.5*2*(100/8.4),IF(AB678=0.24,0.5*2*(100/15),0.5*2*10))</f>
        <v>10</v>
      </c>
      <c r="AS678" s="397" t="str">
        <f>IF(AR678&gt;AP678,"Verifica","Non Verifica")</f>
        <v>Verifica</v>
      </c>
      <c r="AT678" s="395">
        <f>IF(AR678=10,10,IF(AR678&lt;7,15,8.4))</f>
        <v>10</v>
      </c>
      <c r="AU678" s="396">
        <f>(MAX(AN678:AO679)/(0.9*($AB678-0.04)*materiali!$C$3*2))*10000</f>
        <v>4.7119920952018539</v>
      </c>
      <c r="AV678" s="396">
        <f>IF(AU678&lt;5,0.5*2*(100/20),IF(AU678&gt;6.67,0.5*2*(100/10),0.5*2*(100/15)))</f>
        <v>5</v>
      </c>
      <c r="AW678" s="397" t="str">
        <f>IF(AV678&gt;AU678,"Verifica","Non Verifica")</f>
        <v>Verifica</v>
      </c>
      <c r="AX678" s="393">
        <f>IF(AV678=5,20,IF(AV678=10,10,15))</f>
        <v>20</v>
      </c>
      <c r="AY678" s="394" t="str">
        <f>IF(AZ678&lt;3.08,"2F14",IF(AZ678&lt;4.02,"2F16","2F20"))</f>
        <v>2F20</v>
      </c>
      <c r="AZ678" s="393">
        <f>(((1.2*($AK679+$AJ678)/$AL678)/materiali!$C$3)*10000)</f>
        <v>4.2700536986301358</v>
      </c>
    </row>
    <row r="679" spans="1:52" ht="15" hidden="1" customHeight="1" x14ac:dyDescent="0.25">
      <c r="A679" s="154">
        <v>12</v>
      </c>
      <c r="B679" s="154">
        <v>11</v>
      </c>
      <c r="C679" s="154">
        <v>17</v>
      </c>
      <c r="D679" s="154" t="s">
        <v>384</v>
      </c>
      <c r="E679" s="154" t="s">
        <v>356</v>
      </c>
      <c r="F679" s="154">
        <v>0.69799999999999995</v>
      </c>
      <c r="G679" s="154">
        <v>-209.97499999999999</v>
      </c>
      <c r="H679" s="21">
        <v>16.294</v>
      </c>
      <c r="I679" s="21">
        <v>-209.69399999999999</v>
      </c>
      <c r="J679" s="21">
        <v>-21.581</v>
      </c>
      <c r="K679" s="21">
        <v>-19.777000000000001</v>
      </c>
      <c r="L679" s="21">
        <v>-29.478000000000002</v>
      </c>
      <c r="M679" s="21">
        <v>-27.738</v>
      </c>
      <c r="N679" s="21">
        <f t="shared" si="984"/>
        <v>37.875</v>
      </c>
      <c r="O679" s="21">
        <f t="shared" si="985"/>
        <v>-229.471</v>
      </c>
      <c r="P679" s="21">
        <f t="shared" si="986"/>
        <v>106.7163</v>
      </c>
      <c r="Q679" s="21">
        <f t="shared" si="987"/>
        <v>-240.83350000000002</v>
      </c>
      <c r="R679" s="21">
        <f t="shared" si="988"/>
        <v>-240.83350000000002</v>
      </c>
      <c r="S679" s="21">
        <f t="shared" si="989"/>
        <v>-268.57150000000001</v>
      </c>
      <c r="T679" s="21">
        <f t="shared" si="990"/>
        <v>213.09550000000002</v>
      </c>
      <c r="U679" s="154">
        <f t="shared" si="991"/>
        <v>17</v>
      </c>
      <c r="V679" s="319">
        <f t="shared" si="992"/>
        <v>30</v>
      </c>
      <c r="W679" s="21">
        <f t="shared" ref="W679:X679" si="1047">IF(OR($E679="Msin",$E679="Mdes"),(ABS(S679)-ABS(S681*$V679/200))*SIGN(S679),)</f>
        <v>-247.89514000000003</v>
      </c>
      <c r="X679" s="21">
        <f t="shared" si="1047"/>
        <v>202.82704000000001</v>
      </c>
      <c r="Y679" s="188">
        <f t="shared" si="1004"/>
        <v>202.82704000000001</v>
      </c>
      <c r="Z679" s="188">
        <f t="shared" si="1005"/>
        <v>-247.89514000000003</v>
      </c>
      <c r="AA679" s="21">
        <f t="shared" si="994"/>
        <v>0.3</v>
      </c>
      <c r="AB679" s="251">
        <f t="shared" si="995"/>
        <v>0.6</v>
      </c>
      <c r="AC679" s="21">
        <f>IF(OR(AND($W679=0,$X679=0)),"",(MAX($W679:$X679))/(0.9*($AB679-0.04)*materiali!$C$3)*10000)</f>
        <v>10.284439858906525</v>
      </c>
      <c r="AD679" s="21">
        <f t="shared" si="1000"/>
        <v>242.41799582571051</v>
      </c>
      <c r="AE679" s="190" t="str">
        <f t="shared" si="1006"/>
        <v>Verifica</v>
      </c>
      <c r="AF679" s="190" t="str">
        <f t="shared" si="1008"/>
        <v>Non Verifica</v>
      </c>
      <c r="AG679" s="21">
        <f t="shared" si="1001"/>
        <v>321.74002257104746</v>
      </c>
      <c r="AH679" s="21" t="str">
        <f t="shared" si="996"/>
        <v>Verifica</v>
      </c>
      <c r="AI679" s="21">
        <f>((ABS(MIN(W679:X679)))/(0.9*($AB679-0.04)*materiali!$C$3))*10000</f>
        <v>12.569638932980599</v>
      </c>
      <c r="AJ679" s="276">
        <f>IF($AC679&lt;6.03,0.9*(6.03/10000)*materiali!$C$3*('inviluppo trave'!$AB679-0.04),IF($AC679&lt;9.17,0.9*(9.17/10000)*materiali!$C$3*('inviluppo trave'!$AB679-0.04),IF($AC679&lt;12.32,0.9*(12.32/10000)*materiali!$C$3*('inviluppo trave'!$AB679-0.04),0.9*(13.45/10000)*materiali!$C$3*('inviluppo trave'!$AB679-0.04))))</f>
        <v>242.97182608695653</v>
      </c>
      <c r="AK679" s="276">
        <f>IF($AI679&lt;6.03,0.9*(6.03/10000)*materiali!$C$3*('inviluppo trave'!$AB679-0.04),IF($AI679&lt;9.17,0.9*(9.17/10000)*materiali!$C$3*('inviluppo trave'!$AB679-0.04),IF($AI679&lt;12.32,0.9*(12.32/10000)*materiali!$C$3*('inviluppo trave'!$AB679-0.04),0.9*(13.45/10000)*materiali!$C$3*('inviluppo trave'!$AB679-0.04))))</f>
        <v>265.25739130434778</v>
      </c>
      <c r="AL679" s="21">
        <f t="shared" si="1046"/>
        <v>3.65</v>
      </c>
      <c r="AM679" s="393"/>
      <c r="AN679" s="396"/>
      <c r="AO679" s="396"/>
      <c r="AP679" s="396"/>
      <c r="AQ679" s="393"/>
      <c r="AR679" s="393"/>
      <c r="AS679" s="397"/>
      <c r="AT679" s="395"/>
      <c r="AU679" s="396"/>
      <c r="AV679" s="396"/>
      <c r="AW679" s="397"/>
      <c r="AX679" s="393"/>
      <c r="AY679" s="394"/>
      <c r="AZ679" s="393"/>
    </row>
    <row r="680" spans="1:52" ht="15" hidden="1" customHeight="1" x14ac:dyDescent="0.25">
      <c r="A680" s="154">
        <v>12</v>
      </c>
      <c r="B680" s="154">
        <v>11</v>
      </c>
      <c r="C680" s="154">
        <v>17</v>
      </c>
      <c r="D680" s="154" t="s">
        <v>384</v>
      </c>
      <c r="E680" s="154" t="s">
        <v>357</v>
      </c>
      <c r="F680" s="154">
        <v>0.31900000000000001</v>
      </c>
      <c r="G680" s="154">
        <v>-89.932000000000002</v>
      </c>
      <c r="H680" s="21">
        <v>6.9859999999999998</v>
      </c>
      <c r="I680" s="21">
        <v>-89.811000000000007</v>
      </c>
      <c r="J680" s="21">
        <v>-9.2420000000000009</v>
      </c>
      <c r="K680" s="21">
        <v>-8.4700000000000006</v>
      </c>
      <c r="L680" s="21">
        <v>31.577999999999999</v>
      </c>
      <c r="M680" s="21">
        <v>32.328000000000003</v>
      </c>
      <c r="N680" s="21">
        <f t="shared" si="984"/>
        <v>16.228000000000002</v>
      </c>
      <c r="O680" s="21">
        <f t="shared" si="985"/>
        <v>-98.281000000000006</v>
      </c>
      <c r="P680" s="21">
        <f t="shared" si="986"/>
        <v>45.712299999999999</v>
      </c>
      <c r="Q680" s="21">
        <f t="shared" si="987"/>
        <v>-103.1494</v>
      </c>
      <c r="R680" s="21">
        <f t="shared" si="988"/>
        <v>-103.1494</v>
      </c>
      <c r="S680" s="21">
        <f t="shared" si="989"/>
        <v>-70.821399999999997</v>
      </c>
      <c r="T680" s="21">
        <f t="shared" si="990"/>
        <v>135.47739999999999</v>
      </c>
      <c r="U680" s="154">
        <f t="shared" si="991"/>
        <v>11</v>
      </c>
      <c r="V680" s="319">
        <f t="shared" si="992"/>
        <v>30</v>
      </c>
      <c r="W680" s="21">
        <f t="shared" ref="W680:X680" si="1048">IF(OR($E680="Msin",$E680="Mdes"),(ABS(S680)-ABS(S682*$V680/200))*SIGN(S680),)</f>
        <v>0</v>
      </c>
      <c r="X680" s="21">
        <f t="shared" si="1048"/>
        <v>0</v>
      </c>
      <c r="Y680" s="188">
        <f t="shared" si="1004"/>
        <v>0</v>
      </c>
      <c r="Z680" s="188">
        <f t="shared" si="1005"/>
        <v>0</v>
      </c>
      <c r="AA680" s="21">
        <f t="shared" si="994"/>
        <v>0.3</v>
      </c>
      <c r="AB680" s="251">
        <f t="shared" si="995"/>
        <v>0.6</v>
      </c>
      <c r="AC680" s="21" t="str">
        <f>IF(OR(AND($W680=0,$X680=0)),"",(MAX($W680:$X680))/(0.9*($AB680-0.04)*materiali!$C$3)*10000)</f>
        <v/>
      </c>
      <c r="AD680" s="21" t="str">
        <f t="shared" si="1000"/>
        <v/>
      </c>
      <c r="AE680" s="190" t="str">
        <f t="shared" si="1006"/>
        <v/>
      </c>
      <c r="AF680" s="190" t="str">
        <f t="shared" si="1008"/>
        <v/>
      </c>
      <c r="AG680" s="21" t="str">
        <f t="shared" si="1001"/>
        <v/>
      </c>
      <c r="AH680" s="21" t="str">
        <f t="shared" si="996"/>
        <v/>
      </c>
      <c r="AI680" s="21">
        <f>IF(AF680="Non Verifica",((ABS(MIN(W680:X680))-AD680)/((AB680-0.04-0.04)*1*materiali!$C$3))*10000,((ABS(MIN(W680:X680)))/(0.9*($AB680-0.04)*materiali!$C$3)*10000))</f>
        <v>0</v>
      </c>
      <c r="AL680" s="154"/>
      <c r="AN680" s="154"/>
      <c r="AO680" s="154"/>
      <c r="AP680" s="154"/>
    </row>
    <row r="681" spans="1:52" ht="15" hidden="1" customHeight="1" x14ac:dyDescent="0.25">
      <c r="A681" s="154">
        <v>12</v>
      </c>
      <c r="B681" s="154">
        <v>11</v>
      </c>
      <c r="C681" s="154">
        <v>17</v>
      </c>
      <c r="D681" s="154" t="s">
        <v>384</v>
      </c>
      <c r="E681" s="154" t="s">
        <v>358</v>
      </c>
      <c r="F681" s="154">
        <v>0.31900000000000001</v>
      </c>
      <c r="G681" s="154">
        <v>-89.932000000000002</v>
      </c>
      <c r="H681" s="21">
        <v>6.9859999999999998</v>
      </c>
      <c r="I681" s="21">
        <v>-89.811000000000007</v>
      </c>
      <c r="J681" s="21">
        <v>-9.2420000000000009</v>
      </c>
      <c r="K681" s="21">
        <v>-8.4700000000000006</v>
      </c>
      <c r="L681" s="21">
        <v>-35.442999999999998</v>
      </c>
      <c r="M681" s="21">
        <v>-34.692999999999998</v>
      </c>
      <c r="N681" s="21">
        <f t="shared" si="984"/>
        <v>16.228000000000002</v>
      </c>
      <c r="O681" s="21">
        <f t="shared" si="985"/>
        <v>-98.281000000000006</v>
      </c>
      <c r="P681" s="21">
        <f t="shared" si="986"/>
        <v>45.712299999999999</v>
      </c>
      <c r="Q681" s="21">
        <f t="shared" si="987"/>
        <v>-103.1494</v>
      </c>
      <c r="R681" s="21">
        <f t="shared" si="988"/>
        <v>-103.1494</v>
      </c>
      <c r="S681" s="21">
        <f t="shared" si="989"/>
        <v>-137.8424</v>
      </c>
      <c r="T681" s="21">
        <f t="shared" si="990"/>
        <v>68.456400000000002</v>
      </c>
      <c r="U681" s="154">
        <f t="shared" si="991"/>
        <v>17</v>
      </c>
      <c r="V681" s="319">
        <f t="shared" si="992"/>
        <v>30</v>
      </c>
      <c r="W681" s="21">
        <f t="shared" ref="W681:X681" si="1049">IF(OR($E681="Msin",$E681="Mdes"),(ABS(S681)-ABS(S683*$V681/200))*SIGN(S681),)</f>
        <v>0</v>
      </c>
      <c r="X681" s="21">
        <f t="shared" si="1049"/>
        <v>0</v>
      </c>
      <c r="Y681" s="188">
        <f t="shared" si="1004"/>
        <v>0</v>
      </c>
      <c r="Z681" s="188">
        <f t="shared" si="1005"/>
        <v>0</v>
      </c>
      <c r="AA681" s="21">
        <f t="shared" si="994"/>
        <v>0.3</v>
      </c>
      <c r="AB681" s="251">
        <f t="shared" si="995"/>
        <v>0.6</v>
      </c>
      <c r="AC681" s="21" t="str">
        <f>IF(OR(AND($W681=0,$X681=0)),"",(MAX($W681:$X681))/(0.9*($AB681-0.04)*materiali!$C$3)*10000)</f>
        <v/>
      </c>
      <c r="AD681" s="21" t="str">
        <f t="shared" si="1000"/>
        <v/>
      </c>
      <c r="AE681" s="190" t="str">
        <f>IF(OR($E681="Msin",$E681="Mdes"),IF($AD681&gt;$Y681,"Verifica","Non Verifica"),"")</f>
        <v/>
      </c>
      <c r="AF681" s="190" t="str">
        <f t="shared" si="1008"/>
        <v/>
      </c>
      <c r="AG681" s="21" t="str">
        <f t="shared" si="1001"/>
        <v/>
      </c>
      <c r="AH681" s="21" t="str">
        <f t="shared" si="996"/>
        <v/>
      </c>
      <c r="AI681" s="21">
        <f>IF(AF681="Non Verifica",((ABS(MIN(W681:X681))-AD681)/((AB681-0.04-0.04)*1*materiali!$C$3))*10000,((ABS(MIN(W681:X681)))/(0.9*($AB681-0.04)*materiali!$C$3)*10000))</f>
        <v>0</v>
      </c>
      <c r="AL681" s="154"/>
      <c r="AN681" s="154"/>
      <c r="AO681" s="154"/>
      <c r="AP681" s="154"/>
    </row>
    <row r="682" spans="1:52" ht="15" hidden="1" customHeight="1" x14ac:dyDescent="0.25">
      <c r="AW682" s="33"/>
      <c r="AY682" s="267"/>
    </row>
    <row r="683" spans="1:52" ht="15" hidden="1" customHeight="1" x14ac:dyDescent="0.25">
      <c r="AW683" s="33"/>
      <c r="AY683" s="267"/>
    </row>
    <row r="684" spans="1:52" ht="15" hidden="1" customHeight="1" x14ac:dyDescent="0.25">
      <c r="AY684" s="267"/>
    </row>
    <row r="685" spans="1:52" ht="15" hidden="1" customHeight="1" x14ac:dyDescent="0.25">
      <c r="AY685" s="267"/>
    </row>
    <row r="686" spans="1:52" ht="15" hidden="1" customHeight="1" x14ac:dyDescent="0.25">
      <c r="AY686" s="267"/>
    </row>
    <row r="687" spans="1:52" ht="15" hidden="1" customHeight="1" x14ac:dyDescent="0.25">
      <c r="AY687" s="267"/>
    </row>
    <row r="688" spans="1:52" ht="15" hidden="1" customHeight="1" x14ac:dyDescent="0.25">
      <c r="AY688" s="267"/>
    </row>
    <row r="689" spans="51:51" ht="15" hidden="1" customHeight="1" x14ac:dyDescent="0.25">
      <c r="AY689" s="267"/>
    </row>
    <row r="690" spans="51:51" ht="15" hidden="1" customHeight="1" x14ac:dyDescent="0.25">
      <c r="AY690" s="267"/>
    </row>
    <row r="691" spans="51:51" ht="15" hidden="1" customHeight="1" x14ac:dyDescent="0.25">
      <c r="AY691" s="267"/>
    </row>
    <row r="692" spans="51:51" ht="15" hidden="1" customHeight="1" x14ac:dyDescent="0.25">
      <c r="AY692" s="267"/>
    </row>
    <row r="693" spans="51:51" ht="15" hidden="1" customHeight="1" x14ac:dyDescent="0.25">
      <c r="AY693" s="267"/>
    </row>
    <row r="694" spans="51:51" ht="15" hidden="1" customHeight="1" x14ac:dyDescent="0.25">
      <c r="AY694" s="267"/>
    </row>
    <row r="695" spans="51:51" ht="15" hidden="1" customHeight="1" x14ac:dyDescent="0.25">
      <c r="AY695" s="267"/>
    </row>
    <row r="696" spans="51:51" ht="15" hidden="1" customHeight="1" x14ac:dyDescent="0.25">
      <c r="AY696" s="267"/>
    </row>
    <row r="697" spans="51:51" ht="15" hidden="1" customHeight="1" x14ac:dyDescent="0.25">
      <c r="AY697" s="267"/>
    </row>
    <row r="698" spans="51:51" ht="15" hidden="1" customHeight="1" x14ac:dyDescent="0.25">
      <c r="AY698" s="267"/>
    </row>
    <row r="699" spans="51:51" ht="15" hidden="1" customHeight="1" x14ac:dyDescent="0.25">
      <c r="AY699" s="267"/>
    </row>
    <row r="700" spans="51:51" ht="15" hidden="1" customHeight="1" x14ac:dyDescent="0.25">
      <c r="AY700" s="267"/>
    </row>
    <row r="701" spans="51:51" ht="15" hidden="1" customHeight="1" x14ac:dyDescent="0.25">
      <c r="AY701" s="267"/>
    </row>
    <row r="702" spans="51:51" ht="15" hidden="1" customHeight="1" x14ac:dyDescent="0.25">
      <c r="AY702" s="267"/>
    </row>
    <row r="703" spans="51:51" ht="15" hidden="1" customHeight="1" x14ac:dyDescent="0.25">
      <c r="AY703" s="267"/>
    </row>
    <row r="704" spans="51:51" ht="15" hidden="1" customHeight="1" x14ac:dyDescent="0.25">
      <c r="AY704" s="267"/>
    </row>
    <row r="705" spans="51:51" ht="15" hidden="1" customHeight="1" x14ac:dyDescent="0.25">
      <c r="AY705" s="267"/>
    </row>
    <row r="706" spans="51:51" ht="15" hidden="1" customHeight="1" x14ac:dyDescent="0.25">
      <c r="AY706" s="267"/>
    </row>
    <row r="707" spans="51:51" ht="15" hidden="1" customHeight="1" x14ac:dyDescent="0.25">
      <c r="AY707" s="267"/>
    </row>
    <row r="708" spans="51:51" ht="15" hidden="1" customHeight="1" x14ac:dyDescent="0.25">
      <c r="AY708" s="267"/>
    </row>
    <row r="709" spans="51:51" ht="15" hidden="1" customHeight="1" x14ac:dyDescent="0.25">
      <c r="AY709" s="267"/>
    </row>
    <row r="710" spans="51:51" ht="15" hidden="1" customHeight="1" x14ac:dyDescent="0.25">
      <c r="AY710" s="267"/>
    </row>
    <row r="711" spans="51:51" ht="15" hidden="1" customHeight="1" x14ac:dyDescent="0.25">
      <c r="AY711" s="267"/>
    </row>
    <row r="712" spans="51:51" ht="15" hidden="1" customHeight="1" x14ac:dyDescent="0.25">
      <c r="AY712" s="267"/>
    </row>
    <row r="713" spans="51:51" ht="15" hidden="1" customHeight="1" x14ac:dyDescent="0.25">
      <c r="AY713" s="267"/>
    </row>
    <row r="714" spans="51:51" ht="15" hidden="1" customHeight="1" x14ac:dyDescent="0.25">
      <c r="AY714" s="267"/>
    </row>
    <row r="715" spans="51:51" ht="15" hidden="1" customHeight="1" x14ac:dyDescent="0.25">
      <c r="AY715" s="267"/>
    </row>
    <row r="716" spans="51:51" ht="15" hidden="1" customHeight="1" x14ac:dyDescent="0.25">
      <c r="AY716" s="267"/>
    </row>
    <row r="717" spans="51:51" ht="15" hidden="1" customHeight="1" x14ac:dyDescent="0.25">
      <c r="AY717" s="267"/>
    </row>
    <row r="718" spans="51:51" ht="15" hidden="1" customHeight="1" x14ac:dyDescent="0.25">
      <c r="AY718" s="267"/>
    </row>
    <row r="719" spans="51:51" ht="15" hidden="1" customHeight="1" x14ac:dyDescent="0.25">
      <c r="AY719" s="267"/>
    </row>
    <row r="720" spans="51:51" ht="15" hidden="1" customHeight="1" x14ac:dyDescent="0.25">
      <c r="AY720" s="267"/>
    </row>
    <row r="721" spans="51:51" ht="15" hidden="1" customHeight="1" x14ac:dyDescent="0.25">
      <c r="AY721" s="267"/>
    </row>
    <row r="722" spans="51:51" ht="15" hidden="1" customHeight="1" x14ac:dyDescent="0.25">
      <c r="AY722" s="267"/>
    </row>
    <row r="723" spans="51:51" ht="15" hidden="1" customHeight="1" x14ac:dyDescent="0.25">
      <c r="AY723" s="267"/>
    </row>
    <row r="724" spans="51:51" ht="15" hidden="1" customHeight="1" x14ac:dyDescent="0.25">
      <c r="AY724" s="267"/>
    </row>
    <row r="725" spans="51:51" ht="15" hidden="1" customHeight="1" x14ac:dyDescent="0.25">
      <c r="AY725" s="267"/>
    </row>
    <row r="726" spans="51:51" ht="15" hidden="1" customHeight="1" x14ac:dyDescent="0.25">
      <c r="AY726" s="267"/>
    </row>
    <row r="727" spans="51:51" ht="15" hidden="1" customHeight="1" x14ac:dyDescent="0.25">
      <c r="AY727" s="267"/>
    </row>
    <row r="728" spans="51:51" ht="15" hidden="1" customHeight="1" x14ac:dyDescent="0.25">
      <c r="AY728" s="267"/>
    </row>
    <row r="729" spans="51:51" ht="15" hidden="1" customHeight="1" x14ac:dyDescent="0.25">
      <c r="AY729" s="267"/>
    </row>
    <row r="730" spans="51:51" ht="15" hidden="1" customHeight="1" x14ac:dyDescent="0.25">
      <c r="AY730" s="267"/>
    </row>
    <row r="731" spans="51:51" ht="15" hidden="1" customHeight="1" x14ac:dyDescent="0.25">
      <c r="AY731" s="267"/>
    </row>
    <row r="732" spans="51:51" ht="15" hidden="1" customHeight="1" x14ac:dyDescent="0.25">
      <c r="AY732" s="267"/>
    </row>
    <row r="733" spans="51:51" ht="15" hidden="1" customHeight="1" x14ac:dyDescent="0.25">
      <c r="AY733" s="267"/>
    </row>
    <row r="734" spans="51:51" ht="15" hidden="1" customHeight="1" x14ac:dyDescent="0.25">
      <c r="AY734" s="267"/>
    </row>
    <row r="735" spans="51:51" ht="15" hidden="1" customHeight="1" x14ac:dyDescent="0.25">
      <c r="AY735" s="267"/>
    </row>
    <row r="736" spans="51:51" ht="15" hidden="1" customHeight="1" x14ac:dyDescent="0.25">
      <c r="AY736" s="267"/>
    </row>
    <row r="737" spans="51:51" ht="15" hidden="1" customHeight="1" x14ac:dyDescent="0.25">
      <c r="AY737" s="267"/>
    </row>
    <row r="738" spans="51:51" ht="15" hidden="1" customHeight="1" x14ac:dyDescent="0.25">
      <c r="AY738" s="267"/>
    </row>
    <row r="739" spans="51:51" ht="15" hidden="1" customHeight="1" x14ac:dyDescent="0.25">
      <c r="AY739" s="267"/>
    </row>
    <row r="740" spans="51:51" ht="15" hidden="1" customHeight="1" x14ac:dyDescent="0.25">
      <c r="AY740" s="267"/>
    </row>
    <row r="741" spans="51:51" ht="15" hidden="1" customHeight="1" x14ac:dyDescent="0.25">
      <c r="AY741" s="267"/>
    </row>
    <row r="742" spans="51:51" ht="15" hidden="1" customHeight="1" x14ac:dyDescent="0.25">
      <c r="AY742" s="267"/>
    </row>
    <row r="743" spans="51:51" ht="15" hidden="1" customHeight="1" x14ac:dyDescent="0.25">
      <c r="AY743" s="267"/>
    </row>
    <row r="744" spans="51:51" ht="15" hidden="1" customHeight="1" x14ac:dyDescent="0.25">
      <c r="AY744" s="267"/>
    </row>
    <row r="745" spans="51:51" ht="15" hidden="1" customHeight="1" x14ac:dyDescent="0.25">
      <c r="AY745" s="267"/>
    </row>
  </sheetData>
  <autoFilter ref="A1:E745">
    <filterColumn colId="0">
      <filters>
        <filter val="1"/>
      </filters>
    </filterColumn>
    <filterColumn colId="3">
      <filters>
        <filter val="uno"/>
      </filters>
    </filterColumn>
    <filterColumn colId="4">
      <filters>
        <filter val="Vdes"/>
        <filter val="Vsin"/>
      </filters>
    </filterColumn>
  </autoFilter>
  <mergeCells count="2884">
    <mergeCell ref="AS670:AS671"/>
    <mergeCell ref="AS674:AS675"/>
    <mergeCell ref="AS678:AS679"/>
    <mergeCell ref="AS582:AS583"/>
    <mergeCell ref="AS586:AS587"/>
    <mergeCell ref="AS590:AS591"/>
    <mergeCell ref="AS594:AS595"/>
    <mergeCell ref="AS598:AS599"/>
    <mergeCell ref="AS602:AS603"/>
    <mergeCell ref="AS606:AS607"/>
    <mergeCell ref="AS610:AS611"/>
    <mergeCell ref="AS614:AS615"/>
    <mergeCell ref="AS618:AS619"/>
    <mergeCell ref="AS622:AS623"/>
    <mergeCell ref="AS626:AS627"/>
    <mergeCell ref="AS630:AS631"/>
    <mergeCell ref="AS634:AS635"/>
    <mergeCell ref="AS638:AS639"/>
    <mergeCell ref="AS642:AS643"/>
    <mergeCell ref="AS646:AS647"/>
    <mergeCell ref="AS650:AS651"/>
    <mergeCell ref="AS510:AS511"/>
    <mergeCell ref="AS514:AS515"/>
    <mergeCell ref="AS554:AS555"/>
    <mergeCell ref="AS558:AS559"/>
    <mergeCell ref="AS654:AS655"/>
    <mergeCell ref="AS658:AS659"/>
    <mergeCell ref="AS662:AS663"/>
    <mergeCell ref="AS666:AS667"/>
    <mergeCell ref="AS562:AS563"/>
    <mergeCell ref="AS566:AS567"/>
    <mergeCell ref="AS570:AS571"/>
    <mergeCell ref="AS574:AS575"/>
    <mergeCell ref="AS578:AS579"/>
    <mergeCell ref="AS518:AS519"/>
    <mergeCell ref="AS522:AS523"/>
    <mergeCell ref="AS526:AS527"/>
    <mergeCell ref="AS530:AS531"/>
    <mergeCell ref="AS534:AS535"/>
    <mergeCell ref="AS538:AS539"/>
    <mergeCell ref="AS542:AS543"/>
    <mergeCell ref="AS546:AS547"/>
    <mergeCell ref="AS550:AS551"/>
    <mergeCell ref="AS442:AS443"/>
    <mergeCell ref="AS446:AS447"/>
    <mergeCell ref="AS474:AS475"/>
    <mergeCell ref="AS478:AS479"/>
    <mergeCell ref="AS482:AS483"/>
    <mergeCell ref="AS486:AS487"/>
    <mergeCell ref="AS490:AS491"/>
    <mergeCell ref="AS494:AS495"/>
    <mergeCell ref="AS498:AS499"/>
    <mergeCell ref="AS502:AS503"/>
    <mergeCell ref="AS506:AS507"/>
    <mergeCell ref="AS450:AS451"/>
    <mergeCell ref="AS454:AS455"/>
    <mergeCell ref="AS458:AS459"/>
    <mergeCell ref="AS462:AS463"/>
    <mergeCell ref="AS466:AS467"/>
    <mergeCell ref="AS470:AS471"/>
    <mergeCell ref="AS374:AS375"/>
    <mergeCell ref="AS378:AS379"/>
    <mergeCell ref="AS418:AS419"/>
    <mergeCell ref="AS422:AS423"/>
    <mergeCell ref="AS426:AS427"/>
    <mergeCell ref="AS430:AS431"/>
    <mergeCell ref="AS434:AS435"/>
    <mergeCell ref="AS438:AS439"/>
    <mergeCell ref="AS382:AS383"/>
    <mergeCell ref="AS386:AS387"/>
    <mergeCell ref="AS390:AS391"/>
    <mergeCell ref="AS394:AS395"/>
    <mergeCell ref="AS398:AS399"/>
    <mergeCell ref="AS402:AS403"/>
    <mergeCell ref="AS406:AS407"/>
    <mergeCell ref="AS410:AS411"/>
    <mergeCell ref="AS414:AS415"/>
    <mergeCell ref="AS306:AS307"/>
    <mergeCell ref="AS310:AS311"/>
    <mergeCell ref="AS338:AS339"/>
    <mergeCell ref="AS342:AS343"/>
    <mergeCell ref="AS346:AS347"/>
    <mergeCell ref="AS350:AS351"/>
    <mergeCell ref="AS354:AS355"/>
    <mergeCell ref="AS358:AS359"/>
    <mergeCell ref="AS362:AS363"/>
    <mergeCell ref="AS366:AS367"/>
    <mergeCell ref="AS370:AS371"/>
    <mergeCell ref="AS314:AS315"/>
    <mergeCell ref="AS318:AS319"/>
    <mergeCell ref="AS322:AS323"/>
    <mergeCell ref="AS326:AS327"/>
    <mergeCell ref="AS330:AS331"/>
    <mergeCell ref="AS334:AS335"/>
    <mergeCell ref="AS202:AS203"/>
    <mergeCell ref="AS206:AS207"/>
    <mergeCell ref="AS210:AS211"/>
    <mergeCell ref="AS214:AS215"/>
    <mergeCell ref="AS218:AS219"/>
    <mergeCell ref="AS222:AS223"/>
    <mergeCell ref="AS226:AS227"/>
    <mergeCell ref="AS230:AS231"/>
    <mergeCell ref="AS234:AS235"/>
    <mergeCell ref="AS238:AS239"/>
    <mergeCell ref="AS242:AS243"/>
    <mergeCell ref="AS282:AS283"/>
    <mergeCell ref="AS286:AS287"/>
    <mergeCell ref="AS290:AS291"/>
    <mergeCell ref="AS294:AS295"/>
    <mergeCell ref="AS298:AS299"/>
    <mergeCell ref="AS302:AS303"/>
    <mergeCell ref="AS246:AS247"/>
    <mergeCell ref="AS250:AS251"/>
    <mergeCell ref="AS254:AS255"/>
    <mergeCell ref="AS258:AS259"/>
    <mergeCell ref="AS262:AS263"/>
    <mergeCell ref="AS266:AS267"/>
    <mergeCell ref="AS270:AS271"/>
    <mergeCell ref="AS274:AS275"/>
    <mergeCell ref="AS278:AS279"/>
    <mergeCell ref="AS110:AS111"/>
    <mergeCell ref="AS114:AS115"/>
    <mergeCell ref="AS118:AS119"/>
    <mergeCell ref="AS122:AS123"/>
    <mergeCell ref="AS126:AS127"/>
    <mergeCell ref="AS130:AS131"/>
    <mergeCell ref="AS134:AS135"/>
    <mergeCell ref="AS138:AS139"/>
    <mergeCell ref="AS142:AS143"/>
    <mergeCell ref="AS146:AS147"/>
    <mergeCell ref="AS150:AS151"/>
    <mergeCell ref="AS154:AS155"/>
    <mergeCell ref="AS158:AS159"/>
    <mergeCell ref="AS162:AS163"/>
    <mergeCell ref="AS166:AS167"/>
    <mergeCell ref="AS170:AS171"/>
    <mergeCell ref="AS174:AS175"/>
    <mergeCell ref="AS178:AS179"/>
    <mergeCell ref="AS182:AS183"/>
    <mergeCell ref="AS186:AS187"/>
    <mergeCell ref="AS190:AS191"/>
    <mergeCell ref="AS194:AS195"/>
    <mergeCell ref="AS198:AS199"/>
    <mergeCell ref="AR662:AR663"/>
    <mergeCell ref="AR666:AR667"/>
    <mergeCell ref="AR670:AR671"/>
    <mergeCell ref="AR674:AR675"/>
    <mergeCell ref="AR678:AR679"/>
    <mergeCell ref="AS2:AS3"/>
    <mergeCell ref="AS6:AS7"/>
    <mergeCell ref="AS10:AS11"/>
    <mergeCell ref="AS14:AS15"/>
    <mergeCell ref="AS18:AS19"/>
    <mergeCell ref="AS22:AS23"/>
    <mergeCell ref="AS26:AS27"/>
    <mergeCell ref="AS30:AS31"/>
    <mergeCell ref="AS34:AS35"/>
    <mergeCell ref="AS38:AS39"/>
    <mergeCell ref="AS42:AS43"/>
    <mergeCell ref="AS46:AS47"/>
    <mergeCell ref="AS50:AS51"/>
    <mergeCell ref="AS54:AS55"/>
    <mergeCell ref="AS58:AS59"/>
    <mergeCell ref="AS62:AS63"/>
    <mergeCell ref="AS66:AS67"/>
    <mergeCell ref="AS70:AS71"/>
    <mergeCell ref="AS74:AS75"/>
    <mergeCell ref="AS78:AS79"/>
    <mergeCell ref="AS82:AS83"/>
    <mergeCell ref="AS86:AS87"/>
    <mergeCell ref="AS90:AS91"/>
    <mergeCell ref="AS94:AS95"/>
    <mergeCell ref="AS98:AS99"/>
    <mergeCell ref="AS102:AS103"/>
    <mergeCell ref="AS106:AS107"/>
    <mergeCell ref="AR594:AR595"/>
    <mergeCell ref="AR598:AR599"/>
    <mergeCell ref="AR602:AR603"/>
    <mergeCell ref="AR606:AR607"/>
    <mergeCell ref="AR610:AR611"/>
    <mergeCell ref="AR614:AR615"/>
    <mergeCell ref="AR618:AR619"/>
    <mergeCell ref="AR622:AR623"/>
    <mergeCell ref="AR626:AR627"/>
    <mergeCell ref="AR630:AR631"/>
    <mergeCell ref="AR634:AR635"/>
    <mergeCell ref="AR458:AR459"/>
    <mergeCell ref="AR462:AR463"/>
    <mergeCell ref="AR466:AR467"/>
    <mergeCell ref="AR470:AR471"/>
    <mergeCell ref="AR474:AR475"/>
    <mergeCell ref="AR478:AR479"/>
    <mergeCell ref="AR482:AR483"/>
    <mergeCell ref="AR486:AR487"/>
    <mergeCell ref="AR490:AR491"/>
    <mergeCell ref="AR494:AR495"/>
    <mergeCell ref="AR498:AR499"/>
    <mergeCell ref="AR502:AR503"/>
    <mergeCell ref="AR506:AR507"/>
    <mergeCell ref="AR510:AR511"/>
    <mergeCell ref="AR514:AR515"/>
    <mergeCell ref="AR638:AR639"/>
    <mergeCell ref="AR642:AR643"/>
    <mergeCell ref="AR646:AR647"/>
    <mergeCell ref="AR650:AR651"/>
    <mergeCell ref="AR654:AR655"/>
    <mergeCell ref="AR658:AR659"/>
    <mergeCell ref="AR526:AR527"/>
    <mergeCell ref="AR530:AR531"/>
    <mergeCell ref="AR534:AR535"/>
    <mergeCell ref="AR538:AR539"/>
    <mergeCell ref="AR542:AR543"/>
    <mergeCell ref="AR546:AR547"/>
    <mergeCell ref="AR550:AR551"/>
    <mergeCell ref="AR554:AR555"/>
    <mergeCell ref="AR558:AR559"/>
    <mergeCell ref="AR562:AR563"/>
    <mergeCell ref="AR566:AR567"/>
    <mergeCell ref="AR570:AR571"/>
    <mergeCell ref="AR574:AR575"/>
    <mergeCell ref="AR578:AR579"/>
    <mergeCell ref="AR582:AR583"/>
    <mergeCell ref="AR586:AR587"/>
    <mergeCell ref="AR590:AR591"/>
    <mergeCell ref="AR518:AR519"/>
    <mergeCell ref="AR522:AR523"/>
    <mergeCell ref="AR390:AR391"/>
    <mergeCell ref="AR394:AR395"/>
    <mergeCell ref="AR398:AR399"/>
    <mergeCell ref="AR402:AR403"/>
    <mergeCell ref="AR406:AR407"/>
    <mergeCell ref="AR410:AR411"/>
    <mergeCell ref="AR414:AR415"/>
    <mergeCell ref="AR418:AR419"/>
    <mergeCell ref="AR422:AR423"/>
    <mergeCell ref="AR426:AR427"/>
    <mergeCell ref="AR430:AR431"/>
    <mergeCell ref="AR434:AR435"/>
    <mergeCell ref="AR438:AR439"/>
    <mergeCell ref="AR442:AR443"/>
    <mergeCell ref="AR446:AR447"/>
    <mergeCell ref="AR450:AR451"/>
    <mergeCell ref="AR454:AR455"/>
    <mergeCell ref="AR322:AR323"/>
    <mergeCell ref="AR326:AR327"/>
    <mergeCell ref="AR330:AR331"/>
    <mergeCell ref="AR334:AR335"/>
    <mergeCell ref="AR338:AR339"/>
    <mergeCell ref="AR342:AR343"/>
    <mergeCell ref="AR346:AR347"/>
    <mergeCell ref="AR350:AR351"/>
    <mergeCell ref="AR354:AR355"/>
    <mergeCell ref="AR358:AR359"/>
    <mergeCell ref="AR362:AR363"/>
    <mergeCell ref="AR366:AR367"/>
    <mergeCell ref="AR370:AR371"/>
    <mergeCell ref="AR374:AR375"/>
    <mergeCell ref="AR378:AR379"/>
    <mergeCell ref="AR382:AR383"/>
    <mergeCell ref="AR386:AR387"/>
    <mergeCell ref="AR254:AR255"/>
    <mergeCell ref="AR258:AR259"/>
    <mergeCell ref="AR262:AR263"/>
    <mergeCell ref="AR266:AR267"/>
    <mergeCell ref="AR270:AR271"/>
    <mergeCell ref="AR274:AR275"/>
    <mergeCell ref="AR278:AR279"/>
    <mergeCell ref="AR282:AR283"/>
    <mergeCell ref="AR286:AR287"/>
    <mergeCell ref="AR290:AR291"/>
    <mergeCell ref="AR294:AR295"/>
    <mergeCell ref="AR298:AR299"/>
    <mergeCell ref="AR302:AR303"/>
    <mergeCell ref="AR306:AR307"/>
    <mergeCell ref="AR310:AR311"/>
    <mergeCell ref="AR314:AR315"/>
    <mergeCell ref="AR318:AR319"/>
    <mergeCell ref="AR186:AR187"/>
    <mergeCell ref="AR190:AR191"/>
    <mergeCell ref="AR194:AR195"/>
    <mergeCell ref="AR198:AR199"/>
    <mergeCell ref="AR202:AR203"/>
    <mergeCell ref="AR206:AR207"/>
    <mergeCell ref="AR210:AR211"/>
    <mergeCell ref="AR214:AR215"/>
    <mergeCell ref="AR218:AR219"/>
    <mergeCell ref="AR222:AR223"/>
    <mergeCell ref="AR226:AR227"/>
    <mergeCell ref="AR230:AR231"/>
    <mergeCell ref="AR234:AR235"/>
    <mergeCell ref="AR238:AR239"/>
    <mergeCell ref="AR242:AR243"/>
    <mergeCell ref="AR246:AR247"/>
    <mergeCell ref="AR250:AR251"/>
    <mergeCell ref="AR118:AR119"/>
    <mergeCell ref="AR122:AR123"/>
    <mergeCell ref="AR126:AR127"/>
    <mergeCell ref="AR130:AR131"/>
    <mergeCell ref="AR134:AR135"/>
    <mergeCell ref="AR138:AR139"/>
    <mergeCell ref="AR142:AR143"/>
    <mergeCell ref="AR146:AR147"/>
    <mergeCell ref="AR150:AR151"/>
    <mergeCell ref="AR154:AR155"/>
    <mergeCell ref="AR158:AR159"/>
    <mergeCell ref="AR162:AR163"/>
    <mergeCell ref="AR166:AR167"/>
    <mergeCell ref="AR170:AR171"/>
    <mergeCell ref="AR174:AR175"/>
    <mergeCell ref="AR178:AR179"/>
    <mergeCell ref="AR182:AR183"/>
    <mergeCell ref="AR50:AR51"/>
    <mergeCell ref="AR54:AR55"/>
    <mergeCell ref="AR58:AR59"/>
    <mergeCell ref="AR62:AR63"/>
    <mergeCell ref="AR66:AR67"/>
    <mergeCell ref="AR70:AR71"/>
    <mergeCell ref="AR74:AR75"/>
    <mergeCell ref="AR78:AR79"/>
    <mergeCell ref="AR82:AR83"/>
    <mergeCell ref="AR86:AR87"/>
    <mergeCell ref="AR90:AR91"/>
    <mergeCell ref="AR94:AR95"/>
    <mergeCell ref="AR98:AR99"/>
    <mergeCell ref="AR102:AR103"/>
    <mergeCell ref="AR106:AR107"/>
    <mergeCell ref="AR110:AR111"/>
    <mergeCell ref="AR114:AR115"/>
    <mergeCell ref="AR42:AR43"/>
    <mergeCell ref="AM16:AM17"/>
    <mergeCell ref="AN16:AN17"/>
    <mergeCell ref="AO16:AO17"/>
    <mergeCell ref="AM18:AM19"/>
    <mergeCell ref="AN18:AN19"/>
    <mergeCell ref="AO18:AO19"/>
    <mergeCell ref="AM12:AM13"/>
    <mergeCell ref="AN12:AN13"/>
    <mergeCell ref="AO12:AO13"/>
    <mergeCell ref="AM14:AM15"/>
    <mergeCell ref="AN14:AN15"/>
    <mergeCell ref="AO14:AO15"/>
    <mergeCell ref="AM8:AM9"/>
    <mergeCell ref="AN8:AN9"/>
    <mergeCell ref="AO8:AO9"/>
    <mergeCell ref="AR46:AR47"/>
    <mergeCell ref="AO22:AO23"/>
    <mergeCell ref="AN28:AN29"/>
    <mergeCell ref="AO28:AO29"/>
    <mergeCell ref="AM30:AM31"/>
    <mergeCell ref="AN30:AN31"/>
    <mergeCell ref="AO30:AO31"/>
    <mergeCell ref="AM24:AM25"/>
    <mergeCell ref="AN24:AN25"/>
    <mergeCell ref="AO24:AO25"/>
    <mergeCell ref="AM26:AM27"/>
    <mergeCell ref="AN26:AN27"/>
    <mergeCell ref="AO26:AO27"/>
    <mergeCell ref="AM20:AM21"/>
    <mergeCell ref="AN20:AN21"/>
    <mergeCell ref="AO20:AO21"/>
    <mergeCell ref="AN2:AN3"/>
    <mergeCell ref="AM2:AM3"/>
    <mergeCell ref="AO2:AO3"/>
    <mergeCell ref="AM6:AM7"/>
    <mergeCell ref="AN6:AN7"/>
    <mergeCell ref="AO6:AO7"/>
    <mergeCell ref="AR2:AR3"/>
    <mergeCell ref="AR6:AR7"/>
    <mergeCell ref="AR10:AR11"/>
    <mergeCell ref="AR14:AR15"/>
    <mergeCell ref="AR18:AR19"/>
    <mergeCell ref="AR22:AR23"/>
    <mergeCell ref="AR26:AR27"/>
    <mergeCell ref="AR30:AR31"/>
    <mergeCell ref="AR34:AR35"/>
    <mergeCell ref="AR38:AR39"/>
    <mergeCell ref="AM36:AM37"/>
    <mergeCell ref="AN36:AN37"/>
    <mergeCell ref="AO36:AO37"/>
    <mergeCell ref="AM38:AM39"/>
    <mergeCell ref="AN38:AN39"/>
    <mergeCell ref="AO38:AO39"/>
    <mergeCell ref="AM32:AM33"/>
    <mergeCell ref="AN32:AN33"/>
    <mergeCell ref="AO32:AO33"/>
    <mergeCell ref="AM34:AM35"/>
    <mergeCell ref="AN34:AN35"/>
    <mergeCell ref="AO34:AO35"/>
    <mergeCell ref="AM10:AM11"/>
    <mergeCell ref="AN10:AN11"/>
    <mergeCell ref="AO10:AO11"/>
    <mergeCell ref="AM28:AM29"/>
    <mergeCell ref="AM56:AM57"/>
    <mergeCell ref="AN56:AN57"/>
    <mergeCell ref="AO56:AO57"/>
    <mergeCell ref="AM58:AM59"/>
    <mergeCell ref="AN58:AN59"/>
    <mergeCell ref="AO58:AO59"/>
    <mergeCell ref="AM52:AM53"/>
    <mergeCell ref="AN52:AN53"/>
    <mergeCell ref="AO52:AO53"/>
    <mergeCell ref="AM54:AM55"/>
    <mergeCell ref="AN54:AN55"/>
    <mergeCell ref="AO54:AO55"/>
    <mergeCell ref="AM22:AM23"/>
    <mergeCell ref="AN22:AN23"/>
    <mergeCell ref="AM48:AM49"/>
    <mergeCell ref="AN48:AN49"/>
    <mergeCell ref="AO48:AO49"/>
    <mergeCell ref="AM50:AM51"/>
    <mergeCell ref="AN50:AN51"/>
    <mergeCell ref="AO50:AO51"/>
    <mergeCell ref="AM44:AM45"/>
    <mergeCell ref="AN44:AN45"/>
    <mergeCell ref="AO44:AO45"/>
    <mergeCell ref="AM46:AM47"/>
    <mergeCell ref="AN46:AN47"/>
    <mergeCell ref="AO46:AO47"/>
    <mergeCell ref="AM40:AM41"/>
    <mergeCell ref="AN40:AN41"/>
    <mergeCell ref="AO40:AO41"/>
    <mergeCell ref="AM42:AM43"/>
    <mergeCell ref="AN42:AN43"/>
    <mergeCell ref="AO42:AO43"/>
    <mergeCell ref="AM68:AM69"/>
    <mergeCell ref="AN68:AN69"/>
    <mergeCell ref="AO68:AO69"/>
    <mergeCell ref="AM70:AM71"/>
    <mergeCell ref="AN70:AN71"/>
    <mergeCell ref="AO70:AO71"/>
    <mergeCell ref="AM64:AM65"/>
    <mergeCell ref="AN64:AN65"/>
    <mergeCell ref="AO64:AO65"/>
    <mergeCell ref="AM66:AM67"/>
    <mergeCell ref="AN66:AN67"/>
    <mergeCell ref="AO66:AO67"/>
    <mergeCell ref="AM60:AM61"/>
    <mergeCell ref="AN60:AN61"/>
    <mergeCell ref="AO60:AO61"/>
    <mergeCell ref="AM62:AM63"/>
    <mergeCell ref="AN62:AN63"/>
    <mergeCell ref="AO62:AO63"/>
    <mergeCell ref="AM80:AM81"/>
    <mergeCell ref="AN80:AN81"/>
    <mergeCell ref="AO80:AO81"/>
    <mergeCell ref="AM82:AM83"/>
    <mergeCell ref="AN82:AN83"/>
    <mergeCell ref="AO82:AO83"/>
    <mergeCell ref="AM76:AM77"/>
    <mergeCell ref="AN76:AN77"/>
    <mergeCell ref="AO76:AO77"/>
    <mergeCell ref="AM78:AM79"/>
    <mergeCell ref="AN78:AN79"/>
    <mergeCell ref="AO78:AO79"/>
    <mergeCell ref="AM72:AM73"/>
    <mergeCell ref="AN72:AN73"/>
    <mergeCell ref="AO72:AO73"/>
    <mergeCell ref="AM74:AM75"/>
    <mergeCell ref="AN74:AN75"/>
    <mergeCell ref="AO74:AO75"/>
    <mergeCell ref="AM92:AM93"/>
    <mergeCell ref="AN92:AN93"/>
    <mergeCell ref="AO92:AO93"/>
    <mergeCell ref="AM94:AM95"/>
    <mergeCell ref="AN94:AN95"/>
    <mergeCell ref="AO94:AO95"/>
    <mergeCell ref="AM88:AM89"/>
    <mergeCell ref="AN88:AN89"/>
    <mergeCell ref="AO88:AO89"/>
    <mergeCell ref="AM90:AM91"/>
    <mergeCell ref="AN90:AN91"/>
    <mergeCell ref="AO90:AO91"/>
    <mergeCell ref="AM84:AM85"/>
    <mergeCell ref="AN84:AN85"/>
    <mergeCell ref="AO84:AO85"/>
    <mergeCell ref="AM86:AM87"/>
    <mergeCell ref="AN86:AN87"/>
    <mergeCell ref="AO86:AO87"/>
    <mergeCell ref="AM104:AM105"/>
    <mergeCell ref="AN104:AN105"/>
    <mergeCell ref="AO104:AO105"/>
    <mergeCell ref="AM106:AM107"/>
    <mergeCell ref="AN106:AN107"/>
    <mergeCell ref="AO106:AO107"/>
    <mergeCell ref="AM100:AM101"/>
    <mergeCell ref="AN100:AN101"/>
    <mergeCell ref="AO100:AO101"/>
    <mergeCell ref="AM102:AM103"/>
    <mergeCell ref="AN102:AN103"/>
    <mergeCell ref="AO102:AO103"/>
    <mergeCell ref="AM96:AM97"/>
    <mergeCell ref="AN96:AN97"/>
    <mergeCell ref="AO96:AO97"/>
    <mergeCell ref="AM98:AM99"/>
    <mergeCell ref="AN98:AN99"/>
    <mergeCell ref="AO98:AO99"/>
    <mergeCell ref="AM116:AM117"/>
    <mergeCell ref="AN116:AN117"/>
    <mergeCell ref="AO116:AO117"/>
    <mergeCell ref="AM118:AM119"/>
    <mergeCell ref="AN118:AN119"/>
    <mergeCell ref="AO118:AO119"/>
    <mergeCell ref="AM112:AM113"/>
    <mergeCell ref="AN112:AN113"/>
    <mergeCell ref="AO112:AO113"/>
    <mergeCell ref="AM114:AM115"/>
    <mergeCell ref="AN114:AN115"/>
    <mergeCell ref="AO114:AO115"/>
    <mergeCell ref="AM108:AM109"/>
    <mergeCell ref="AN108:AN109"/>
    <mergeCell ref="AO108:AO109"/>
    <mergeCell ref="AM110:AM111"/>
    <mergeCell ref="AN110:AN111"/>
    <mergeCell ref="AO110:AO111"/>
    <mergeCell ref="AM128:AM129"/>
    <mergeCell ref="AN128:AN129"/>
    <mergeCell ref="AO128:AO129"/>
    <mergeCell ref="AM130:AM131"/>
    <mergeCell ref="AN130:AN131"/>
    <mergeCell ref="AO130:AO131"/>
    <mergeCell ref="AM124:AM125"/>
    <mergeCell ref="AN124:AN125"/>
    <mergeCell ref="AO124:AO125"/>
    <mergeCell ref="AM126:AM127"/>
    <mergeCell ref="AN126:AN127"/>
    <mergeCell ref="AO126:AO127"/>
    <mergeCell ref="AM120:AM121"/>
    <mergeCell ref="AN120:AN121"/>
    <mergeCell ref="AO120:AO121"/>
    <mergeCell ref="AM122:AM123"/>
    <mergeCell ref="AN122:AN123"/>
    <mergeCell ref="AO122:AO123"/>
    <mergeCell ref="AM140:AM141"/>
    <mergeCell ref="AN140:AN141"/>
    <mergeCell ref="AO140:AO141"/>
    <mergeCell ref="AM142:AM143"/>
    <mergeCell ref="AN142:AN143"/>
    <mergeCell ref="AO142:AO143"/>
    <mergeCell ref="AM136:AM137"/>
    <mergeCell ref="AN136:AN137"/>
    <mergeCell ref="AO136:AO137"/>
    <mergeCell ref="AM138:AM139"/>
    <mergeCell ref="AN138:AN139"/>
    <mergeCell ref="AO138:AO139"/>
    <mergeCell ref="AM132:AM133"/>
    <mergeCell ref="AN132:AN133"/>
    <mergeCell ref="AO132:AO133"/>
    <mergeCell ref="AM134:AM135"/>
    <mergeCell ref="AN134:AN135"/>
    <mergeCell ref="AO134:AO135"/>
    <mergeCell ref="AM152:AM153"/>
    <mergeCell ref="AN152:AN153"/>
    <mergeCell ref="AO152:AO153"/>
    <mergeCell ref="AM154:AM155"/>
    <mergeCell ref="AN154:AN155"/>
    <mergeCell ref="AO154:AO155"/>
    <mergeCell ref="AM148:AM149"/>
    <mergeCell ref="AN148:AN149"/>
    <mergeCell ref="AO148:AO149"/>
    <mergeCell ref="AM150:AM151"/>
    <mergeCell ref="AN150:AN151"/>
    <mergeCell ref="AO150:AO151"/>
    <mergeCell ref="AM144:AM145"/>
    <mergeCell ref="AN144:AN145"/>
    <mergeCell ref="AO144:AO145"/>
    <mergeCell ref="AM146:AM147"/>
    <mergeCell ref="AN146:AN147"/>
    <mergeCell ref="AO146:AO147"/>
    <mergeCell ref="AM164:AM165"/>
    <mergeCell ref="AN164:AN165"/>
    <mergeCell ref="AO164:AO165"/>
    <mergeCell ref="AM166:AM167"/>
    <mergeCell ref="AN166:AN167"/>
    <mergeCell ref="AO166:AO167"/>
    <mergeCell ref="AM160:AM161"/>
    <mergeCell ref="AN160:AN161"/>
    <mergeCell ref="AO160:AO161"/>
    <mergeCell ref="AM162:AM163"/>
    <mergeCell ref="AN162:AN163"/>
    <mergeCell ref="AO162:AO163"/>
    <mergeCell ref="AM156:AM157"/>
    <mergeCell ref="AN156:AN157"/>
    <mergeCell ref="AO156:AO157"/>
    <mergeCell ref="AM158:AM159"/>
    <mergeCell ref="AN158:AN159"/>
    <mergeCell ref="AO158:AO159"/>
    <mergeCell ref="AM176:AM177"/>
    <mergeCell ref="AN176:AN177"/>
    <mergeCell ref="AO176:AO177"/>
    <mergeCell ref="AM178:AM179"/>
    <mergeCell ref="AN178:AN179"/>
    <mergeCell ref="AO178:AO179"/>
    <mergeCell ref="AM172:AM173"/>
    <mergeCell ref="AN172:AN173"/>
    <mergeCell ref="AO172:AO173"/>
    <mergeCell ref="AM174:AM175"/>
    <mergeCell ref="AN174:AN175"/>
    <mergeCell ref="AO174:AO175"/>
    <mergeCell ref="AM168:AM169"/>
    <mergeCell ref="AN168:AN169"/>
    <mergeCell ref="AO168:AO169"/>
    <mergeCell ref="AM170:AM171"/>
    <mergeCell ref="AN170:AN171"/>
    <mergeCell ref="AO170:AO171"/>
    <mergeCell ref="AM188:AM189"/>
    <mergeCell ref="AN188:AN189"/>
    <mergeCell ref="AO188:AO189"/>
    <mergeCell ref="AM190:AM191"/>
    <mergeCell ref="AN190:AN191"/>
    <mergeCell ref="AO190:AO191"/>
    <mergeCell ref="AM184:AM185"/>
    <mergeCell ref="AN184:AN185"/>
    <mergeCell ref="AO184:AO185"/>
    <mergeCell ref="AM186:AM187"/>
    <mergeCell ref="AN186:AN187"/>
    <mergeCell ref="AO186:AO187"/>
    <mergeCell ref="AM180:AM181"/>
    <mergeCell ref="AN180:AN181"/>
    <mergeCell ref="AO180:AO181"/>
    <mergeCell ref="AM182:AM183"/>
    <mergeCell ref="AN182:AN183"/>
    <mergeCell ref="AO182:AO183"/>
    <mergeCell ref="AM200:AM201"/>
    <mergeCell ref="AN200:AN201"/>
    <mergeCell ref="AO200:AO201"/>
    <mergeCell ref="AM202:AM203"/>
    <mergeCell ref="AN202:AN203"/>
    <mergeCell ref="AO202:AO203"/>
    <mergeCell ref="AM196:AM197"/>
    <mergeCell ref="AN196:AN197"/>
    <mergeCell ref="AO196:AO197"/>
    <mergeCell ref="AM198:AM199"/>
    <mergeCell ref="AN198:AN199"/>
    <mergeCell ref="AO198:AO199"/>
    <mergeCell ref="AM192:AM193"/>
    <mergeCell ref="AN192:AN193"/>
    <mergeCell ref="AO192:AO193"/>
    <mergeCell ref="AM194:AM195"/>
    <mergeCell ref="AN194:AN195"/>
    <mergeCell ref="AO194:AO195"/>
    <mergeCell ref="AM212:AM213"/>
    <mergeCell ref="AN212:AN213"/>
    <mergeCell ref="AO212:AO213"/>
    <mergeCell ref="AM214:AM215"/>
    <mergeCell ref="AN214:AN215"/>
    <mergeCell ref="AO214:AO215"/>
    <mergeCell ref="AM208:AM209"/>
    <mergeCell ref="AN208:AN209"/>
    <mergeCell ref="AO208:AO209"/>
    <mergeCell ref="AM210:AM211"/>
    <mergeCell ref="AN210:AN211"/>
    <mergeCell ref="AO210:AO211"/>
    <mergeCell ref="AM204:AM205"/>
    <mergeCell ref="AN204:AN205"/>
    <mergeCell ref="AO204:AO205"/>
    <mergeCell ref="AM206:AM207"/>
    <mergeCell ref="AN206:AN207"/>
    <mergeCell ref="AO206:AO207"/>
    <mergeCell ref="AM224:AM225"/>
    <mergeCell ref="AN224:AN225"/>
    <mergeCell ref="AO224:AO225"/>
    <mergeCell ref="AM226:AM227"/>
    <mergeCell ref="AN226:AN227"/>
    <mergeCell ref="AO226:AO227"/>
    <mergeCell ref="AM220:AM221"/>
    <mergeCell ref="AN220:AN221"/>
    <mergeCell ref="AO220:AO221"/>
    <mergeCell ref="AM222:AM223"/>
    <mergeCell ref="AN222:AN223"/>
    <mergeCell ref="AO222:AO223"/>
    <mergeCell ref="AM216:AM217"/>
    <mergeCell ref="AN216:AN217"/>
    <mergeCell ref="AO216:AO217"/>
    <mergeCell ref="AM218:AM219"/>
    <mergeCell ref="AN218:AN219"/>
    <mergeCell ref="AO218:AO219"/>
    <mergeCell ref="AM236:AM237"/>
    <mergeCell ref="AN236:AN237"/>
    <mergeCell ref="AO236:AO237"/>
    <mergeCell ref="AM238:AM239"/>
    <mergeCell ref="AN238:AN239"/>
    <mergeCell ref="AO238:AO239"/>
    <mergeCell ref="AM232:AM233"/>
    <mergeCell ref="AN232:AN233"/>
    <mergeCell ref="AO232:AO233"/>
    <mergeCell ref="AM234:AM235"/>
    <mergeCell ref="AN234:AN235"/>
    <mergeCell ref="AO234:AO235"/>
    <mergeCell ref="AM228:AM229"/>
    <mergeCell ref="AN228:AN229"/>
    <mergeCell ref="AO228:AO229"/>
    <mergeCell ref="AM230:AM231"/>
    <mergeCell ref="AN230:AN231"/>
    <mergeCell ref="AO230:AO231"/>
    <mergeCell ref="AM248:AM249"/>
    <mergeCell ref="AN248:AN249"/>
    <mergeCell ref="AO248:AO249"/>
    <mergeCell ref="AM250:AM251"/>
    <mergeCell ref="AN250:AN251"/>
    <mergeCell ref="AO250:AO251"/>
    <mergeCell ref="AM244:AM245"/>
    <mergeCell ref="AN244:AN245"/>
    <mergeCell ref="AO244:AO245"/>
    <mergeCell ref="AM246:AM247"/>
    <mergeCell ref="AN246:AN247"/>
    <mergeCell ref="AO246:AO247"/>
    <mergeCell ref="AM240:AM241"/>
    <mergeCell ref="AN240:AN241"/>
    <mergeCell ref="AO240:AO241"/>
    <mergeCell ref="AM242:AM243"/>
    <mergeCell ref="AN242:AN243"/>
    <mergeCell ref="AO242:AO243"/>
    <mergeCell ref="AM260:AM261"/>
    <mergeCell ref="AN260:AN261"/>
    <mergeCell ref="AO260:AO261"/>
    <mergeCell ref="AM262:AM263"/>
    <mergeCell ref="AN262:AN263"/>
    <mergeCell ref="AO262:AO263"/>
    <mergeCell ref="AM256:AM257"/>
    <mergeCell ref="AN256:AN257"/>
    <mergeCell ref="AO256:AO257"/>
    <mergeCell ref="AM258:AM259"/>
    <mergeCell ref="AN258:AN259"/>
    <mergeCell ref="AO258:AO259"/>
    <mergeCell ref="AM252:AM253"/>
    <mergeCell ref="AN252:AN253"/>
    <mergeCell ref="AO252:AO253"/>
    <mergeCell ref="AM254:AM255"/>
    <mergeCell ref="AN254:AN255"/>
    <mergeCell ref="AO254:AO255"/>
    <mergeCell ref="AM272:AM273"/>
    <mergeCell ref="AN272:AN273"/>
    <mergeCell ref="AO272:AO273"/>
    <mergeCell ref="AM274:AM275"/>
    <mergeCell ref="AN274:AN275"/>
    <mergeCell ref="AO274:AO275"/>
    <mergeCell ref="AM268:AM269"/>
    <mergeCell ref="AN268:AN269"/>
    <mergeCell ref="AO268:AO269"/>
    <mergeCell ref="AM270:AM271"/>
    <mergeCell ref="AN270:AN271"/>
    <mergeCell ref="AO270:AO271"/>
    <mergeCell ref="AM264:AM265"/>
    <mergeCell ref="AN264:AN265"/>
    <mergeCell ref="AO264:AO265"/>
    <mergeCell ref="AM266:AM267"/>
    <mergeCell ref="AN266:AN267"/>
    <mergeCell ref="AO266:AO267"/>
    <mergeCell ref="AM284:AM285"/>
    <mergeCell ref="AN284:AN285"/>
    <mergeCell ref="AO284:AO285"/>
    <mergeCell ref="AM286:AM287"/>
    <mergeCell ref="AN286:AN287"/>
    <mergeCell ref="AO286:AO287"/>
    <mergeCell ref="AM280:AM281"/>
    <mergeCell ref="AN280:AN281"/>
    <mergeCell ref="AO280:AO281"/>
    <mergeCell ref="AM282:AM283"/>
    <mergeCell ref="AN282:AN283"/>
    <mergeCell ref="AO282:AO283"/>
    <mergeCell ref="AM276:AM277"/>
    <mergeCell ref="AN276:AN277"/>
    <mergeCell ref="AO276:AO277"/>
    <mergeCell ref="AM278:AM279"/>
    <mergeCell ref="AN278:AN279"/>
    <mergeCell ref="AO278:AO279"/>
    <mergeCell ref="AM296:AM297"/>
    <mergeCell ref="AN296:AN297"/>
    <mergeCell ref="AO296:AO297"/>
    <mergeCell ref="AM298:AM299"/>
    <mergeCell ref="AN298:AN299"/>
    <mergeCell ref="AO298:AO299"/>
    <mergeCell ref="AM292:AM293"/>
    <mergeCell ref="AN292:AN293"/>
    <mergeCell ref="AO292:AO293"/>
    <mergeCell ref="AM294:AM295"/>
    <mergeCell ref="AN294:AN295"/>
    <mergeCell ref="AO294:AO295"/>
    <mergeCell ref="AM288:AM289"/>
    <mergeCell ref="AN288:AN289"/>
    <mergeCell ref="AO288:AO289"/>
    <mergeCell ref="AM290:AM291"/>
    <mergeCell ref="AN290:AN291"/>
    <mergeCell ref="AO290:AO291"/>
    <mergeCell ref="AM308:AM309"/>
    <mergeCell ref="AN308:AN309"/>
    <mergeCell ref="AO308:AO309"/>
    <mergeCell ref="AM310:AM311"/>
    <mergeCell ref="AN310:AN311"/>
    <mergeCell ref="AO310:AO311"/>
    <mergeCell ref="AM304:AM305"/>
    <mergeCell ref="AN304:AN305"/>
    <mergeCell ref="AO304:AO305"/>
    <mergeCell ref="AM306:AM307"/>
    <mergeCell ref="AN306:AN307"/>
    <mergeCell ref="AO306:AO307"/>
    <mergeCell ref="AM300:AM301"/>
    <mergeCell ref="AN300:AN301"/>
    <mergeCell ref="AO300:AO301"/>
    <mergeCell ref="AM302:AM303"/>
    <mergeCell ref="AN302:AN303"/>
    <mergeCell ref="AO302:AO303"/>
    <mergeCell ref="AM320:AM321"/>
    <mergeCell ref="AN320:AN321"/>
    <mergeCell ref="AO320:AO321"/>
    <mergeCell ref="AM322:AM323"/>
    <mergeCell ref="AN322:AN323"/>
    <mergeCell ref="AO322:AO323"/>
    <mergeCell ref="AM316:AM317"/>
    <mergeCell ref="AN316:AN317"/>
    <mergeCell ref="AO316:AO317"/>
    <mergeCell ref="AM318:AM319"/>
    <mergeCell ref="AN318:AN319"/>
    <mergeCell ref="AO318:AO319"/>
    <mergeCell ref="AM312:AM313"/>
    <mergeCell ref="AN312:AN313"/>
    <mergeCell ref="AO312:AO313"/>
    <mergeCell ref="AM314:AM315"/>
    <mergeCell ref="AN314:AN315"/>
    <mergeCell ref="AO314:AO315"/>
    <mergeCell ref="AM332:AM333"/>
    <mergeCell ref="AN332:AN333"/>
    <mergeCell ref="AO332:AO333"/>
    <mergeCell ref="AM334:AM335"/>
    <mergeCell ref="AN334:AN335"/>
    <mergeCell ref="AO334:AO335"/>
    <mergeCell ref="AM328:AM329"/>
    <mergeCell ref="AN328:AN329"/>
    <mergeCell ref="AO328:AO329"/>
    <mergeCell ref="AM330:AM331"/>
    <mergeCell ref="AN330:AN331"/>
    <mergeCell ref="AO330:AO331"/>
    <mergeCell ref="AM324:AM325"/>
    <mergeCell ref="AN324:AN325"/>
    <mergeCell ref="AO324:AO325"/>
    <mergeCell ref="AM326:AM327"/>
    <mergeCell ref="AN326:AN327"/>
    <mergeCell ref="AO326:AO327"/>
    <mergeCell ref="AM344:AM345"/>
    <mergeCell ref="AN344:AN345"/>
    <mergeCell ref="AO344:AO345"/>
    <mergeCell ref="AM346:AM347"/>
    <mergeCell ref="AN346:AN347"/>
    <mergeCell ref="AO346:AO347"/>
    <mergeCell ref="AM340:AM341"/>
    <mergeCell ref="AN340:AN341"/>
    <mergeCell ref="AO340:AO341"/>
    <mergeCell ref="AM342:AM343"/>
    <mergeCell ref="AN342:AN343"/>
    <mergeCell ref="AO342:AO343"/>
    <mergeCell ref="AM336:AM337"/>
    <mergeCell ref="AN336:AN337"/>
    <mergeCell ref="AO336:AO337"/>
    <mergeCell ref="AM338:AM339"/>
    <mergeCell ref="AN338:AN339"/>
    <mergeCell ref="AO338:AO339"/>
    <mergeCell ref="AM356:AM357"/>
    <mergeCell ref="AN356:AN357"/>
    <mergeCell ref="AO356:AO357"/>
    <mergeCell ref="AM358:AM359"/>
    <mergeCell ref="AN358:AN359"/>
    <mergeCell ref="AO358:AO359"/>
    <mergeCell ref="AM352:AM353"/>
    <mergeCell ref="AN352:AN353"/>
    <mergeCell ref="AO352:AO353"/>
    <mergeCell ref="AM354:AM355"/>
    <mergeCell ref="AN354:AN355"/>
    <mergeCell ref="AO354:AO355"/>
    <mergeCell ref="AM348:AM349"/>
    <mergeCell ref="AN348:AN349"/>
    <mergeCell ref="AO348:AO349"/>
    <mergeCell ref="AM350:AM351"/>
    <mergeCell ref="AN350:AN351"/>
    <mergeCell ref="AO350:AO351"/>
    <mergeCell ref="AM368:AM369"/>
    <mergeCell ref="AN368:AN369"/>
    <mergeCell ref="AO368:AO369"/>
    <mergeCell ref="AM370:AM371"/>
    <mergeCell ref="AN370:AN371"/>
    <mergeCell ref="AO370:AO371"/>
    <mergeCell ref="AM364:AM365"/>
    <mergeCell ref="AN364:AN365"/>
    <mergeCell ref="AO364:AO365"/>
    <mergeCell ref="AM366:AM367"/>
    <mergeCell ref="AN366:AN367"/>
    <mergeCell ref="AO366:AO367"/>
    <mergeCell ref="AM360:AM361"/>
    <mergeCell ref="AN360:AN361"/>
    <mergeCell ref="AO360:AO361"/>
    <mergeCell ref="AM362:AM363"/>
    <mergeCell ref="AN362:AN363"/>
    <mergeCell ref="AO362:AO363"/>
    <mergeCell ref="AM380:AM381"/>
    <mergeCell ref="AN380:AN381"/>
    <mergeCell ref="AO380:AO381"/>
    <mergeCell ref="AM382:AM383"/>
    <mergeCell ref="AN382:AN383"/>
    <mergeCell ref="AO382:AO383"/>
    <mergeCell ref="AM376:AM377"/>
    <mergeCell ref="AN376:AN377"/>
    <mergeCell ref="AO376:AO377"/>
    <mergeCell ref="AM378:AM379"/>
    <mergeCell ref="AN378:AN379"/>
    <mergeCell ref="AO378:AO379"/>
    <mergeCell ref="AM372:AM373"/>
    <mergeCell ref="AN372:AN373"/>
    <mergeCell ref="AO372:AO373"/>
    <mergeCell ref="AM374:AM375"/>
    <mergeCell ref="AN374:AN375"/>
    <mergeCell ref="AO374:AO375"/>
    <mergeCell ref="AM392:AM393"/>
    <mergeCell ref="AN392:AN393"/>
    <mergeCell ref="AO392:AO393"/>
    <mergeCell ref="AM394:AM395"/>
    <mergeCell ref="AN394:AN395"/>
    <mergeCell ref="AO394:AO395"/>
    <mergeCell ref="AM388:AM389"/>
    <mergeCell ref="AN388:AN389"/>
    <mergeCell ref="AO388:AO389"/>
    <mergeCell ref="AM390:AM391"/>
    <mergeCell ref="AN390:AN391"/>
    <mergeCell ref="AO390:AO391"/>
    <mergeCell ref="AM384:AM385"/>
    <mergeCell ref="AN384:AN385"/>
    <mergeCell ref="AO384:AO385"/>
    <mergeCell ref="AM386:AM387"/>
    <mergeCell ref="AN386:AN387"/>
    <mergeCell ref="AO386:AO387"/>
    <mergeCell ref="AM404:AM405"/>
    <mergeCell ref="AN404:AN405"/>
    <mergeCell ref="AO404:AO405"/>
    <mergeCell ref="AM406:AM407"/>
    <mergeCell ref="AN406:AN407"/>
    <mergeCell ref="AO406:AO407"/>
    <mergeCell ref="AM400:AM401"/>
    <mergeCell ref="AN400:AN401"/>
    <mergeCell ref="AO400:AO401"/>
    <mergeCell ref="AM402:AM403"/>
    <mergeCell ref="AN402:AN403"/>
    <mergeCell ref="AO402:AO403"/>
    <mergeCell ref="AM396:AM397"/>
    <mergeCell ref="AN396:AN397"/>
    <mergeCell ref="AO396:AO397"/>
    <mergeCell ref="AM398:AM399"/>
    <mergeCell ref="AN398:AN399"/>
    <mergeCell ref="AO398:AO399"/>
    <mergeCell ref="AM416:AM417"/>
    <mergeCell ref="AN416:AN417"/>
    <mergeCell ref="AO416:AO417"/>
    <mergeCell ref="AM418:AM419"/>
    <mergeCell ref="AN418:AN419"/>
    <mergeCell ref="AO418:AO419"/>
    <mergeCell ref="AM412:AM413"/>
    <mergeCell ref="AN412:AN413"/>
    <mergeCell ref="AO412:AO413"/>
    <mergeCell ref="AM414:AM415"/>
    <mergeCell ref="AN414:AN415"/>
    <mergeCell ref="AO414:AO415"/>
    <mergeCell ref="AM408:AM409"/>
    <mergeCell ref="AN408:AN409"/>
    <mergeCell ref="AO408:AO409"/>
    <mergeCell ref="AM410:AM411"/>
    <mergeCell ref="AN410:AN411"/>
    <mergeCell ref="AO410:AO411"/>
    <mergeCell ref="AM428:AM429"/>
    <mergeCell ref="AN428:AN429"/>
    <mergeCell ref="AO428:AO429"/>
    <mergeCell ref="AM430:AM431"/>
    <mergeCell ref="AN430:AN431"/>
    <mergeCell ref="AO430:AO431"/>
    <mergeCell ref="AM424:AM425"/>
    <mergeCell ref="AN424:AN425"/>
    <mergeCell ref="AO424:AO425"/>
    <mergeCell ref="AM426:AM427"/>
    <mergeCell ref="AN426:AN427"/>
    <mergeCell ref="AO426:AO427"/>
    <mergeCell ref="AM420:AM421"/>
    <mergeCell ref="AN420:AN421"/>
    <mergeCell ref="AO420:AO421"/>
    <mergeCell ref="AM422:AM423"/>
    <mergeCell ref="AN422:AN423"/>
    <mergeCell ref="AO422:AO423"/>
    <mergeCell ref="AM440:AM441"/>
    <mergeCell ref="AN440:AN441"/>
    <mergeCell ref="AO440:AO441"/>
    <mergeCell ref="AM442:AM443"/>
    <mergeCell ref="AN442:AN443"/>
    <mergeCell ref="AO442:AO443"/>
    <mergeCell ref="AM436:AM437"/>
    <mergeCell ref="AN436:AN437"/>
    <mergeCell ref="AO436:AO437"/>
    <mergeCell ref="AM438:AM439"/>
    <mergeCell ref="AN438:AN439"/>
    <mergeCell ref="AO438:AO439"/>
    <mergeCell ref="AM432:AM433"/>
    <mergeCell ref="AN432:AN433"/>
    <mergeCell ref="AO432:AO433"/>
    <mergeCell ref="AM434:AM435"/>
    <mergeCell ref="AN434:AN435"/>
    <mergeCell ref="AO434:AO435"/>
    <mergeCell ref="AM452:AM453"/>
    <mergeCell ref="AN452:AN453"/>
    <mergeCell ref="AO452:AO453"/>
    <mergeCell ref="AM454:AM455"/>
    <mergeCell ref="AN454:AN455"/>
    <mergeCell ref="AO454:AO455"/>
    <mergeCell ref="AM448:AM449"/>
    <mergeCell ref="AN448:AN449"/>
    <mergeCell ref="AO448:AO449"/>
    <mergeCell ref="AM450:AM451"/>
    <mergeCell ref="AN450:AN451"/>
    <mergeCell ref="AO450:AO451"/>
    <mergeCell ref="AM444:AM445"/>
    <mergeCell ref="AN444:AN445"/>
    <mergeCell ref="AO444:AO445"/>
    <mergeCell ref="AM446:AM447"/>
    <mergeCell ref="AN446:AN447"/>
    <mergeCell ref="AO446:AO447"/>
    <mergeCell ref="AM464:AM465"/>
    <mergeCell ref="AN464:AN465"/>
    <mergeCell ref="AO464:AO465"/>
    <mergeCell ref="AM466:AM467"/>
    <mergeCell ref="AN466:AN467"/>
    <mergeCell ref="AO466:AO467"/>
    <mergeCell ref="AM460:AM461"/>
    <mergeCell ref="AN460:AN461"/>
    <mergeCell ref="AO460:AO461"/>
    <mergeCell ref="AM462:AM463"/>
    <mergeCell ref="AN462:AN463"/>
    <mergeCell ref="AO462:AO463"/>
    <mergeCell ref="AM456:AM457"/>
    <mergeCell ref="AN456:AN457"/>
    <mergeCell ref="AO456:AO457"/>
    <mergeCell ref="AM458:AM459"/>
    <mergeCell ref="AN458:AN459"/>
    <mergeCell ref="AO458:AO459"/>
    <mergeCell ref="AM476:AM477"/>
    <mergeCell ref="AN476:AN477"/>
    <mergeCell ref="AO476:AO477"/>
    <mergeCell ref="AM478:AM479"/>
    <mergeCell ref="AN478:AN479"/>
    <mergeCell ref="AO478:AO479"/>
    <mergeCell ref="AM472:AM473"/>
    <mergeCell ref="AN472:AN473"/>
    <mergeCell ref="AO472:AO473"/>
    <mergeCell ref="AM474:AM475"/>
    <mergeCell ref="AN474:AN475"/>
    <mergeCell ref="AO474:AO475"/>
    <mergeCell ref="AM468:AM469"/>
    <mergeCell ref="AN468:AN469"/>
    <mergeCell ref="AO468:AO469"/>
    <mergeCell ref="AM470:AM471"/>
    <mergeCell ref="AN470:AN471"/>
    <mergeCell ref="AO470:AO471"/>
    <mergeCell ref="AM488:AM489"/>
    <mergeCell ref="AN488:AN489"/>
    <mergeCell ref="AO488:AO489"/>
    <mergeCell ref="AM490:AM491"/>
    <mergeCell ref="AN490:AN491"/>
    <mergeCell ref="AO490:AO491"/>
    <mergeCell ref="AM484:AM485"/>
    <mergeCell ref="AN484:AN485"/>
    <mergeCell ref="AO484:AO485"/>
    <mergeCell ref="AM486:AM487"/>
    <mergeCell ref="AN486:AN487"/>
    <mergeCell ref="AO486:AO487"/>
    <mergeCell ref="AM480:AM481"/>
    <mergeCell ref="AN480:AN481"/>
    <mergeCell ref="AO480:AO481"/>
    <mergeCell ref="AM482:AM483"/>
    <mergeCell ref="AN482:AN483"/>
    <mergeCell ref="AO482:AO483"/>
    <mergeCell ref="AM500:AM501"/>
    <mergeCell ref="AN500:AN501"/>
    <mergeCell ref="AO500:AO501"/>
    <mergeCell ref="AM502:AM503"/>
    <mergeCell ref="AN502:AN503"/>
    <mergeCell ref="AO502:AO503"/>
    <mergeCell ref="AM496:AM497"/>
    <mergeCell ref="AN496:AN497"/>
    <mergeCell ref="AO496:AO497"/>
    <mergeCell ref="AM498:AM499"/>
    <mergeCell ref="AN498:AN499"/>
    <mergeCell ref="AO498:AO499"/>
    <mergeCell ref="AM492:AM493"/>
    <mergeCell ref="AN492:AN493"/>
    <mergeCell ref="AO492:AO493"/>
    <mergeCell ref="AM494:AM495"/>
    <mergeCell ref="AN494:AN495"/>
    <mergeCell ref="AO494:AO495"/>
    <mergeCell ref="AM512:AM513"/>
    <mergeCell ref="AN512:AN513"/>
    <mergeCell ref="AO512:AO513"/>
    <mergeCell ref="AM514:AM515"/>
    <mergeCell ref="AN514:AN515"/>
    <mergeCell ref="AO514:AO515"/>
    <mergeCell ref="AM508:AM509"/>
    <mergeCell ref="AN508:AN509"/>
    <mergeCell ref="AO508:AO509"/>
    <mergeCell ref="AM510:AM511"/>
    <mergeCell ref="AN510:AN511"/>
    <mergeCell ref="AO510:AO511"/>
    <mergeCell ref="AM504:AM505"/>
    <mergeCell ref="AN504:AN505"/>
    <mergeCell ref="AO504:AO505"/>
    <mergeCell ref="AM506:AM507"/>
    <mergeCell ref="AN506:AN507"/>
    <mergeCell ref="AO506:AO507"/>
    <mergeCell ref="AM524:AM525"/>
    <mergeCell ref="AN524:AN525"/>
    <mergeCell ref="AO524:AO525"/>
    <mergeCell ref="AM526:AM527"/>
    <mergeCell ref="AN526:AN527"/>
    <mergeCell ref="AO526:AO527"/>
    <mergeCell ref="AM520:AM521"/>
    <mergeCell ref="AN520:AN521"/>
    <mergeCell ref="AO520:AO521"/>
    <mergeCell ref="AM522:AM523"/>
    <mergeCell ref="AN522:AN523"/>
    <mergeCell ref="AO522:AO523"/>
    <mergeCell ref="AM516:AM517"/>
    <mergeCell ref="AN516:AN517"/>
    <mergeCell ref="AO516:AO517"/>
    <mergeCell ref="AM518:AM519"/>
    <mergeCell ref="AN518:AN519"/>
    <mergeCell ref="AO518:AO519"/>
    <mergeCell ref="AM536:AM537"/>
    <mergeCell ref="AN536:AN537"/>
    <mergeCell ref="AO536:AO537"/>
    <mergeCell ref="AM538:AM539"/>
    <mergeCell ref="AN538:AN539"/>
    <mergeCell ref="AO538:AO539"/>
    <mergeCell ref="AM532:AM533"/>
    <mergeCell ref="AN532:AN533"/>
    <mergeCell ref="AO532:AO533"/>
    <mergeCell ref="AM534:AM535"/>
    <mergeCell ref="AN534:AN535"/>
    <mergeCell ref="AO534:AO535"/>
    <mergeCell ref="AM528:AM529"/>
    <mergeCell ref="AN528:AN529"/>
    <mergeCell ref="AO528:AO529"/>
    <mergeCell ref="AM530:AM531"/>
    <mergeCell ref="AN530:AN531"/>
    <mergeCell ref="AO530:AO531"/>
    <mergeCell ref="AM548:AM549"/>
    <mergeCell ref="AN548:AN549"/>
    <mergeCell ref="AO548:AO549"/>
    <mergeCell ref="AM550:AM551"/>
    <mergeCell ref="AN550:AN551"/>
    <mergeCell ref="AO550:AO551"/>
    <mergeCell ref="AM544:AM545"/>
    <mergeCell ref="AN544:AN545"/>
    <mergeCell ref="AO544:AO545"/>
    <mergeCell ref="AM546:AM547"/>
    <mergeCell ref="AN546:AN547"/>
    <mergeCell ref="AO546:AO547"/>
    <mergeCell ref="AM540:AM541"/>
    <mergeCell ref="AN540:AN541"/>
    <mergeCell ref="AO540:AO541"/>
    <mergeCell ref="AM542:AM543"/>
    <mergeCell ref="AN542:AN543"/>
    <mergeCell ref="AO542:AO543"/>
    <mergeCell ref="AM560:AM561"/>
    <mergeCell ref="AN560:AN561"/>
    <mergeCell ref="AO560:AO561"/>
    <mergeCell ref="AM562:AM563"/>
    <mergeCell ref="AN562:AN563"/>
    <mergeCell ref="AO562:AO563"/>
    <mergeCell ref="AM556:AM557"/>
    <mergeCell ref="AN556:AN557"/>
    <mergeCell ref="AO556:AO557"/>
    <mergeCell ref="AM558:AM559"/>
    <mergeCell ref="AN558:AN559"/>
    <mergeCell ref="AO558:AO559"/>
    <mergeCell ref="AM552:AM553"/>
    <mergeCell ref="AN552:AN553"/>
    <mergeCell ref="AO552:AO553"/>
    <mergeCell ref="AM554:AM555"/>
    <mergeCell ref="AN554:AN555"/>
    <mergeCell ref="AO554:AO555"/>
    <mergeCell ref="AM572:AM573"/>
    <mergeCell ref="AN572:AN573"/>
    <mergeCell ref="AO572:AO573"/>
    <mergeCell ref="AM574:AM575"/>
    <mergeCell ref="AN574:AN575"/>
    <mergeCell ref="AO574:AO575"/>
    <mergeCell ref="AM568:AM569"/>
    <mergeCell ref="AN568:AN569"/>
    <mergeCell ref="AO568:AO569"/>
    <mergeCell ref="AM570:AM571"/>
    <mergeCell ref="AN570:AN571"/>
    <mergeCell ref="AO570:AO571"/>
    <mergeCell ref="AM564:AM565"/>
    <mergeCell ref="AN564:AN565"/>
    <mergeCell ref="AO564:AO565"/>
    <mergeCell ref="AM566:AM567"/>
    <mergeCell ref="AN566:AN567"/>
    <mergeCell ref="AO566:AO567"/>
    <mergeCell ref="AM584:AM585"/>
    <mergeCell ref="AN584:AN585"/>
    <mergeCell ref="AO584:AO585"/>
    <mergeCell ref="AM586:AM587"/>
    <mergeCell ref="AN586:AN587"/>
    <mergeCell ref="AO586:AO587"/>
    <mergeCell ref="AM580:AM581"/>
    <mergeCell ref="AN580:AN581"/>
    <mergeCell ref="AO580:AO581"/>
    <mergeCell ref="AM582:AM583"/>
    <mergeCell ref="AN582:AN583"/>
    <mergeCell ref="AO582:AO583"/>
    <mergeCell ref="AM576:AM577"/>
    <mergeCell ref="AN576:AN577"/>
    <mergeCell ref="AO576:AO577"/>
    <mergeCell ref="AM578:AM579"/>
    <mergeCell ref="AN578:AN579"/>
    <mergeCell ref="AO578:AO579"/>
    <mergeCell ref="AM596:AM597"/>
    <mergeCell ref="AN596:AN597"/>
    <mergeCell ref="AO596:AO597"/>
    <mergeCell ref="AM598:AM599"/>
    <mergeCell ref="AN598:AN599"/>
    <mergeCell ref="AO598:AO599"/>
    <mergeCell ref="AM592:AM593"/>
    <mergeCell ref="AN592:AN593"/>
    <mergeCell ref="AO592:AO593"/>
    <mergeCell ref="AM594:AM595"/>
    <mergeCell ref="AN594:AN595"/>
    <mergeCell ref="AO594:AO595"/>
    <mergeCell ref="AM588:AM589"/>
    <mergeCell ref="AN588:AN589"/>
    <mergeCell ref="AO588:AO589"/>
    <mergeCell ref="AM590:AM591"/>
    <mergeCell ref="AN590:AN591"/>
    <mergeCell ref="AO590:AO591"/>
    <mergeCell ref="AM608:AM609"/>
    <mergeCell ref="AN608:AN609"/>
    <mergeCell ref="AO608:AO609"/>
    <mergeCell ref="AM610:AM611"/>
    <mergeCell ref="AN610:AN611"/>
    <mergeCell ref="AO610:AO611"/>
    <mergeCell ref="AM604:AM605"/>
    <mergeCell ref="AN604:AN605"/>
    <mergeCell ref="AO604:AO605"/>
    <mergeCell ref="AM606:AM607"/>
    <mergeCell ref="AN606:AN607"/>
    <mergeCell ref="AO606:AO607"/>
    <mergeCell ref="AM600:AM601"/>
    <mergeCell ref="AN600:AN601"/>
    <mergeCell ref="AO600:AO601"/>
    <mergeCell ref="AM602:AM603"/>
    <mergeCell ref="AN602:AN603"/>
    <mergeCell ref="AO602:AO603"/>
    <mergeCell ref="AM620:AM621"/>
    <mergeCell ref="AN620:AN621"/>
    <mergeCell ref="AO620:AO621"/>
    <mergeCell ref="AM622:AM623"/>
    <mergeCell ref="AN622:AN623"/>
    <mergeCell ref="AO622:AO623"/>
    <mergeCell ref="AM616:AM617"/>
    <mergeCell ref="AN616:AN617"/>
    <mergeCell ref="AO616:AO617"/>
    <mergeCell ref="AM618:AM619"/>
    <mergeCell ref="AN618:AN619"/>
    <mergeCell ref="AO618:AO619"/>
    <mergeCell ref="AM612:AM613"/>
    <mergeCell ref="AN612:AN613"/>
    <mergeCell ref="AO612:AO613"/>
    <mergeCell ref="AM614:AM615"/>
    <mergeCell ref="AN614:AN615"/>
    <mergeCell ref="AO614:AO615"/>
    <mergeCell ref="AM632:AM633"/>
    <mergeCell ref="AN632:AN633"/>
    <mergeCell ref="AO632:AO633"/>
    <mergeCell ref="AM634:AM635"/>
    <mergeCell ref="AN634:AN635"/>
    <mergeCell ref="AO634:AO635"/>
    <mergeCell ref="AM628:AM629"/>
    <mergeCell ref="AN628:AN629"/>
    <mergeCell ref="AO628:AO629"/>
    <mergeCell ref="AM630:AM631"/>
    <mergeCell ref="AN630:AN631"/>
    <mergeCell ref="AO630:AO631"/>
    <mergeCell ref="AM624:AM625"/>
    <mergeCell ref="AN624:AN625"/>
    <mergeCell ref="AO624:AO625"/>
    <mergeCell ref="AM626:AM627"/>
    <mergeCell ref="AN626:AN627"/>
    <mergeCell ref="AO626:AO627"/>
    <mergeCell ref="AM644:AM645"/>
    <mergeCell ref="AN644:AN645"/>
    <mergeCell ref="AO644:AO645"/>
    <mergeCell ref="AM646:AM647"/>
    <mergeCell ref="AN646:AN647"/>
    <mergeCell ref="AO646:AO647"/>
    <mergeCell ref="AM640:AM641"/>
    <mergeCell ref="AN640:AN641"/>
    <mergeCell ref="AO640:AO641"/>
    <mergeCell ref="AM642:AM643"/>
    <mergeCell ref="AN642:AN643"/>
    <mergeCell ref="AO642:AO643"/>
    <mergeCell ref="AM636:AM637"/>
    <mergeCell ref="AN636:AN637"/>
    <mergeCell ref="AO636:AO637"/>
    <mergeCell ref="AM638:AM639"/>
    <mergeCell ref="AN638:AN639"/>
    <mergeCell ref="AO638:AO639"/>
    <mergeCell ref="AO660:AO661"/>
    <mergeCell ref="AM662:AM663"/>
    <mergeCell ref="AN662:AN663"/>
    <mergeCell ref="AO662:AO663"/>
    <mergeCell ref="AM656:AM657"/>
    <mergeCell ref="AN656:AN657"/>
    <mergeCell ref="AO656:AO657"/>
    <mergeCell ref="AM658:AM659"/>
    <mergeCell ref="AN658:AN659"/>
    <mergeCell ref="AO658:AO659"/>
    <mergeCell ref="AM652:AM653"/>
    <mergeCell ref="AN652:AN653"/>
    <mergeCell ref="AO652:AO653"/>
    <mergeCell ref="AM654:AM655"/>
    <mergeCell ref="AN654:AN655"/>
    <mergeCell ref="AO654:AO655"/>
    <mergeCell ref="AM648:AM649"/>
    <mergeCell ref="AN648:AN649"/>
    <mergeCell ref="AO648:AO649"/>
    <mergeCell ref="AM650:AM651"/>
    <mergeCell ref="AN650:AN651"/>
    <mergeCell ref="AO650:AO651"/>
    <mergeCell ref="AP2:AP3"/>
    <mergeCell ref="AP6:AP7"/>
    <mergeCell ref="AP10:AP11"/>
    <mergeCell ref="AP14:AP15"/>
    <mergeCell ref="AP18:AP19"/>
    <mergeCell ref="AP22:AP23"/>
    <mergeCell ref="AM676:AM677"/>
    <mergeCell ref="AN676:AN677"/>
    <mergeCell ref="AO676:AO677"/>
    <mergeCell ref="AM678:AM679"/>
    <mergeCell ref="AN678:AN679"/>
    <mergeCell ref="AO678:AO679"/>
    <mergeCell ref="AM672:AM673"/>
    <mergeCell ref="AN672:AN673"/>
    <mergeCell ref="AO672:AO673"/>
    <mergeCell ref="AM674:AM675"/>
    <mergeCell ref="AN674:AN675"/>
    <mergeCell ref="AO674:AO675"/>
    <mergeCell ref="AM668:AM669"/>
    <mergeCell ref="AN668:AN669"/>
    <mergeCell ref="AO668:AO669"/>
    <mergeCell ref="AM670:AM671"/>
    <mergeCell ref="AN670:AN671"/>
    <mergeCell ref="AO670:AO671"/>
    <mergeCell ref="AM664:AM665"/>
    <mergeCell ref="AN664:AN665"/>
    <mergeCell ref="AO664:AO665"/>
    <mergeCell ref="AM666:AM667"/>
    <mergeCell ref="AN666:AN667"/>
    <mergeCell ref="AO666:AO667"/>
    <mergeCell ref="AM660:AM661"/>
    <mergeCell ref="AN660:AN661"/>
    <mergeCell ref="AP74:AP75"/>
    <mergeCell ref="AP78:AP79"/>
    <mergeCell ref="AP82:AP83"/>
    <mergeCell ref="AP86:AP87"/>
    <mergeCell ref="AP90:AP91"/>
    <mergeCell ref="AP94:AP95"/>
    <mergeCell ref="AP50:AP51"/>
    <mergeCell ref="AP54:AP55"/>
    <mergeCell ref="AP58:AP59"/>
    <mergeCell ref="AP62:AP63"/>
    <mergeCell ref="AP66:AP67"/>
    <mergeCell ref="AP70:AP71"/>
    <mergeCell ref="AP26:AP27"/>
    <mergeCell ref="AP30:AP31"/>
    <mergeCell ref="AP34:AP35"/>
    <mergeCell ref="AP38:AP39"/>
    <mergeCell ref="AP42:AP43"/>
    <mergeCell ref="AP46:AP47"/>
    <mergeCell ref="AP146:AP147"/>
    <mergeCell ref="AP150:AP151"/>
    <mergeCell ref="AP154:AP155"/>
    <mergeCell ref="AP158:AP159"/>
    <mergeCell ref="AP162:AP163"/>
    <mergeCell ref="AP166:AP167"/>
    <mergeCell ref="AP122:AP123"/>
    <mergeCell ref="AP126:AP127"/>
    <mergeCell ref="AP130:AP131"/>
    <mergeCell ref="AP134:AP135"/>
    <mergeCell ref="AP138:AP139"/>
    <mergeCell ref="AP142:AP143"/>
    <mergeCell ref="AP98:AP99"/>
    <mergeCell ref="AP102:AP103"/>
    <mergeCell ref="AP106:AP107"/>
    <mergeCell ref="AP110:AP111"/>
    <mergeCell ref="AP114:AP115"/>
    <mergeCell ref="AP118:AP119"/>
    <mergeCell ref="AP218:AP219"/>
    <mergeCell ref="AP222:AP223"/>
    <mergeCell ref="AP226:AP227"/>
    <mergeCell ref="AP230:AP231"/>
    <mergeCell ref="AP234:AP235"/>
    <mergeCell ref="AP238:AP239"/>
    <mergeCell ref="AP194:AP195"/>
    <mergeCell ref="AP198:AP199"/>
    <mergeCell ref="AP202:AP203"/>
    <mergeCell ref="AP206:AP207"/>
    <mergeCell ref="AP210:AP211"/>
    <mergeCell ref="AP214:AP215"/>
    <mergeCell ref="AP170:AP171"/>
    <mergeCell ref="AP174:AP175"/>
    <mergeCell ref="AP178:AP179"/>
    <mergeCell ref="AP182:AP183"/>
    <mergeCell ref="AP186:AP187"/>
    <mergeCell ref="AP190:AP191"/>
    <mergeCell ref="AP290:AP291"/>
    <mergeCell ref="AP294:AP295"/>
    <mergeCell ref="AP298:AP299"/>
    <mergeCell ref="AP302:AP303"/>
    <mergeCell ref="AP306:AP307"/>
    <mergeCell ref="AP310:AP311"/>
    <mergeCell ref="AP266:AP267"/>
    <mergeCell ref="AP270:AP271"/>
    <mergeCell ref="AP274:AP275"/>
    <mergeCell ref="AP278:AP279"/>
    <mergeCell ref="AP282:AP283"/>
    <mergeCell ref="AP286:AP287"/>
    <mergeCell ref="AP242:AP243"/>
    <mergeCell ref="AP246:AP247"/>
    <mergeCell ref="AP250:AP251"/>
    <mergeCell ref="AP254:AP255"/>
    <mergeCell ref="AP258:AP259"/>
    <mergeCell ref="AP262:AP263"/>
    <mergeCell ref="AP362:AP363"/>
    <mergeCell ref="AP366:AP367"/>
    <mergeCell ref="AP370:AP371"/>
    <mergeCell ref="AP374:AP375"/>
    <mergeCell ref="AP378:AP379"/>
    <mergeCell ref="AP382:AP383"/>
    <mergeCell ref="AP338:AP339"/>
    <mergeCell ref="AP342:AP343"/>
    <mergeCell ref="AP346:AP347"/>
    <mergeCell ref="AP350:AP351"/>
    <mergeCell ref="AP354:AP355"/>
    <mergeCell ref="AP358:AP359"/>
    <mergeCell ref="AP314:AP315"/>
    <mergeCell ref="AP318:AP319"/>
    <mergeCell ref="AP322:AP323"/>
    <mergeCell ref="AP326:AP327"/>
    <mergeCell ref="AP330:AP331"/>
    <mergeCell ref="AP334:AP335"/>
    <mergeCell ref="AP434:AP435"/>
    <mergeCell ref="AP438:AP439"/>
    <mergeCell ref="AP442:AP443"/>
    <mergeCell ref="AP446:AP447"/>
    <mergeCell ref="AP450:AP451"/>
    <mergeCell ref="AP454:AP455"/>
    <mergeCell ref="AP410:AP411"/>
    <mergeCell ref="AP414:AP415"/>
    <mergeCell ref="AP418:AP419"/>
    <mergeCell ref="AP422:AP423"/>
    <mergeCell ref="AP426:AP427"/>
    <mergeCell ref="AP430:AP431"/>
    <mergeCell ref="AP386:AP387"/>
    <mergeCell ref="AP390:AP391"/>
    <mergeCell ref="AP394:AP395"/>
    <mergeCell ref="AP398:AP399"/>
    <mergeCell ref="AP402:AP403"/>
    <mergeCell ref="AP406:AP407"/>
    <mergeCell ref="AP506:AP507"/>
    <mergeCell ref="AP510:AP511"/>
    <mergeCell ref="AP514:AP515"/>
    <mergeCell ref="AP518:AP519"/>
    <mergeCell ref="AP522:AP523"/>
    <mergeCell ref="AP526:AP527"/>
    <mergeCell ref="AP482:AP483"/>
    <mergeCell ref="AP486:AP487"/>
    <mergeCell ref="AP490:AP491"/>
    <mergeCell ref="AP494:AP495"/>
    <mergeCell ref="AP498:AP499"/>
    <mergeCell ref="AP502:AP503"/>
    <mergeCell ref="AP458:AP459"/>
    <mergeCell ref="AP462:AP463"/>
    <mergeCell ref="AP466:AP467"/>
    <mergeCell ref="AP470:AP471"/>
    <mergeCell ref="AP474:AP475"/>
    <mergeCell ref="AP478:AP479"/>
    <mergeCell ref="AP618:AP619"/>
    <mergeCell ref="AP622:AP623"/>
    <mergeCell ref="AP578:AP579"/>
    <mergeCell ref="AP582:AP583"/>
    <mergeCell ref="AP586:AP587"/>
    <mergeCell ref="AP590:AP591"/>
    <mergeCell ref="AP594:AP595"/>
    <mergeCell ref="AP598:AP599"/>
    <mergeCell ref="AP554:AP555"/>
    <mergeCell ref="AP558:AP559"/>
    <mergeCell ref="AP562:AP563"/>
    <mergeCell ref="AP566:AP567"/>
    <mergeCell ref="AP570:AP571"/>
    <mergeCell ref="AP574:AP575"/>
    <mergeCell ref="AP530:AP531"/>
    <mergeCell ref="AP534:AP535"/>
    <mergeCell ref="AP538:AP539"/>
    <mergeCell ref="AP542:AP543"/>
    <mergeCell ref="AP546:AP547"/>
    <mergeCell ref="AP550:AP551"/>
    <mergeCell ref="AQ34:AQ35"/>
    <mergeCell ref="AQ38:AQ39"/>
    <mergeCell ref="AQ42:AQ43"/>
    <mergeCell ref="AQ46:AQ47"/>
    <mergeCell ref="AQ50:AQ51"/>
    <mergeCell ref="AQ54:AQ55"/>
    <mergeCell ref="AP674:AP675"/>
    <mergeCell ref="AP678:AP679"/>
    <mergeCell ref="AQ2:AQ3"/>
    <mergeCell ref="AQ6:AQ7"/>
    <mergeCell ref="AQ10:AQ11"/>
    <mergeCell ref="AQ14:AQ15"/>
    <mergeCell ref="AQ18:AQ19"/>
    <mergeCell ref="AQ22:AQ23"/>
    <mergeCell ref="AQ26:AQ27"/>
    <mergeCell ref="AQ30:AQ31"/>
    <mergeCell ref="AP650:AP651"/>
    <mergeCell ref="AP654:AP655"/>
    <mergeCell ref="AP658:AP659"/>
    <mergeCell ref="AP662:AP663"/>
    <mergeCell ref="AP666:AP667"/>
    <mergeCell ref="AP670:AP671"/>
    <mergeCell ref="AP626:AP627"/>
    <mergeCell ref="AP630:AP631"/>
    <mergeCell ref="AP634:AP635"/>
    <mergeCell ref="AP638:AP639"/>
    <mergeCell ref="AP642:AP643"/>
    <mergeCell ref="AP646:AP647"/>
    <mergeCell ref="AP602:AP603"/>
    <mergeCell ref="AP606:AP607"/>
    <mergeCell ref="AP610:AP611"/>
    <mergeCell ref="AP614:AP615"/>
    <mergeCell ref="AQ106:AQ107"/>
    <mergeCell ref="AQ110:AQ111"/>
    <mergeCell ref="AQ114:AQ115"/>
    <mergeCell ref="AQ118:AQ119"/>
    <mergeCell ref="AQ122:AQ123"/>
    <mergeCell ref="AQ126:AQ127"/>
    <mergeCell ref="AQ82:AQ83"/>
    <mergeCell ref="AQ86:AQ87"/>
    <mergeCell ref="AQ90:AQ91"/>
    <mergeCell ref="AQ94:AQ95"/>
    <mergeCell ref="AQ98:AQ99"/>
    <mergeCell ref="AQ102:AQ103"/>
    <mergeCell ref="AQ58:AQ59"/>
    <mergeCell ref="AQ62:AQ63"/>
    <mergeCell ref="AQ66:AQ67"/>
    <mergeCell ref="AQ70:AQ71"/>
    <mergeCell ref="AQ74:AQ75"/>
    <mergeCell ref="AQ78:AQ79"/>
    <mergeCell ref="AQ178:AQ179"/>
    <mergeCell ref="AQ182:AQ183"/>
    <mergeCell ref="AQ186:AQ187"/>
    <mergeCell ref="AQ190:AQ191"/>
    <mergeCell ref="AQ194:AQ195"/>
    <mergeCell ref="AQ198:AQ199"/>
    <mergeCell ref="AQ154:AQ155"/>
    <mergeCell ref="AQ158:AQ159"/>
    <mergeCell ref="AQ162:AQ163"/>
    <mergeCell ref="AQ166:AQ167"/>
    <mergeCell ref="AQ170:AQ171"/>
    <mergeCell ref="AQ174:AQ175"/>
    <mergeCell ref="AQ130:AQ131"/>
    <mergeCell ref="AQ134:AQ135"/>
    <mergeCell ref="AQ138:AQ139"/>
    <mergeCell ref="AQ142:AQ143"/>
    <mergeCell ref="AQ146:AQ147"/>
    <mergeCell ref="AQ150:AQ151"/>
    <mergeCell ref="AQ250:AQ251"/>
    <mergeCell ref="AQ254:AQ255"/>
    <mergeCell ref="AQ258:AQ259"/>
    <mergeCell ref="AQ262:AQ263"/>
    <mergeCell ref="AQ266:AQ267"/>
    <mergeCell ref="AQ270:AQ271"/>
    <mergeCell ref="AQ226:AQ227"/>
    <mergeCell ref="AQ230:AQ231"/>
    <mergeCell ref="AQ234:AQ235"/>
    <mergeCell ref="AQ238:AQ239"/>
    <mergeCell ref="AQ242:AQ243"/>
    <mergeCell ref="AQ246:AQ247"/>
    <mergeCell ref="AQ202:AQ203"/>
    <mergeCell ref="AQ206:AQ207"/>
    <mergeCell ref="AQ210:AQ211"/>
    <mergeCell ref="AQ214:AQ215"/>
    <mergeCell ref="AQ218:AQ219"/>
    <mergeCell ref="AQ222:AQ223"/>
    <mergeCell ref="AQ322:AQ323"/>
    <mergeCell ref="AQ326:AQ327"/>
    <mergeCell ref="AQ330:AQ331"/>
    <mergeCell ref="AQ334:AQ335"/>
    <mergeCell ref="AQ338:AQ339"/>
    <mergeCell ref="AQ342:AQ343"/>
    <mergeCell ref="AQ298:AQ299"/>
    <mergeCell ref="AQ302:AQ303"/>
    <mergeCell ref="AQ306:AQ307"/>
    <mergeCell ref="AQ310:AQ311"/>
    <mergeCell ref="AQ314:AQ315"/>
    <mergeCell ref="AQ318:AQ319"/>
    <mergeCell ref="AQ274:AQ275"/>
    <mergeCell ref="AQ278:AQ279"/>
    <mergeCell ref="AQ282:AQ283"/>
    <mergeCell ref="AQ286:AQ287"/>
    <mergeCell ref="AQ290:AQ291"/>
    <mergeCell ref="AQ294:AQ295"/>
    <mergeCell ref="AQ394:AQ395"/>
    <mergeCell ref="AQ398:AQ399"/>
    <mergeCell ref="AQ402:AQ403"/>
    <mergeCell ref="AQ406:AQ407"/>
    <mergeCell ref="AQ410:AQ411"/>
    <mergeCell ref="AQ414:AQ415"/>
    <mergeCell ref="AQ370:AQ371"/>
    <mergeCell ref="AQ374:AQ375"/>
    <mergeCell ref="AQ378:AQ379"/>
    <mergeCell ref="AQ382:AQ383"/>
    <mergeCell ref="AQ386:AQ387"/>
    <mergeCell ref="AQ390:AQ391"/>
    <mergeCell ref="AQ346:AQ347"/>
    <mergeCell ref="AQ350:AQ351"/>
    <mergeCell ref="AQ354:AQ355"/>
    <mergeCell ref="AQ358:AQ359"/>
    <mergeCell ref="AQ362:AQ363"/>
    <mergeCell ref="AQ366:AQ367"/>
    <mergeCell ref="AQ466:AQ467"/>
    <mergeCell ref="AQ470:AQ471"/>
    <mergeCell ref="AQ474:AQ475"/>
    <mergeCell ref="AQ478:AQ479"/>
    <mergeCell ref="AQ482:AQ483"/>
    <mergeCell ref="AQ486:AQ487"/>
    <mergeCell ref="AQ442:AQ443"/>
    <mergeCell ref="AQ446:AQ447"/>
    <mergeCell ref="AQ450:AQ451"/>
    <mergeCell ref="AQ454:AQ455"/>
    <mergeCell ref="AQ458:AQ459"/>
    <mergeCell ref="AQ462:AQ463"/>
    <mergeCell ref="AQ418:AQ419"/>
    <mergeCell ref="AQ422:AQ423"/>
    <mergeCell ref="AQ426:AQ427"/>
    <mergeCell ref="AQ430:AQ431"/>
    <mergeCell ref="AQ434:AQ435"/>
    <mergeCell ref="AQ438:AQ439"/>
    <mergeCell ref="AQ586:AQ587"/>
    <mergeCell ref="AQ590:AQ591"/>
    <mergeCell ref="AQ594:AQ595"/>
    <mergeCell ref="AQ598:AQ599"/>
    <mergeCell ref="AQ602:AQ603"/>
    <mergeCell ref="AQ606:AQ607"/>
    <mergeCell ref="AU26:AU27"/>
    <mergeCell ref="AV26:AV27"/>
    <mergeCell ref="AQ562:AQ563"/>
    <mergeCell ref="AQ566:AQ567"/>
    <mergeCell ref="AQ570:AQ571"/>
    <mergeCell ref="AQ574:AQ575"/>
    <mergeCell ref="AQ578:AQ579"/>
    <mergeCell ref="AQ582:AQ583"/>
    <mergeCell ref="AQ538:AQ539"/>
    <mergeCell ref="AQ542:AQ543"/>
    <mergeCell ref="AQ546:AQ547"/>
    <mergeCell ref="AQ550:AQ551"/>
    <mergeCell ref="AQ554:AQ555"/>
    <mergeCell ref="AQ558:AQ559"/>
    <mergeCell ref="AQ514:AQ515"/>
    <mergeCell ref="AQ518:AQ519"/>
    <mergeCell ref="AQ522:AQ523"/>
    <mergeCell ref="AQ526:AQ527"/>
    <mergeCell ref="AQ530:AQ531"/>
    <mergeCell ref="AQ534:AQ535"/>
    <mergeCell ref="AQ490:AQ491"/>
    <mergeCell ref="AQ494:AQ495"/>
    <mergeCell ref="AQ498:AQ499"/>
    <mergeCell ref="AQ502:AQ503"/>
    <mergeCell ref="AQ506:AQ507"/>
    <mergeCell ref="AQ510:AQ511"/>
    <mergeCell ref="AQ658:AQ659"/>
    <mergeCell ref="AQ662:AQ663"/>
    <mergeCell ref="AQ666:AQ667"/>
    <mergeCell ref="AQ670:AQ671"/>
    <mergeCell ref="AQ674:AQ675"/>
    <mergeCell ref="AQ678:AQ679"/>
    <mergeCell ref="AQ634:AQ635"/>
    <mergeCell ref="AQ638:AQ639"/>
    <mergeCell ref="AQ642:AQ643"/>
    <mergeCell ref="AQ646:AQ647"/>
    <mergeCell ref="AQ650:AQ651"/>
    <mergeCell ref="AQ654:AQ655"/>
    <mergeCell ref="AQ610:AQ611"/>
    <mergeCell ref="AQ614:AQ615"/>
    <mergeCell ref="AQ618:AQ619"/>
    <mergeCell ref="AQ622:AQ623"/>
    <mergeCell ref="AQ626:AQ627"/>
    <mergeCell ref="AQ630:AQ631"/>
    <mergeCell ref="AT2:AT3"/>
    <mergeCell ref="AU2:AU3"/>
    <mergeCell ref="AW2:AW3"/>
    <mergeCell ref="AV2:AV3"/>
    <mergeCell ref="AW6:AW7"/>
    <mergeCell ref="AT6:AT7"/>
    <mergeCell ref="AU6:AU7"/>
    <mergeCell ref="AV6:AV7"/>
    <mergeCell ref="AT10:AT11"/>
    <mergeCell ref="AU10:AU11"/>
    <mergeCell ref="AV10:AV11"/>
    <mergeCell ref="AW10:AW11"/>
    <mergeCell ref="AT14:AT15"/>
    <mergeCell ref="AU14:AU15"/>
    <mergeCell ref="AV14:AV15"/>
    <mergeCell ref="AW14:AW15"/>
    <mergeCell ref="AV22:AV23"/>
    <mergeCell ref="AW22:AW23"/>
    <mergeCell ref="AT18:AT19"/>
    <mergeCell ref="AU18:AU19"/>
    <mergeCell ref="AV18:AV19"/>
    <mergeCell ref="AW18:AW19"/>
    <mergeCell ref="AT22:AT23"/>
    <mergeCell ref="AU22:AU23"/>
    <mergeCell ref="AW26:AW27"/>
    <mergeCell ref="AU30:AU31"/>
    <mergeCell ref="AV30:AV31"/>
    <mergeCell ref="AW30:AW31"/>
    <mergeCell ref="AU34:AU35"/>
    <mergeCell ref="AV34:AV35"/>
    <mergeCell ref="AW34:AW35"/>
    <mergeCell ref="AT38:AT39"/>
    <mergeCell ref="AU38:AU39"/>
    <mergeCell ref="AV38:AV39"/>
    <mergeCell ref="AW38:AW39"/>
    <mergeCell ref="AT42:AT43"/>
    <mergeCell ref="AU42:AU43"/>
    <mergeCell ref="AV42:AV43"/>
    <mergeCell ref="AW42:AW43"/>
    <mergeCell ref="AT46:AT47"/>
    <mergeCell ref="AU46:AU47"/>
    <mergeCell ref="AV46:AV47"/>
    <mergeCell ref="AW46:AW47"/>
    <mergeCell ref="AT26:AT27"/>
    <mergeCell ref="AT30:AT31"/>
    <mergeCell ref="AT34:AT35"/>
    <mergeCell ref="AT50:AT51"/>
    <mergeCell ref="AU50:AU51"/>
    <mergeCell ref="AV50:AV51"/>
    <mergeCell ref="AW50:AW51"/>
    <mergeCell ref="AT54:AT55"/>
    <mergeCell ref="AU54:AU55"/>
    <mergeCell ref="AV54:AV55"/>
    <mergeCell ref="AW54:AW55"/>
    <mergeCell ref="AT58:AT59"/>
    <mergeCell ref="AU58:AU59"/>
    <mergeCell ref="AV58:AV59"/>
    <mergeCell ref="AW58:AW59"/>
    <mergeCell ref="AT62:AT63"/>
    <mergeCell ref="AU62:AU63"/>
    <mergeCell ref="AV62:AV63"/>
    <mergeCell ref="AW62:AW63"/>
    <mergeCell ref="AT66:AT67"/>
    <mergeCell ref="AU66:AU67"/>
    <mergeCell ref="AV66:AV67"/>
    <mergeCell ref="AW66:AW67"/>
    <mergeCell ref="AT70:AT71"/>
    <mergeCell ref="AU70:AU71"/>
    <mergeCell ref="AV70:AV71"/>
    <mergeCell ref="AW70:AW71"/>
    <mergeCell ref="AT74:AT75"/>
    <mergeCell ref="AU74:AU75"/>
    <mergeCell ref="AV74:AV75"/>
    <mergeCell ref="AW74:AW75"/>
    <mergeCell ref="AT78:AT79"/>
    <mergeCell ref="AU78:AU79"/>
    <mergeCell ref="AV78:AV79"/>
    <mergeCell ref="AW78:AW79"/>
    <mergeCell ref="AT82:AT83"/>
    <mergeCell ref="AU82:AU83"/>
    <mergeCell ref="AV82:AV83"/>
    <mergeCell ref="AW82:AW83"/>
    <mergeCell ref="AT86:AT87"/>
    <mergeCell ref="AU86:AU87"/>
    <mergeCell ref="AV86:AV87"/>
    <mergeCell ref="AW86:AW87"/>
    <mergeCell ref="AT90:AT91"/>
    <mergeCell ref="AU90:AU91"/>
    <mergeCell ref="AV90:AV91"/>
    <mergeCell ref="AW90:AW91"/>
    <mergeCell ref="AT94:AT95"/>
    <mergeCell ref="AU94:AU95"/>
    <mergeCell ref="AV94:AV95"/>
    <mergeCell ref="AW94:AW95"/>
    <mergeCell ref="AT98:AT99"/>
    <mergeCell ref="AU98:AU99"/>
    <mergeCell ref="AV98:AV99"/>
    <mergeCell ref="AW98:AW99"/>
    <mergeCell ref="AT102:AT103"/>
    <mergeCell ref="AU102:AU103"/>
    <mergeCell ref="AV102:AV103"/>
    <mergeCell ref="AW102:AW103"/>
    <mergeCell ref="AT106:AT107"/>
    <mergeCell ref="AU106:AU107"/>
    <mergeCell ref="AV106:AV107"/>
    <mergeCell ref="AW106:AW107"/>
    <mergeCell ref="AT110:AT111"/>
    <mergeCell ref="AU110:AU111"/>
    <mergeCell ref="AV110:AV111"/>
    <mergeCell ref="AW110:AW111"/>
    <mergeCell ref="AT114:AT115"/>
    <mergeCell ref="AU114:AU115"/>
    <mergeCell ref="AV114:AV115"/>
    <mergeCell ref="AW114:AW115"/>
    <mergeCell ref="AT118:AT119"/>
    <mergeCell ref="AU118:AU119"/>
    <mergeCell ref="AV118:AV119"/>
    <mergeCell ref="AW118:AW119"/>
    <mergeCell ref="AT122:AT123"/>
    <mergeCell ref="AU122:AU123"/>
    <mergeCell ref="AV122:AV123"/>
    <mergeCell ref="AW122:AW123"/>
    <mergeCell ref="AT126:AT127"/>
    <mergeCell ref="AU126:AU127"/>
    <mergeCell ref="AV126:AV127"/>
    <mergeCell ref="AW126:AW127"/>
    <mergeCell ref="AT130:AT131"/>
    <mergeCell ref="AU130:AU131"/>
    <mergeCell ref="AV130:AV131"/>
    <mergeCell ref="AW130:AW131"/>
    <mergeCell ref="AT134:AT135"/>
    <mergeCell ref="AU134:AU135"/>
    <mergeCell ref="AV134:AV135"/>
    <mergeCell ref="AW134:AW135"/>
    <mergeCell ref="AT138:AT139"/>
    <mergeCell ref="AU138:AU139"/>
    <mergeCell ref="AV138:AV139"/>
    <mergeCell ref="AW138:AW139"/>
    <mergeCell ref="AT142:AT143"/>
    <mergeCell ref="AU142:AU143"/>
    <mergeCell ref="AV142:AV143"/>
    <mergeCell ref="AW142:AW143"/>
    <mergeCell ref="AT146:AT147"/>
    <mergeCell ref="AU146:AU147"/>
    <mergeCell ref="AV146:AV147"/>
    <mergeCell ref="AW146:AW147"/>
    <mergeCell ref="AT150:AT151"/>
    <mergeCell ref="AU150:AU151"/>
    <mergeCell ref="AV150:AV151"/>
    <mergeCell ref="AW150:AW151"/>
    <mergeCell ref="AT154:AT155"/>
    <mergeCell ref="AU154:AU155"/>
    <mergeCell ref="AV154:AV155"/>
    <mergeCell ref="AW154:AW155"/>
    <mergeCell ref="AT158:AT159"/>
    <mergeCell ref="AU158:AU159"/>
    <mergeCell ref="AV158:AV159"/>
    <mergeCell ref="AW158:AW159"/>
    <mergeCell ref="AT162:AT163"/>
    <mergeCell ref="AU162:AU163"/>
    <mergeCell ref="AV162:AV163"/>
    <mergeCell ref="AW162:AW163"/>
    <mergeCell ref="AT166:AT167"/>
    <mergeCell ref="AU166:AU167"/>
    <mergeCell ref="AV166:AV167"/>
    <mergeCell ref="AW166:AW167"/>
    <mergeCell ref="AT170:AT171"/>
    <mergeCell ref="AU170:AU171"/>
    <mergeCell ref="AV170:AV171"/>
    <mergeCell ref="AW170:AW171"/>
    <mergeCell ref="AT174:AT175"/>
    <mergeCell ref="AU174:AU175"/>
    <mergeCell ref="AV174:AV175"/>
    <mergeCell ref="AW174:AW175"/>
    <mergeCell ref="AT178:AT179"/>
    <mergeCell ref="AU178:AU179"/>
    <mergeCell ref="AV178:AV179"/>
    <mergeCell ref="AW178:AW179"/>
    <mergeCell ref="AT182:AT183"/>
    <mergeCell ref="AU182:AU183"/>
    <mergeCell ref="AV182:AV183"/>
    <mergeCell ref="AW182:AW183"/>
    <mergeCell ref="AT186:AT187"/>
    <mergeCell ref="AU186:AU187"/>
    <mergeCell ref="AV186:AV187"/>
    <mergeCell ref="AW186:AW187"/>
    <mergeCell ref="AT190:AT191"/>
    <mergeCell ref="AU190:AU191"/>
    <mergeCell ref="AV190:AV191"/>
    <mergeCell ref="AW190:AW191"/>
    <mergeCell ref="AT194:AT195"/>
    <mergeCell ref="AU194:AU195"/>
    <mergeCell ref="AV194:AV195"/>
    <mergeCell ref="AW194:AW195"/>
    <mergeCell ref="AT198:AT199"/>
    <mergeCell ref="AU198:AU199"/>
    <mergeCell ref="AV198:AV199"/>
    <mergeCell ref="AW198:AW199"/>
    <mergeCell ref="AT202:AT203"/>
    <mergeCell ref="AU202:AU203"/>
    <mergeCell ref="AV202:AV203"/>
    <mergeCell ref="AW202:AW203"/>
    <mergeCell ref="AT206:AT207"/>
    <mergeCell ref="AU206:AU207"/>
    <mergeCell ref="AV206:AV207"/>
    <mergeCell ref="AW206:AW207"/>
    <mergeCell ref="AT210:AT211"/>
    <mergeCell ref="AU210:AU211"/>
    <mergeCell ref="AV210:AV211"/>
    <mergeCell ref="AW210:AW211"/>
    <mergeCell ref="AT214:AT215"/>
    <mergeCell ref="AU214:AU215"/>
    <mergeCell ref="AV214:AV215"/>
    <mergeCell ref="AW214:AW215"/>
    <mergeCell ref="AT218:AT219"/>
    <mergeCell ref="AU218:AU219"/>
    <mergeCell ref="AV218:AV219"/>
    <mergeCell ref="AW218:AW219"/>
    <mergeCell ref="AT222:AT223"/>
    <mergeCell ref="AU222:AU223"/>
    <mergeCell ref="AV222:AV223"/>
    <mergeCell ref="AW222:AW223"/>
    <mergeCell ref="AT226:AT227"/>
    <mergeCell ref="AU226:AU227"/>
    <mergeCell ref="AV226:AV227"/>
    <mergeCell ref="AW226:AW227"/>
    <mergeCell ref="AT230:AT231"/>
    <mergeCell ref="AU230:AU231"/>
    <mergeCell ref="AV230:AV231"/>
    <mergeCell ref="AW230:AW231"/>
    <mergeCell ref="AT234:AT235"/>
    <mergeCell ref="AU234:AU235"/>
    <mergeCell ref="AV234:AV235"/>
    <mergeCell ref="AW234:AW235"/>
    <mergeCell ref="AT238:AT239"/>
    <mergeCell ref="AU238:AU239"/>
    <mergeCell ref="AV238:AV239"/>
    <mergeCell ref="AW238:AW239"/>
    <mergeCell ref="AT242:AT243"/>
    <mergeCell ref="AU242:AU243"/>
    <mergeCell ref="AV242:AV243"/>
    <mergeCell ref="AW242:AW243"/>
    <mergeCell ref="AT246:AT247"/>
    <mergeCell ref="AU246:AU247"/>
    <mergeCell ref="AV246:AV247"/>
    <mergeCell ref="AW246:AW247"/>
    <mergeCell ref="AT250:AT251"/>
    <mergeCell ref="AU250:AU251"/>
    <mergeCell ref="AV250:AV251"/>
    <mergeCell ref="AW250:AW251"/>
    <mergeCell ref="AT254:AT255"/>
    <mergeCell ref="AU254:AU255"/>
    <mergeCell ref="AV254:AV255"/>
    <mergeCell ref="AW254:AW255"/>
    <mergeCell ref="AT258:AT259"/>
    <mergeCell ref="AU258:AU259"/>
    <mergeCell ref="AV258:AV259"/>
    <mergeCell ref="AW258:AW259"/>
    <mergeCell ref="AT262:AT263"/>
    <mergeCell ref="AU262:AU263"/>
    <mergeCell ref="AV262:AV263"/>
    <mergeCell ref="AW262:AW263"/>
    <mergeCell ref="AT266:AT267"/>
    <mergeCell ref="AU266:AU267"/>
    <mergeCell ref="AV266:AV267"/>
    <mergeCell ref="AW266:AW267"/>
    <mergeCell ref="AT270:AT271"/>
    <mergeCell ref="AU270:AU271"/>
    <mergeCell ref="AV270:AV271"/>
    <mergeCell ref="AW270:AW271"/>
    <mergeCell ref="AT274:AT275"/>
    <mergeCell ref="AU274:AU275"/>
    <mergeCell ref="AV274:AV275"/>
    <mergeCell ref="AW274:AW275"/>
    <mergeCell ref="AT278:AT279"/>
    <mergeCell ref="AU278:AU279"/>
    <mergeCell ref="AV278:AV279"/>
    <mergeCell ref="AW278:AW279"/>
    <mergeCell ref="AT282:AT283"/>
    <mergeCell ref="AU282:AU283"/>
    <mergeCell ref="AV282:AV283"/>
    <mergeCell ref="AW282:AW283"/>
    <mergeCell ref="AT286:AT287"/>
    <mergeCell ref="AU286:AU287"/>
    <mergeCell ref="AV286:AV287"/>
    <mergeCell ref="AW286:AW287"/>
    <mergeCell ref="AT290:AT291"/>
    <mergeCell ref="AU290:AU291"/>
    <mergeCell ref="AV290:AV291"/>
    <mergeCell ref="AW290:AW291"/>
    <mergeCell ref="AT294:AT295"/>
    <mergeCell ref="AU294:AU295"/>
    <mergeCell ref="AV294:AV295"/>
    <mergeCell ref="AW294:AW295"/>
    <mergeCell ref="AT298:AT299"/>
    <mergeCell ref="AU298:AU299"/>
    <mergeCell ref="AV298:AV299"/>
    <mergeCell ref="AW298:AW299"/>
    <mergeCell ref="AT302:AT303"/>
    <mergeCell ref="AU302:AU303"/>
    <mergeCell ref="AV302:AV303"/>
    <mergeCell ref="AW302:AW303"/>
    <mergeCell ref="AT306:AT307"/>
    <mergeCell ref="AU306:AU307"/>
    <mergeCell ref="AV306:AV307"/>
    <mergeCell ref="AW306:AW307"/>
    <mergeCell ref="AT310:AT311"/>
    <mergeCell ref="AU310:AU311"/>
    <mergeCell ref="AV310:AV311"/>
    <mergeCell ref="AW310:AW311"/>
    <mergeCell ref="AT314:AT315"/>
    <mergeCell ref="AU314:AU315"/>
    <mergeCell ref="AV314:AV315"/>
    <mergeCell ref="AW314:AW315"/>
    <mergeCell ref="AU318:AU319"/>
    <mergeCell ref="AV318:AV319"/>
    <mergeCell ref="AW318:AW319"/>
    <mergeCell ref="AT322:AT323"/>
    <mergeCell ref="AU322:AU323"/>
    <mergeCell ref="AV322:AV323"/>
    <mergeCell ref="AW322:AW323"/>
    <mergeCell ref="AT318:AT319"/>
    <mergeCell ref="AT326:AT327"/>
    <mergeCell ref="AU326:AU327"/>
    <mergeCell ref="AV326:AV327"/>
    <mergeCell ref="AW326:AW327"/>
    <mergeCell ref="AT330:AT331"/>
    <mergeCell ref="AU330:AU331"/>
    <mergeCell ref="AV330:AV331"/>
    <mergeCell ref="AW330:AW331"/>
    <mergeCell ref="AT334:AT335"/>
    <mergeCell ref="AU334:AU335"/>
    <mergeCell ref="AV334:AV335"/>
    <mergeCell ref="AW334:AW335"/>
    <mergeCell ref="AT338:AT339"/>
    <mergeCell ref="AU338:AU339"/>
    <mergeCell ref="AV338:AV339"/>
    <mergeCell ref="AW338:AW339"/>
    <mergeCell ref="AT342:AT343"/>
    <mergeCell ref="AU342:AU343"/>
    <mergeCell ref="AV342:AV343"/>
    <mergeCell ref="AW342:AW343"/>
    <mergeCell ref="AT346:AT347"/>
    <mergeCell ref="AU346:AU347"/>
    <mergeCell ref="AV346:AV347"/>
    <mergeCell ref="AW346:AW347"/>
    <mergeCell ref="AT350:AT351"/>
    <mergeCell ref="AU350:AU351"/>
    <mergeCell ref="AV350:AV351"/>
    <mergeCell ref="AW350:AW351"/>
    <mergeCell ref="AT354:AT355"/>
    <mergeCell ref="AU354:AU355"/>
    <mergeCell ref="AV354:AV355"/>
    <mergeCell ref="AW354:AW355"/>
    <mergeCell ref="AT358:AT359"/>
    <mergeCell ref="AU358:AU359"/>
    <mergeCell ref="AV358:AV359"/>
    <mergeCell ref="AW358:AW359"/>
    <mergeCell ref="AT362:AT363"/>
    <mergeCell ref="AU362:AU363"/>
    <mergeCell ref="AV362:AV363"/>
    <mergeCell ref="AW362:AW363"/>
    <mergeCell ref="AT366:AT367"/>
    <mergeCell ref="AU366:AU367"/>
    <mergeCell ref="AV366:AV367"/>
    <mergeCell ref="AW366:AW367"/>
    <mergeCell ref="AT370:AT371"/>
    <mergeCell ref="AU370:AU371"/>
    <mergeCell ref="AV370:AV371"/>
    <mergeCell ref="AW370:AW371"/>
    <mergeCell ref="AT374:AT375"/>
    <mergeCell ref="AU374:AU375"/>
    <mergeCell ref="AV374:AV375"/>
    <mergeCell ref="AW374:AW375"/>
    <mergeCell ref="AT378:AT379"/>
    <mergeCell ref="AU378:AU379"/>
    <mergeCell ref="AV378:AV379"/>
    <mergeCell ref="AW378:AW379"/>
    <mergeCell ref="AT382:AT383"/>
    <mergeCell ref="AU382:AU383"/>
    <mergeCell ref="AV382:AV383"/>
    <mergeCell ref="AW382:AW383"/>
    <mergeCell ref="AT386:AT387"/>
    <mergeCell ref="AU386:AU387"/>
    <mergeCell ref="AV386:AV387"/>
    <mergeCell ref="AW386:AW387"/>
    <mergeCell ref="AT390:AT391"/>
    <mergeCell ref="AU390:AU391"/>
    <mergeCell ref="AV390:AV391"/>
    <mergeCell ref="AW390:AW391"/>
    <mergeCell ref="AT394:AT395"/>
    <mergeCell ref="AU394:AU395"/>
    <mergeCell ref="AV394:AV395"/>
    <mergeCell ref="AW394:AW395"/>
    <mergeCell ref="AT398:AT399"/>
    <mergeCell ref="AU398:AU399"/>
    <mergeCell ref="AV398:AV399"/>
    <mergeCell ref="AW398:AW399"/>
    <mergeCell ref="AT402:AT403"/>
    <mergeCell ref="AU402:AU403"/>
    <mergeCell ref="AV402:AV403"/>
    <mergeCell ref="AW402:AW403"/>
    <mergeCell ref="AT406:AT407"/>
    <mergeCell ref="AU406:AU407"/>
    <mergeCell ref="AV406:AV407"/>
    <mergeCell ref="AW406:AW407"/>
    <mergeCell ref="AT410:AT411"/>
    <mergeCell ref="AU410:AU411"/>
    <mergeCell ref="AV410:AV411"/>
    <mergeCell ref="AW410:AW411"/>
    <mergeCell ref="AT414:AT415"/>
    <mergeCell ref="AU414:AU415"/>
    <mergeCell ref="AV414:AV415"/>
    <mergeCell ref="AW414:AW415"/>
    <mergeCell ref="AT418:AT419"/>
    <mergeCell ref="AU418:AU419"/>
    <mergeCell ref="AV418:AV419"/>
    <mergeCell ref="AW418:AW419"/>
    <mergeCell ref="AT422:AT423"/>
    <mergeCell ref="AU422:AU423"/>
    <mergeCell ref="AV422:AV423"/>
    <mergeCell ref="AW422:AW423"/>
    <mergeCell ref="AT426:AT427"/>
    <mergeCell ref="AU426:AU427"/>
    <mergeCell ref="AV426:AV427"/>
    <mergeCell ref="AW426:AW427"/>
    <mergeCell ref="AT430:AT431"/>
    <mergeCell ref="AU430:AU431"/>
    <mergeCell ref="AV430:AV431"/>
    <mergeCell ref="AW430:AW431"/>
    <mergeCell ref="AT434:AT435"/>
    <mergeCell ref="AU434:AU435"/>
    <mergeCell ref="AV434:AV435"/>
    <mergeCell ref="AW434:AW435"/>
    <mergeCell ref="AT438:AT439"/>
    <mergeCell ref="AU438:AU439"/>
    <mergeCell ref="AV438:AV439"/>
    <mergeCell ref="AW438:AW439"/>
    <mergeCell ref="AT442:AT443"/>
    <mergeCell ref="AU442:AU443"/>
    <mergeCell ref="AV442:AV443"/>
    <mergeCell ref="AW442:AW443"/>
    <mergeCell ref="AT446:AT447"/>
    <mergeCell ref="AU446:AU447"/>
    <mergeCell ref="AV446:AV447"/>
    <mergeCell ref="AW446:AW447"/>
    <mergeCell ref="AT450:AT451"/>
    <mergeCell ref="AU450:AU451"/>
    <mergeCell ref="AV450:AV451"/>
    <mergeCell ref="AW450:AW451"/>
    <mergeCell ref="AT454:AT455"/>
    <mergeCell ref="AU454:AU455"/>
    <mergeCell ref="AV454:AV455"/>
    <mergeCell ref="AW454:AW455"/>
    <mergeCell ref="AT458:AT459"/>
    <mergeCell ref="AU458:AU459"/>
    <mergeCell ref="AV458:AV459"/>
    <mergeCell ref="AW458:AW459"/>
    <mergeCell ref="AT462:AT463"/>
    <mergeCell ref="AU462:AU463"/>
    <mergeCell ref="AV462:AV463"/>
    <mergeCell ref="AW462:AW463"/>
    <mergeCell ref="AT466:AT467"/>
    <mergeCell ref="AU466:AU467"/>
    <mergeCell ref="AV466:AV467"/>
    <mergeCell ref="AW466:AW467"/>
    <mergeCell ref="AT470:AT471"/>
    <mergeCell ref="AU470:AU471"/>
    <mergeCell ref="AV470:AV471"/>
    <mergeCell ref="AW470:AW471"/>
    <mergeCell ref="AT474:AT475"/>
    <mergeCell ref="AU474:AU475"/>
    <mergeCell ref="AV474:AV475"/>
    <mergeCell ref="AW474:AW475"/>
    <mergeCell ref="AT478:AT479"/>
    <mergeCell ref="AU478:AU479"/>
    <mergeCell ref="AV478:AV479"/>
    <mergeCell ref="AW478:AW479"/>
    <mergeCell ref="AT482:AT483"/>
    <mergeCell ref="AU482:AU483"/>
    <mergeCell ref="AV482:AV483"/>
    <mergeCell ref="AW482:AW483"/>
    <mergeCell ref="AT486:AT487"/>
    <mergeCell ref="AU486:AU487"/>
    <mergeCell ref="AV486:AV487"/>
    <mergeCell ref="AW486:AW487"/>
    <mergeCell ref="AT490:AT491"/>
    <mergeCell ref="AU490:AU491"/>
    <mergeCell ref="AV490:AV491"/>
    <mergeCell ref="AW490:AW491"/>
    <mergeCell ref="AT494:AT495"/>
    <mergeCell ref="AU494:AU495"/>
    <mergeCell ref="AV494:AV495"/>
    <mergeCell ref="AW494:AW495"/>
    <mergeCell ref="AT498:AT499"/>
    <mergeCell ref="AU498:AU499"/>
    <mergeCell ref="AV498:AV499"/>
    <mergeCell ref="AW498:AW499"/>
    <mergeCell ref="AT502:AT503"/>
    <mergeCell ref="AU502:AU503"/>
    <mergeCell ref="AV502:AV503"/>
    <mergeCell ref="AW502:AW503"/>
    <mergeCell ref="AT506:AT507"/>
    <mergeCell ref="AU506:AU507"/>
    <mergeCell ref="AV506:AV507"/>
    <mergeCell ref="AW506:AW507"/>
    <mergeCell ref="AT510:AT511"/>
    <mergeCell ref="AU510:AU511"/>
    <mergeCell ref="AV510:AV511"/>
    <mergeCell ref="AW510:AW511"/>
    <mergeCell ref="AT514:AT515"/>
    <mergeCell ref="AU514:AU515"/>
    <mergeCell ref="AV514:AV515"/>
    <mergeCell ref="AW514:AW515"/>
    <mergeCell ref="AT518:AT519"/>
    <mergeCell ref="AU518:AU519"/>
    <mergeCell ref="AV518:AV519"/>
    <mergeCell ref="AW518:AW519"/>
    <mergeCell ref="AT522:AT523"/>
    <mergeCell ref="AU522:AU523"/>
    <mergeCell ref="AV522:AV523"/>
    <mergeCell ref="AW522:AW523"/>
    <mergeCell ref="AT526:AT527"/>
    <mergeCell ref="AU526:AU527"/>
    <mergeCell ref="AV526:AV527"/>
    <mergeCell ref="AW526:AW527"/>
    <mergeCell ref="AT530:AT531"/>
    <mergeCell ref="AU530:AU531"/>
    <mergeCell ref="AV530:AV531"/>
    <mergeCell ref="AW530:AW531"/>
    <mergeCell ref="AT534:AT535"/>
    <mergeCell ref="AU534:AU535"/>
    <mergeCell ref="AV534:AV535"/>
    <mergeCell ref="AW534:AW535"/>
    <mergeCell ref="AT538:AT539"/>
    <mergeCell ref="AU538:AU539"/>
    <mergeCell ref="AV538:AV539"/>
    <mergeCell ref="AW538:AW539"/>
    <mergeCell ref="AT542:AT543"/>
    <mergeCell ref="AU542:AU543"/>
    <mergeCell ref="AV542:AV543"/>
    <mergeCell ref="AW542:AW543"/>
    <mergeCell ref="AT546:AT547"/>
    <mergeCell ref="AU546:AU547"/>
    <mergeCell ref="AV546:AV547"/>
    <mergeCell ref="AW546:AW547"/>
    <mergeCell ref="AT550:AT551"/>
    <mergeCell ref="AU550:AU551"/>
    <mergeCell ref="AV550:AV551"/>
    <mergeCell ref="AW550:AW551"/>
    <mergeCell ref="AT554:AT555"/>
    <mergeCell ref="AU554:AU555"/>
    <mergeCell ref="AV554:AV555"/>
    <mergeCell ref="AW554:AW555"/>
    <mergeCell ref="AT558:AT559"/>
    <mergeCell ref="AU558:AU559"/>
    <mergeCell ref="AV558:AV559"/>
    <mergeCell ref="AW558:AW559"/>
    <mergeCell ref="AT562:AT563"/>
    <mergeCell ref="AU562:AU563"/>
    <mergeCell ref="AV562:AV563"/>
    <mergeCell ref="AW562:AW563"/>
    <mergeCell ref="AT566:AT567"/>
    <mergeCell ref="AU566:AU567"/>
    <mergeCell ref="AV566:AV567"/>
    <mergeCell ref="AW566:AW567"/>
    <mergeCell ref="AT570:AT571"/>
    <mergeCell ref="AU570:AU571"/>
    <mergeCell ref="AV570:AV571"/>
    <mergeCell ref="AW570:AW571"/>
    <mergeCell ref="AT574:AT575"/>
    <mergeCell ref="AU574:AU575"/>
    <mergeCell ref="AV574:AV575"/>
    <mergeCell ref="AW574:AW575"/>
    <mergeCell ref="AT578:AT579"/>
    <mergeCell ref="AU578:AU579"/>
    <mergeCell ref="AV578:AV579"/>
    <mergeCell ref="AW578:AW579"/>
    <mergeCell ref="AT582:AT583"/>
    <mergeCell ref="AU582:AU583"/>
    <mergeCell ref="AV582:AV583"/>
    <mergeCell ref="AW582:AW583"/>
    <mergeCell ref="AT586:AT587"/>
    <mergeCell ref="AU586:AU587"/>
    <mergeCell ref="AV586:AV587"/>
    <mergeCell ref="AW586:AW587"/>
    <mergeCell ref="AT590:AT591"/>
    <mergeCell ref="AU590:AU591"/>
    <mergeCell ref="AV590:AV591"/>
    <mergeCell ref="AW590:AW591"/>
    <mergeCell ref="AT594:AT595"/>
    <mergeCell ref="AU594:AU595"/>
    <mergeCell ref="AV594:AV595"/>
    <mergeCell ref="AW594:AW595"/>
    <mergeCell ref="AT598:AT599"/>
    <mergeCell ref="AU598:AU599"/>
    <mergeCell ref="AV598:AV599"/>
    <mergeCell ref="AW598:AW599"/>
    <mergeCell ref="AT602:AT603"/>
    <mergeCell ref="AU602:AU603"/>
    <mergeCell ref="AV602:AV603"/>
    <mergeCell ref="AW602:AW603"/>
    <mergeCell ref="AT606:AT607"/>
    <mergeCell ref="AU606:AU607"/>
    <mergeCell ref="AV606:AV607"/>
    <mergeCell ref="AW606:AW607"/>
    <mergeCell ref="AT610:AT611"/>
    <mergeCell ref="AU610:AU611"/>
    <mergeCell ref="AV610:AV611"/>
    <mergeCell ref="AW610:AW611"/>
    <mergeCell ref="AT614:AT615"/>
    <mergeCell ref="AU614:AU615"/>
    <mergeCell ref="AV614:AV615"/>
    <mergeCell ref="AW614:AW615"/>
    <mergeCell ref="AT618:AT619"/>
    <mergeCell ref="AU618:AU619"/>
    <mergeCell ref="AV618:AV619"/>
    <mergeCell ref="AW618:AW619"/>
    <mergeCell ref="AT622:AT623"/>
    <mergeCell ref="AU622:AU623"/>
    <mergeCell ref="AV622:AV623"/>
    <mergeCell ref="AW622:AW623"/>
    <mergeCell ref="AT626:AT627"/>
    <mergeCell ref="AU626:AU627"/>
    <mergeCell ref="AV626:AV627"/>
    <mergeCell ref="AW626:AW627"/>
    <mergeCell ref="AT630:AT631"/>
    <mergeCell ref="AU630:AU631"/>
    <mergeCell ref="AV630:AV631"/>
    <mergeCell ref="AW630:AW631"/>
    <mergeCell ref="AT634:AT635"/>
    <mergeCell ref="AU634:AU635"/>
    <mergeCell ref="AV634:AV635"/>
    <mergeCell ref="AW634:AW635"/>
    <mergeCell ref="AT638:AT639"/>
    <mergeCell ref="AU638:AU639"/>
    <mergeCell ref="AV638:AV639"/>
    <mergeCell ref="AW638:AW639"/>
    <mergeCell ref="AT642:AT643"/>
    <mergeCell ref="AU642:AU643"/>
    <mergeCell ref="AV642:AV643"/>
    <mergeCell ref="AW642:AW643"/>
    <mergeCell ref="AT646:AT647"/>
    <mergeCell ref="AU646:AU647"/>
    <mergeCell ref="AV646:AV647"/>
    <mergeCell ref="AW646:AW647"/>
    <mergeCell ref="AT650:AT651"/>
    <mergeCell ref="AU650:AU651"/>
    <mergeCell ref="AV650:AV651"/>
    <mergeCell ref="AW650:AW651"/>
    <mergeCell ref="AT654:AT655"/>
    <mergeCell ref="AU654:AU655"/>
    <mergeCell ref="AV654:AV655"/>
    <mergeCell ref="AW654:AW655"/>
    <mergeCell ref="AT658:AT659"/>
    <mergeCell ref="AU658:AU659"/>
    <mergeCell ref="AV658:AV659"/>
    <mergeCell ref="AW658:AW659"/>
    <mergeCell ref="AT662:AT663"/>
    <mergeCell ref="AU662:AU663"/>
    <mergeCell ref="AV662:AV663"/>
    <mergeCell ref="AW662:AW663"/>
    <mergeCell ref="AT666:AT667"/>
    <mergeCell ref="AU666:AU667"/>
    <mergeCell ref="AV666:AV667"/>
    <mergeCell ref="AW666:AW667"/>
    <mergeCell ref="AT670:AT671"/>
    <mergeCell ref="AU670:AU671"/>
    <mergeCell ref="AV670:AV671"/>
    <mergeCell ref="AW670:AW671"/>
    <mergeCell ref="AT674:AT675"/>
    <mergeCell ref="AU674:AU675"/>
    <mergeCell ref="AV674:AV675"/>
    <mergeCell ref="AW674:AW675"/>
    <mergeCell ref="AT678:AT679"/>
    <mergeCell ref="AU678:AU679"/>
    <mergeCell ref="AV678:AV679"/>
    <mergeCell ref="AW678:AW679"/>
    <mergeCell ref="AX2:AX3"/>
    <mergeCell ref="AX6:AX7"/>
    <mergeCell ref="AX10:AX11"/>
    <mergeCell ref="AX14:AX15"/>
    <mergeCell ref="AX18:AX19"/>
    <mergeCell ref="AX22:AX23"/>
    <mergeCell ref="AX26:AX27"/>
    <mergeCell ref="AX30:AX31"/>
    <mergeCell ref="AX34:AX35"/>
    <mergeCell ref="AX38:AX39"/>
    <mergeCell ref="AX42:AX43"/>
    <mergeCell ref="AX46:AX47"/>
    <mergeCell ref="AX50:AX51"/>
    <mergeCell ref="AX54:AX55"/>
    <mergeCell ref="AX58:AX59"/>
    <mergeCell ref="AX62:AX63"/>
    <mergeCell ref="AX66:AX67"/>
    <mergeCell ref="AX70:AX71"/>
    <mergeCell ref="AX74:AX75"/>
    <mergeCell ref="AX78:AX79"/>
    <mergeCell ref="AX82:AX83"/>
    <mergeCell ref="AX86:AX87"/>
    <mergeCell ref="AX90:AX91"/>
    <mergeCell ref="AX94:AX95"/>
    <mergeCell ref="AX98:AX99"/>
    <mergeCell ref="AX102:AX103"/>
    <mergeCell ref="AX106:AX107"/>
    <mergeCell ref="AX110:AX111"/>
    <mergeCell ref="AX114:AX115"/>
    <mergeCell ref="AX118:AX119"/>
    <mergeCell ref="AX122:AX123"/>
    <mergeCell ref="AX126:AX127"/>
    <mergeCell ref="AX130:AX131"/>
    <mergeCell ref="AX134:AX135"/>
    <mergeCell ref="AX138:AX139"/>
    <mergeCell ref="AX142:AX143"/>
    <mergeCell ref="AX146:AX147"/>
    <mergeCell ref="AX150:AX151"/>
    <mergeCell ref="AX154:AX155"/>
    <mergeCell ref="AX158:AX159"/>
    <mergeCell ref="AX162:AX163"/>
    <mergeCell ref="AX166:AX167"/>
    <mergeCell ref="AX170:AX171"/>
    <mergeCell ref="AX174:AX175"/>
    <mergeCell ref="AX178:AX179"/>
    <mergeCell ref="AX182:AX183"/>
    <mergeCell ref="AX186:AX187"/>
    <mergeCell ref="AX190:AX191"/>
    <mergeCell ref="AX194:AX195"/>
    <mergeCell ref="AX198:AX199"/>
    <mergeCell ref="AX202:AX203"/>
    <mergeCell ref="AX206:AX207"/>
    <mergeCell ref="AX210:AX211"/>
    <mergeCell ref="AX214:AX215"/>
    <mergeCell ref="AX218:AX219"/>
    <mergeCell ref="AX222:AX223"/>
    <mergeCell ref="AX226:AX227"/>
    <mergeCell ref="AX230:AX231"/>
    <mergeCell ref="AX234:AX235"/>
    <mergeCell ref="AX238:AX239"/>
    <mergeCell ref="AX242:AX243"/>
    <mergeCell ref="AX246:AX247"/>
    <mergeCell ref="AX250:AX251"/>
    <mergeCell ref="AX254:AX255"/>
    <mergeCell ref="AX258:AX259"/>
    <mergeCell ref="AX262:AX263"/>
    <mergeCell ref="AX266:AX267"/>
    <mergeCell ref="AX270:AX271"/>
    <mergeCell ref="AX274:AX275"/>
    <mergeCell ref="AX278:AX279"/>
    <mergeCell ref="AX282:AX283"/>
    <mergeCell ref="AX286:AX287"/>
    <mergeCell ref="AX290:AX291"/>
    <mergeCell ref="AX294:AX295"/>
    <mergeCell ref="AX298:AX299"/>
    <mergeCell ref="AX302:AX303"/>
    <mergeCell ref="AX306:AX307"/>
    <mergeCell ref="AX310:AX311"/>
    <mergeCell ref="AX314:AX315"/>
    <mergeCell ref="AX318:AX319"/>
    <mergeCell ref="AX322:AX323"/>
    <mergeCell ref="AX326:AX327"/>
    <mergeCell ref="AX330:AX331"/>
    <mergeCell ref="AX334:AX335"/>
    <mergeCell ref="AX338:AX339"/>
    <mergeCell ref="AX342:AX343"/>
    <mergeCell ref="AX346:AX347"/>
    <mergeCell ref="AX350:AX351"/>
    <mergeCell ref="AX354:AX355"/>
    <mergeCell ref="AX358:AX359"/>
    <mergeCell ref="AX362:AX363"/>
    <mergeCell ref="AX366:AX367"/>
    <mergeCell ref="AX370:AX371"/>
    <mergeCell ref="AX374:AX375"/>
    <mergeCell ref="AX378:AX379"/>
    <mergeCell ref="AX382:AX383"/>
    <mergeCell ref="AX386:AX387"/>
    <mergeCell ref="AX390:AX391"/>
    <mergeCell ref="AX394:AX395"/>
    <mergeCell ref="AX398:AX399"/>
    <mergeCell ref="AX402:AX403"/>
    <mergeCell ref="AX406:AX407"/>
    <mergeCell ref="AX410:AX411"/>
    <mergeCell ref="AX414:AX415"/>
    <mergeCell ref="AX418:AX419"/>
    <mergeCell ref="AX422:AX423"/>
    <mergeCell ref="AX426:AX427"/>
    <mergeCell ref="AX430:AX431"/>
    <mergeCell ref="AX434:AX435"/>
    <mergeCell ref="AX438:AX439"/>
    <mergeCell ref="AX442:AX443"/>
    <mergeCell ref="AX446:AX447"/>
    <mergeCell ref="AX450:AX451"/>
    <mergeCell ref="AX454:AX455"/>
    <mergeCell ref="AX458:AX459"/>
    <mergeCell ref="AX462:AX463"/>
    <mergeCell ref="AX466:AX467"/>
    <mergeCell ref="AX470:AX471"/>
    <mergeCell ref="AX474:AX475"/>
    <mergeCell ref="AX478:AX479"/>
    <mergeCell ref="AX482:AX483"/>
    <mergeCell ref="AX486:AX487"/>
    <mergeCell ref="AX490:AX491"/>
    <mergeCell ref="AX494:AX495"/>
    <mergeCell ref="AX498:AX499"/>
    <mergeCell ref="AX502:AX503"/>
    <mergeCell ref="AX506:AX507"/>
    <mergeCell ref="AX510:AX511"/>
    <mergeCell ref="AX514:AX515"/>
    <mergeCell ref="AX518:AX519"/>
    <mergeCell ref="AX522:AX523"/>
    <mergeCell ref="AX526:AX527"/>
    <mergeCell ref="AX530:AX531"/>
    <mergeCell ref="AX534:AX535"/>
    <mergeCell ref="AX538:AX539"/>
    <mergeCell ref="AX542:AX543"/>
    <mergeCell ref="AX546:AX547"/>
    <mergeCell ref="AX550:AX551"/>
    <mergeCell ref="AX554:AX555"/>
    <mergeCell ref="AX558:AX559"/>
    <mergeCell ref="AX562:AX563"/>
    <mergeCell ref="AX566:AX567"/>
    <mergeCell ref="AX570:AX571"/>
    <mergeCell ref="AX574:AX575"/>
    <mergeCell ref="AX578:AX579"/>
    <mergeCell ref="AX582:AX583"/>
    <mergeCell ref="AX654:AX655"/>
    <mergeCell ref="AX658:AX659"/>
    <mergeCell ref="AX662:AX663"/>
    <mergeCell ref="AX666:AX667"/>
    <mergeCell ref="AX670:AX671"/>
    <mergeCell ref="AX674:AX675"/>
    <mergeCell ref="AX678:AX679"/>
    <mergeCell ref="AX586:AX587"/>
    <mergeCell ref="AX590:AX591"/>
    <mergeCell ref="AX594:AX595"/>
    <mergeCell ref="AX598:AX599"/>
    <mergeCell ref="AX602:AX603"/>
    <mergeCell ref="AX606:AX607"/>
    <mergeCell ref="AX610:AX611"/>
    <mergeCell ref="AX614:AX615"/>
    <mergeCell ref="AX618:AX619"/>
    <mergeCell ref="AX622:AX623"/>
    <mergeCell ref="AX626:AX627"/>
    <mergeCell ref="AX630:AX631"/>
    <mergeCell ref="AX634:AX635"/>
    <mergeCell ref="AX638:AX639"/>
    <mergeCell ref="AX642:AX643"/>
    <mergeCell ref="AX646:AX647"/>
    <mergeCell ref="AX650:AX651"/>
    <mergeCell ref="AY2:AY3"/>
    <mergeCell ref="AY6:AY7"/>
    <mergeCell ref="AY10:AY11"/>
    <mergeCell ref="AY14:AY15"/>
    <mergeCell ref="AY18:AY19"/>
    <mergeCell ref="AY22:AY23"/>
    <mergeCell ref="AY26:AY27"/>
    <mergeCell ref="AY30:AY31"/>
    <mergeCell ref="AY34:AY35"/>
    <mergeCell ref="AY38:AY39"/>
    <mergeCell ref="AY42:AY43"/>
    <mergeCell ref="AY46:AY47"/>
    <mergeCell ref="AY50:AY51"/>
    <mergeCell ref="AY54:AY55"/>
    <mergeCell ref="AY58:AY59"/>
    <mergeCell ref="AY62:AY63"/>
    <mergeCell ref="AY66:AY67"/>
    <mergeCell ref="AY70:AY71"/>
    <mergeCell ref="AY74:AY75"/>
    <mergeCell ref="AY78:AY79"/>
    <mergeCell ref="AY82:AY83"/>
    <mergeCell ref="AY86:AY87"/>
    <mergeCell ref="AY90:AY91"/>
    <mergeCell ref="AY94:AY95"/>
    <mergeCell ref="AY98:AY99"/>
    <mergeCell ref="AY102:AY103"/>
    <mergeCell ref="AY106:AY107"/>
    <mergeCell ref="AY110:AY111"/>
    <mergeCell ref="AY114:AY115"/>
    <mergeCell ref="AY118:AY119"/>
    <mergeCell ref="AY122:AY123"/>
    <mergeCell ref="AY126:AY127"/>
    <mergeCell ref="AY130:AY131"/>
    <mergeCell ref="AY134:AY135"/>
    <mergeCell ref="AY138:AY139"/>
    <mergeCell ref="AY142:AY143"/>
    <mergeCell ref="AY146:AY147"/>
    <mergeCell ref="AY150:AY151"/>
    <mergeCell ref="AY154:AY155"/>
    <mergeCell ref="AY158:AY159"/>
    <mergeCell ref="AY162:AY163"/>
    <mergeCell ref="AY166:AY167"/>
    <mergeCell ref="AY170:AY171"/>
    <mergeCell ref="AY174:AY175"/>
    <mergeCell ref="AY178:AY179"/>
    <mergeCell ref="AY182:AY183"/>
    <mergeCell ref="AY186:AY187"/>
    <mergeCell ref="AY190:AY191"/>
    <mergeCell ref="AY194:AY195"/>
    <mergeCell ref="AY198:AY199"/>
    <mergeCell ref="AY202:AY203"/>
    <mergeCell ref="AY206:AY207"/>
    <mergeCell ref="AY210:AY211"/>
    <mergeCell ref="AY214:AY215"/>
    <mergeCell ref="AY218:AY219"/>
    <mergeCell ref="AY222:AY223"/>
    <mergeCell ref="AY226:AY227"/>
    <mergeCell ref="AY230:AY231"/>
    <mergeCell ref="AY234:AY235"/>
    <mergeCell ref="AY238:AY239"/>
    <mergeCell ref="AY242:AY243"/>
    <mergeCell ref="AY246:AY247"/>
    <mergeCell ref="AY250:AY251"/>
    <mergeCell ref="AY254:AY255"/>
    <mergeCell ref="AY258:AY259"/>
    <mergeCell ref="AY262:AY263"/>
    <mergeCell ref="AY266:AY267"/>
    <mergeCell ref="AY270:AY271"/>
    <mergeCell ref="AY274:AY275"/>
    <mergeCell ref="AY278:AY279"/>
    <mergeCell ref="AY282:AY283"/>
    <mergeCell ref="AY286:AY287"/>
    <mergeCell ref="AY290:AY291"/>
    <mergeCell ref="AY294:AY295"/>
    <mergeCell ref="AY298:AY299"/>
    <mergeCell ref="AY302:AY303"/>
    <mergeCell ref="AY306:AY307"/>
    <mergeCell ref="AY310:AY311"/>
    <mergeCell ref="AY314:AY315"/>
    <mergeCell ref="AY318:AY319"/>
    <mergeCell ref="AY322:AY323"/>
    <mergeCell ref="AY326:AY327"/>
    <mergeCell ref="AY330:AY331"/>
    <mergeCell ref="AY334:AY335"/>
    <mergeCell ref="AY338:AY339"/>
    <mergeCell ref="AY342:AY343"/>
    <mergeCell ref="AY346:AY347"/>
    <mergeCell ref="AY350:AY351"/>
    <mergeCell ref="AY354:AY355"/>
    <mergeCell ref="AY358:AY359"/>
    <mergeCell ref="AY362:AY363"/>
    <mergeCell ref="AY366:AY367"/>
    <mergeCell ref="AY370:AY371"/>
    <mergeCell ref="AY374:AY375"/>
    <mergeCell ref="AY378:AY379"/>
    <mergeCell ref="AY382:AY383"/>
    <mergeCell ref="AY386:AY387"/>
    <mergeCell ref="AY390:AY391"/>
    <mergeCell ref="AY394:AY395"/>
    <mergeCell ref="AY398:AY399"/>
    <mergeCell ref="AY402:AY403"/>
    <mergeCell ref="AY406:AY407"/>
    <mergeCell ref="AY410:AY411"/>
    <mergeCell ref="AY414:AY415"/>
    <mergeCell ref="AY418:AY419"/>
    <mergeCell ref="AY422:AY423"/>
    <mergeCell ref="AY426:AY427"/>
    <mergeCell ref="AY430:AY431"/>
    <mergeCell ref="AY434:AY435"/>
    <mergeCell ref="AY438:AY439"/>
    <mergeCell ref="AY442:AY443"/>
    <mergeCell ref="AY446:AY447"/>
    <mergeCell ref="AY450:AY451"/>
    <mergeCell ref="AY454:AY455"/>
    <mergeCell ref="AY458:AY459"/>
    <mergeCell ref="AY462:AY463"/>
    <mergeCell ref="AY466:AY467"/>
    <mergeCell ref="AY470:AY471"/>
    <mergeCell ref="AY474:AY475"/>
    <mergeCell ref="AY478:AY479"/>
    <mergeCell ref="AY482:AY483"/>
    <mergeCell ref="AY486:AY487"/>
    <mergeCell ref="AY490:AY491"/>
    <mergeCell ref="AY494:AY495"/>
    <mergeCell ref="AY498:AY499"/>
    <mergeCell ref="AY502:AY503"/>
    <mergeCell ref="AY506:AY507"/>
    <mergeCell ref="AY510:AY511"/>
    <mergeCell ref="AY514:AY515"/>
    <mergeCell ref="AY518:AY519"/>
    <mergeCell ref="AY522:AY523"/>
    <mergeCell ref="AY526:AY527"/>
    <mergeCell ref="AY530:AY531"/>
    <mergeCell ref="AY534:AY535"/>
    <mergeCell ref="AY538:AY539"/>
    <mergeCell ref="AY542:AY543"/>
    <mergeCell ref="AY546:AY547"/>
    <mergeCell ref="AY550:AY551"/>
    <mergeCell ref="AY554:AY555"/>
    <mergeCell ref="AY558:AY559"/>
    <mergeCell ref="AY562:AY563"/>
    <mergeCell ref="AY566:AY567"/>
    <mergeCell ref="AY570:AY571"/>
    <mergeCell ref="AY574:AY575"/>
    <mergeCell ref="AY578:AY579"/>
    <mergeCell ref="AY582:AY583"/>
    <mergeCell ref="AY586:AY587"/>
    <mergeCell ref="AY590:AY591"/>
    <mergeCell ref="AY594:AY595"/>
    <mergeCell ref="AY598:AY599"/>
    <mergeCell ref="AY602:AY603"/>
    <mergeCell ref="AY606:AY607"/>
    <mergeCell ref="AY610:AY611"/>
    <mergeCell ref="AY614:AY615"/>
    <mergeCell ref="AY618:AY619"/>
    <mergeCell ref="AY622:AY623"/>
    <mergeCell ref="AY626:AY627"/>
    <mergeCell ref="AY630:AY631"/>
    <mergeCell ref="AY634:AY635"/>
    <mergeCell ref="AY638:AY639"/>
    <mergeCell ref="AY642:AY643"/>
    <mergeCell ref="AY646:AY647"/>
    <mergeCell ref="AY650:AY651"/>
    <mergeCell ref="AY654:AY655"/>
    <mergeCell ref="AY658:AY659"/>
    <mergeCell ref="AY662:AY663"/>
    <mergeCell ref="AY666:AY667"/>
    <mergeCell ref="AY670:AY671"/>
    <mergeCell ref="AY674:AY675"/>
    <mergeCell ref="AY678:AY679"/>
    <mergeCell ref="AZ2:AZ3"/>
    <mergeCell ref="AZ6:AZ7"/>
    <mergeCell ref="AZ10:AZ11"/>
    <mergeCell ref="AZ14:AZ15"/>
    <mergeCell ref="AZ18:AZ19"/>
    <mergeCell ref="AZ22:AZ23"/>
    <mergeCell ref="AZ26:AZ27"/>
    <mergeCell ref="AZ30:AZ31"/>
    <mergeCell ref="AZ34:AZ35"/>
    <mergeCell ref="AZ38:AZ39"/>
    <mergeCell ref="AZ42:AZ43"/>
    <mergeCell ref="AZ46:AZ47"/>
    <mergeCell ref="AZ50:AZ51"/>
    <mergeCell ref="AZ54:AZ55"/>
    <mergeCell ref="AZ58:AZ59"/>
    <mergeCell ref="AZ62:AZ63"/>
    <mergeCell ref="AZ66:AZ67"/>
    <mergeCell ref="AZ70:AZ71"/>
    <mergeCell ref="AZ74:AZ75"/>
    <mergeCell ref="AZ78:AZ79"/>
    <mergeCell ref="AZ82:AZ83"/>
    <mergeCell ref="AZ86:AZ87"/>
    <mergeCell ref="AZ90:AZ91"/>
    <mergeCell ref="AZ94:AZ95"/>
    <mergeCell ref="AZ98:AZ99"/>
    <mergeCell ref="AZ102:AZ103"/>
    <mergeCell ref="AZ106:AZ107"/>
    <mergeCell ref="AZ110:AZ111"/>
    <mergeCell ref="AZ114:AZ115"/>
    <mergeCell ref="AZ118:AZ119"/>
    <mergeCell ref="AZ122:AZ123"/>
    <mergeCell ref="AZ126:AZ127"/>
    <mergeCell ref="AZ130:AZ131"/>
    <mergeCell ref="AZ134:AZ135"/>
    <mergeCell ref="AZ138:AZ139"/>
    <mergeCell ref="AZ142:AZ143"/>
    <mergeCell ref="AZ146:AZ147"/>
    <mergeCell ref="AZ150:AZ151"/>
    <mergeCell ref="AZ154:AZ155"/>
    <mergeCell ref="AZ158:AZ159"/>
    <mergeCell ref="AZ162:AZ163"/>
    <mergeCell ref="AZ166:AZ167"/>
    <mergeCell ref="AZ170:AZ171"/>
    <mergeCell ref="AZ174:AZ175"/>
    <mergeCell ref="AZ178:AZ179"/>
    <mergeCell ref="AZ182:AZ183"/>
    <mergeCell ref="AZ186:AZ187"/>
    <mergeCell ref="AZ190:AZ191"/>
    <mergeCell ref="AZ194:AZ195"/>
    <mergeCell ref="AZ198:AZ199"/>
    <mergeCell ref="AZ202:AZ203"/>
    <mergeCell ref="AZ206:AZ207"/>
    <mergeCell ref="AZ210:AZ211"/>
    <mergeCell ref="AZ214:AZ215"/>
    <mergeCell ref="AZ218:AZ219"/>
    <mergeCell ref="AZ222:AZ223"/>
    <mergeCell ref="AZ226:AZ227"/>
    <mergeCell ref="AZ230:AZ231"/>
    <mergeCell ref="AZ234:AZ235"/>
    <mergeCell ref="AZ238:AZ239"/>
    <mergeCell ref="AZ242:AZ243"/>
    <mergeCell ref="AZ246:AZ247"/>
    <mergeCell ref="AZ250:AZ251"/>
    <mergeCell ref="AZ254:AZ255"/>
    <mergeCell ref="AZ258:AZ259"/>
    <mergeCell ref="AZ262:AZ263"/>
    <mergeCell ref="AZ266:AZ267"/>
    <mergeCell ref="AZ270:AZ271"/>
    <mergeCell ref="AZ274:AZ275"/>
    <mergeCell ref="AZ278:AZ279"/>
    <mergeCell ref="AZ282:AZ283"/>
    <mergeCell ref="AZ286:AZ287"/>
    <mergeCell ref="AZ290:AZ291"/>
    <mergeCell ref="AZ294:AZ295"/>
    <mergeCell ref="AZ298:AZ299"/>
    <mergeCell ref="AZ302:AZ303"/>
    <mergeCell ref="AZ306:AZ307"/>
    <mergeCell ref="AZ310:AZ311"/>
    <mergeCell ref="AZ314:AZ315"/>
    <mergeCell ref="AZ318:AZ319"/>
    <mergeCell ref="AZ322:AZ323"/>
    <mergeCell ref="AZ326:AZ327"/>
    <mergeCell ref="AZ330:AZ331"/>
    <mergeCell ref="AZ334:AZ335"/>
    <mergeCell ref="AZ338:AZ339"/>
    <mergeCell ref="AZ342:AZ343"/>
    <mergeCell ref="AZ346:AZ347"/>
    <mergeCell ref="AZ350:AZ351"/>
    <mergeCell ref="AZ354:AZ355"/>
    <mergeCell ref="AZ358:AZ359"/>
    <mergeCell ref="AZ362:AZ363"/>
    <mergeCell ref="AZ366:AZ367"/>
    <mergeCell ref="AZ370:AZ371"/>
    <mergeCell ref="AZ374:AZ375"/>
    <mergeCell ref="AZ378:AZ379"/>
    <mergeCell ref="AZ382:AZ383"/>
    <mergeCell ref="AZ386:AZ387"/>
    <mergeCell ref="AZ390:AZ391"/>
    <mergeCell ref="AZ394:AZ395"/>
    <mergeCell ref="AZ398:AZ399"/>
    <mergeCell ref="AZ402:AZ403"/>
    <mergeCell ref="AZ406:AZ407"/>
    <mergeCell ref="AZ410:AZ411"/>
    <mergeCell ref="AZ414:AZ415"/>
    <mergeCell ref="AZ418:AZ419"/>
    <mergeCell ref="AZ422:AZ423"/>
    <mergeCell ref="AZ426:AZ427"/>
    <mergeCell ref="AZ430:AZ431"/>
    <mergeCell ref="AZ434:AZ435"/>
    <mergeCell ref="AZ438:AZ439"/>
    <mergeCell ref="AZ442:AZ443"/>
    <mergeCell ref="AZ446:AZ447"/>
    <mergeCell ref="AZ450:AZ451"/>
    <mergeCell ref="AZ454:AZ455"/>
    <mergeCell ref="AZ458:AZ459"/>
    <mergeCell ref="AZ462:AZ463"/>
    <mergeCell ref="AZ466:AZ467"/>
    <mergeCell ref="AZ470:AZ471"/>
    <mergeCell ref="AZ474:AZ475"/>
    <mergeCell ref="AZ478:AZ479"/>
    <mergeCell ref="AZ482:AZ483"/>
    <mergeCell ref="AZ486:AZ487"/>
    <mergeCell ref="AZ490:AZ491"/>
    <mergeCell ref="AZ494:AZ495"/>
    <mergeCell ref="AZ498:AZ499"/>
    <mergeCell ref="AZ502:AZ503"/>
    <mergeCell ref="AZ506:AZ507"/>
    <mergeCell ref="AZ510:AZ511"/>
    <mergeCell ref="AZ514:AZ515"/>
    <mergeCell ref="AZ518:AZ519"/>
    <mergeCell ref="AZ522:AZ523"/>
    <mergeCell ref="AZ526:AZ527"/>
    <mergeCell ref="AZ530:AZ531"/>
    <mergeCell ref="AZ534:AZ535"/>
    <mergeCell ref="AZ538:AZ539"/>
    <mergeCell ref="AZ542:AZ543"/>
    <mergeCell ref="AZ546:AZ547"/>
    <mergeCell ref="AZ550:AZ551"/>
    <mergeCell ref="AZ554:AZ555"/>
    <mergeCell ref="AZ558:AZ559"/>
    <mergeCell ref="AZ562:AZ563"/>
    <mergeCell ref="AZ566:AZ567"/>
    <mergeCell ref="AZ570:AZ571"/>
    <mergeCell ref="AZ574:AZ575"/>
    <mergeCell ref="AZ578:AZ579"/>
    <mergeCell ref="AZ582:AZ583"/>
    <mergeCell ref="AZ586:AZ587"/>
    <mergeCell ref="AZ590:AZ591"/>
    <mergeCell ref="AZ594:AZ595"/>
    <mergeCell ref="AZ598:AZ599"/>
    <mergeCell ref="AZ602:AZ603"/>
    <mergeCell ref="AZ606:AZ607"/>
    <mergeCell ref="AZ610:AZ611"/>
    <mergeCell ref="AZ614:AZ615"/>
    <mergeCell ref="AZ618:AZ619"/>
    <mergeCell ref="AZ622:AZ623"/>
    <mergeCell ref="AZ626:AZ627"/>
    <mergeCell ref="AZ630:AZ631"/>
    <mergeCell ref="AZ634:AZ635"/>
    <mergeCell ref="AZ638:AZ639"/>
    <mergeCell ref="AZ642:AZ643"/>
    <mergeCell ref="AZ646:AZ647"/>
    <mergeCell ref="AZ650:AZ651"/>
    <mergeCell ref="AZ654:AZ655"/>
    <mergeCell ref="AZ658:AZ659"/>
    <mergeCell ref="AZ662:AZ663"/>
    <mergeCell ref="AZ666:AZ667"/>
    <mergeCell ref="AZ670:AZ671"/>
    <mergeCell ref="AZ674:AZ675"/>
    <mergeCell ref="AZ678:AZ679"/>
  </mergeCells>
  <conditionalFormatting sqref="AS2 AS6 AS10 AS14 AS18 AS22 AS26 AS30 AS34 AS38 AS42 AS46 AS50 AS54 AS58 AS62 AS66 AS70 AS74 AS78 AS82 AS86 AS90 AS94 AS98 AS102 AS106 AS110 AS114 AS118 AS122 AS126 AS130 AS134 AS138 AS142 AS146 AS150 AS154 AS158 AS162 AS166 AS170 AS174 AS178 AS182 AS186 AS190 AS194 AS198 AS202 AS206 AS210 AS214 AS218 AS222 AS226 AS230 AS234 AS238 AS242 AS246 AS250 AS254 AS258 AS262 AS266 AS270 AS274 AS278 AS282 AS286 AS290 AS294 AS298 AS302 AS306 AS310 AS314 AS318 AS322 AS326 AS330 AS334 AS338 AS342 AS346 AS350 AS354 AS358 AS362 AS366 AS370 AS374 AS378 AS382 AS386 AS390 AS394 AS398 AS402 AS406 AS410 AS414 AS418 AS422 AS426 AS430 AS434 AS438 AS442 AS446 AS450 AS454 AS458 AS462 AS466 AS470 AS474 AS478 AS482 AS486 AS490 AS494 AS498 AS502 AS506 AS510 AS514 AS518 AS522 AS526 AS530 AS534 AS538 AS542 AS546 AS550 AS554 AS558 AS562 AS566 AS570 AS574 AS578 AS582 AS586 AS590 AS594 AS598 AS602 AS606 AS610 AS614 AS618 AS622 AS626 AS630 AS634 AS638 AS642 AS646 AS650 AS654 AS658 AS662 AS666 AS670 AS674 AS678">
    <cfRule type="expression" dxfId="24" priority="3">
      <formula>$AS2="Verifica"</formula>
    </cfRule>
  </conditionalFormatting>
  <conditionalFormatting sqref="AW2 AW6 AW10 AW14 AW18 AW22 AW26 AW30 AW34 AW38 AW42 AW46 AW50 AW54 AW58 AW62 AW66 AW70 AW74 AW78 AW82 AW86 AW90 AW94 AW98 AW102 AW106 AW110 AW114 AW118 AW122 AW126 AW130 AW134 AW138 AW142 AW146 AW150 AW154 AW158 AW162 AW166 AW170 AW174 AW178 AW182 AW186 AW190 AW194 AW198 AW202 AW206 AW210 AW214 AW218 AW222 AW226 AW230 AW234 AW238 AW242 AW246 AW250 AW254 AW258 AW262 AW266 AW270 AW274 AW278 AW282 AW286 AW290 AW294 AW298 AW302 AW306 AW310 AW314 AW318 AW322 AW326 AW330 AW334 AW338 AW342 AW346 AW350 AW354 AW358 AW362 AW366 AW370 AW374 AW378 AW382 AW386 AW390 AW394 AW398 AW402 AW406 AW410 AW414 AW418 AW422 AW426 AW430 AW434 AW438 AW442 AW446 AW450 AW454 AW458 AW462 AW466 AW470 AW474 AW478 AW482 AW486 AW490 AW494 AW498 AW502 AW506 AW510 AW514 AW518 AW522 AW526 AW530 AW534 AW538 AW542 AW546 AW550 AW554 AW558 AW562 AW566 AW570 AW574 AW578 AW582 AW586 AW590 AW594 AW598 AW602 AW606 AW610 AW614 AW618 AW622 AW626 AW630 AW634 AW638 AW642 AW646 AW650 AW654 AW658 AW662 AW666 AW670 AW674 AW678">
    <cfRule type="expression" dxfId="23" priority="1">
      <formula>$AW2="Verifica"</formula>
    </cfRule>
  </conditionalFormatting>
  <pageMargins left="0.7" right="0.7" top="0.75" bottom="0.75" header="0.3" footer="0.3"/>
  <pageSetup paperSize="9" orientation="portrait" verticalDpi="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J44"/>
  <sheetViews>
    <sheetView topLeftCell="L4" zoomScale="80" zoomScaleNormal="80" workbookViewId="0">
      <selection activeCell="AW5" sqref="AW5:AW6"/>
    </sheetView>
  </sheetViews>
  <sheetFormatPr defaultRowHeight="15" x14ac:dyDescent="0.25"/>
  <cols>
    <col min="1" max="11" width="9.140625" style="191"/>
    <col min="12" max="13" width="10.140625" style="191" bestFit="1" customWidth="1"/>
    <col min="14" max="15" width="9.140625" style="191"/>
    <col min="16" max="16" width="9.140625" style="192"/>
    <col min="17" max="17" width="9.140625" style="191" customWidth="1"/>
    <col min="18" max="19" width="9.140625" style="191" hidden="1" customWidth="1"/>
    <col min="20" max="20" width="9.140625" style="191" customWidth="1"/>
    <col min="21" max="24" width="9.140625" style="191"/>
    <col min="25" max="25" width="13.140625" style="191" bestFit="1" customWidth="1"/>
    <col min="26" max="26" width="12" style="192" customWidth="1"/>
    <col min="27" max="27" width="13.140625" style="192" customWidth="1"/>
    <col min="28" max="28" width="9.140625" style="191" customWidth="1"/>
    <col min="29" max="29" width="9.5703125" style="191" customWidth="1"/>
    <col min="30" max="34" width="9.140625" style="191" customWidth="1"/>
    <col min="35" max="35" width="13.140625" style="191" customWidth="1"/>
    <col min="36" max="36" width="9.140625" style="191" customWidth="1"/>
    <col min="37" max="37" width="13.140625" style="191" bestFit="1" customWidth="1"/>
    <col min="38" max="38" width="14" style="191" bestFit="1" customWidth="1"/>
    <col min="39" max="39" width="14.42578125" style="191" bestFit="1" customWidth="1"/>
    <col min="40" max="40" width="9.140625" style="191"/>
    <col min="41" max="41" width="13.140625" style="191" bestFit="1" customWidth="1"/>
    <col min="42" max="42" width="11.140625" style="191" customWidth="1"/>
    <col min="43" max="45" width="9.140625" style="191"/>
    <col min="46" max="46" width="9.140625" style="217"/>
    <col min="47" max="47" width="12.85546875" style="217" bestFit="1" customWidth="1"/>
    <col min="48" max="48" width="12.5703125" style="217" bestFit="1" customWidth="1"/>
    <col min="49" max="51" width="9.140625" style="217"/>
    <col min="52" max="52" width="12.85546875" style="191" bestFit="1" customWidth="1"/>
    <col min="53" max="53" width="11" style="219" customWidth="1"/>
    <col min="54" max="54" width="10.42578125" style="219" customWidth="1"/>
    <col min="55" max="55" width="11.42578125" style="219" customWidth="1"/>
    <col min="56" max="56" width="9.140625" style="191"/>
    <col min="57" max="57" width="12.85546875" style="191" bestFit="1" customWidth="1"/>
    <col min="58" max="16384" width="9.140625" style="191"/>
  </cols>
  <sheetData>
    <row r="1" spans="1:62" s="211" customFormat="1" ht="21.75" thickBot="1" x14ac:dyDescent="0.3">
      <c r="A1" s="421" t="s">
        <v>439</v>
      </c>
      <c r="B1" s="421"/>
      <c r="C1" s="421"/>
      <c r="D1" s="421"/>
      <c r="E1" s="421"/>
      <c r="F1" s="421"/>
      <c r="G1" s="421"/>
      <c r="H1" s="421"/>
      <c r="I1" s="421"/>
      <c r="J1" s="421"/>
      <c r="K1" s="421"/>
      <c r="L1" s="421"/>
      <c r="M1" s="421"/>
      <c r="N1" s="421"/>
      <c r="O1" s="421"/>
      <c r="P1" s="421"/>
      <c r="Q1" s="421"/>
      <c r="R1" s="421"/>
      <c r="S1" s="421"/>
      <c r="T1" s="421"/>
      <c r="U1" s="421"/>
      <c r="V1" s="421"/>
      <c r="W1" s="421"/>
      <c r="X1" s="421"/>
      <c r="Y1" s="421"/>
      <c r="Z1" s="421"/>
      <c r="AA1" s="421"/>
      <c r="AB1" s="421"/>
      <c r="AC1" s="421"/>
      <c r="AD1" s="421"/>
      <c r="AE1" s="421"/>
      <c r="AF1" s="421"/>
      <c r="AG1" s="421"/>
      <c r="AH1" s="421"/>
      <c r="AI1" s="421"/>
      <c r="AJ1" s="421"/>
      <c r="AK1" s="421"/>
      <c r="AL1" s="421"/>
      <c r="AM1" s="421"/>
      <c r="AN1" s="421"/>
      <c r="AO1" s="421"/>
      <c r="AP1" s="421"/>
      <c r="AQ1" s="421"/>
      <c r="AR1" s="421"/>
      <c r="AS1" s="421"/>
      <c r="AT1" s="421"/>
      <c r="AU1" s="421"/>
      <c r="AV1" s="421"/>
      <c r="AW1" s="421"/>
      <c r="AX1" s="421"/>
      <c r="AY1" s="421"/>
      <c r="AZ1" s="421"/>
      <c r="BA1" s="219"/>
      <c r="BB1" s="219"/>
      <c r="BC1" s="219"/>
    </row>
    <row r="2" spans="1:62" ht="19.5" thickBot="1" x14ac:dyDescent="0.3">
      <c r="A2" s="412" t="s">
        <v>440</v>
      </c>
      <c r="B2" s="413"/>
      <c r="C2" s="413"/>
      <c r="D2" s="413"/>
      <c r="E2" s="413"/>
      <c r="F2" s="413"/>
      <c r="G2" s="413"/>
      <c r="H2" s="413"/>
      <c r="I2" s="413"/>
      <c r="J2" s="413"/>
      <c r="K2" s="413"/>
      <c r="L2" s="413"/>
      <c r="M2" s="413"/>
      <c r="N2" s="413"/>
      <c r="O2" s="413"/>
      <c r="P2" s="413"/>
      <c r="Q2" s="414"/>
      <c r="R2" s="404" t="s">
        <v>441</v>
      </c>
      <c r="S2" s="405"/>
      <c r="T2" s="405"/>
      <c r="U2" s="405"/>
      <c r="V2" s="405"/>
      <c r="W2" s="405"/>
      <c r="X2" s="405"/>
      <c r="Y2" s="405"/>
      <c r="Z2" s="405"/>
      <c r="AA2" s="405"/>
      <c r="AB2" s="405"/>
      <c r="AC2" s="405"/>
      <c r="AD2" s="405"/>
      <c r="AE2" s="405"/>
      <c r="AF2" s="405"/>
      <c r="AG2" s="405"/>
      <c r="AH2" s="405"/>
      <c r="AI2" s="405"/>
      <c r="AJ2" s="405"/>
      <c r="AK2" s="405"/>
      <c r="AL2" s="405"/>
      <c r="AM2" s="405"/>
      <c r="AN2" s="405"/>
      <c r="AO2" s="406"/>
      <c r="AP2" s="404" t="s">
        <v>442</v>
      </c>
      <c r="AQ2" s="405"/>
      <c r="AR2" s="405"/>
      <c r="AS2" s="405"/>
      <c r="AT2" s="405"/>
      <c r="AU2" s="405"/>
      <c r="AV2" s="405"/>
      <c r="AW2" s="405"/>
      <c r="AX2" s="405"/>
      <c r="AY2" s="405"/>
      <c r="AZ2" s="405"/>
      <c r="BA2" s="405"/>
      <c r="BB2" s="405"/>
      <c r="BC2" s="405"/>
      <c r="BD2" s="405"/>
      <c r="BE2" s="406"/>
    </row>
    <row r="3" spans="1:62" ht="19.5" thickBot="1" x14ac:dyDescent="0.3">
      <c r="A3" s="422"/>
      <c r="B3" s="423"/>
      <c r="C3" s="423"/>
      <c r="D3" s="423"/>
      <c r="E3" s="423"/>
      <c r="F3" s="423"/>
      <c r="G3" s="423"/>
      <c r="H3" s="423"/>
      <c r="I3" s="423"/>
      <c r="J3" s="423"/>
      <c r="K3" s="423"/>
      <c r="L3" s="423"/>
      <c r="M3" s="423"/>
      <c r="N3" s="423"/>
      <c r="O3" s="423"/>
      <c r="P3" s="423"/>
      <c r="Q3" s="424"/>
      <c r="R3" s="411" t="s">
        <v>414</v>
      </c>
      <c r="S3" s="411"/>
      <c r="T3" s="411"/>
      <c r="U3" s="411"/>
      <c r="V3" s="411"/>
      <c r="W3" s="411"/>
      <c r="X3" s="411"/>
      <c r="Y3" s="411"/>
      <c r="Z3" s="411"/>
      <c r="AA3" s="411"/>
      <c r="AB3" s="411" t="s">
        <v>415</v>
      </c>
      <c r="AC3" s="411"/>
      <c r="AD3" s="411"/>
      <c r="AE3" s="411"/>
      <c r="AF3" s="411"/>
      <c r="AG3" s="411"/>
      <c r="AH3" s="411"/>
      <c r="AI3" s="411"/>
      <c r="AJ3" s="411"/>
      <c r="AK3" s="411"/>
      <c r="AL3" s="411" t="s">
        <v>428</v>
      </c>
      <c r="AM3" s="411"/>
      <c r="AN3" s="411"/>
      <c r="AO3" s="411"/>
      <c r="AP3" s="412" t="s">
        <v>448</v>
      </c>
      <c r="AQ3" s="413"/>
      <c r="AR3" s="413"/>
      <c r="AS3" s="413"/>
      <c r="AT3" s="413"/>
      <c r="AU3" s="413"/>
      <c r="AV3" s="413"/>
      <c r="AW3" s="413"/>
      <c r="AX3" s="413"/>
      <c r="AY3" s="413"/>
      <c r="AZ3" s="413"/>
      <c r="BA3" s="414"/>
      <c r="BB3" s="418" t="s">
        <v>467</v>
      </c>
      <c r="BC3" s="419"/>
      <c r="BD3" s="419"/>
      <c r="BE3" s="420"/>
      <c r="BF3" s="218"/>
      <c r="BG3" s="218"/>
      <c r="BH3" s="218"/>
      <c r="BI3" s="218"/>
      <c r="BJ3" s="218"/>
    </row>
    <row r="4" spans="1:62" ht="75.75" thickBot="1" x14ac:dyDescent="0.3">
      <c r="A4" s="140" t="s">
        <v>351</v>
      </c>
      <c r="B4" s="140" t="s">
        <v>352</v>
      </c>
      <c r="C4" s="140" t="s">
        <v>353</v>
      </c>
      <c r="D4" s="140" t="s">
        <v>354</v>
      </c>
      <c r="E4" s="227"/>
      <c r="F4" s="228" t="s">
        <v>398</v>
      </c>
      <c r="G4" s="223" t="s">
        <v>399</v>
      </c>
      <c r="H4" s="228" t="s">
        <v>400</v>
      </c>
      <c r="I4" s="223" t="s">
        <v>401</v>
      </c>
      <c r="J4" s="223" t="s">
        <v>405</v>
      </c>
      <c r="K4" s="223" t="s">
        <v>402</v>
      </c>
      <c r="L4" s="223" t="s">
        <v>406</v>
      </c>
      <c r="M4" s="223" t="s">
        <v>407</v>
      </c>
      <c r="N4" s="223" t="s">
        <v>403</v>
      </c>
      <c r="O4" s="223" t="s">
        <v>410</v>
      </c>
      <c r="P4" s="223" t="s">
        <v>417</v>
      </c>
      <c r="Q4" s="223" t="s">
        <v>411</v>
      </c>
      <c r="R4" s="223" t="s">
        <v>32</v>
      </c>
      <c r="S4" s="224" t="s">
        <v>413</v>
      </c>
      <c r="T4" s="223" t="s">
        <v>32</v>
      </c>
      <c r="U4" s="224" t="s">
        <v>413</v>
      </c>
      <c r="V4" s="223" t="s">
        <v>32</v>
      </c>
      <c r="W4" s="224" t="s">
        <v>413</v>
      </c>
      <c r="X4" s="223" t="s">
        <v>405</v>
      </c>
      <c r="Y4" s="223" t="s">
        <v>416</v>
      </c>
      <c r="Z4" s="225" t="s">
        <v>418</v>
      </c>
      <c r="AA4" s="225" t="s">
        <v>420</v>
      </c>
      <c r="AB4" s="223" t="s">
        <v>32</v>
      </c>
      <c r="AC4" s="224" t="s">
        <v>413</v>
      </c>
      <c r="AD4" s="223" t="s">
        <v>32</v>
      </c>
      <c r="AE4" s="224" t="s">
        <v>413</v>
      </c>
      <c r="AF4" s="223" t="s">
        <v>32</v>
      </c>
      <c r="AG4" s="224" t="s">
        <v>413</v>
      </c>
      <c r="AH4" s="223" t="s">
        <v>411</v>
      </c>
      <c r="AI4" s="223" t="s">
        <v>416</v>
      </c>
      <c r="AJ4" s="225" t="s">
        <v>419</v>
      </c>
      <c r="AK4" s="225" t="s">
        <v>420</v>
      </c>
      <c r="AL4" s="226" t="s">
        <v>429</v>
      </c>
      <c r="AM4" s="226" t="s">
        <v>422</v>
      </c>
      <c r="AN4" s="226" t="s">
        <v>423</v>
      </c>
      <c r="AO4" s="226" t="s">
        <v>427</v>
      </c>
      <c r="AP4" s="229" t="s">
        <v>430</v>
      </c>
      <c r="AQ4" s="225" t="s">
        <v>418</v>
      </c>
      <c r="AR4" s="225" t="s">
        <v>419</v>
      </c>
      <c r="AS4" s="223" t="s">
        <v>431</v>
      </c>
      <c r="AT4" s="223" t="s">
        <v>432</v>
      </c>
      <c r="AU4" s="223" t="s">
        <v>464</v>
      </c>
      <c r="AV4" s="223" t="s">
        <v>465</v>
      </c>
      <c r="AW4" s="223" t="s">
        <v>435</v>
      </c>
      <c r="AX4" s="223" t="s">
        <v>436</v>
      </c>
      <c r="AY4" s="223" t="s">
        <v>437</v>
      </c>
      <c r="AZ4" s="226" t="s">
        <v>443</v>
      </c>
      <c r="BA4" s="223" t="s">
        <v>466</v>
      </c>
      <c r="BB4" s="242" t="s">
        <v>444</v>
      </c>
      <c r="BC4" s="242" t="s">
        <v>446</v>
      </c>
      <c r="BD4" s="243" t="s">
        <v>445</v>
      </c>
      <c r="BE4" s="244" t="s">
        <v>447</v>
      </c>
    </row>
    <row r="5" spans="1:62" x14ac:dyDescent="0.25">
      <c r="A5" s="191">
        <f>'inviluppo trave'!A18</f>
        <v>1</v>
      </c>
      <c r="B5" s="191">
        <f>'inviluppo trave'!B18</f>
        <v>1</v>
      </c>
      <c r="C5" s="191">
        <f>'inviluppo trave'!C18</f>
        <v>2</v>
      </c>
      <c r="D5" s="209" t="str">
        <f>'inviluppo trave'!D18</f>
        <v>uno</v>
      </c>
      <c r="E5" s="191" t="str">
        <f>'inviluppo trave'!E18</f>
        <v>Msin</v>
      </c>
      <c r="F5" s="21">
        <f>'inviluppo trave'!W18</f>
        <v>89.437005000000013</v>
      </c>
      <c r="G5" s="21">
        <f>'inviluppo trave'!X18</f>
        <v>-142.38289500000002</v>
      </c>
      <c r="H5" s="21">
        <f>'inviluppo trave'!AA18</f>
        <v>0.3</v>
      </c>
      <c r="I5" s="21">
        <f>'inviluppo trave'!AB18</f>
        <v>0.6</v>
      </c>
      <c r="J5" s="194">
        <f>'inviluppo trave'!AC18</f>
        <v>4.5349451388888893</v>
      </c>
      <c r="K5" s="21">
        <f>'inviluppo trave'!AD18</f>
        <v>242.41799582571051</v>
      </c>
      <c r="L5" s="21" t="str">
        <f>'inviluppo trave'!AE18</f>
        <v>Verifica</v>
      </c>
      <c r="M5" s="21" t="str">
        <f>'inviluppo trave'!AF18</f>
        <v>Verifica</v>
      </c>
      <c r="N5" s="21">
        <f>'inviluppo trave'!AG18</f>
        <v>321.74002257104746</v>
      </c>
      <c r="O5" s="21" t="str">
        <f>'inviluppo trave'!AH18</f>
        <v>Verifica</v>
      </c>
      <c r="P5" s="22">
        <v>1</v>
      </c>
      <c r="Q5" s="215">
        <f>'inviluppo trave'!AI18</f>
        <v>7.2195912367724882</v>
      </c>
      <c r="T5" s="213"/>
      <c r="U5" s="213"/>
      <c r="V5" s="213">
        <v>3</v>
      </c>
      <c r="W5" s="213">
        <v>16</v>
      </c>
      <c r="X5" s="194">
        <f>((PI()*(W5/10)^2)/4)*V5+((PI()*(U5/10)^2)/4)*T5+((PI()*(S5/10)^2)/4)*R5</f>
        <v>6.0318578948924033</v>
      </c>
      <c r="Y5" s="193" t="str">
        <f t="shared" ref="Y5:Y44" si="0">IF(X5&gt;J5,"Verifica","Non Verifica")</f>
        <v>Verifica</v>
      </c>
      <c r="Z5" s="190">
        <v>126</v>
      </c>
      <c r="AA5" s="193" t="str">
        <f t="shared" ref="AA5:AA44" si="1">IF($Z5&gt;MAX(F5:G5),"Verifica","Non Verifica")</f>
        <v>Verifica</v>
      </c>
      <c r="AD5" s="213">
        <v>1</v>
      </c>
      <c r="AE5" s="213">
        <v>16</v>
      </c>
      <c r="AF5" s="213">
        <v>3</v>
      </c>
      <c r="AG5" s="213">
        <v>16</v>
      </c>
      <c r="AH5" s="194">
        <f>((PI()*(AG5/10)^2)/4)*AF5+((PI()*(AE5/10)^2)/4)*AD5+((PI()*(AC5/10)^2)/4)*AB5</f>
        <v>8.0424771931898711</v>
      </c>
      <c r="AI5" s="193" t="str">
        <f t="shared" ref="AI5:AI44" si="2">IF(AH5&gt;Q5,"Verifica","Non Verifica")</f>
        <v>Verifica</v>
      </c>
      <c r="AJ5" s="190">
        <v>166.81</v>
      </c>
      <c r="AK5" s="193" t="str">
        <f t="shared" ref="AK5:AK44" si="3">IF($AJ5&gt;ABS(MIN(P5:Q5)),"Verifica","Non Verifica")</f>
        <v>Verifica</v>
      </c>
      <c r="AL5" s="212" t="str">
        <f>IF(AND(AH5&gt;3.08,X5&gt;3.08),"Verifica","Non Verifica")</f>
        <v>Verifica</v>
      </c>
      <c r="AM5" s="201" t="str">
        <f>IF(AND(1.4/materiali!$C$3&lt;'trave 101'!X5/(10000*'trave 101'!H5*'trave 101'!I5),'trave 101'!X5/(10000*'trave 101'!H5*'trave 101'!I5)&lt;'trave 101'!AH5/('trave 101'!H5*'trave 101'!I5)+3.5/materiali!$C$3),"Verifica","Non Verifica")</f>
        <v>Verifica</v>
      </c>
      <c r="AN5" s="191">
        <f>IF(Dati!$J$2="B",'trave 101'!$I5,1.5*'trave 101'!I5)</f>
        <v>0.89999999999999991</v>
      </c>
      <c r="AO5" s="201" t="str">
        <f>IF(AH5&gt;X5*0.5,"Verifica","Non Verifica")</f>
        <v>Verifica</v>
      </c>
      <c r="AP5" s="231">
        <f t="shared" ref="AP5:AP44" si="4">IF(AND(B5=1,C5=2),3.7,IF(AND(B5=2,C5=3),3.6,IF(AND(B5=3,C5=4),3.35,IF(AND(B5=4,C5=5),4.05,))))</f>
        <v>3.7</v>
      </c>
      <c r="AQ5" s="248">
        <f>Z5</f>
        <v>126</v>
      </c>
      <c r="AR5" s="248">
        <f>AJ5</f>
        <v>166.81</v>
      </c>
      <c r="AS5" s="396">
        <f>'inviluppo trave'!AL18</f>
        <v>3.7</v>
      </c>
      <c r="AT5" s="396">
        <f>'inviluppo trave'!AM18</f>
        <v>44.698299999999996</v>
      </c>
      <c r="AU5" s="396">
        <f>$AT5*$AS5/2+1.2*($AQ5+$AR6)/$AS5</f>
        <v>205.41617932432433</v>
      </c>
      <c r="AV5" s="396">
        <f>$AT5*$AS5/2+1.2*($AR5+$AQ6)/$AS5</f>
        <v>177.65401716216218</v>
      </c>
      <c r="AW5" s="396">
        <f>(MAX($AU5:$AV6)/(0.9*(I5-0.04)*materiali!$C$3*1))*10000</f>
        <v>10.41572337843796</v>
      </c>
      <c r="AX5" s="396">
        <f>'inviluppo trave'!AQ18</f>
        <v>9.6</v>
      </c>
      <c r="AY5" s="398">
        <f>IF(AW5&lt;10,0.5*2*(100/10),0.5*2*(100/8.4))</f>
        <v>11.904761904761905</v>
      </c>
      <c r="AZ5" s="397" t="str">
        <f>IF(AY5&gt;AW5,"Verifica","Non Verifica")</f>
        <v>Verifica</v>
      </c>
      <c r="BA5" s="415">
        <f>IF(AY5=10,10,8.4)</f>
        <v>8.4</v>
      </c>
      <c r="BB5" s="396">
        <f>(MAX($AU5:$AV6)/(0.9*($I5-0.04)*materiali!$C$3*2))*10000</f>
        <v>5.20786168921898</v>
      </c>
      <c r="BC5" s="396">
        <f>IF(BB5&lt;5,0.5*2*(100/20),IF(BB5&gt;6.67,0.5*2*(100/10),0.5*2*(100/15)))</f>
        <v>6.666666666666667</v>
      </c>
      <c r="BD5" s="407" t="str">
        <f>IF(BC5&gt;BB5,"Verifica","Non Verifica")</f>
        <v>Verifica</v>
      </c>
      <c r="BE5" s="408">
        <f>IF(BC5=5,20,IF(BC5=10,10,15))</f>
        <v>15</v>
      </c>
      <c r="BH5" s="200" t="s">
        <v>426</v>
      </c>
    </row>
    <row r="6" spans="1:62" x14ac:dyDescent="0.25">
      <c r="A6" s="191">
        <f>'inviluppo trave'!A19</f>
        <v>1</v>
      </c>
      <c r="B6" s="191">
        <f>'inviluppo trave'!B19</f>
        <v>1</v>
      </c>
      <c r="C6" s="191">
        <f>'inviluppo trave'!C19</f>
        <v>2</v>
      </c>
      <c r="D6" s="209" t="str">
        <f>'inviluppo trave'!D19</f>
        <v>uno</v>
      </c>
      <c r="E6" s="191" t="str">
        <f>'inviluppo trave'!E19</f>
        <v>Mdes</v>
      </c>
      <c r="F6" s="21">
        <f>'inviluppo trave'!W19</f>
        <v>-164.87702000000002</v>
      </c>
      <c r="G6" s="21">
        <f>'inviluppo trave'!X19</f>
        <v>99.735979999999998</v>
      </c>
      <c r="H6" s="21">
        <f>'inviluppo trave'!AA19</f>
        <v>0.3</v>
      </c>
      <c r="I6" s="21">
        <f>'inviluppo trave'!AB19</f>
        <v>0.6</v>
      </c>
      <c r="J6" s="21">
        <f>'inviluppo trave'!AC19</f>
        <v>5.0571594797178125</v>
      </c>
      <c r="K6" s="21">
        <f>'inviluppo trave'!AD19</f>
        <v>242.41799582571051</v>
      </c>
      <c r="L6" s="21" t="str">
        <f>'inviluppo trave'!AE19</f>
        <v>Verifica</v>
      </c>
      <c r="M6" s="21" t="str">
        <f>'inviluppo trave'!AF19</f>
        <v>Verifica</v>
      </c>
      <c r="N6" s="21">
        <f>'inviluppo trave'!AG19</f>
        <v>321.74002257104746</v>
      </c>
      <c r="O6" s="21" t="str">
        <f>'inviluppo trave'!AH19</f>
        <v>Verifica</v>
      </c>
      <c r="P6" s="22">
        <v>2</v>
      </c>
      <c r="Q6" s="216">
        <f>'inviluppo trave'!AI19</f>
        <v>8.3601663580246921</v>
      </c>
      <c r="V6" s="191">
        <v>3</v>
      </c>
      <c r="W6" s="191">
        <v>16</v>
      </c>
      <c r="X6" s="21">
        <f t="shared" ref="X6:X12" si="5">((PI()*(W6/10)^2)/4)*V6+((PI()*(U6/10)^2)/4)*T6+((PI()*(S6/10)^2)/4)*R6</f>
        <v>6.0318578948924033</v>
      </c>
      <c r="Y6" s="193" t="str">
        <f t="shared" si="0"/>
        <v>Verifica</v>
      </c>
      <c r="Z6" s="190">
        <v>125.99</v>
      </c>
      <c r="AA6" s="193" t="str">
        <f t="shared" si="1"/>
        <v>Verifica</v>
      </c>
      <c r="AD6" s="191">
        <v>2</v>
      </c>
      <c r="AE6" s="191">
        <v>20</v>
      </c>
      <c r="AF6" s="191">
        <v>3</v>
      </c>
      <c r="AG6" s="191">
        <v>16</v>
      </c>
      <c r="AH6" s="21">
        <f t="shared" ref="AH6:AH12" si="6">((PI()*(AG6/10)^2)/4)*AF6+((PI()*(AE6/10)^2)/4)*AD6+((PI()*(AC6/10)^2)/4)*AB6</f>
        <v>12.31504320207199</v>
      </c>
      <c r="AI6" s="193" t="str">
        <f t="shared" si="2"/>
        <v>Verifica</v>
      </c>
      <c r="AJ6" s="190">
        <v>252.4</v>
      </c>
      <c r="AK6" s="193" t="str">
        <f t="shared" si="3"/>
        <v>Verifica</v>
      </c>
      <c r="AL6" s="212" t="str">
        <f t="shared" ref="AL6:AL12" si="7">IF(AND(AH6&gt;3.08,X6&gt;3.08),"Verifica","Non Verifica")</f>
        <v>Verifica</v>
      </c>
      <c r="AM6" s="201" t="str">
        <f>IF(AND(1.4/materiali!$C$3&lt;'trave 101'!X6/(10000*'trave 101'!H6*'trave 101'!I6),'trave 101'!X6/(10000*'trave 101'!H6*'trave 101'!I6)&lt;'trave 101'!AH6/('trave 101'!H6*'trave 101'!I6)+3.5/materiali!$C$3),"Verifica","Non Verifica")</f>
        <v>Verifica</v>
      </c>
      <c r="AN6" s="198">
        <f>IF(Dati!$J$2="B",'trave 101'!$I6,1.5*'trave 101'!I6)</f>
        <v>0.89999999999999991</v>
      </c>
      <c r="AO6" s="201" t="str">
        <f t="shared" ref="AO6:AO12" si="8">IF(AH6&gt;X6*0.5,"Verifica","Non Verifica")</f>
        <v>Verifica</v>
      </c>
      <c r="AP6" s="230">
        <f t="shared" si="4"/>
        <v>3.7</v>
      </c>
      <c r="AQ6" s="248">
        <f t="shared" ref="AQ6:AQ44" si="9">Z6</f>
        <v>125.99</v>
      </c>
      <c r="AR6" s="248">
        <f t="shared" ref="AR6:AR44" si="10">AJ6</f>
        <v>252.4</v>
      </c>
      <c r="AS6" s="393"/>
      <c r="AT6" s="396"/>
      <c r="AU6" s="396"/>
      <c r="AV6" s="396"/>
      <c r="AW6" s="396"/>
      <c r="AX6" s="396">
        <f>'inviluppo trave'!AQ19</f>
        <v>0</v>
      </c>
      <c r="AY6" s="398"/>
      <c r="AZ6" s="397"/>
      <c r="BA6" s="409"/>
      <c r="BB6" s="396"/>
      <c r="BC6" s="396"/>
      <c r="BD6" s="400"/>
      <c r="BE6" s="402"/>
    </row>
    <row r="7" spans="1:62" x14ac:dyDescent="0.25">
      <c r="A7" s="191">
        <f>'inviluppo trave'!A38</f>
        <v>1</v>
      </c>
      <c r="B7" s="191">
        <f>'inviluppo trave'!B38</f>
        <v>2</v>
      </c>
      <c r="C7" s="191">
        <f>'inviluppo trave'!C38</f>
        <v>3</v>
      </c>
      <c r="D7" s="209" t="str">
        <f>'inviluppo trave'!D38</f>
        <v>uno</v>
      </c>
      <c r="E7" s="191" t="str">
        <f>'inviluppo trave'!E38</f>
        <v>Msin</v>
      </c>
      <c r="F7" s="21">
        <f>'inviluppo trave'!W38</f>
        <v>118.5564</v>
      </c>
      <c r="G7" s="21">
        <f>'inviluppo trave'!X38</f>
        <v>-193.4212</v>
      </c>
      <c r="H7" s="21">
        <f>'inviluppo trave'!AA38</f>
        <v>0.3</v>
      </c>
      <c r="I7" s="21">
        <f>'inviluppo trave'!AB38</f>
        <v>0.6</v>
      </c>
      <c r="J7" s="194">
        <f>'inviluppo trave'!AC38</f>
        <v>6.0114576719576718</v>
      </c>
      <c r="K7" s="21">
        <f>'inviluppo trave'!AD38</f>
        <v>242.41799582571051</v>
      </c>
      <c r="L7" s="21" t="str">
        <f>'inviluppo trave'!AE38</f>
        <v>Verifica</v>
      </c>
      <c r="M7" s="21" t="str">
        <f>'inviluppo trave'!AF38</f>
        <v>Verifica</v>
      </c>
      <c r="N7" s="21">
        <f>'inviluppo trave'!AG38</f>
        <v>321.74002257104746</v>
      </c>
      <c r="O7" s="21" t="str">
        <f>'inviluppo trave'!AH38</f>
        <v>Verifica</v>
      </c>
      <c r="P7" s="22">
        <v>2</v>
      </c>
      <c r="Q7" s="215">
        <f>'inviluppo trave'!AI38</f>
        <v>9.8075123456790116</v>
      </c>
      <c r="T7" s="213">
        <v>1</v>
      </c>
      <c r="U7" s="213">
        <v>20</v>
      </c>
      <c r="V7" s="213">
        <v>3</v>
      </c>
      <c r="W7" s="213">
        <v>16</v>
      </c>
      <c r="X7" s="194">
        <f t="shared" si="5"/>
        <v>9.1734505484821973</v>
      </c>
      <c r="Y7" s="193" t="str">
        <f t="shared" si="0"/>
        <v>Verifica</v>
      </c>
      <c r="Z7" s="190">
        <v>189.89</v>
      </c>
      <c r="AA7" s="193" t="str">
        <f t="shared" si="1"/>
        <v>Verifica</v>
      </c>
      <c r="AD7" s="213">
        <v>2</v>
      </c>
      <c r="AE7" s="213">
        <v>20</v>
      </c>
      <c r="AF7" s="213">
        <v>3</v>
      </c>
      <c r="AG7" s="213">
        <v>16</v>
      </c>
      <c r="AH7" s="194">
        <f t="shared" si="6"/>
        <v>12.31504320207199</v>
      </c>
      <c r="AI7" s="193" t="str">
        <f t="shared" si="2"/>
        <v>Verifica</v>
      </c>
      <c r="AJ7" s="190">
        <v>253.32</v>
      </c>
      <c r="AK7" s="193" t="str">
        <f t="shared" si="3"/>
        <v>Verifica</v>
      </c>
      <c r="AL7" s="212" t="str">
        <f t="shared" si="7"/>
        <v>Verifica</v>
      </c>
      <c r="AM7" s="201" t="str">
        <f>IF(AND(1.4/materiali!$C$3&lt;'trave 101'!X7/(10000*'trave 101'!H7*'trave 101'!I7),'trave 101'!X7/(10000*'trave 101'!H7*'trave 101'!I7)&lt;'trave 101'!AH7/('trave 101'!H7*'trave 101'!I7)+3.5/materiali!$C$3),"Verifica","Non Verifica")</f>
        <v>Verifica</v>
      </c>
      <c r="AN7" s="198">
        <f>IF(Dati!$J$2="B",'trave 101'!$I7,1.5*'trave 101'!I7)</f>
        <v>0.89999999999999991</v>
      </c>
      <c r="AO7" s="201" t="str">
        <f t="shared" si="8"/>
        <v>Verifica</v>
      </c>
      <c r="AP7" s="230">
        <f t="shared" si="4"/>
        <v>3.6</v>
      </c>
      <c r="AQ7" s="248">
        <f t="shared" si="9"/>
        <v>189.89</v>
      </c>
      <c r="AR7" s="248">
        <f t="shared" si="10"/>
        <v>253.32</v>
      </c>
      <c r="AS7" s="393">
        <f>'inviluppo trave'!AL38</f>
        <v>3.6</v>
      </c>
      <c r="AT7" s="396">
        <f>'inviluppo trave'!AM38</f>
        <v>44.698299999999996</v>
      </c>
      <c r="AU7" s="396">
        <f t="shared" ref="AU7" si="11">$AT7*$AS7/2+1.2*($AQ7+$AR8)/$AS7</f>
        <v>228.19360666666665</v>
      </c>
      <c r="AV7" s="396">
        <f t="shared" ref="AV7" si="12">$AT7*$AS7/2+1.2*($AR7+$AQ8)/$AS7</f>
        <v>228.19360666666665</v>
      </c>
      <c r="AW7" s="396">
        <f>(MAX($AU7:$AV8)/(0.9*(I7-0.04)*materiali!$C$3*1))*10000</f>
        <v>11.570663477366253</v>
      </c>
      <c r="AX7" s="396">
        <f>'inviluppo trave'!AQ38</f>
        <v>9.6</v>
      </c>
      <c r="AY7" s="398">
        <f t="shared" ref="AY7" si="13">IF(AW7&lt;10,0.5*2*(100/10),0.5*2*(100/8.4))</f>
        <v>11.904761904761905</v>
      </c>
      <c r="AZ7" s="397" t="str">
        <f t="shared" ref="AZ7" si="14">IF(AY7&gt;AW7,"Verifica","Non Verifica")</f>
        <v>Verifica</v>
      </c>
      <c r="BA7" s="409">
        <f t="shared" ref="BA7" si="15">IF(AY7=10,10,8.4)</f>
        <v>8.4</v>
      </c>
      <c r="BB7" s="396">
        <f>(MAX($AU7:$AV8)/(0.9*($I7-0.04)*materiali!$C$3*2))*10000</f>
        <v>5.7853317386831264</v>
      </c>
      <c r="BC7" s="396">
        <f t="shared" ref="BC7" si="16">IF(BB7&lt;5,0.5*2*(100/20),IF(BB7&gt;6.67,0.5*2*(100/10),0.5*2*(100/15)))</f>
        <v>6.666666666666667</v>
      </c>
      <c r="BD7" s="400" t="str">
        <f t="shared" ref="BD7" si="17">IF(BC7&gt;BB7,"Verifica","Non Verifica")</f>
        <v>Verifica</v>
      </c>
      <c r="BE7" s="402">
        <f t="shared" ref="BE7" si="18">IF(BC7=5,20,IF(BC7=10,10,15))</f>
        <v>15</v>
      </c>
    </row>
    <row r="8" spans="1:62" x14ac:dyDescent="0.25">
      <c r="A8" s="191">
        <f>'inviluppo trave'!A39</f>
        <v>1</v>
      </c>
      <c r="B8" s="191">
        <f>'inviluppo trave'!B39</f>
        <v>2</v>
      </c>
      <c r="C8" s="191">
        <f>'inviluppo trave'!C39</f>
        <v>3</v>
      </c>
      <c r="D8" s="209" t="str">
        <f>'inviluppo trave'!D39</f>
        <v>uno</v>
      </c>
      <c r="E8" s="191" t="str">
        <f>'inviluppo trave'!E39</f>
        <v>Mdes</v>
      </c>
      <c r="F8" s="21">
        <f>'inviluppo trave'!W39</f>
        <v>-189.14100000000002</v>
      </c>
      <c r="G8" s="21">
        <f>'inviluppo trave'!X39</f>
        <v>117.27620000000002</v>
      </c>
      <c r="H8" s="21">
        <f>'inviluppo trave'!AA39</f>
        <v>0.3</v>
      </c>
      <c r="I8" s="21">
        <f>'inviluppo trave'!AB39</f>
        <v>0.6</v>
      </c>
      <c r="J8" s="21">
        <f>'inviluppo trave'!AC39</f>
        <v>5.9465445326278665</v>
      </c>
      <c r="K8" s="21">
        <f>'inviluppo trave'!AD39</f>
        <v>242.41799582571051</v>
      </c>
      <c r="L8" s="21" t="str">
        <f>'inviluppo trave'!AE39</f>
        <v>Verifica</v>
      </c>
      <c r="M8" s="21" t="str">
        <f>'inviluppo trave'!AF39</f>
        <v>Verifica</v>
      </c>
      <c r="N8" s="21">
        <f>'inviluppo trave'!AG39</f>
        <v>321.74002257104746</v>
      </c>
      <c r="O8" s="21" t="str">
        <f>'inviluppo trave'!AH39</f>
        <v>Verifica</v>
      </c>
      <c r="P8" s="22">
        <v>3</v>
      </c>
      <c r="Q8" s="215">
        <f>'inviluppo trave'!AI39</f>
        <v>9.5904828042328045</v>
      </c>
      <c r="T8" s="191">
        <v>1</v>
      </c>
      <c r="U8" s="191">
        <v>20</v>
      </c>
      <c r="V8" s="191">
        <v>3</v>
      </c>
      <c r="W8" s="191">
        <v>16</v>
      </c>
      <c r="X8" s="21">
        <f t="shared" si="5"/>
        <v>9.1734505484821973</v>
      </c>
      <c r="Y8" s="193" t="str">
        <f t="shared" si="0"/>
        <v>Verifica</v>
      </c>
      <c r="Z8" s="190">
        <v>189.89</v>
      </c>
      <c r="AA8" s="193" t="str">
        <f t="shared" si="1"/>
        <v>Verifica</v>
      </c>
      <c r="AD8" s="213">
        <v>2</v>
      </c>
      <c r="AE8" s="213">
        <v>20</v>
      </c>
      <c r="AF8" s="213">
        <v>3</v>
      </c>
      <c r="AG8" s="213">
        <v>16</v>
      </c>
      <c r="AH8" s="194">
        <f t="shared" si="6"/>
        <v>12.31504320207199</v>
      </c>
      <c r="AI8" s="193" t="str">
        <f t="shared" si="2"/>
        <v>Verifica</v>
      </c>
      <c r="AJ8" s="190">
        <v>253.32</v>
      </c>
      <c r="AK8" s="193" t="str">
        <f t="shared" si="3"/>
        <v>Verifica</v>
      </c>
      <c r="AL8" s="212" t="str">
        <f t="shared" si="7"/>
        <v>Verifica</v>
      </c>
      <c r="AM8" s="201" t="str">
        <f>IF(AND(1.4/materiali!$C$3&lt;'trave 101'!X8/(10000*'trave 101'!H8*'trave 101'!I8),'trave 101'!X8/(10000*'trave 101'!H8*'trave 101'!I8)&lt;'trave 101'!AH8/('trave 101'!H8*'trave 101'!I8)+3.5/materiali!$C$3),"Verifica","Non Verifica")</f>
        <v>Verifica</v>
      </c>
      <c r="AN8" s="198">
        <f>IF(Dati!$J$2="B",'trave 101'!$I8,1.5*'trave 101'!I8)</f>
        <v>0.89999999999999991</v>
      </c>
      <c r="AO8" s="201" t="str">
        <f t="shared" si="8"/>
        <v>Verifica</v>
      </c>
      <c r="AP8" s="230">
        <f t="shared" si="4"/>
        <v>3.6</v>
      </c>
      <c r="AQ8" s="248">
        <f t="shared" si="9"/>
        <v>189.89</v>
      </c>
      <c r="AR8" s="248">
        <f t="shared" si="10"/>
        <v>253.32</v>
      </c>
      <c r="AS8" s="393">
        <f>'inviluppo trave'!AL39</f>
        <v>3.6</v>
      </c>
      <c r="AT8" s="396">
        <f>'inviluppo trave'!AM39</f>
        <v>0</v>
      </c>
      <c r="AU8" s="396"/>
      <c r="AV8" s="396"/>
      <c r="AW8" s="396"/>
      <c r="AX8" s="396">
        <f>'inviluppo trave'!AQ39</f>
        <v>0</v>
      </c>
      <c r="AY8" s="398"/>
      <c r="AZ8" s="397"/>
      <c r="BA8" s="409"/>
      <c r="BB8" s="396"/>
      <c r="BC8" s="396"/>
      <c r="BD8" s="400"/>
      <c r="BE8" s="402"/>
    </row>
    <row r="9" spans="1:62" x14ac:dyDescent="0.25">
      <c r="A9" s="191">
        <f>'inviluppo trave'!A58</f>
        <v>1</v>
      </c>
      <c r="B9" s="191">
        <f>'inviluppo trave'!B58</f>
        <v>3</v>
      </c>
      <c r="C9" s="191">
        <f>'inviluppo trave'!C58</f>
        <v>4</v>
      </c>
      <c r="D9" s="209" t="str">
        <f>'inviluppo trave'!D58</f>
        <v>uno</v>
      </c>
      <c r="E9" s="191" t="str">
        <f>'inviluppo trave'!E58</f>
        <v>Msin</v>
      </c>
      <c r="F9" s="21">
        <f>'inviluppo trave'!W58</f>
        <v>153.43597999999997</v>
      </c>
      <c r="G9" s="21">
        <f>'inviluppo trave'!X58</f>
        <v>-185.45597999999998</v>
      </c>
      <c r="H9" s="21">
        <f>'inviluppo trave'!AA58</f>
        <v>0.3</v>
      </c>
      <c r="I9" s="21">
        <f>'inviluppo trave'!AB58</f>
        <v>0.6</v>
      </c>
      <c r="J9" s="194">
        <f>'inviluppo trave'!AC58</f>
        <v>7.7800430776014098</v>
      </c>
      <c r="K9" s="21">
        <f>'inviluppo trave'!AD58</f>
        <v>242.41799582571051</v>
      </c>
      <c r="L9" s="21" t="str">
        <f>'inviluppo trave'!AE58</f>
        <v>Verifica</v>
      </c>
      <c r="M9" s="21" t="str">
        <f>'inviluppo trave'!AF58</f>
        <v>Verifica</v>
      </c>
      <c r="N9" s="21">
        <f>'inviluppo trave'!AG58</f>
        <v>321.74002257104746</v>
      </c>
      <c r="O9" s="21" t="str">
        <f>'inviluppo trave'!AH58</f>
        <v>Verifica</v>
      </c>
      <c r="P9" s="22">
        <v>3</v>
      </c>
      <c r="Q9" s="216">
        <f>'inviluppo trave'!AI58</f>
        <v>9.4036321428571412</v>
      </c>
      <c r="T9" s="213">
        <v>1</v>
      </c>
      <c r="U9" s="213">
        <v>20</v>
      </c>
      <c r="V9" s="213">
        <v>3</v>
      </c>
      <c r="W9" s="213">
        <v>16</v>
      </c>
      <c r="X9" s="194">
        <f>((PI()*(W9/10)^2)/4)*V9+((PI()*(U9/10)^2)/4)*T9+((PI()*(S9/10)^2)/4)*R9</f>
        <v>9.1734505484821973</v>
      </c>
      <c r="Y9" s="193" t="str">
        <f t="shared" si="0"/>
        <v>Verifica</v>
      </c>
      <c r="Z9" s="190">
        <v>189.89</v>
      </c>
      <c r="AA9" s="193" t="str">
        <f t="shared" si="1"/>
        <v>Verifica</v>
      </c>
      <c r="AD9" s="191">
        <v>2</v>
      </c>
      <c r="AE9" s="191">
        <v>20</v>
      </c>
      <c r="AF9" s="191">
        <v>3</v>
      </c>
      <c r="AG9" s="191">
        <v>16</v>
      </c>
      <c r="AH9" s="21">
        <f t="shared" si="6"/>
        <v>12.31504320207199</v>
      </c>
      <c r="AI9" s="193" t="str">
        <f t="shared" si="2"/>
        <v>Verifica</v>
      </c>
      <c r="AJ9" s="190">
        <v>253.32</v>
      </c>
      <c r="AK9" s="193" t="str">
        <f t="shared" si="3"/>
        <v>Verifica</v>
      </c>
      <c r="AL9" s="212" t="str">
        <f t="shared" si="7"/>
        <v>Verifica</v>
      </c>
      <c r="AM9" s="201" t="str">
        <f>IF(AND(1.4/materiali!$C$3&lt;'trave 101'!X9/(10000*'trave 101'!H9*'trave 101'!I9),'trave 101'!X9/(10000*'trave 101'!H9*'trave 101'!I9)&lt;'trave 101'!AH9/('trave 101'!H9*'trave 101'!I9)+3.5/materiali!$C$3),"Verifica","Non Verifica")</f>
        <v>Verifica</v>
      </c>
      <c r="AN9" s="198">
        <f>IF(Dati!$J$2="B",'trave 101'!$I9,1.5*'trave 101'!I9)</f>
        <v>0.89999999999999991</v>
      </c>
      <c r="AO9" s="201" t="str">
        <f t="shared" si="8"/>
        <v>Verifica</v>
      </c>
      <c r="AP9" s="230">
        <f t="shared" si="4"/>
        <v>3.35</v>
      </c>
      <c r="AQ9" s="248">
        <f t="shared" si="9"/>
        <v>189.89</v>
      </c>
      <c r="AR9" s="248">
        <f t="shared" si="10"/>
        <v>253.32</v>
      </c>
      <c r="AS9" s="393">
        <f>'inviluppo trave'!AL58</f>
        <v>3.65</v>
      </c>
      <c r="AT9" s="396">
        <f>'inviluppo trave'!AM58</f>
        <v>32.576764631578946</v>
      </c>
      <c r="AU9" s="396">
        <f t="shared" ref="AU9" si="19">$AT9*$AS9/2+1.2*($AQ9+$AR10)/$AS9</f>
        <v>205.16547216496033</v>
      </c>
      <c r="AV9" s="396">
        <f t="shared" ref="AV9" si="20">$AT9*$AS9/2+1.2*($AR9+$AQ10)/$AS9</f>
        <v>205.16547216496033</v>
      </c>
      <c r="AW9" s="396">
        <f>(MAX($AU9:$AV10)/(0.9*(I9-0.04)*materiali!$C$3*1))*10000</f>
        <v>10.403011154748871</v>
      </c>
      <c r="AX9" s="396">
        <f>'inviluppo trave'!AQ58</f>
        <v>9.6</v>
      </c>
      <c r="AY9" s="398">
        <f t="shared" ref="AY9" si="21">IF(AW9&lt;10,0.5*2*(100/10),0.5*2*(100/8.4))</f>
        <v>11.904761904761905</v>
      </c>
      <c r="AZ9" s="397" t="str">
        <f t="shared" ref="AZ9" si="22">IF(AY9&gt;AW9,"Verifica","Non Verifica")</f>
        <v>Verifica</v>
      </c>
      <c r="BA9" s="409">
        <f t="shared" ref="BA9" si="23">IF(AY9=10,10,8.4)</f>
        <v>8.4</v>
      </c>
      <c r="BB9" s="396">
        <f>(MAX($AU9:$AV10)/(0.9*($I9-0.04)*materiali!$C$3*2))*10000</f>
        <v>5.2015055773744354</v>
      </c>
      <c r="BC9" s="396">
        <f t="shared" ref="BC9" si="24">IF(BB9&lt;5,0.5*2*(100/20),IF(BB9&gt;6.67,0.5*2*(100/10),0.5*2*(100/15)))</f>
        <v>6.666666666666667</v>
      </c>
      <c r="BD9" s="400" t="str">
        <f t="shared" ref="BD9" si="25">IF(BC9&gt;BB9,"Verifica","Non Verifica")</f>
        <v>Verifica</v>
      </c>
      <c r="BE9" s="402">
        <f t="shared" ref="BE9" si="26">IF(BC9=5,20,IF(BC9=10,10,15))</f>
        <v>15</v>
      </c>
    </row>
    <row r="10" spans="1:62" x14ac:dyDescent="0.25">
      <c r="A10" s="191">
        <f>'inviluppo trave'!A59</f>
        <v>1</v>
      </c>
      <c r="B10" s="191">
        <f>'inviluppo trave'!B59</f>
        <v>3</v>
      </c>
      <c r="C10" s="191">
        <f>'inviluppo trave'!C59</f>
        <v>4</v>
      </c>
      <c r="D10" s="209" t="str">
        <f>'inviluppo trave'!D59</f>
        <v>uno</v>
      </c>
      <c r="E10" s="191" t="str">
        <f>'inviluppo trave'!E59</f>
        <v>Mdes</v>
      </c>
      <c r="F10" s="21">
        <f>'inviluppo trave'!W59</f>
        <v>-189.17318</v>
      </c>
      <c r="G10" s="21">
        <f>'inviluppo trave'!X59</f>
        <v>155.52037999999999</v>
      </c>
      <c r="H10" s="21">
        <f>'inviluppo trave'!AA59</f>
        <v>0.3</v>
      </c>
      <c r="I10" s="21">
        <f>'inviluppo trave'!AB59</f>
        <v>0.6</v>
      </c>
      <c r="J10" s="194">
        <f>'inviluppo trave'!AC59</f>
        <v>7.8857335537918862</v>
      </c>
      <c r="K10" s="21">
        <f>'inviluppo trave'!AD59</f>
        <v>242.41799582571051</v>
      </c>
      <c r="L10" s="21" t="str">
        <f>'inviluppo trave'!AE59</f>
        <v>Verifica</v>
      </c>
      <c r="M10" s="21" t="str">
        <f>'inviluppo trave'!AF59</f>
        <v>Verifica</v>
      </c>
      <c r="N10" s="21">
        <f>'inviluppo trave'!AG59</f>
        <v>321.74002257104746</v>
      </c>
      <c r="O10" s="21" t="str">
        <f>'inviluppo trave'!AH59</f>
        <v>Verifica</v>
      </c>
      <c r="P10" s="22">
        <v>4</v>
      </c>
      <c r="Q10" s="215">
        <f>'inviluppo trave'!AI59</f>
        <v>9.5921145061728392</v>
      </c>
      <c r="T10" s="213">
        <v>1</v>
      </c>
      <c r="U10" s="213">
        <v>20</v>
      </c>
      <c r="V10" s="213">
        <v>3</v>
      </c>
      <c r="W10" s="213">
        <v>16</v>
      </c>
      <c r="X10" s="194">
        <f t="shared" si="5"/>
        <v>9.1734505484821973</v>
      </c>
      <c r="Y10" s="193" t="str">
        <f t="shared" si="0"/>
        <v>Verifica</v>
      </c>
      <c r="Z10" s="190">
        <v>189.89</v>
      </c>
      <c r="AA10" s="193" t="str">
        <f t="shared" si="1"/>
        <v>Verifica</v>
      </c>
      <c r="AD10" s="213">
        <v>2</v>
      </c>
      <c r="AE10" s="213">
        <v>20</v>
      </c>
      <c r="AF10" s="213">
        <v>3</v>
      </c>
      <c r="AG10" s="213">
        <v>16</v>
      </c>
      <c r="AH10" s="194">
        <f t="shared" si="6"/>
        <v>12.31504320207199</v>
      </c>
      <c r="AI10" s="193" t="str">
        <f t="shared" si="2"/>
        <v>Verifica</v>
      </c>
      <c r="AJ10" s="190">
        <v>253.32</v>
      </c>
      <c r="AK10" s="193" t="str">
        <f t="shared" si="3"/>
        <v>Verifica</v>
      </c>
      <c r="AL10" s="212" t="str">
        <f t="shared" si="7"/>
        <v>Verifica</v>
      </c>
      <c r="AM10" s="201" t="str">
        <f>IF(AND(1.4/materiali!$C$3&lt;'trave 101'!X10/(10000*'trave 101'!H10*'trave 101'!I10),'trave 101'!X10/(10000*'trave 101'!H10*'trave 101'!I10)&lt;'trave 101'!AH10/('trave 101'!H10*'trave 101'!I10)+3.5/materiali!$C$3),"Verifica","Non Verifica")</f>
        <v>Verifica</v>
      </c>
      <c r="AN10" s="198">
        <f>IF(Dati!$J$2="B",'trave 101'!$I10,1.5*'trave 101'!I10)</f>
        <v>0.89999999999999991</v>
      </c>
      <c r="AO10" s="201" t="str">
        <f t="shared" si="8"/>
        <v>Verifica</v>
      </c>
      <c r="AP10" s="230">
        <f t="shared" si="4"/>
        <v>3.35</v>
      </c>
      <c r="AQ10" s="248">
        <f t="shared" si="9"/>
        <v>189.89</v>
      </c>
      <c r="AR10" s="248">
        <f t="shared" si="10"/>
        <v>253.32</v>
      </c>
      <c r="AS10" s="393">
        <f>'inviluppo trave'!AL59</f>
        <v>3.65</v>
      </c>
      <c r="AT10" s="396">
        <f>'inviluppo trave'!AM59</f>
        <v>0</v>
      </c>
      <c r="AU10" s="396"/>
      <c r="AV10" s="396"/>
      <c r="AW10" s="396"/>
      <c r="AX10" s="396">
        <f>'inviluppo trave'!AQ59</f>
        <v>0</v>
      </c>
      <c r="AY10" s="398"/>
      <c r="AZ10" s="397"/>
      <c r="BA10" s="409"/>
      <c r="BB10" s="396"/>
      <c r="BC10" s="396"/>
      <c r="BD10" s="400"/>
      <c r="BE10" s="402"/>
    </row>
    <row r="11" spans="1:62" x14ac:dyDescent="0.25">
      <c r="A11" s="191">
        <f>'inviluppo trave'!A78</f>
        <v>1</v>
      </c>
      <c r="B11" s="191">
        <f>'inviluppo trave'!B78</f>
        <v>4</v>
      </c>
      <c r="C11" s="191">
        <f>'inviluppo trave'!C78</f>
        <v>5</v>
      </c>
      <c r="D11" s="209" t="str">
        <f>'inviluppo trave'!D78</f>
        <v>uno</v>
      </c>
      <c r="E11" s="191" t="str">
        <f>'inviluppo trave'!E78</f>
        <v>Msin</v>
      </c>
      <c r="F11" s="21">
        <f>'inviluppo trave'!W78</f>
        <v>91.834900000000005</v>
      </c>
      <c r="G11" s="21">
        <f>'inviluppo trave'!X78</f>
        <v>-159.64090000000002</v>
      </c>
      <c r="H11" s="21">
        <f>'inviluppo trave'!AA78</f>
        <v>0.3</v>
      </c>
      <c r="I11" s="21">
        <f>'inviluppo trave'!AB78</f>
        <v>0.6</v>
      </c>
      <c r="J11" s="190">
        <f>'inviluppo trave'!AC78</f>
        <v>4.6565315255731923</v>
      </c>
      <c r="K11" s="21">
        <f>'inviluppo trave'!AD78</f>
        <v>242.41799582571051</v>
      </c>
      <c r="L11" s="21" t="str">
        <f>'inviluppo trave'!AE78</f>
        <v>Verifica</v>
      </c>
      <c r="M11" s="21" t="str">
        <f>'inviluppo trave'!AF78</f>
        <v>Verifica</v>
      </c>
      <c r="N11" s="21">
        <f>'inviluppo trave'!AG78</f>
        <v>321.74002257104746</v>
      </c>
      <c r="O11" s="21" t="str">
        <f>'inviluppo trave'!AH78</f>
        <v>Verifica</v>
      </c>
      <c r="P11" s="22">
        <v>4</v>
      </c>
      <c r="Q11" s="216">
        <f>'inviluppo trave'!AI78</f>
        <v>8.0946664462081124</v>
      </c>
      <c r="V11" s="191">
        <v>3</v>
      </c>
      <c r="W11" s="191">
        <v>16</v>
      </c>
      <c r="X11" s="21">
        <f t="shared" si="5"/>
        <v>6.0318578948924033</v>
      </c>
      <c r="Y11" s="193" t="str">
        <f t="shared" si="0"/>
        <v>Verifica</v>
      </c>
      <c r="Z11" s="190">
        <v>125.99</v>
      </c>
      <c r="AA11" s="193" t="str">
        <f t="shared" si="1"/>
        <v>Verifica</v>
      </c>
      <c r="AD11" s="191">
        <v>2</v>
      </c>
      <c r="AE11" s="191">
        <v>20</v>
      </c>
      <c r="AF11" s="191">
        <v>3</v>
      </c>
      <c r="AG11" s="191">
        <v>16</v>
      </c>
      <c r="AH11" s="21">
        <f t="shared" si="6"/>
        <v>12.31504320207199</v>
      </c>
      <c r="AI11" s="193" t="str">
        <f t="shared" si="2"/>
        <v>Verifica</v>
      </c>
      <c r="AJ11" s="190">
        <v>252.4</v>
      </c>
      <c r="AK11" s="193" t="str">
        <f t="shared" si="3"/>
        <v>Verifica</v>
      </c>
      <c r="AL11" s="212" t="str">
        <f t="shared" si="7"/>
        <v>Verifica</v>
      </c>
      <c r="AM11" s="201" t="str">
        <f>IF(AND(1.4/materiali!$C$3&lt;'trave 101'!X11/(10000*'trave 101'!H11*'trave 101'!I11),'trave 101'!X11/(10000*'trave 101'!H11*'trave 101'!I11)&lt;'trave 101'!AH11/('trave 101'!H11*'trave 101'!I11)+3.5/materiali!$C$3),"Verifica","Non Verifica")</f>
        <v>Verifica</v>
      </c>
      <c r="AN11" s="198">
        <f>IF(Dati!$J$2="B",'trave 101'!$I11,1.5*'trave 101'!I11)</f>
        <v>0.89999999999999991</v>
      </c>
      <c r="AO11" s="201" t="str">
        <f t="shared" si="8"/>
        <v>Verifica</v>
      </c>
      <c r="AP11" s="230">
        <f t="shared" si="4"/>
        <v>4.05</v>
      </c>
      <c r="AQ11" s="249">
        <f t="shared" si="9"/>
        <v>125.99</v>
      </c>
      <c r="AR11" s="249">
        <f t="shared" si="10"/>
        <v>252.4</v>
      </c>
      <c r="AS11" s="416">
        <f>'inviluppo trave'!AL78</f>
        <v>4.05</v>
      </c>
      <c r="AT11" s="398">
        <f>'inviluppo trave'!AM78</f>
        <v>30.172000000000001</v>
      </c>
      <c r="AU11" s="396">
        <f t="shared" ref="AU11" si="27">$AT11*$AS11/2+1.2*($AQ11+$AR12)/$AS11</f>
        <v>147.85385555555555</v>
      </c>
      <c r="AV11" s="396">
        <f t="shared" ref="AV11" si="28">$AT11*$AS11/2+1.2*($AR11+$AQ12)/$AS11</f>
        <v>173.21681851851852</v>
      </c>
      <c r="AW11" s="398">
        <f>(MAX($AU11:$AV12)/(0.9*(I11-0.04)*materiali!$C$3*1))*10000</f>
        <v>8.783039739695603</v>
      </c>
      <c r="AX11" s="398">
        <f>'inviluppo trave'!AQ78</f>
        <v>9.6</v>
      </c>
      <c r="AY11" s="398">
        <f t="shared" ref="AY11" si="29">IF(AW11&lt;10,0.5*2*(100/10),0.5*2*(100/8.4))</f>
        <v>10</v>
      </c>
      <c r="AZ11" s="400" t="str">
        <f t="shared" ref="AZ11" si="30">IF(AY11&gt;AW11,"Verifica","Non Verifica")</f>
        <v>Verifica</v>
      </c>
      <c r="BA11" s="409">
        <f t="shared" ref="BA11" si="31">IF(AY11=10,10,8.4)</f>
        <v>10</v>
      </c>
      <c r="BB11" s="398">
        <f>(MAX($AU11:$AV12)/(0.9*($I11-0.04)*materiali!$C$3*2))*10000</f>
        <v>4.3915198698478015</v>
      </c>
      <c r="BC11" s="398">
        <f t="shared" ref="BC11" si="32">IF(BB11&lt;5,0.5*2*(100/20),IF(BB11&gt;6.67,0.5*2*(100/10),0.5*2*(100/15)))</f>
        <v>5</v>
      </c>
      <c r="BD11" s="400" t="str">
        <f t="shared" ref="BD11" si="33">IF(BC11&gt;BB11,"Verifica","Non Verifica")</f>
        <v>Verifica</v>
      </c>
      <c r="BE11" s="402">
        <f t="shared" ref="BE11" si="34">IF(BC11=5,20,IF(BC11=10,10,15))</f>
        <v>20</v>
      </c>
    </row>
    <row r="12" spans="1:62" ht="15.75" thickBot="1" x14ac:dyDescent="0.3">
      <c r="A12" s="191">
        <f>'inviluppo trave'!A79</f>
        <v>1</v>
      </c>
      <c r="B12" s="191">
        <f>'inviluppo trave'!B79</f>
        <v>4</v>
      </c>
      <c r="C12" s="191">
        <f>'inviluppo trave'!C79</f>
        <v>5</v>
      </c>
      <c r="D12" s="209" t="str">
        <f>'inviluppo trave'!D79</f>
        <v>uno</v>
      </c>
      <c r="E12" s="191" t="str">
        <f>'inviluppo trave'!E79</f>
        <v>Mdes</v>
      </c>
      <c r="F12" s="21">
        <f>'inviluppo trave'!W79</f>
        <v>-134.81697499999999</v>
      </c>
      <c r="G12" s="21">
        <f>'inviluppo trave'!X79</f>
        <v>90.958224999999985</v>
      </c>
      <c r="H12" s="21">
        <f>'inviluppo trave'!AA79</f>
        <v>0.3</v>
      </c>
      <c r="I12" s="21">
        <f>'inviluppo trave'!AB79</f>
        <v>0.6</v>
      </c>
      <c r="J12" s="194">
        <f>'inviluppo trave'!AC79</f>
        <v>4.6120793099647255</v>
      </c>
      <c r="K12" s="21">
        <f>'inviluppo trave'!AD79</f>
        <v>242.41799582571051</v>
      </c>
      <c r="L12" s="21" t="str">
        <f>'inviluppo trave'!AE79</f>
        <v>Verifica</v>
      </c>
      <c r="M12" s="21" t="str">
        <f>'inviluppo trave'!AF79</f>
        <v>Verifica</v>
      </c>
      <c r="N12" s="21">
        <f>'inviluppo trave'!AG79</f>
        <v>321.74002257104746</v>
      </c>
      <c r="O12" s="21" t="str">
        <f>'inviluppo trave'!AH79</f>
        <v>Verifica</v>
      </c>
      <c r="P12" s="22">
        <v>5</v>
      </c>
      <c r="Q12" s="220">
        <f>'inviluppo trave'!AI79</f>
        <v>6.8359577270723095</v>
      </c>
      <c r="R12" s="221"/>
      <c r="T12" s="213"/>
      <c r="U12" s="213"/>
      <c r="V12" s="213">
        <v>3</v>
      </c>
      <c r="W12" s="213">
        <v>16</v>
      </c>
      <c r="X12" s="194">
        <f t="shared" si="5"/>
        <v>6.0318578948924033</v>
      </c>
      <c r="Y12" s="193" t="str">
        <f t="shared" si="0"/>
        <v>Verifica</v>
      </c>
      <c r="Z12" s="190">
        <v>126</v>
      </c>
      <c r="AA12" s="193" t="str">
        <f t="shared" si="1"/>
        <v>Verifica</v>
      </c>
      <c r="AD12" s="213">
        <v>1</v>
      </c>
      <c r="AE12" s="213">
        <v>16</v>
      </c>
      <c r="AF12" s="213">
        <v>3</v>
      </c>
      <c r="AG12" s="213">
        <v>16</v>
      </c>
      <c r="AH12" s="194">
        <f t="shared" si="6"/>
        <v>8.0424771931898711</v>
      </c>
      <c r="AI12" s="193" t="str">
        <f t="shared" si="2"/>
        <v>Verifica</v>
      </c>
      <c r="AJ12" s="190">
        <v>166.81</v>
      </c>
      <c r="AK12" s="193" t="str">
        <f t="shared" si="3"/>
        <v>Verifica</v>
      </c>
      <c r="AL12" s="222" t="str">
        <f t="shared" si="7"/>
        <v>Verifica</v>
      </c>
      <c r="AM12" s="201" t="str">
        <f>IF(AND(1.4/materiali!$C$3&lt;'trave 101'!X12/(10000*'trave 101'!H12*'trave 101'!I12),'trave 101'!X12/(10000*'trave 101'!H12*'trave 101'!I12)&lt;'trave 101'!AH12/('trave 101'!H12*'trave 101'!I12)+3.5/materiali!$C$3),"Verifica","Non Verifica")</f>
        <v>Verifica</v>
      </c>
      <c r="AN12" s="198">
        <f>IF(Dati!$J$2="B",'trave 101'!$I12,1.5*'trave 101'!I12)</f>
        <v>0.89999999999999991</v>
      </c>
      <c r="AO12" s="201" t="str">
        <f t="shared" si="8"/>
        <v>Verifica</v>
      </c>
      <c r="AP12" s="221">
        <f t="shared" si="4"/>
        <v>4.05</v>
      </c>
      <c r="AQ12" s="250">
        <f t="shared" si="9"/>
        <v>126</v>
      </c>
      <c r="AR12" s="250">
        <f t="shared" si="10"/>
        <v>166.81</v>
      </c>
      <c r="AS12" s="417">
        <f>'inviluppo trave'!AL79</f>
        <v>4.05</v>
      </c>
      <c r="AT12" s="399">
        <f>'inviluppo trave'!AM79</f>
        <v>0</v>
      </c>
      <c r="AU12" s="396"/>
      <c r="AV12" s="396"/>
      <c r="AW12" s="399"/>
      <c r="AX12" s="399">
        <f>'inviluppo trave'!AQ79</f>
        <v>0</v>
      </c>
      <c r="AY12" s="399"/>
      <c r="AZ12" s="401"/>
      <c r="BA12" s="410"/>
      <c r="BB12" s="399"/>
      <c r="BC12" s="399"/>
      <c r="BD12" s="401"/>
      <c r="BE12" s="403"/>
    </row>
    <row r="13" spans="1:62" x14ac:dyDescent="0.25">
      <c r="A13" s="202">
        <f>'inviluppo trave'!A14</f>
        <v>1</v>
      </c>
      <c r="B13" s="202">
        <f>'inviluppo trave'!B14</f>
        <v>1</v>
      </c>
      <c r="C13" s="202">
        <f>'inviluppo trave'!C14</f>
        <v>2</v>
      </c>
      <c r="D13" s="210" t="str">
        <f>'inviluppo trave'!D14</f>
        <v>due</v>
      </c>
      <c r="E13" s="202" t="str">
        <f>'inviluppo trave'!E14</f>
        <v>Msin</v>
      </c>
      <c r="F13" s="203">
        <f>'inviluppo trave'!W14</f>
        <v>79.176344999999998</v>
      </c>
      <c r="G13" s="203">
        <f>'inviluppo trave'!X14</f>
        <v>-154.62005499999998</v>
      </c>
      <c r="H13" s="203">
        <f>'inviluppo trave'!AA14</f>
        <v>0.3</v>
      </c>
      <c r="I13" s="203">
        <f>'inviluppo trave'!AB14</f>
        <v>0.6</v>
      </c>
      <c r="J13" s="204">
        <f>'inviluppo trave'!AC14</f>
        <v>4.0146735780423279</v>
      </c>
      <c r="K13" s="203">
        <f>'inviluppo trave'!AD14</f>
        <v>242.41799582571051</v>
      </c>
      <c r="L13" s="203" t="str">
        <f>'inviluppo trave'!AE14</f>
        <v>Verifica</v>
      </c>
      <c r="M13" s="203" t="str">
        <f>'inviluppo trave'!AF14</f>
        <v>Verifica</v>
      </c>
      <c r="N13" s="203">
        <f>'inviluppo trave'!AG14</f>
        <v>321.74002257104746</v>
      </c>
      <c r="O13" s="203" t="str">
        <f>'inviluppo trave'!AH14</f>
        <v>Verifica</v>
      </c>
      <c r="P13" s="205">
        <v>1</v>
      </c>
      <c r="Q13" s="215">
        <f>'inviluppo trave'!AI14</f>
        <v>7.8400821538800693</v>
      </c>
      <c r="R13" s="202"/>
      <c r="S13" s="202"/>
      <c r="T13" s="214"/>
      <c r="U13" s="214"/>
      <c r="V13" s="214">
        <v>3</v>
      </c>
      <c r="W13" s="214">
        <v>16</v>
      </c>
      <c r="X13" s="204">
        <f>((PI()*(W13/10)^2)/4)*V13+((PI()*(U13/10)^2)/4)*T13+((PI()*(S13/10)^2)/4)*R13</f>
        <v>6.0318578948924033</v>
      </c>
      <c r="Y13" s="207" t="str">
        <f t="shared" si="0"/>
        <v>Verifica</v>
      </c>
      <c r="Z13" s="206">
        <v>126</v>
      </c>
      <c r="AA13" s="207" t="str">
        <f t="shared" si="1"/>
        <v>Verifica</v>
      </c>
      <c r="AB13" s="202"/>
      <c r="AC13" s="202"/>
      <c r="AD13" s="214">
        <v>1</v>
      </c>
      <c r="AE13" s="214">
        <v>16</v>
      </c>
      <c r="AF13" s="214">
        <v>3</v>
      </c>
      <c r="AG13" s="214">
        <v>16</v>
      </c>
      <c r="AH13" s="204">
        <f t="shared" ref="AH13:AH20" si="35">((PI()*(AG13/10)^2)/4)*AF13+((PI()*(AE13/10)^2)/4)*AD13+((PI()*(AC13/10)^2)/4)*AB13</f>
        <v>8.0424771931898711</v>
      </c>
      <c r="AI13" s="207" t="str">
        <f t="shared" si="2"/>
        <v>Verifica</v>
      </c>
      <c r="AJ13" s="206">
        <v>166.81</v>
      </c>
      <c r="AK13" s="207" t="str">
        <f t="shared" si="3"/>
        <v>Verifica</v>
      </c>
      <c r="AL13" s="212" t="str">
        <f>IF(AND(AH13&gt;3.08,X13&gt;3.08),"Verifica","Non Verifica")</f>
        <v>Verifica</v>
      </c>
      <c r="AM13" s="208" t="str">
        <f>IF(AND(1.4/materiali!$C$3&lt;'trave 101'!X13/(10000*'trave 101'!H13*'trave 101'!I13),'trave 101'!X13/(10000*'trave 101'!H13*'trave 101'!I13)&lt;'trave 101'!AH13/('trave 101'!H13*'trave 101'!I13)+3.5/materiali!$C$3),"Verifica","Non Verifica")</f>
        <v>Verifica</v>
      </c>
      <c r="AN13" s="202">
        <f>IF(Dati!$J$2="B",'trave 101'!$I13,1.5*'trave 101'!I13)</f>
        <v>0.89999999999999991</v>
      </c>
      <c r="AO13" s="208" t="str">
        <f t="shared" ref="AO13:AO20" si="36">IF(AH13&gt;X13*0.5,"Verifica","Non Verifica")</f>
        <v>Verifica</v>
      </c>
      <c r="AP13" s="230">
        <f t="shared" si="4"/>
        <v>3.7</v>
      </c>
      <c r="AQ13" s="248">
        <f t="shared" si="9"/>
        <v>126</v>
      </c>
      <c r="AR13" s="248">
        <f t="shared" si="10"/>
        <v>166.81</v>
      </c>
      <c r="AS13" s="393">
        <f>'inviluppo trave'!AL14</f>
        <v>3.7</v>
      </c>
      <c r="AT13" s="396">
        <f>'inviluppo trave'!AM14</f>
        <v>44.698299999999996</v>
      </c>
      <c r="AU13" s="396">
        <f>$AT13*$AS13/2+1.2*($AQ13+$AR14)/$AS13</f>
        <v>205.41617932432433</v>
      </c>
      <c r="AV13" s="396">
        <f>$AT13*$AS13/2+1.2*($AR13+$AQ14)/$AS13</f>
        <v>177.65401716216218</v>
      </c>
      <c r="AW13" s="396">
        <f>(MAX($AU13:$AV14)/(0.9*(I13-0.04)*materiali!$C$3*1))*10000</f>
        <v>10.41572337843796</v>
      </c>
      <c r="AX13" s="396">
        <f>'inviluppo trave'!AQ14</f>
        <v>9.6</v>
      </c>
      <c r="AY13" s="398">
        <f t="shared" ref="AY13" si="37">IF(AW13&lt;10,0.5*2*(100/10),0.5*2*(100/8.4))</f>
        <v>11.904761904761905</v>
      </c>
      <c r="AZ13" s="397" t="str">
        <f t="shared" ref="AZ13" si="38">IF(AY13&gt;AW13,"Verifica","Non Verifica")</f>
        <v>Verifica</v>
      </c>
      <c r="BA13" s="409">
        <f t="shared" ref="BA13" si="39">IF(AY13=10,10,8.4)</f>
        <v>8.4</v>
      </c>
      <c r="BB13" s="396">
        <f>(MAX($AU13:$AV14)/(0.9*($I13-0.04)*materiali!$C$3*2))*10000</f>
        <v>5.20786168921898</v>
      </c>
      <c r="BC13" s="396">
        <f t="shared" ref="BC13" si="40">IF(BB13&lt;5,0.5*2*(100/20),IF(BB13&gt;6.67,0.5*2*(100/10),0.5*2*(100/15)))</f>
        <v>6.666666666666667</v>
      </c>
      <c r="BD13" s="400" t="str">
        <f t="shared" ref="BD13" si="41">IF(BC13&gt;BB13,"Verifica","Non Verifica")</f>
        <v>Verifica</v>
      </c>
      <c r="BE13" s="402">
        <f t="shared" ref="BE13" si="42">IF(BC13=5,20,IF(BC13=10,10,15))</f>
        <v>15</v>
      </c>
    </row>
    <row r="14" spans="1:62" x14ac:dyDescent="0.25">
      <c r="A14" s="198">
        <f>'inviluppo trave'!A15</f>
        <v>1</v>
      </c>
      <c r="B14" s="198">
        <f>'inviluppo trave'!B15</f>
        <v>1</v>
      </c>
      <c r="C14" s="198">
        <f>'inviluppo trave'!C15</f>
        <v>2</v>
      </c>
      <c r="D14" s="209" t="str">
        <f>'inviluppo trave'!D15</f>
        <v>due</v>
      </c>
      <c r="E14" s="198" t="str">
        <f>'inviluppo trave'!E15</f>
        <v>Mdes</v>
      </c>
      <c r="F14" s="21">
        <f>'inviluppo trave'!W15</f>
        <v>-149.70848000000007</v>
      </c>
      <c r="G14" s="21">
        <f>'inviluppo trave'!X15</f>
        <v>104.58992000000001</v>
      </c>
      <c r="H14" s="21">
        <f>'inviluppo trave'!AA15</f>
        <v>0.3</v>
      </c>
      <c r="I14" s="21">
        <f>'inviluppo trave'!AB15</f>
        <v>0.6</v>
      </c>
      <c r="J14" s="190">
        <f>'inviluppo trave'!AC15</f>
        <v>5.303280776014109</v>
      </c>
      <c r="K14" s="21">
        <f>'inviluppo trave'!AD15</f>
        <v>242.41799582571051</v>
      </c>
      <c r="L14" s="21" t="str">
        <f>'inviluppo trave'!AE15</f>
        <v>Verifica</v>
      </c>
      <c r="M14" s="21" t="str">
        <f>'inviluppo trave'!AF15</f>
        <v>Verifica</v>
      </c>
      <c r="N14" s="21">
        <f>'inviluppo trave'!AG15</f>
        <v>321.74002257104746</v>
      </c>
      <c r="O14" s="21" t="str">
        <f>'inviluppo trave'!AH15</f>
        <v>Verifica</v>
      </c>
      <c r="P14" s="22">
        <v>2</v>
      </c>
      <c r="Q14" s="216">
        <f>'inviluppo trave'!AI15</f>
        <v>7.5910384479717843</v>
      </c>
      <c r="V14" s="191">
        <v>3</v>
      </c>
      <c r="W14" s="191">
        <v>16</v>
      </c>
      <c r="X14" s="190">
        <f>((PI()*(W14/10)^2)/4)*V14+((PI()*(U14/10)^2)/4)*T14+((PI()*(S14/10)^2)/4)*R14</f>
        <v>6.0318578948924033</v>
      </c>
      <c r="Y14" s="193" t="str">
        <f t="shared" si="0"/>
        <v>Verifica</v>
      </c>
      <c r="Z14" s="190">
        <v>125.99</v>
      </c>
      <c r="AA14" s="193" t="str">
        <f t="shared" si="1"/>
        <v>Verifica</v>
      </c>
      <c r="AD14" s="191">
        <v>2</v>
      </c>
      <c r="AE14" s="191">
        <v>20</v>
      </c>
      <c r="AF14" s="191">
        <v>3</v>
      </c>
      <c r="AG14" s="191">
        <v>16</v>
      </c>
      <c r="AH14" s="190">
        <f t="shared" si="35"/>
        <v>12.31504320207199</v>
      </c>
      <c r="AI14" s="193" t="str">
        <f t="shared" si="2"/>
        <v>Verifica</v>
      </c>
      <c r="AJ14" s="190">
        <v>252.4</v>
      </c>
      <c r="AK14" s="193" t="str">
        <f t="shared" si="3"/>
        <v>Verifica</v>
      </c>
      <c r="AL14" s="212" t="str">
        <f t="shared" ref="AL14:AL20" si="43">IF(AND(AH14&gt;3.08,X14&gt;3.08),"Verifica","Non Verifica")</f>
        <v>Verifica</v>
      </c>
      <c r="AM14" s="201" t="str">
        <f>IF(AND(1.4/materiali!$C$3&lt;'trave 101'!X14/(10000*'trave 101'!H14*'trave 101'!I14),'trave 101'!X14/(10000*'trave 101'!H14*'trave 101'!I14)&lt;'trave 101'!AH14/('trave 101'!H14*'trave 101'!I14)+3.5/materiali!$C$3),"Verifica","Non Verifica")</f>
        <v>Verifica</v>
      </c>
      <c r="AN14" s="198">
        <f>IF(Dati!$J$2="B",'trave 101'!$I14,1.5*'trave 101'!I14)</f>
        <v>0.89999999999999991</v>
      </c>
      <c r="AO14" s="201" t="str">
        <f t="shared" si="36"/>
        <v>Verifica</v>
      </c>
      <c r="AP14" s="230">
        <f t="shared" si="4"/>
        <v>3.7</v>
      </c>
      <c r="AQ14" s="248">
        <f t="shared" si="9"/>
        <v>125.99</v>
      </c>
      <c r="AR14" s="248">
        <f t="shared" si="10"/>
        <v>252.4</v>
      </c>
      <c r="AS14" s="393">
        <f>'inviluppo trave'!AL15</f>
        <v>3.7</v>
      </c>
      <c r="AT14" s="396">
        <f>'inviluppo trave'!AM15</f>
        <v>0</v>
      </c>
      <c r="AU14" s="396"/>
      <c r="AV14" s="396"/>
      <c r="AW14" s="396"/>
      <c r="AX14" s="396">
        <f>'inviluppo trave'!AQ15</f>
        <v>0</v>
      </c>
      <c r="AY14" s="398"/>
      <c r="AZ14" s="397"/>
      <c r="BA14" s="409"/>
      <c r="BB14" s="396"/>
      <c r="BC14" s="396"/>
      <c r="BD14" s="400"/>
      <c r="BE14" s="402"/>
    </row>
    <row r="15" spans="1:62" x14ac:dyDescent="0.25">
      <c r="A15" s="198">
        <f>'inviluppo trave'!A34</f>
        <v>1</v>
      </c>
      <c r="B15" s="198">
        <f>'inviluppo trave'!B34</f>
        <v>2</v>
      </c>
      <c r="C15" s="198">
        <f>'inviluppo trave'!C34</f>
        <v>3</v>
      </c>
      <c r="D15" s="209" t="str">
        <f>'inviluppo trave'!D34</f>
        <v>due</v>
      </c>
      <c r="E15" s="198" t="str">
        <f>'inviluppo trave'!E34</f>
        <v>Msin</v>
      </c>
      <c r="F15" s="21">
        <f>'inviluppo trave'!W34</f>
        <v>111.18198000000001</v>
      </c>
      <c r="G15" s="21">
        <f>'inviluppo trave'!X34</f>
        <v>-183.24502000000001</v>
      </c>
      <c r="H15" s="21">
        <f>'inviluppo trave'!AA34</f>
        <v>0.3</v>
      </c>
      <c r="I15" s="21">
        <f>'inviluppo trave'!AB34</f>
        <v>0.6</v>
      </c>
      <c r="J15" s="194">
        <f>'inviluppo trave'!AC34</f>
        <v>5.6375342592592599</v>
      </c>
      <c r="K15" s="21">
        <f>'inviluppo trave'!AD34</f>
        <v>242.41799582571051</v>
      </c>
      <c r="L15" s="21" t="str">
        <f>'inviluppo trave'!AE34</f>
        <v>Verifica</v>
      </c>
      <c r="M15" s="21" t="str">
        <f>'inviluppo trave'!AF34</f>
        <v>Verifica</v>
      </c>
      <c r="N15" s="21">
        <f>'inviluppo trave'!AG34</f>
        <v>321.74002257104746</v>
      </c>
      <c r="O15" s="21" t="str">
        <f>'inviluppo trave'!AH34</f>
        <v>Verifica</v>
      </c>
      <c r="P15" s="22">
        <v>2</v>
      </c>
      <c r="Q15" s="215">
        <f>'inviluppo trave'!AI34</f>
        <v>9.2915243827160499</v>
      </c>
      <c r="T15" s="213"/>
      <c r="U15" s="213"/>
      <c r="V15" s="213">
        <v>3</v>
      </c>
      <c r="W15" s="213">
        <v>16</v>
      </c>
      <c r="X15" s="194">
        <f t="shared" ref="X15:X20" si="44">((PI()*(W15/10)^2)/4)*V15+((PI()*(U15/10)^2)/4)*T15+((PI()*(S15/10)^2)/4)*R15</f>
        <v>6.0318578948924033</v>
      </c>
      <c r="Y15" s="193" t="str">
        <f t="shared" si="0"/>
        <v>Verifica</v>
      </c>
      <c r="Z15" s="190">
        <v>125.99</v>
      </c>
      <c r="AA15" s="193" t="str">
        <f t="shared" si="1"/>
        <v>Verifica</v>
      </c>
      <c r="AD15" s="213">
        <v>2</v>
      </c>
      <c r="AE15" s="213">
        <v>20</v>
      </c>
      <c r="AF15" s="213">
        <v>3</v>
      </c>
      <c r="AG15" s="213">
        <v>16</v>
      </c>
      <c r="AH15" s="194">
        <f t="shared" si="35"/>
        <v>12.31504320207199</v>
      </c>
      <c r="AI15" s="193" t="str">
        <f t="shared" si="2"/>
        <v>Verifica</v>
      </c>
      <c r="AJ15" s="190">
        <v>252.4</v>
      </c>
      <c r="AK15" s="193" t="str">
        <f t="shared" si="3"/>
        <v>Verifica</v>
      </c>
      <c r="AL15" s="212" t="str">
        <f t="shared" si="43"/>
        <v>Verifica</v>
      </c>
      <c r="AM15" s="201" t="str">
        <f>IF(AND(1.4/materiali!$C$3&lt;'trave 101'!X15/(10000*'trave 101'!H15*'trave 101'!I15),'trave 101'!X15/(10000*'trave 101'!H15*'trave 101'!I15)&lt;'trave 101'!AH15/('trave 101'!H15*'trave 101'!I15)+3.5/materiali!$C$3),"Verifica","Non Verifica")</f>
        <v>Verifica</v>
      </c>
      <c r="AN15" s="198">
        <f>IF(Dati!$J$2="B",'trave 101'!$I15,1.5*'trave 101'!I15)</f>
        <v>0.89999999999999991</v>
      </c>
      <c r="AO15" s="201" t="str">
        <f t="shared" si="36"/>
        <v>Verifica</v>
      </c>
      <c r="AP15" s="230">
        <f t="shared" si="4"/>
        <v>3.6</v>
      </c>
      <c r="AQ15" s="248">
        <f t="shared" si="9"/>
        <v>125.99</v>
      </c>
      <c r="AR15" s="248">
        <f t="shared" si="10"/>
        <v>252.4</v>
      </c>
      <c r="AS15" s="393">
        <f>'inviluppo trave'!AL34</f>
        <v>3.6</v>
      </c>
      <c r="AT15" s="396">
        <f>'inviluppo trave'!AM34</f>
        <v>44.698299999999996</v>
      </c>
      <c r="AU15" s="396">
        <f t="shared" ref="AU15" si="45">$AT15*$AS15/2+1.2*($AQ15+$AR16)/$AS15</f>
        <v>206.58693999999997</v>
      </c>
      <c r="AV15" s="396">
        <f t="shared" ref="AV15" si="46">$AT15*$AS15/2+1.2*($AR15+$AQ16)/$AS15</f>
        <v>206.58693999999997</v>
      </c>
      <c r="AW15" s="396">
        <f>(MAX($AU15:$AV16)/(0.9*(I15-0.04)*materiali!$C$3*1))*10000</f>
        <v>10.475087345679011</v>
      </c>
      <c r="AX15" s="396">
        <f>'inviluppo trave'!AQ34</f>
        <v>9.6</v>
      </c>
      <c r="AY15" s="398">
        <f t="shared" ref="AY15" si="47">IF(AW15&lt;10,0.5*2*(100/10),0.5*2*(100/8.4))</f>
        <v>11.904761904761905</v>
      </c>
      <c r="AZ15" s="397" t="str">
        <f t="shared" ref="AZ15" si="48">IF(AY15&gt;AW15,"Verifica","Non Verifica")</f>
        <v>Verifica</v>
      </c>
      <c r="BA15" s="409">
        <f t="shared" ref="BA15" si="49">IF(AY15=10,10,8.4)</f>
        <v>8.4</v>
      </c>
      <c r="BB15" s="396">
        <f>(MAX($AU15:$AV16)/(0.9*($I15-0.04)*materiali!$C$3*2))*10000</f>
        <v>5.2375436728395055</v>
      </c>
      <c r="BC15" s="396">
        <f t="shared" ref="BC15" si="50">IF(BB15&lt;5,0.5*2*(100/20),IF(BB15&gt;6.67,0.5*2*(100/10),0.5*2*(100/15)))</f>
        <v>6.666666666666667</v>
      </c>
      <c r="BD15" s="400" t="str">
        <f t="shared" ref="BD15" si="51">IF(BC15&gt;BB15,"Verifica","Non Verifica")</f>
        <v>Verifica</v>
      </c>
      <c r="BE15" s="402">
        <f t="shared" ref="BE15" si="52">IF(BC15=5,20,IF(BC15=10,10,15))</f>
        <v>15</v>
      </c>
    </row>
    <row r="16" spans="1:62" x14ac:dyDescent="0.25">
      <c r="A16" s="198">
        <f>'inviluppo trave'!A35</f>
        <v>1</v>
      </c>
      <c r="B16" s="198">
        <f>'inviluppo trave'!B35</f>
        <v>2</v>
      </c>
      <c r="C16" s="198">
        <f>'inviluppo trave'!C35</f>
        <v>3</v>
      </c>
      <c r="D16" s="209" t="str">
        <f>'inviluppo trave'!D35</f>
        <v>due</v>
      </c>
      <c r="E16" s="198" t="str">
        <f>'inviluppo trave'!E35</f>
        <v>Mdes</v>
      </c>
      <c r="F16" s="21">
        <f>'inviluppo trave'!W35</f>
        <v>-185.30671999999998</v>
      </c>
      <c r="G16" s="21">
        <f>'inviluppo trave'!X35</f>
        <v>104.22167999999998</v>
      </c>
      <c r="H16" s="21">
        <f>'inviluppo trave'!AA35</f>
        <v>0.3</v>
      </c>
      <c r="I16" s="21">
        <f>'inviluppo trave'!AB35</f>
        <v>0.6</v>
      </c>
      <c r="J16" s="190">
        <f>'inviluppo trave'!AC35</f>
        <v>5.2846089947089938</v>
      </c>
      <c r="K16" s="21">
        <f>'inviluppo trave'!AD35</f>
        <v>242.41799582571051</v>
      </c>
      <c r="L16" s="21" t="str">
        <f>'inviluppo trave'!AE35</f>
        <v>Verifica</v>
      </c>
      <c r="M16" s="21" t="str">
        <f>'inviluppo trave'!AF35</f>
        <v>Verifica</v>
      </c>
      <c r="N16" s="21">
        <f>'inviluppo trave'!AG35</f>
        <v>321.74002257104746</v>
      </c>
      <c r="O16" s="21" t="str">
        <f>'inviluppo trave'!AH35</f>
        <v>Verifica</v>
      </c>
      <c r="P16" s="22">
        <v>3</v>
      </c>
      <c r="Q16" s="215">
        <f>'inviluppo trave'!AI35</f>
        <v>9.396063844797176</v>
      </c>
      <c r="V16" s="191">
        <v>3</v>
      </c>
      <c r="W16" s="191">
        <v>16</v>
      </c>
      <c r="X16" s="190">
        <f t="shared" si="44"/>
        <v>6.0318578948924033</v>
      </c>
      <c r="Y16" s="193" t="str">
        <f t="shared" si="0"/>
        <v>Verifica</v>
      </c>
      <c r="Z16" s="190">
        <v>125.99</v>
      </c>
      <c r="AA16" s="193" t="str">
        <f t="shared" si="1"/>
        <v>Verifica</v>
      </c>
      <c r="AD16" s="213">
        <v>2</v>
      </c>
      <c r="AE16" s="213">
        <v>20</v>
      </c>
      <c r="AF16" s="213">
        <v>3</v>
      </c>
      <c r="AG16" s="213">
        <v>16</v>
      </c>
      <c r="AH16" s="194">
        <f t="shared" si="35"/>
        <v>12.31504320207199</v>
      </c>
      <c r="AI16" s="193" t="str">
        <f t="shared" si="2"/>
        <v>Verifica</v>
      </c>
      <c r="AJ16" s="190">
        <v>252.4</v>
      </c>
      <c r="AK16" s="193" t="str">
        <f t="shared" si="3"/>
        <v>Verifica</v>
      </c>
      <c r="AL16" s="212" t="str">
        <f t="shared" si="43"/>
        <v>Verifica</v>
      </c>
      <c r="AM16" s="201" t="str">
        <f>IF(AND(1.4/materiali!$C$3&lt;'trave 101'!X16/(10000*'trave 101'!H16*'trave 101'!I16),'trave 101'!X16/(10000*'trave 101'!H16*'trave 101'!I16)&lt;'trave 101'!AH16/('trave 101'!H16*'trave 101'!I16)+3.5/materiali!$C$3),"Verifica","Non Verifica")</f>
        <v>Verifica</v>
      </c>
      <c r="AN16" s="198">
        <f>IF(Dati!$J$2="B",'trave 101'!$I16,1.5*'trave 101'!I16)</f>
        <v>0.89999999999999991</v>
      </c>
      <c r="AO16" s="201" t="str">
        <f t="shared" si="36"/>
        <v>Verifica</v>
      </c>
      <c r="AP16" s="230">
        <f t="shared" si="4"/>
        <v>3.6</v>
      </c>
      <c r="AQ16" s="248">
        <f t="shared" si="9"/>
        <v>125.99</v>
      </c>
      <c r="AR16" s="248">
        <f t="shared" si="10"/>
        <v>252.4</v>
      </c>
      <c r="AS16" s="393">
        <f>'inviluppo trave'!AL35</f>
        <v>3.6</v>
      </c>
      <c r="AT16" s="396">
        <f>'inviluppo trave'!AM35</f>
        <v>0</v>
      </c>
      <c r="AU16" s="396"/>
      <c r="AV16" s="396"/>
      <c r="AW16" s="396"/>
      <c r="AX16" s="396">
        <f>'inviluppo trave'!AQ35</f>
        <v>0</v>
      </c>
      <c r="AY16" s="398"/>
      <c r="AZ16" s="397"/>
      <c r="BA16" s="409"/>
      <c r="BB16" s="396"/>
      <c r="BC16" s="396"/>
      <c r="BD16" s="400"/>
      <c r="BE16" s="402"/>
    </row>
    <row r="17" spans="1:57" x14ac:dyDescent="0.25">
      <c r="A17" s="198">
        <f>'inviluppo trave'!A54</f>
        <v>1</v>
      </c>
      <c r="B17" s="198">
        <f>'inviluppo trave'!B54</f>
        <v>3</v>
      </c>
      <c r="C17" s="198">
        <f>'inviluppo trave'!C54</f>
        <v>4</v>
      </c>
      <c r="D17" s="209" t="str">
        <f>'inviluppo trave'!D54</f>
        <v>due</v>
      </c>
      <c r="E17" s="198" t="str">
        <f>'inviluppo trave'!E54</f>
        <v>Msin</v>
      </c>
      <c r="F17" s="21">
        <f>'inviluppo trave'!W54</f>
        <v>144.72816</v>
      </c>
      <c r="G17" s="21">
        <f>'inviluppo trave'!X54</f>
        <v>-172.45576</v>
      </c>
      <c r="H17" s="21">
        <f>'inviluppo trave'!AA54</f>
        <v>0.3</v>
      </c>
      <c r="I17" s="21">
        <f>'inviluppo trave'!AB54</f>
        <v>0.6</v>
      </c>
      <c r="J17" s="194">
        <f>'inviluppo trave'!AC54</f>
        <v>7.3385089947089943</v>
      </c>
      <c r="K17" s="21">
        <f>'inviluppo trave'!AD54</f>
        <v>242.41799582571051</v>
      </c>
      <c r="L17" s="21" t="str">
        <f>'inviluppo trave'!AE54</f>
        <v>Verifica</v>
      </c>
      <c r="M17" s="21" t="str">
        <f>'inviluppo trave'!AF54</f>
        <v>Verifica</v>
      </c>
      <c r="N17" s="21">
        <f>'inviluppo trave'!AG54</f>
        <v>321.74002257104746</v>
      </c>
      <c r="O17" s="21" t="str">
        <f>'inviluppo trave'!AH54</f>
        <v>Verifica</v>
      </c>
      <c r="P17" s="22">
        <v>3</v>
      </c>
      <c r="Q17" s="216">
        <f>'inviluppo trave'!AI54</f>
        <v>8.7444499118165773</v>
      </c>
      <c r="T17" s="213">
        <v>1</v>
      </c>
      <c r="U17" s="213">
        <v>20</v>
      </c>
      <c r="V17" s="213">
        <v>3</v>
      </c>
      <c r="W17" s="213">
        <v>16</v>
      </c>
      <c r="X17" s="194">
        <f t="shared" si="44"/>
        <v>9.1734505484821973</v>
      </c>
      <c r="Y17" s="193" t="str">
        <f t="shared" si="0"/>
        <v>Verifica</v>
      </c>
      <c r="Z17" s="190">
        <v>189.89</v>
      </c>
      <c r="AA17" s="193" t="str">
        <f t="shared" si="1"/>
        <v>Verifica</v>
      </c>
      <c r="AD17" s="191">
        <v>2</v>
      </c>
      <c r="AE17" s="191">
        <v>20</v>
      </c>
      <c r="AF17" s="191">
        <v>3</v>
      </c>
      <c r="AG17" s="191">
        <v>16</v>
      </c>
      <c r="AH17" s="190">
        <f t="shared" si="35"/>
        <v>12.31504320207199</v>
      </c>
      <c r="AI17" s="193" t="str">
        <f t="shared" si="2"/>
        <v>Verifica</v>
      </c>
      <c r="AJ17" s="190">
        <v>253.32</v>
      </c>
      <c r="AK17" s="193" t="str">
        <f t="shared" si="3"/>
        <v>Verifica</v>
      </c>
      <c r="AL17" s="212" t="str">
        <f t="shared" si="43"/>
        <v>Verifica</v>
      </c>
      <c r="AM17" s="201" t="str">
        <f>IF(AND(1.4/materiali!$C$3&lt;'trave 101'!X17/(10000*'trave 101'!H17*'trave 101'!I17),'trave 101'!X17/(10000*'trave 101'!H17*'trave 101'!I17)&lt;'trave 101'!AH17/('trave 101'!H17*'trave 101'!I17)+3.5/materiali!$C$3),"Verifica","Non Verifica")</f>
        <v>Verifica</v>
      </c>
      <c r="AN17" s="198">
        <f>IF(Dati!$J$2="B",'trave 101'!$I17,1.5*'trave 101'!I17)</f>
        <v>0.89999999999999991</v>
      </c>
      <c r="AO17" s="201" t="str">
        <f t="shared" si="36"/>
        <v>Verifica</v>
      </c>
      <c r="AP17" s="230">
        <f t="shared" si="4"/>
        <v>3.35</v>
      </c>
      <c r="AQ17" s="248">
        <f t="shared" si="9"/>
        <v>189.89</v>
      </c>
      <c r="AR17" s="248">
        <f t="shared" si="10"/>
        <v>253.32</v>
      </c>
      <c r="AS17" s="393">
        <f>'inviluppo trave'!AL54</f>
        <v>3.65</v>
      </c>
      <c r="AT17" s="396">
        <f>'inviluppo trave'!AM54</f>
        <v>32.576764631578946</v>
      </c>
      <c r="AU17" s="396">
        <f t="shared" ref="AU17" si="53">$AT17*$AS17/2+1.2*($AQ17+$AR18)/$AS17</f>
        <v>205.16547216496033</v>
      </c>
      <c r="AV17" s="396">
        <f t="shared" ref="AV17" si="54">$AT17*$AS17/2+1.2*($AR17+$AQ18)/$AS17</f>
        <v>205.16547216496033</v>
      </c>
      <c r="AW17" s="396">
        <f>(MAX($AU17:$AV18)/(0.9*(I17-0.04)*materiali!$C$3*1))*10000</f>
        <v>10.403011154748871</v>
      </c>
      <c r="AX17" s="396">
        <f>'inviluppo trave'!AQ54</f>
        <v>9.6</v>
      </c>
      <c r="AY17" s="398">
        <f t="shared" ref="AY17" si="55">IF(AW17&lt;10,0.5*2*(100/10),0.5*2*(100/8.4))</f>
        <v>11.904761904761905</v>
      </c>
      <c r="AZ17" s="397" t="str">
        <f t="shared" ref="AZ17" si="56">IF(AY17&gt;AW17,"Verifica","Non Verifica")</f>
        <v>Verifica</v>
      </c>
      <c r="BA17" s="409">
        <f t="shared" ref="BA17" si="57">IF(AY17=10,10,8.4)</f>
        <v>8.4</v>
      </c>
      <c r="BB17" s="396">
        <f>(MAX($AU17:$AV18)/(0.9*($I17-0.04)*materiali!$C$3*2))*10000</f>
        <v>5.2015055773744354</v>
      </c>
      <c r="BC17" s="396">
        <f t="shared" ref="BC17" si="58">IF(BB17&lt;5,0.5*2*(100/20),IF(BB17&gt;6.67,0.5*2*(100/10),0.5*2*(100/15)))</f>
        <v>6.666666666666667</v>
      </c>
      <c r="BD17" s="400" t="str">
        <f t="shared" ref="BD17" si="59">IF(BC17&gt;BB17,"Verifica","Non Verifica")</f>
        <v>Verifica</v>
      </c>
      <c r="BE17" s="402">
        <f t="shared" ref="BE17" si="60">IF(BC17=5,20,IF(BC17=10,10,15))</f>
        <v>15</v>
      </c>
    </row>
    <row r="18" spans="1:57" x14ac:dyDescent="0.25">
      <c r="A18" s="198">
        <f>'inviluppo trave'!A55</f>
        <v>1</v>
      </c>
      <c r="B18" s="198">
        <f>'inviluppo trave'!B55</f>
        <v>3</v>
      </c>
      <c r="C18" s="198">
        <f>'inviluppo trave'!C55</f>
        <v>4</v>
      </c>
      <c r="D18" s="209" t="str">
        <f>'inviluppo trave'!D55</f>
        <v>due</v>
      </c>
      <c r="E18" s="198" t="str">
        <f>'inviluppo trave'!E55</f>
        <v>Mdes</v>
      </c>
      <c r="F18" s="21">
        <f>'inviluppo trave'!W55</f>
        <v>-177.70285999999999</v>
      </c>
      <c r="G18" s="21">
        <f>'inviluppo trave'!X55</f>
        <v>142.81166000000002</v>
      </c>
      <c r="H18" s="21">
        <f>'inviluppo trave'!AA55</f>
        <v>0.3</v>
      </c>
      <c r="I18" s="21">
        <f>'inviluppo trave'!AB55</f>
        <v>0.6</v>
      </c>
      <c r="J18" s="194">
        <f>'inviluppo trave'!AC55</f>
        <v>7.2413319664903</v>
      </c>
      <c r="K18" s="21">
        <f>'inviluppo trave'!AD55</f>
        <v>242.41799582571051</v>
      </c>
      <c r="L18" s="21" t="str">
        <f>'inviluppo trave'!AE55</f>
        <v>Verifica</v>
      </c>
      <c r="M18" s="21" t="str">
        <f>'inviluppo trave'!AF55</f>
        <v>Verifica</v>
      </c>
      <c r="N18" s="21">
        <f>'inviluppo trave'!AG55</f>
        <v>321.74002257104746</v>
      </c>
      <c r="O18" s="21" t="str">
        <f>'inviluppo trave'!AH55</f>
        <v>Verifica</v>
      </c>
      <c r="P18" s="22">
        <v>4</v>
      </c>
      <c r="Q18" s="215">
        <f>'inviluppo trave'!AI55</f>
        <v>9.0105065696649014</v>
      </c>
      <c r="T18" s="213">
        <v>1</v>
      </c>
      <c r="U18" s="213">
        <v>20</v>
      </c>
      <c r="V18" s="213">
        <v>3</v>
      </c>
      <c r="W18" s="213">
        <v>16</v>
      </c>
      <c r="X18" s="194">
        <f t="shared" si="44"/>
        <v>9.1734505484821973</v>
      </c>
      <c r="Y18" s="193" t="str">
        <f t="shared" si="0"/>
        <v>Verifica</v>
      </c>
      <c r="Z18" s="190">
        <v>189.89</v>
      </c>
      <c r="AA18" s="193" t="str">
        <f t="shared" si="1"/>
        <v>Verifica</v>
      </c>
      <c r="AD18" s="213">
        <v>2</v>
      </c>
      <c r="AE18" s="213">
        <v>20</v>
      </c>
      <c r="AF18" s="213">
        <v>3</v>
      </c>
      <c r="AG18" s="213">
        <v>16</v>
      </c>
      <c r="AH18" s="194">
        <f t="shared" si="35"/>
        <v>12.31504320207199</v>
      </c>
      <c r="AI18" s="193" t="str">
        <f t="shared" si="2"/>
        <v>Verifica</v>
      </c>
      <c r="AJ18" s="190">
        <v>253.32</v>
      </c>
      <c r="AK18" s="193" t="str">
        <f t="shared" si="3"/>
        <v>Verifica</v>
      </c>
      <c r="AL18" s="212" t="str">
        <f t="shared" si="43"/>
        <v>Verifica</v>
      </c>
      <c r="AM18" s="201" t="str">
        <f>IF(AND(1.4/materiali!$C$3&lt;'trave 101'!X18/(10000*'trave 101'!H18*'trave 101'!I18),'trave 101'!X18/(10000*'trave 101'!H18*'trave 101'!I18)&lt;'trave 101'!AH18/('trave 101'!H18*'trave 101'!I18)+3.5/materiali!$C$3),"Verifica","Non Verifica")</f>
        <v>Verifica</v>
      </c>
      <c r="AN18" s="198">
        <f>IF(Dati!$J$2="B",'trave 101'!$I18,1.5*'trave 101'!I18)</f>
        <v>0.89999999999999991</v>
      </c>
      <c r="AO18" s="201" t="str">
        <f t="shared" si="36"/>
        <v>Verifica</v>
      </c>
      <c r="AP18" s="230">
        <f t="shared" si="4"/>
        <v>3.35</v>
      </c>
      <c r="AQ18" s="248">
        <f t="shared" si="9"/>
        <v>189.89</v>
      </c>
      <c r="AR18" s="248">
        <f t="shared" si="10"/>
        <v>253.32</v>
      </c>
      <c r="AS18" s="393">
        <f>'inviluppo trave'!AL55</f>
        <v>3.65</v>
      </c>
      <c r="AT18" s="396">
        <f>'inviluppo trave'!AM55</f>
        <v>0</v>
      </c>
      <c r="AU18" s="396"/>
      <c r="AV18" s="396"/>
      <c r="AW18" s="396"/>
      <c r="AX18" s="396">
        <f>'inviluppo trave'!AQ55</f>
        <v>0</v>
      </c>
      <c r="AY18" s="398"/>
      <c r="AZ18" s="397"/>
      <c r="BA18" s="409"/>
      <c r="BB18" s="396"/>
      <c r="BC18" s="396"/>
      <c r="BD18" s="400"/>
      <c r="BE18" s="402"/>
    </row>
    <row r="19" spans="1:57" x14ac:dyDescent="0.25">
      <c r="A19" s="198">
        <f>'inviluppo trave'!A74</f>
        <v>1</v>
      </c>
      <c r="B19" s="198">
        <f>'inviluppo trave'!B74</f>
        <v>4</v>
      </c>
      <c r="C19" s="198">
        <f>'inviluppo trave'!C74</f>
        <v>5</v>
      </c>
      <c r="D19" s="209" t="str">
        <f>'inviluppo trave'!D74</f>
        <v>due</v>
      </c>
      <c r="E19" s="198" t="str">
        <f>'inviluppo trave'!E74</f>
        <v>Msin</v>
      </c>
      <c r="F19" s="21">
        <f>'inviluppo trave'!W74</f>
        <v>93.37172000000001</v>
      </c>
      <c r="G19" s="21">
        <f>'inviluppo trave'!X74</f>
        <v>-151.93068</v>
      </c>
      <c r="H19" s="21">
        <f>'inviluppo trave'!AA74</f>
        <v>0.3</v>
      </c>
      <c r="I19" s="21">
        <f>'inviluppo trave'!AB74</f>
        <v>0.6</v>
      </c>
      <c r="J19" s="190">
        <f>'inviluppo trave'!AC74</f>
        <v>4.7344567019400357</v>
      </c>
      <c r="K19" s="21">
        <f>'inviluppo trave'!AD74</f>
        <v>242.41799582571051</v>
      </c>
      <c r="L19" s="21" t="str">
        <f>'inviluppo trave'!AE74</f>
        <v>Verifica</v>
      </c>
      <c r="M19" s="21" t="str">
        <f>'inviluppo trave'!AF74</f>
        <v>Verifica</v>
      </c>
      <c r="N19" s="21">
        <f>'inviluppo trave'!AG74</f>
        <v>321.74002257104746</v>
      </c>
      <c r="O19" s="21" t="str">
        <f>'inviluppo trave'!AH74</f>
        <v>Verifica</v>
      </c>
      <c r="P19" s="22">
        <v>4</v>
      </c>
      <c r="Q19" s="216">
        <f>'inviluppo trave'!AI74</f>
        <v>7.7037161375661372</v>
      </c>
      <c r="V19" s="191">
        <v>3</v>
      </c>
      <c r="W19" s="191">
        <v>16</v>
      </c>
      <c r="X19" s="190">
        <f t="shared" si="44"/>
        <v>6.0318578948924033</v>
      </c>
      <c r="Y19" s="193" t="str">
        <f t="shared" si="0"/>
        <v>Verifica</v>
      </c>
      <c r="Z19" s="190">
        <v>125.99</v>
      </c>
      <c r="AA19" s="193" t="str">
        <f t="shared" si="1"/>
        <v>Verifica</v>
      </c>
      <c r="AD19" s="191">
        <v>2</v>
      </c>
      <c r="AE19" s="191">
        <v>20</v>
      </c>
      <c r="AF19" s="191">
        <v>3</v>
      </c>
      <c r="AG19" s="191">
        <v>16</v>
      </c>
      <c r="AH19" s="190">
        <f t="shared" si="35"/>
        <v>12.31504320207199</v>
      </c>
      <c r="AI19" s="193" t="str">
        <f t="shared" si="2"/>
        <v>Verifica</v>
      </c>
      <c r="AJ19" s="190">
        <v>252.4</v>
      </c>
      <c r="AK19" s="193" t="str">
        <f t="shared" si="3"/>
        <v>Verifica</v>
      </c>
      <c r="AL19" s="212" t="str">
        <f t="shared" si="43"/>
        <v>Verifica</v>
      </c>
      <c r="AM19" s="201" t="str">
        <f>IF(AND(1.4/materiali!$C$3&lt;'trave 101'!X19/(10000*'trave 101'!H19*'trave 101'!I19),'trave 101'!X19/(10000*'trave 101'!H19*'trave 101'!I19)&lt;'trave 101'!AH19/('trave 101'!H19*'trave 101'!I19)+3.5/materiali!$C$3),"Verifica","Non Verifica")</f>
        <v>Verifica</v>
      </c>
      <c r="AN19" s="198">
        <f>IF(Dati!$J$2="B",'trave 101'!$I19,1.5*'trave 101'!I19)</f>
        <v>0.89999999999999991</v>
      </c>
      <c r="AO19" s="201" t="str">
        <f t="shared" si="36"/>
        <v>Verifica</v>
      </c>
      <c r="AP19" s="230">
        <f t="shared" si="4"/>
        <v>4.05</v>
      </c>
      <c r="AQ19" s="249">
        <f t="shared" si="9"/>
        <v>125.99</v>
      </c>
      <c r="AR19" s="249">
        <f t="shared" si="10"/>
        <v>252.4</v>
      </c>
      <c r="AS19" s="416">
        <f>'inviluppo trave'!AL74</f>
        <v>4.05</v>
      </c>
      <c r="AT19" s="398">
        <f>'inviluppo trave'!AM74</f>
        <v>30.172000000000001</v>
      </c>
      <c r="AU19" s="396">
        <f t="shared" ref="AU19" si="61">$AT19*$AS19/2+1.2*($AQ19+$AR20)/$AS19</f>
        <v>147.85385555555555</v>
      </c>
      <c r="AV19" s="396">
        <f t="shared" ref="AV19" si="62">$AT19*$AS19/2+1.2*($AR19+$AQ20)/$AS19</f>
        <v>173.2197814814815</v>
      </c>
      <c r="AW19" s="398">
        <f>(MAX($AU19:$AV20)/(0.9*(I19-0.04)*materiali!$C$3*1))*10000</f>
        <v>8.7831899781174485</v>
      </c>
      <c r="AX19" s="398">
        <f>'inviluppo trave'!AQ74</f>
        <v>9.6</v>
      </c>
      <c r="AY19" s="398">
        <f t="shared" ref="AY19" si="63">IF(AW19&lt;10,0.5*2*(100/10),0.5*2*(100/8.4))</f>
        <v>10</v>
      </c>
      <c r="AZ19" s="400" t="str">
        <f t="shared" ref="AZ19" si="64">IF(AY19&gt;AW19,"Verifica","Non Verifica")</f>
        <v>Verifica</v>
      </c>
      <c r="BA19" s="409">
        <f t="shared" ref="BA19" si="65">IF(AY19=10,10,8.4)</f>
        <v>10</v>
      </c>
      <c r="BB19" s="398">
        <f>(MAX($AU19:$AV20)/(0.9*($I19-0.04)*materiali!$C$3*2))*10000</f>
        <v>4.3915949890587243</v>
      </c>
      <c r="BC19" s="398">
        <f t="shared" ref="BC19" si="66">IF(BB19&lt;5,0.5*2*(100/20),IF(BB19&gt;6.67,0.5*2*(100/10),0.5*2*(100/15)))</f>
        <v>5</v>
      </c>
      <c r="BD19" s="400" t="str">
        <f t="shared" ref="BD19" si="67">IF(BC19&gt;BB19,"Verifica","Non Verifica")</f>
        <v>Verifica</v>
      </c>
      <c r="BE19" s="402">
        <f t="shared" ref="BE19" si="68">IF(BC19=5,20,IF(BC19=10,10,15))</f>
        <v>20</v>
      </c>
    </row>
    <row r="20" spans="1:57" ht="15.75" thickBot="1" x14ac:dyDescent="0.3">
      <c r="A20" s="198">
        <f>'inviluppo trave'!A75</f>
        <v>1</v>
      </c>
      <c r="B20" s="198">
        <f>'inviluppo trave'!B75</f>
        <v>4</v>
      </c>
      <c r="C20" s="198">
        <f>'inviluppo trave'!C75</f>
        <v>5</v>
      </c>
      <c r="D20" s="209" t="str">
        <f>'inviluppo trave'!D75</f>
        <v>due</v>
      </c>
      <c r="E20" s="198" t="str">
        <f>'inviluppo trave'!E75</f>
        <v>Mdes</v>
      </c>
      <c r="F20" s="21">
        <f>'inviluppo trave'!W75</f>
        <v>-143.89222999999998</v>
      </c>
      <c r="G20" s="21">
        <f>'inviluppo trave'!X75</f>
        <v>86.055869999999999</v>
      </c>
      <c r="H20" s="21">
        <f>'inviluppo trave'!AA75</f>
        <v>0.3</v>
      </c>
      <c r="I20" s="21">
        <f>'inviluppo trave'!AB75</f>
        <v>0.6</v>
      </c>
      <c r="J20" s="194">
        <f>'inviluppo trave'!AC75</f>
        <v>4.3635031084656077</v>
      </c>
      <c r="K20" s="21">
        <f>'inviluppo trave'!AD75</f>
        <v>242.41799582571051</v>
      </c>
      <c r="L20" s="21" t="str">
        <f>'inviluppo trave'!AE75</f>
        <v>Verifica</v>
      </c>
      <c r="M20" s="21" t="str">
        <f>'inviluppo trave'!AF75</f>
        <v>Verifica</v>
      </c>
      <c r="N20" s="21">
        <f>'inviluppo trave'!AG75</f>
        <v>321.74002257104746</v>
      </c>
      <c r="O20" s="21" t="str">
        <f>'inviluppo trave'!AH75</f>
        <v>Verifica</v>
      </c>
      <c r="P20" s="22">
        <v>5</v>
      </c>
      <c r="Q20" s="240">
        <f>'inviluppo trave'!AI75</f>
        <v>7.2961227733686052</v>
      </c>
      <c r="T20" s="213"/>
      <c r="U20" s="213"/>
      <c r="V20" s="213">
        <v>3</v>
      </c>
      <c r="W20" s="213">
        <v>16</v>
      </c>
      <c r="X20" s="194">
        <f t="shared" si="44"/>
        <v>6.0318578948924033</v>
      </c>
      <c r="Y20" s="193" t="str">
        <f t="shared" si="0"/>
        <v>Verifica</v>
      </c>
      <c r="Z20" s="190">
        <v>126.01</v>
      </c>
      <c r="AA20" s="193" t="str">
        <f t="shared" si="1"/>
        <v>Verifica</v>
      </c>
      <c r="AD20" s="213">
        <v>1</v>
      </c>
      <c r="AE20" s="213">
        <v>16</v>
      </c>
      <c r="AF20" s="213">
        <v>3</v>
      </c>
      <c r="AG20" s="213">
        <v>16</v>
      </c>
      <c r="AH20" s="194">
        <f t="shared" si="35"/>
        <v>8.0424771931898711</v>
      </c>
      <c r="AI20" s="193" t="str">
        <f t="shared" si="2"/>
        <v>Verifica</v>
      </c>
      <c r="AJ20" s="190">
        <v>166.81</v>
      </c>
      <c r="AK20" s="193" t="str">
        <f t="shared" si="3"/>
        <v>Verifica</v>
      </c>
      <c r="AL20" s="212" t="str">
        <f t="shared" si="43"/>
        <v>Verifica</v>
      </c>
      <c r="AM20" s="201" t="str">
        <f>IF(AND(1.4/materiali!$C$3&lt;'trave 101'!X20/(10000*'trave 101'!H20*'trave 101'!I20),'trave 101'!X20/(10000*'trave 101'!H20*'trave 101'!I20)&lt;'trave 101'!AH20/('trave 101'!H20*'trave 101'!I20)+3.5/materiali!$C$3),"Verifica","Non Verifica")</f>
        <v>Verifica</v>
      </c>
      <c r="AN20" s="198">
        <f>IF(Dati!$J$2="B",'trave 101'!$I20,1.5*'trave 101'!I20)</f>
        <v>0.89999999999999991</v>
      </c>
      <c r="AO20" s="201" t="str">
        <f t="shared" si="36"/>
        <v>Verifica</v>
      </c>
      <c r="AP20" s="221">
        <f t="shared" si="4"/>
        <v>4.05</v>
      </c>
      <c r="AQ20" s="250">
        <f t="shared" si="9"/>
        <v>126.01</v>
      </c>
      <c r="AR20" s="250">
        <f t="shared" si="10"/>
        <v>166.81</v>
      </c>
      <c r="AS20" s="417">
        <f>'inviluppo trave'!AL75</f>
        <v>4.05</v>
      </c>
      <c r="AT20" s="399">
        <f>'inviluppo trave'!AM75</f>
        <v>0</v>
      </c>
      <c r="AU20" s="396"/>
      <c r="AV20" s="396"/>
      <c r="AW20" s="399"/>
      <c r="AX20" s="399">
        <f>'inviluppo trave'!AQ75</f>
        <v>0</v>
      </c>
      <c r="AY20" s="399"/>
      <c r="AZ20" s="401"/>
      <c r="BA20" s="410"/>
      <c r="BB20" s="399"/>
      <c r="BC20" s="399"/>
      <c r="BD20" s="401"/>
      <c r="BE20" s="403"/>
    </row>
    <row r="21" spans="1:57" x14ac:dyDescent="0.25">
      <c r="A21" s="202">
        <f>'inviluppo trave'!A10</f>
        <v>1</v>
      </c>
      <c r="B21" s="202">
        <f>'inviluppo trave'!B10</f>
        <v>1</v>
      </c>
      <c r="C21" s="202">
        <f>'inviluppo trave'!C10</f>
        <v>2</v>
      </c>
      <c r="D21" s="210" t="str">
        <f>'inviluppo trave'!D10</f>
        <v>tre</v>
      </c>
      <c r="E21" s="202" t="str">
        <f>'inviluppo trave'!E10</f>
        <v>Msin</v>
      </c>
      <c r="F21" s="203">
        <f>'inviluppo trave'!W10</f>
        <v>48.370280000000008</v>
      </c>
      <c r="G21" s="203">
        <f>'inviluppo trave'!X10</f>
        <v>-131.27781999999999</v>
      </c>
      <c r="H21" s="203">
        <f>'inviluppo trave'!AA10</f>
        <v>0.3</v>
      </c>
      <c r="I21" s="203">
        <f>'inviluppo trave'!AB10</f>
        <v>0.6</v>
      </c>
      <c r="J21" s="204">
        <f>'inviluppo trave'!AC10</f>
        <v>2.4526376543209878</v>
      </c>
      <c r="K21" s="203">
        <f>'inviluppo trave'!AD10</f>
        <v>242.41799582571051</v>
      </c>
      <c r="L21" s="203" t="str">
        <f>'inviluppo trave'!AE10</f>
        <v>Verifica</v>
      </c>
      <c r="M21" s="203" t="str">
        <f>'inviluppo trave'!AF10</f>
        <v>Verifica</v>
      </c>
      <c r="N21" s="203">
        <f>'inviluppo trave'!AG10</f>
        <v>321.74002257104746</v>
      </c>
      <c r="O21" s="203" t="str">
        <f>'inviluppo trave'!AH10</f>
        <v>Verifica</v>
      </c>
      <c r="P21" s="202">
        <v>1</v>
      </c>
      <c r="Q21" s="215">
        <f>'inviluppo trave'!AI10</f>
        <v>6.6565032186948851</v>
      </c>
      <c r="R21" s="202"/>
      <c r="S21" s="202"/>
      <c r="T21" s="214"/>
      <c r="U21" s="214"/>
      <c r="V21" s="214">
        <v>3</v>
      </c>
      <c r="W21" s="214">
        <v>16</v>
      </c>
      <c r="X21" s="204">
        <f t="shared" ref="X21:X44" si="69">((PI()*(W21/10)^2)/4)*V21+((PI()*(U21/10)^2)/4)*T21+((PI()*(S21/10)^2)/4)*R21</f>
        <v>6.0318578948924033</v>
      </c>
      <c r="Y21" s="207" t="str">
        <f t="shared" si="0"/>
        <v>Verifica</v>
      </c>
      <c r="Z21" s="206">
        <v>126</v>
      </c>
      <c r="AA21" s="207" t="str">
        <f t="shared" si="1"/>
        <v>Verifica</v>
      </c>
      <c r="AB21" s="202"/>
      <c r="AC21" s="202"/>
      <c r="AD21" s="214">
        <v>1</v>
      </c>
      <c r="AE21" s="214">
        <v>16</v>
      </c>
      <c r="AF21" s="214">
        <v>3</v>
      </c>
      <c r="AG21" s="214">
        <v>16</v>
      </c>
      <c r="AH21" s="204">
        <f t="shared" ref="AH21:AH44" si="70">((PI()*(AG21/10)^2)/4)*AF21+((PI()*(AE21/10)^2)/4)*AD21+((PI()*(AC21/10)^2)/4)*AB21</f>
        <v>8.0424771931898711</v>
      </c>
      <c r="AI21" s="207" t="str">
        <f t="shared" si="2"/>
        <v>Verifica</v>
      </c>
      <c r="AJ21" s="206">
        <v>166.81</v>
      </c>
      <c r="AK21" s="207" t="str">
        <f t="shared" si="3"/>
        <v>Verifica</v>
      </c>
      <c r="AL21" s="208" t="str">
        <f t="shared" ref="AL21:AL44" si="71">IF(AND(AH21&gt;3.08,X21&gt;3.08),"Verifica","Non Verifica")</f>
        <v>Verifica</v>
      </c>
      <c r="AM21" s="208" t="str">
        <f>IF(AND(1.4/materiali!$C$3&lt;'trave 101'!X21/(10000*'trave 101'!H21*'trave 101'!I21),'trave 101'!X21/(10000*'trave 101'!H21*'trave 101'!I21)&lt;'trave 101'!AH21/('trave 101'!H21*'trave 101'!I21)+3.5/materiali!$C$3),"Verifica","Non Verifica")</f>
        <v>Verifica</v>
      </c>
      <c r="AN21" s="202">
        <f>IF(Dati!$J$2="B",'trave 101'!$I21,1.5*'trave 101'!I21)</f>
        <v>0.89999999999999991</v>
      </c>
      <c r="AO21" s="208" t="str">
        <f t="shared" ref="AO21:AO44" si="72">IF(AH21&gt;X21*0.5,"Verifica","Non Verifica")</f>
        <v>Verifica</v>
      </c>
      <c r="AP21" s="230">
        <f t="shared" si="4"/>
        <v>3.7</v>
      </c>
      <c r="AQ21" s="248">
        <f t="shared" si="9"/>
        <v>126</v>
      </c>
      <c r="AR21" s="248">
        <f t="shared" si="10"/>
        <v>166.81</v>
      </c>
      <c r="AS21" s="393">
        <f>'inviluppo trave'!AL10</f>
        <v>3.7</v>
      </c>
      <c r="AT21" s="396">
        <f>'inviluppo trave'!AM10</f>
        <v>44.698299999999996</v>
      </c>
      <c r="AU21" s="396">
        <f>$AT21*$AS21/2+1.2*($AQ21+$AR22)/$AS21</f>
        <v>185.0615847297297</v>
      </c>
      <c r="AV21" s="396">
        <f>$AT21*$AS21/2+1.2*($AR21+$AQ22)/$AS21</f>
        <v>177.6572604054054</v>
      </c>
      <c r="AW21" s="396">
        <f>(MAX($AU21:$AV22)/(0.9*(I21-0.04)*materiali!$C$3*1))*10000</f>
        <v>9.3836341463487276</v>
      </c>
      <c r="AX21" s="396">
        <f>'inviluppo trave'!AQ10</f>
        <v>9.6</v>
      </c>
      <c r="AY21" s="398">
        <f t="shared" ref="AY21" si="73">IF(AW21&lt;10,0.5*2*(100/10),0.5*2*(100/8.4))</f>
        <v>10</v>
      </c>
      <c r="AZ21" s="397" t="str">
        <f t="shared" ref="AZ21" si="74">IF(AY21&gt;AW21,"Verifica","Non Verifica")</f>
        <v>Verifica</v>
      </c>
      <c r="BA21" s="409">
        <f t="shared" ref="BA21" si="75">IF(AY21=10,10,8.4)</f>
        <v>10</v>
      </c>
      <c r="BB21" s="396">
        <f>(MAX($AU21:$AV22)/(0.9*($I21-0.04)*materiali!$C$3*2))*10000</f>
        <v>4.6918170731743638</v>
      </c>
      <c r="BC21" s="396">
        <f t="shared" ref="BC21" si="76">IF(BB21&lt;5,0.5*2*(100/20),IF(BB21&gt;6.67,0.5*2*(100/10),0.5*2*(100/15)))</f>
        <v>5</v>
      </c>
      <c r="BD21" s="400" t="str">
        <f t="shared" ref="BD21" si="77">IF(BC21&gt;BB21,"Verifica","Non Verifica")</f>
        <v>Verifica</v>
      </c>
      <c r="BE21" s="402">
        <f t="shared" ref="BE21" si="78">IF(BC21=5,20,IF(BC21=10,10,15))</f>
        <v>20</v>
      </c>
    </row>
    <row r="22" spans="1:57" x14ac:dyDescent="0.25">
      <c r="A22" s="199">
        <f>'inviluppo trave'!A11</f>
        <v>1</v>
      </c>
      <c r="B22" s="199">
        <f>'inviluppo trave'!B11</f>
        <v>1</v>
      </c>
      <c r="C22" s="199">
        <f>'inviluppo trave'!C11</f>
        <v>2</v>
      </c>
      <c r="D22" s="209" t="str">
        <f>'inviluppo trave'!D11</f>
        <v>tre</v>
      </c>
      <c r="E22" s="199" t="str">
        <f>'inviluppo trave'!E11</f>
        <v>Mdes</v>
      </c>
      <c r="F22" s="21">
        <f>'inviluppo trave'!W11</f>
        <v>-119.16712</v>
      </c>
      <c r="G22" s="21">
        <f>'inviluppo trave'!X11</f>
        <v>70.079680000000025</v>
      </c>
      <c r="H22" s="21">
        <f>'inviluppo trave'!AA11</f>
        <v>0.3</v>
      </c>
      <c r="I22" s="21">
        <f>'inviluppo trave'!AB11</f>
        <v>0.6</v>
      </c>
      <c r="J22" s="21">
        <f>'inviluppo trave'!AC11</f>
        <v>3.5534229276895957</v>
      </c>
      <c r="K22" s="21">
        <f>'inviluppo trave'!AD11</f>
        <v>242.41799582571051</v>
      </c>
      <c r="L22" s="21" t="str">
        <f>'inviluppo trave'!AE11</f>
        <v>Verifica</v>
      </c>
      <c r="M22" s="21" t="str">
        <f>'inviluppo trave'!AF11</f>
        <v>Verifica</v>
      </c>
      <c r="N22" s="21">
        <f>'inviluppo trave'!AG11</f>
        <v>321.74002257104746</v>
      </c>
      <c r="O22" s="21" t="str">
        <f>'inviluppo trave'!AH11</f>
        <v>Verifica</v>
      </c>
      <c r="P22" s="192">
        <v>2</v>
      </c>
      <c r="Q22" s="216">
        <f>'inviluppo trave'!AI11</f>
        <v>6.0424245149911808</v>
      </c>
      <c r="V22" s="191">
        <v>3</v>
      </c>
      <c r="W22" s="191">
        <v>16</v>
      </c>
      <c r="X22" s="190">
        <f t="shared" si="69"/>
        <v>6.0318578948924033</v>
      </c>
      <c r="Y22" s="193" t="str">
        <f t="shared" si="0"/>
        <v>Verifica</v>
      </c>
      <c r="Z22" s="190">
        <v>126</v>
      </c>
      <c r="AA22" s="193" t="str">
        <f t="shared" si="1"/>
        <v>Verifica</v>
      </c>
      <c r="AB22" s="199"/>
      <c r="AC22" s="199"/>
      <c r="AD22" s="199">
        <v>1</v>
      </c>
      <c r="AE22" s="199">
        <v>20</v>
      </c>
      <c r="AF22" s="199">
        <v>3</v>
      </c>
      <c r="AG22" s="199">
        <v>16</v>
      </c>
      <c r="AH22" s="190">
        <f t="shared" si="70"/>
        <v>9.1734505484821973</v>
      </c>
      <c r="AI22" s="193" t="str">
        <f t="shared" si="2"/>
        <v>Verifica</v>
      </c>
      <c r="AJ22" s="190">
        <v>189.64</v>
      </c>
      <c r="AK22" s="193" t="str">
        <f t="shared" si="3"/>
        <v>Verifica</v>
      </c>
      <c r="AL22" s="212" t="str">
        <f t="shared" si="71"/>
        <v>Verifica</v>
      </c>
      <c r="AM22" s="201" t="str">
        <f>IF(AND(1.4/materiali!$C$3&lt;'trave 101'!X22/(10000*'trave 101'!H22*'trave 101'!I22),'trave 101'!X22/(10000*'trave 101'!H22*'trave 101'!I22)&lt;'trave 101'!AH22/('trave 101'!H22*'trave 101'!I22)+3.5/materiali!$C$3),"Verifica","Non Verifica")</f>
        <v>Verifica</v>
      </c>
      <c r="AN22" s="199">
        <f>IF(Dati!$J$2="B",'trave 101'!$I22,1.5*'trave 101'!I22)</f>
        <v>0.89999999999999991</v>
      </c>
      <c r="AO22" s="201" t="str">
        <f t="shared" si="72"/>
        <v>Verifica</v>
      </c>
      <c r="AP22" s="230">
        <f t="shared" si="4"/>
        <v>3.7</v>
      </c>
      <c r="AQ22" s="248">
        <f t="shared" si="9"/>
        <v>126</v>
      </c>
      <c r="AR22" s="248">
        <f t="shared" si="10"/>
        <v>189.64</v>
      </c>
      <c r="AS22" s="393">
        <f>'inviluppo trave'!AL11</f>
        <v>3.7</v>
      </c>
      <c r="AT22" s="396">
        <f>'inviluppo trave'!AM11</f>
        <v>0</v>
      </c>
      <c r="AU22" s="396"/>
      <c r="AV22" s="396"/>
      <c r="AW22" s="396"/>
      <c r="AX22" s="396">
        <f>'inviluppo trave'!AQ11</f>
        <v>0</v>
      </c>
      <c r="AY22" s="398"/>
      <c r="AZ22" s="397"/>
      <c r="BA22" s="409"/>
      <c r="BB22" s="396"/>
      <c r="BC22" s="396"/>
      <c r="BD22" s="400"/>
      <c r="BE22" s="402"/>
    </row>
    <row r="23" spans="1:57" x14ac:dyDescent="0.25">
      <c r="A23" s="199">
        <f>'inviluppo trave'!A30</f>
        <v>1</v>
      </c>
      <c r="B23" s="199">
        <f>'inviluppo trave'!B30</f>
        <v>2</v>
      </c>
      <c r="C23" s="199">
        <f>'inviluppo trave'!C30</f>
        <v>3</v>
      </c>
      <c r="D23" s="209" t="str">
        <f>'inviluppo trave'!D30</f>
        <v>tre</v>
      </c>
      <c r="E23" s="199" t="str">
        <f>'inviluppo trave'!E30</f>
        <v>Msin</v>
      </c>
      <c r="F23" s="21">
        <f>'inviluppo trave'!W30</f>
        <v>73.732219999999984</v>
      </c>
      <c r="G23" s="21">
        <f>'inviluppo trave'!X30</f>
        <v>-154.28917999999999</v>
      </c>
      <c r="H23" s="21">
        <f>'inviluppo trave'!AA30</f>
        <v>0.3</v>
      </c>
      <c r="I23" s="21">
        <f>'inviluppo trave'!AB30</f>
        <v>0.6</v>
      </c>
      <c r="J23" s="194">
        <f>'inviluppo trave'!AC30</f>
        <v>3.7386266754850079</v>
      </c>
      <c r="K23" s="21">
        <f>'inviluppo trave'!AD30</f>
        <v>242.41799582571051</v>
      </c>
      <c r="L23" s="21" t="str">
        <f>'inviluppo trave'!AE30</f>
        <v>Verifica</v>
      </c>
      <c r="M23" s="21" t="str">
        <f>'inviluppo trave'!AF30</f>
        <v>Verifica</v>
      </c>
      <c r="N23" s="21">
        <f>'inviluppo trave'!AG30</f>
        <v>321.74002257104746</v>
      </c>
      <c r="O23" s="21" t="str">
        <f>'inviluppo trave'!AH30</f>
        <v>Verifica</v>
      </c>
      <c r="P23" s="192">
        <v>2</v>
      </c>
      <c r="Q23" s="215">
        <f>'inviluppo trave'!AI30</f>
        <v>7.8233049823633145</v>
      </c>
      <c r="T23" s="213"/>
      <c r="U23" s="213"/>
      <c r="V23" s="213">
        <v>3</v>
      </c>
      <c r="W23" s="213">
        <v>16</v>
      </c>
      <c r="X23" s="194">
        <f t="shared" si="69"/>
        <v>6.0318578948924033</v>
      </c>
      <c r="Y23" s="193" t="str">
        <f t="shared" si="0"/>
        <v>Verifica</v>
      </c>
      <c r="Z23" s="190">
        <v>125.99</v>
      </c>
      <c r="AA23" s="193" t="str">
        <f t="shared" si="1"/>
        <v>Verifica</v>
      </c>
      <c r="AB23" s="199"/>
      <c r="AC23" s="199"/>
      <c r="AD23" s="213">
        <v>2</v>
      </c>
      <c r="AE23" s="213">
        <v>20</v>
      </c>
      <c r="AF23" s="213">
        <v>3</v>
      </c>
      <c r="AG23" s="213">
        <v>16</v>
      </c>
      <c r="AH23" s="194">
        <f t="shared" si="70"/>
        <v>12.31504320207199</v>
      </c>
      <c r="AI23" s="193" t="str">
        <f t="shared" si="2"/>
        <v>Verifica</v>
      </c>
      <c r="AJ23" s="190">
        <v>252.4</v>
      </c>
      <c r="AK23" s="193" t="str">
        <f t="shared" si="3"/>
        <v>Verifica</v>
      </c>
      <c r="AL23" s="212" t="str">
        <f t="shared" si="71"/>
        <v>Verifica</v>
      </c>
      <c r="AM23" s="201" t="str">
        <f>IF(AND(1.4/materiali!$C$3&lt;'trave 101'!X23/(10000*'trave 101'!H23*'trave 101'!I23),'trave 101'!X23/(10000*'trave 101'!H23*'trave 101'!I23)&lt;'trave 101'!AH23/('trave 101'!H23*'trave 101'!I23)+3.5/materiali!$C$3),"Verifica","Non Verifica")</f>
        <v>Verifica</v>
      </c>
      <c r="AN23" s="199">
        <f>IF(Dati!$J$2="B",'trave 101'!$I23,1.5*'trave 101'!I23)</f>
        <v>0.89999999999999991</v>
      </c>
      <c r="AO23" s="201" t="str">
        <f t="shared" si="72"/>
        <v>Verifica</v>
      </c>
      <c r="AP23" s="230">
        <f t="shared" si="4"/>
        <v>3.6</v>
      </c>
      <c r="AQ23" s="248">
        <f t="shared" si="9"/>
        <v>125.99</v>
      </c>
      <c r="AR23" s="248">
        <f t="shared" si="10"/>
        <v>252.4</v>
      </c>
      <c r="AS23" s="393">
        <f>'inviluppo trave'!AL30</f>
        <v>3.6</v>
      </c>
      <c r="AT23" s="396">
        <f>'inviluppo trave'!AM30</f>
        <v>44.698299999999996</v>
      </c>
      <c r="AU23" s="396">
        <f t="shared" ref="AU23" si="79">$AT23*$AS23/2+1.2*($AQ23+$AR24)/$AS23</f>
        <v>206.58693999999997</v>
      </c>
      <c r="AV23" s="396">
        <f t="shared" ref="AV23" si="80">$AT23*$AS23/2+1.2*($AR23+$AQ24)/$AS23</f>
        <v>206.58693999999997</v>
      </c>
      <c r="AW23" s="396">
        <f>(MAX($AU23:$AV24)/(0.9*(I23-0.04)*materiali!$C$3*1))*10000</f>
        <v>10.475087345679011</v>
      </c>
      <c r="AX23" s="396">
        <f>'inviluppo trave'!AQ30</f>
        <v>9.6</v>
      </c>
      <c r="AY23" s="398">
        <f t="shared" ref="AY23" si="81">IF(AW23&lt;10,0.5*2*(100/10),0.5*2*(100/8.4))</f>
        <v>11.904761904761905</v>
      </c>
      <c r="AZ23" s="397" t="str">
        <f t="shared" ref="AZ23" si="82">IF(AY23&gt;AW23,"Verifica","Non Verifica")</f>
        <v>Verifica</v>
      </c>
      <c r="BA23" s="409">
        <f t="shared" ref="BA23" si="83">IF(AY23=10,10,8.4)</f>
        <v>8.4</v>
      </c>
      <c r="BB23" s="396">
        <f>(MAX($AU23:$AV24)/(0.9*($I23-0.04)*materiali!$C$3*2))*10000</f>
        <v>5.2375436728395055</v>
      </c>
      <c r="BC23" s="396">
        <f t="shared" ref="BC23" si="84">IF(BB23&lt;5,0.5*2*(100/20),IF(BB23&gt;6.67,0.5*2*(100/10),0.5*2*(100/15)))</f>
        <v>6.666666666666667</v>
      </c>
      <c r="BD23" s="400" t="str">
        <f t="shared" ref="BD23" si="85">IF(BC23&gt;BB23,"Verifica","Non Verifica")</f>
        <v>Verifica</v>
      </c>
      <c r="BE23" s="402">
        <f t="shared" ref="BE23" si="86">IF(BC23=5,20,IF(BC23=10,10,15))</f>
        <v>15</v>
      </c>
    </row>
    <row r="24" spans="1:57" x14ac:dyDescent="0.25">
      <c r="A24" s="199">
        <f>'inviluppo trave'!A31</f>
        <v>1</v>
      </c>
      <c r="B24" s="199">
        <f>'inviluppo trave'!B31</f>
        <v>2</v>
      </c>
      <c r="C24" s="199">
        <f>'inviluppo trave'!C31</f>
        <v>3</v>
      </c>
      <c r="D24" s="209" t="str">
        <f>'inviluppo trave'!D31</f>
        <v>tre</v>
      </c>
      <c r="E24" s="199" t="str">
        <f>'inviluppo trave'!E31</f>
        <v>Mdes</v>
      </c>
      <c r="F24" s="21">
        <f>'inviluppo trave'!W31</f>
        <v>-158.17327999999998</v>
      </c>
      <c r="G24" s="21">
        <f>'inviluppo trave'!X31</f>
        <v>63.612320000000004</v>
      </c>
      <c r="H24" s="21">
        <f>'inviluppo trave'!AA31</f>
        <v>0.3</v>
      </c>
      <c r="I24" s="21">
        <f>'inviluppo trave'!AB31</f>
        <v>0.6</v>
      </c>
      <c r="J24" s="21">
        <f>'inviluppo trave'!AC31</f>
        <v>3.2254924162257494</v>
      </c>
      <c r="K24" s="21">
        <f>'inviluppo trave'!AD31</f>
        <v>242.41799582571051</v>
      </c>
      <c r="L24" s="21" t="str">
        <f>'inviluppo trave'!AE31</f>
        <v>Verifica</v>
      </c>
      <c r="M24" s="21" t="str">
        <f>'inviluppo trave'!AF31</f>
        <v>Verifica</v>
      </c>
      <c r="N24" s="21">
        <f>'inviluppo trave'!AG31</f>
        <v>321.74002257104746</v>
      </c>
      <c r="O24" s="21" t="str">
        <f>'inviluppo trave'!AH31</f>
        <v>Verifica</v>
      </c>
      <c r="P24" s="192">
        <v>3</v>
      </c>
      <c r="Q24" s="215">
        <f>'inviluppo trave'!AI31</f>
        <v>8.0202500881834187</v>
      </c>
      <c r="V24" s="191">
        <v>3</v>
      </c>
      <c r="W24" s="191">
        <v>16</v>
      </c>
      <c r="X24" s="190">
        <f t="shared" si="69"/>
        <v>6.0318578948924033</v>
      </c>
      <c r="Y24" s="193" t="str">
        <f t="shared" si="0"/>
        <v>Verifica</v>
      </c>
      <c r="Z24" s="190">
        <v>125.99</v>
      </c>
      <c r="AA24" s="193" t="str">
        <f t="shared" si="1"/>
        <v>Verifica</v>
      </c>
      <c r="AB24" s="199"/>
      <c r="AC24" s="199"/>
      <c r="AD24" s="213">
        <v>2</v>
      </c>
      <c r="AE24" s="213">
        <v>20</v>
      </c>
      <c r="AF24" s="213">
        <v>3</v>
      </c>
      <c r="AG24" s="213">
        <v>16</v>
      </c>
      <c r="AH24" s="194">
        <f t="shared" si="70"/>
        <v>12.31504320207199</v>
      </c>
      <c r="AI24" s="193" t="str">
        <f t="shared" si="2"/>
        <v>Verifica</v>
      </c>
      <c r="AJ24" s="190">
        <v>252.4</v>
      </c>
      <c r="AK24" s="193" t="str">
        <f t="shared" si="3"/>
        <v>Verifica</v>
      </c>
      <c r="AL24" s="212" t="str">
        <f t="shared" si="71"/>
        <v>Verifica</v>
      </c>
      <c r="AM24" s="201" t="str">
        <f>IF(AND(1.4/materiali!$C$3&lt;'trave 101'!X24/(10000*'trave 101'!H24*'trave 101'!I24),'trave 101'!X24/(10000*'trave 101'!H24*'trave 101'!I24)&lt;'trave 101'!AH24/('trave 101'!H24*'trave 101'!I24)+3.5/materiali!$C$3),"Verifica","Non Verifica")</f>
        <v>Verifica</v>
      </c>
      <c r="AN24" s="199">
        <f>IF(Dati!$J$2="B",'trave 101'!$I24,1.5*'trave 101'!I24)</f>
        <v>0.89999999999999991</v>
      </c>
      <c r="AO24" s="201" t="str">
        <f t="shared" si="72"/>
        <v>Verifica</v>
      </c>
      <c r="AP24" s="230">
        <f t="shared" si="4"/>
        <v>3.6</v>
      </c>
      <c r="AQ24" s="248">
        <f t="shared" si="9"/>
        <v>125.99</v>
      </c>
      <c r="AR24" s="248">
        <f t="shared" si="10"/>
        <v>252.4</v>
      </c>
      <c r="AS24" s="393">
        <f>'inviluppo trave'!AL31</f>
        <v>3.6</v>
      </c>
      <c r="AT24" s="396">
        <f>'inviluppo trave'!AM31</f>
        <v>0</v>
      </c>
      <c r="AU24" s="396"/>
      <c r="AV24" s="396"/>
      <c r="AW24" s="396"/>
      <c r="AX24" s="396">
        <f>'inviluppo trave'!AQ31</f>
        <v>0</v>
      </c>
      <c r="AY24" s="398"/>
      <c r="AZ24" s="397"/>
      <c r="BA24" s="409"/>
      <c r="BB24" s="396"/>
      <c r="BC24" s="396"/>
      <c r="BD24" s="400"/>
      <c r="BE24" s="402"/>
    </row>
    <row r="25" spans="1:57" x14ac:dyDescent="0.25">
      <c r="A25" s="199">
        <f>'inviluppo trave'!A50</f>
        <v>1</v>
      </c>
      <c r="B25" s="199">
        <f>'inviluppo trave'!B50</f>
        <v>3</v>
      </c>
      <c r="C25" s="199">
        <f>'inviluppo trave'!C50</f>
        <v>4</v>
      </c>
      <c r="D25" s="209" t="str">
        <f>'inviluppo trave'!D50</f>
        <v>tre</v>
      </c>
      <c r="E25" s="199" t="str">
        <f>'inviluppo trave'!E50</f>
        <v>Msin</v>
      </c>
      <c r="F25" s="21">
        <f>'inviluppo trave'!W50</f>
        <v>112.23548000000001</v>
      </c>
      <c r="G25" s="21">
        <f>'inviluppo trave'!X50</f>
        <v>-138.85108</v>
      </c>
      <c r="H25" s="21">
        <f>'inviluppo trave'!AA50</f>
        <v>0.3</v>
      </c>
      <c r="I25" s="21">
        <f>'inviluppo trave'!AB50</f>
        <v>0.6</v>
      </c>
      <c r="J25" s="194">
        <f>'inviluppo trave'!AC50</f>
        <v>5.6909524691358024</v>
      </c>
      <c r="K25" s="21">
        <f>'inviluppo trave'!AD50</f>
        <v>242.41799582571051</v>
      </c>
      <c r="L25" s="21" t="str">
        <f>'inviluppo trave'!AE50</f>
        <v>Verifica</v>
      </c>
      <c r="M25" s="21" t="str">
        <f>'inviluppo trave'!AF50</f>
        <v>Verifica</v>
      </c>
      <c r="N25" s="21">
        <f>'inviluppo trave'!AG50</f>
        <v>321.74002257104746</v>
      </c>
      <c r="O25" s="21" t="str">
        <f>'inviluppo trave'!AH50</f>
        <v>Verifica</v>
      </c>
      <c r="P25" s="192">
        <v>3</v>
      </c>
      <c r="Q25" s="216">
        <f>'inviluppo trave'!AI50</f>
        <v>7.0405089065255728</v>
      </c>
      <c r="T25" s="213"/>
      <c r="U25" s="213"/>
      <c r="V25" s="213">
        <v>3</v>
      </c>
      <c r="W25" s="213">
        <v>16</v>
      </c>
      <c r="X25" s="194">
        <f t="shared" si="69"/>
        <v>6.0318578948924033</v>
      </c>
      <c r="Y25" s="193" t="str">
        <f t="shared" si="0"/>
        <v>Verifica</v>
      </c>
      <c r="Z25" s="190">
        <v>126</v>
      </c>
      <c r="AA25" s="193" t="str">
        <f t="shared" si="1"/>
        <v>Verifica</v>
      </c>
      <c r="AB25" s="199"/>
      <c r="AC25" s="199"/>
      <c r="AD25" s="199">
        <v>1</v>
      </c>
      <c r="AE25" s="199">
        <v>20</v>
      </c>
      <c r="AF25" s="199">
        <v>3</v>
      </c>
      <c r="AG25" s="199">
        <v>16</v>
      </c>
      <c r="AH25" s="190">
        <f t="shared" si="70"/>
        <v>9.1734505484821973</v>
      </c>
      <c r="AI25" s="193" t="str">
        <f t="shared" si="2"/>
        <v>Verifica</v>
      </c>
      <c r="AJ25" s="190">
        <v>189.64</v>
      </c>
      <c r="AK25" s="193" t="str">
        <f t="shared" si="3"/>
        <v>Verifica</v>
      </c>
      <c r="AL25" s="212" t="str">
        <f t="shared" si="71"/>
        <v>Verifica</v>
      </c>
      <c r="AM25" s="201" t="str">
        <f>IF(AND(1.4/materiali!$C$3&lt;'trave 101'!X25/(10000*'trave 101'!H25*'trave 101'!I25),'trave 101'!X25/(10000*'trave 101'!H25*'trave 101'!I25)&lt;'trave 101'!AH25/('trave 101'!H25*'trave 101'!I25)+3.5/materiali!$C$3),"Verifica","Non Verifica")</f>
        <v>Verifica</v>
      </c>
      <c r="AN25" s="199">
        <f>IF(Dati!$J$2="B",'trave 101'!$I25,1.5*'trave 101'!I25)</f>
        <v>0.89999999999999991</v>
      </c>
      <c r="AO25" s="201" t="str">
        <f t="shared" si="72"/>
        <v>Verifica</v>
      </c>
      <c r="AP25" s="230">
        <f t="shared" si="4"/>
        <v>3.35</v>
      </c>
      <c r="AQ25" s="248">
        <f t="shared" si="9"/>
        <v>126</v>
      </c>
      <c r="AR25" s="248">
        <f t="shared" si="10"/>
        <v>189.64</v>
      </c>
      <c r="AS25" s="393">
        <f>'inviluppo trave'!AL50</f>
        <v>3.65</v>
      </c>
      <c r="AT25" s="396">
        <f>'inviluppo trave'!AM50</f>
        <v>32.576764631578946</v>
      </c>
      <c r="AU25" s="396">
        <f t="shared" ref="AU25" si="87">$AT25*$AS25/2+1.2*($AQ25+$AR26)/$AS25</f>
        <v>183.85807490468636</v>
      </c>
      <c r="AV25" s="396">
        <f t="shared" ref="AV25" si="88">$AT25*$AS25/2+1.2*($AR25+$AQ26)/$AS25</f>
        <v>163.22136257591924</v>
      </c>
      <c r="AW25" s="396">
        <f>(MAX($AU25:$AV26)/(0.9*(I25-0.04)*materiali!$C$3*1))*10000</f>
        <v>9.3226096181829501</v>
      </c>
      <c r="AX25" s="396">
        <f>'inviluppo trave'!AQ50</f>
        <v>9.6</v>
      </c>
      <c r="AY25" s="398">
        <f t="shared" ref="AY25" si="89">IF(AW25&lt;10,0.5*2*(100/10),0.5*2*(100/8.4))</f>
        <v>10</v>
      </c>
      <c r="AZ25" s="397" t="str">
        <f t="shared" ref="AZ25" si="90">IF(AY25&gt;AW25,"Verifica","Non Verifica")</f>
        <v>Verifica</v>
      </c>
      <c r="BA25" s="409">
        <f t="shared" ref="BA25" si="91">IF(AY25=10,10,8.4)</f>
        <v>10</v>
      </c>
      <c r="BB25" s="396">
        <f>(MAX($AU25:$AV26)/(0.9*($I25-0.04)*materiali!$C$3*2))*10000</f>
        <v>4.661304809091475</v>
      </c>
      <c r="BC25" s="396">
        <f t="shared" ref="BC25" si="92">IF(BB25&lt;5,0.5*2*(100/20),IF(BB25&gt;6.67,0.5*2*(100/10),0.5*2*(100/15)))</f>
        <v>5</v>
      </c>
      <c r="BD25" s="400" t="str">
        <f t="shared" ref="BD25" si="93">IF(BC25&gt;BB25,"Verifica","Non Verifica")</f>
        <v>Verifica</v>
      </c>
      <c r="BE25" s="402">
        <f t="shared" ref="BE25" si="94">IF(BC25=5,20,IF(BC25=10,10,15))</f>
        <v>20</v>
      </c>
    </row>
    <row r="26" spans="1:57" x14ac:dyDescent="0.25">
      <c r="A26" s="199">
        <f>'inviluppo trave'!A51</f>
        <v>1</v>
      </c>
      <c r="B26" s="199">
        <f>'inviluppo trave'!B51</f>
        <v>3</v>
      </c>
      <c r="C26" s="199">
        <f>'inviluppo trave'!C51</f>
        <v>4</v>
      </c>
      <c r="D26" s="209" t="str">
        <f>'inviluppo trave'!D51</f>
        <v>tre</v>
      </c>
      <c r="E26" s="199" t="str">
        <f>'inviluppo trave'!E51</f>
        <v>Mdes</v>
      </c>
      <c r="F26" s="21">
        <f>'inviluppo trave'!W51</f>
        <v>-146.63178000000002</v>
      </c>
      <c r="G26" s="21">
        <f>'inviluppo trave'!X51</f>
        <v>108.52858000000001</v>
      </c>
      <c r="H26" s="21">
        <f>'inviluppo trave'!AA51</f>
        <v>0.3</v>
      </c>
      <c r="I26" s="21">
        <f>'inviluppo trave'!AB51</f>
        <v>0.6</v>
      </c>
      <c r="J26" s="194">
        <f>'inviluppo trave'!AC51</f>
        <v>5.5029923721340381</v>
      </c>
      <c r="K26" s="21">
        <f>'inviluppo trave'!AD51</f>
        <v>242.41799582571051</v>
      </c>
      <c r="L26" s="21" t="str">
        <f>'inviluppo trave'!AE51</f>
        <v>Verifica</v>
      </c>
      <c r="M26" s="21" t="str">
        <f>'inviluppo trave'!AF51</f>
        <v>Verifica</v>
      </c>
      <c r="N26" s="21">
        <f>'inviluppo trave'!AG51</f>
        <v>321.74002257104746</v>
      </c>
      <c r="O26" s="21" t="str">
        <f>'inviluppo trave'!AH51</f>
        <v>Verifica</v>
      </c>
      <c r="P26" s="192">
        <v>4</v>
      </c>
      <c r="Q26" s="215">
        <f>'inviluppo trave'!AI51</f>
        <v>7.4350329365079375</v>
      </c>
      <c r="T26" s="213"/>
      <c r="U26" s="213"/>
      <c r="V26" s="213">
        <v>3</v>
      </c>
      <c r="W26" s="213">
        <v>16</v>
      </c>
      <c r="X26" s="194">
        <f t="shared" si="69"/>
        <v>6.0318578948924033</v>
      </c>
      <c r="Y26" s="193" t="str">
        <f t="shared" si="0"/>
        <v>Verifica</v>
      </c>
      <c r="Z26" s="190">
        <v>125.99</v>
      </c>
      <c r="AA26" s="193" t="str">
        <f t="shared" si="1"/>
        <v>Verifica</v>
      </c>
      <c r="AB26" s="199"/>
      <c r="AC26" s="199"/>
      <c r="AD26" s="213">
        <v>2</v>
      </c>
      <c r="AE26" s="213">
        <v>20</v>
      </c>
      <c r="AF26" s="213">
        <v>3</v>
      </c>
      <c r="AG26" s="213">
        <v>16</v>
      </c>
      <c r="AH26" s="194">
        <f t="shared" si="70"/>
        <v>12.31504320207199</v>
      </c>
      <c r="AI26" s="193" t="str">
        <f t="shared" si="2"/>
        <v>Verifica</v>
      </c>
      <c r="AJ26" s="190">
        <v>252.4</v>
      </c>
      <c r="AK26" s="193" t="str">
        <f t="shared" si="3"/>
        <v>Verifica</v>
      </c>
      <c r="AL26" s="212" t="str">
        <f t="shared" si="71"/>
        <v>Verifica</v>
      </c>
      <c r="AM26" s="201" t="str">
        <f>IF(AND(1.4/materiali!$C$3&lt;'trave 101'!X26/(10000*'trave 101'!H26*'trave 101'!I26),'trave 101'!X26/(10000*'trave 101'!H26*'trave 101'!I26)&lt;'trave 101'!AH26/('trave 101'!H26*'trave 101'!I26)+3.5/materiali!$C$3),"Verifica","Non Verifica")</f>
        <v>Verifica</v>
      </c>
      <c r="AN26" s="199">
        <f>IF(Dati!$J$2="B",'trave 101'!$I26,1.5*'trave 101'!I26)</f>
        <v>0.89999999999999991</v>
      </c>
      <c r="AO26" s="201" t="str">
        <f t="shared" si="72"/>
        <v>Verifica</v>
      </c>
      <c r="AP26" s="230">
        <f t="shared" si="4"/>
        <v>3.35</v>
      </c>
      <c r="AQ26" s="248">
        <f t="shared" si="9"/>
        <v>125.99</v>
      </c>
      <c r="AR26" s="248">
        <f t="shared" si="10"/>
        <v>252.4</v>
      </c>
      <c r="AS26" s="393">
        <f>'inviluppo trave'!AL51</f>
        <v>3.65</v>
      </c>
      <c r="AT26" s="396">
        <f>'inviluppo trave'!AM51</f>
        <v>0</v>
      </c>
      <c r="AU26" s="396"/>
      <c r="AV26" s="396"/>
      <c r="AW26" s="396"/>
      <c r="AX26" s="396">
        <f>'inviluppo trave'!AQ51</f>
        <v>0</v>
      </c>
      <c r="AY26" s="398"/>
      <c r="AZ26" s="397"/>
      <c r="BA26" s="409"/>
      <c r="BB26" s="396"/>
      <c r="BC26" s="396"/>
      <c r="BD26" s="400"/>
      <c r="BE26" s="402"/>
    </row>
    <row r="27" spans="1:57" x14ac:dyDescent="0.25">
      <c r="A27" s="199">
        <f>'inviluppo trave'!A70</f>
        <v>1</v>
      </c>
      <c r="B27" s="199">
        <f>'inviluppo trave'!B70</f>
        <v>4</v>
      </c>
      <c r="C27" s="199">
        <f>'inviluppo trave'!C70</f>
        <v>5</v>
      </c>
      <c r="D27" s="209" t="str">
        <f>'inviluppo trave'!D70</f>
        <v>tre</v>
      </c>
      <c r="E27" s="199" t="str">
        <f>'inviluppo trave'!E70</f>
        <v>Msin</v>
      </c>
      <c r="F27" s="21">
        <f>'inviluppo trave'!W70</f>
        <v>63.343000000000004</v>
      </c>
      <c r="G27" s="21">
        <f>'inviluppo trave'!X70</f>
        <v>-125.90700000000001</v>
      </c>
      <c r="H27" s="21">
        <f>'inviluppo trave'!AA70</f>
        <v>0.3</v>
      </c>
      <c r="I27" s="21">
        <f>'inviluppo trave'!AB70</f>
        <v>0.6</v>
      </c>
      <c r="J27" s="21">
        <f>'inviluppo trave'!AC70</f>
        <v>3.2118364197530864</v>
      </c>
      <c r="K27" s="21">
        <f>'inviluppo trave'!AD70</f>
        <v>242.41799582571051</v>
      </c>
      <c r="L27" s="21" t="str">
        <f>'inviluppo trave'!AE70</f>
        <v>Verifica</v>
      </c>
      <c r="M27" s="21" t="str">
        <f>'inviluppo trave'!AF70</f>
        <v>Verifica</v>
      </c>
      <c r="N27" s="21">
        <f>'inviluppo trave'!AG70</f>
        <v>321.74002257104746</v>
      </c>
      <c r="O27" s="21" t="str">
        <f>'inviluppo trave'!AH70</f>
        <v>Verifica</v>
      </c>
      <c r="P27" s="192">
        <v>4</v>
      </c>
      <c r="Q27" s="216">
        <f>'inviluppo trave'!AI70</f>
        <v>6.3841732804232807</v>
      </c>
      <c r="V27" s="191">
        <v>3</v>
      </c>
      <c r="W27" s="191">
        <v>16</v>
      </c>
      <c r="X27" s="190">
        <f t="shared" si="69"/>
        <v>6.0318578948924033</v>
      </c>
      <c r="Y27" s="193" t="str">
        <f t="shared" si="0"/>
        <v>Verifica</v>
      </c>
      <c r="Z27" s="190">
        <v>126</v>
      </c>
      <c r="AA27" s="193" t="str">
        <f t="shared" si="1"/>
        <v>Verifica</v>
      </c>
      <c r="AB27" s="199"/>
      <c r="AC27" s="199"/>
      <c r="AD27" s="199">
        <v>1</v>
      </c>
      <c r="AE27" s="199">
        <v>20</v>
      </c>
      <c r="AF27" s="199">
        <v>3</v>
      </c>
      <c r="AG27" s="199">
        <v>16</v>
      </c>
      <c r="AH27" s="190">
        <f t="shared" si="70"/>
        <v>9.1734505484821973</v>
      </c>
      <c r="AI27" s="193" t="str">
        <f t="shared" si="2"/>
        <v>Verifica</v>
      </c>
      <c r="AJ27" s="190">
        <v>189.64</v>
      </c>
      <c r="AK27" s="193" t="str">
        <f t="shared" si="3"/>
        <v>Verifica</v>
      </c>
      <c r="AL27" s="212" t="str">
        <f t="shared" si="71"/>
        <v>Verifica</v>
      </c>
      <c r="AM27" s="201" t="str">
        <f>IF(AND(1.4/materiali!$C$3&lt;'trave 101'!X27/(10000*'trave 101'!H27*'trave 101'!I27),'trave 101'!X27/(10000*'trave 101'!H27*'trave 101'!I27)&lt;'trave 101'!AH27/('trave 101'!H27*'trave 101'!I27)+3.5/materiali!$C$3),"Verifica","Non Verifica")</f>
        <v>Verifica</v>
      </c>
      <c r="AN27" s="199">
        <f>IF(Dati!$J$2="B",'trave 101'!$I27,1.5*'trave 101'!I27)</f>
        <v>0.89999999999999991</v>
      </c>
      <c r="AO27" s="201" t="str">
        <f t="shared" si="72"/>
        <v>Verifica</v>
      </c>
      <c r="AP27" s="230">
        <f t="shared" si="4"/>
        <v>4.05</v>
      </c>
      <c r="AQ27" s="249">
        <f t="shared" si="9"/>
        <v>126</v>
      </c>
      <c r="AR27" s="249">
        <f t="shared" si="10"/>
        <v>189.64</v>
      </c>
      <c r="AS27" s="416">
        <f>'inviluppo trave'!AL70</f>
        <v>4.05</v>
      </c>
      <c r="AT27" s="398">
        <f>'inviluppo trave'!AM70</f>
        <v>30.172000000000001</v>
      </c>
      <c r="AU27" s="396">
        <f t="shared" ref="AU27" si="95">$AT27*$AS27/2+1.2*($AQ27+$AR28)/$AS27</f>
        <v>147.85681851851854</v>
      </c>
      <c r="AV27" s="396">
        <f t="shared" ref="AV27" si="96">$AT27*$AS27/2+1.2*($AR27+$AQ28)/$AS27</f>
        <v>154.62126296296296</v>
      </c>
      <c r="AW27" s="398">
        <f>(MAX($AU27:$AV28)/(0.9*(I27-0.04)*materiali!$C$3*1))*10000</f>
        <v>7.8401434042066755</v>
      </c>
      <c r="AX27" s="398">
        <f>'inviluppo trave'!AQ70</f>
        <v>9.6</v>
      </c>
      <c r="AY27" s="398">
        <f t="shared" ref="AY27" si="97">IF(AW27&lt;10,0.5*2*(100/10),0.5*2*(100/8.4))</f>
        <v>10</v>
      </c>
      <c r="AZ27" s="400" t="str">
        <f t="shared" ref="AZ27" si="98">IF(AY27&gt;AW27,"Verifica","Non Verifica")</f>
        <v>Verifica</v>
      </c>
      <c r="BA27" s="409">
        <f t="shared" ref="BA27" si="99">IF(AY27=10,10,8.4)</f>
        <v>10</v>
      </c>
      <c r="BB27" s="398">
        <f>(MAX($AU27:$AV28)/(0.9*($I27-0.04)*materiali!$C$3*2))*10000</f>
        <v>3.9200717021033378</v>
      </c>
      <c r="BC27" s="398">
        <f t="shared" ref="BC27" si="100">IF(BB27&lt;5,0.5*2*(100/20),IF(BB27&gt;6.67,0.5*2*(100/10),0.5*2*(100/15)))</f>
        <v>5</v>
      </c>
      <c r="BD27" s="400" t="str">
        <f t="shared" ref="BD27" si="101">IF(BC27&gt;BB27,"Verifica","Non Verifica")</f>
        <v>Verifica</v>
      </c>
      <c r="BE27" s="402">
        <f t="shared" ref="BE27" si="102">IF(BC27=5,20,IF(BC27=10,10,15))</f>
        <v>20</v>
      </c>
    </row>
    <row r="28" spans="1:57" ht="15.75" thickBot="1" x14ac:dyDescent="0.3">
      <c r="A28" s="199">
        <f>'inviluppo trave'!A71</f>
        <v>1</v>
      </c>
      <c r="B28" s="199">
        <f>'inviluppo trave'!B71</f>
        <v>4</v>
      </c>
      <c r="C28" s="199">
        <f>'inviluppo trave'!C71</f>
        <v>5</v>
      </c>
      <c r="D28" s="209" t="str">
        <f>'inviluppo trave'!D71</f>
        <v>tre</v>
      </c>
      <c r="E28" s="199" t="str">
        <f>'inviluppo trave'!E71</f>
        <v>Mdes</v>
      </c>
      <c r="F28" s="21">
        <f>'inviluppo trave'!W71</f>
        <v>-122.05125</v>
      </c>
      <c r="G28" s="21">
        <f>'inviluppo trave'!X71</f>
        <v>59.818250000000013</v>
      </c>
      <c r="H28" s="21">
        <f>'inviluppo trave'!AA71</f>
        <v>0.3</v>
      </c>
      <c r="I28" s="21">
        <f>'inviluppo trave'!AB71</f>
        <v>0.6</v>
      </c>
      <c r="J28" s="194">
        <f>'inviluppo trave'!AC71</f>
        <v>3.0331123236331572</v>
      </c>
      <c r="K28" s="21">
        <f>'inviluppo trave'!AD71</f>
        <v>242.41799582571051</v>
      </c>
      <c r="L28" s="21" t="str">
        <f>'inviluppo trave'!AE71</f>
        <v>Verifica</v>
      </c>
      <c r="M28" s="21" t="str">
        <f>'inviluppo trave'!AF71</f>
        <v>Verifica</v>
      </c>
      <c r="N28" s="21">
        <f>'inviluppo trave'!AG71</f>
        <v>321.74002257104746</v>
      </c>
      <c r="O28" s="21" t="str">
        <f>'inviluppo trave'!AH71</f>
        <v>Verifica</v>
      </c>
      <c r="P28" s="192">
        <v>5</v>
      </c>
      <c r="Q28" s="240">
        <f>'inviluppo trave'!AI71</f>
        <v>6.1886656746031736</v>
      </c>
      <c r="T28" s="213"/>
      <c r="U28" s="213"/>
      <c r="V28" s="213">
        <v>3</v>
      </c>
      <c r="W28" s="213">
        <v>16</v>
      </c>
      <c r="X28" s="194">
        <f t="shared" si="69"/>
        <v>6.0318578948924033</v>
      </c>
      <c r="Y28" s="193" t="str">
        <f t="shared" si="0"/>
        <v>Verifica</v>
      </c>
      <c r="Z28" s="190">
        <v>126</v>
      </c>
      <c r="AA28" s="193" t="str">
        <f t="shared" si="1"/>
        <v>Verifica</v>
      </c>
      <c r="AB28" s="199"/>
      <c r="AC28" s="199"/>
      <c r="AD28" s="213">
        <v>1</v>
      </c>
      <c r="AE28" s="213">
        <v>16</v>
      </c>
      <c r="AF28" s="213">
        <v>3</v>
      </c>
      <c r="AG28" s="213">
        <v>16</v>
      </c>
      <c r="AH28" s="194">
        <f t="shared" si="70"/>
        <v>8.0424771931898711</v>
      </c>
      <c r="AI28" s="193" t="str">
        <f t="shared" si="2"/>
        <v>Verifica</v>
      </c>
      <c r="AJ28" s="190">
        <v>166.81</v>
      </c>
      <c r="AK28" s="193" t="str">
        <f t="shared" si="3"/>
        <v>Verifica</v>
      </c>
      <c r="AL28" s="212" t="str">
        <f t="shared" si="71"/>
        <v>Verifica</v>
      </c>
      <c r="AM28" s="201" t="str">
        <f>IF(AND(1.4/materiali!$C$3&lt;'trave 101'!X28/(10000*'trave 101'!H28*'trave 101'!I28),'trave 101'!X28/(10000*'trave 101'!H28*'trave 101'!I28)&lt;'trave 101'!AH28/('trave 101'!H28*'trave 101'!I28)+3.5/materiali!$C$3),"Verifica","Non Verifica")</f>
        <v>Verifica</v>
      </c>
      <c r="AN28" s="199">
        <f>IF(Dati!$J$2="B",'trave 101'!$I28,1.5*'trave 101'!I28)</f>
        <v>0.89999999999999991</v>
      </c>
      <c r="AO28" s="201" t="str">
        <f t="shared" si="72"/>
        <v>Verifica</v>
      </c>
      <c r="AP28" s="221">
        <f t="shared" si="4"/>
        <v>4.05</v>
      </c>
      <c r="AQ28" s="250">
        <f t="shared" si="9"/>
        <v>126</v>
      </c>
      <c r="AR28" s="250">
        <f t="shared" si="10"/>
        <v>166.81</v>
      </c>
      <c r="AS28" s="417">
        <f>'inviluppo trave'!AL71</f>
        <v>4.05</v>
      </c>
      <c r="AT28" s="399">
        <f>'inviluppo trave'!AM71</f>
        <v>0</v>
      </c>
      <c r="AU28" s="396"/>
      <c r="AV28" s="396"/>
      <c r="AW28" s="399"/>
      <c r="AX28" s="399">
        <f>'inviluppo trave'!AQ71</f>
        <v>0</v>
      </c>
      <c r="AY28" s="399"/>
      <c r="AZ28" s="401"/>
      <c r="BA28" s="410"/>
      <c r="BB28" s="399"/>
      <c r="BC28" s="399"/>
      <c r="BD28" s="401"/>
      <c r="BE28" s="403"/>
    </row>
    <row r="29" spans="1:57" x14ac:dyDescent="0.25">
      <c r="A29" s="202">
        <f>'inviluppo trave'!A6</f>
        <v>1</v>
      </c>
      <c r="B29" s="202">
        <f>'inviluppo trave'!B6</f>
        <v>1</v>
      </c>
      <c r="C29" s="202">
        <f>'inviluppo trave'!C6</f>
        <v>2</v>
      </c>
      <c r="D29" s="210" t="str">
        <f>'inviluppo trave'!D6</f>
        <v>quattro</v>
      </c>
      <c r="E29" s="202" t="str">
        <f>'inviluppo trave'!E6</f>
        <v>Msin</v>
      </c>
      <c r="F29" s="203">
        <f>'inviluppo trave'!W6</f>
        <v>6.7854600000000005</v>
      </c>
      <c r="G29" s="203">
        <f>'inviluppo trave'!X6</f>
        <v>-104.04674</v>
      </c>
      <c r="H29" s="203">
        <f>'inviluppo trave'!AA6</f>
        <v>0.3</v>
      </c>
      <c r="I29" s="203">
        <f>'inviluppo trave'!AB6</f>
        <v>0.6</v>
      </c>
      <c r="J29" s="204">
        <f>'inviluppo trave'!AC6</f>
        <v>0.34405992063492064</v>
      </c>
      <c r="K29" s="203">
        <f>'inviluppo trave'!AD6</f>
        <v>242.41799582571051</v>
      </c>
      <c r="L29" s="203" t="str">
        <f>'inviluppo trave'!AE6</f>
        <v>Verifica</v>
      </c>
      <c r="M29" s="203" t="str">
        <f>'inviluppo trave'!AF6</f>
        <v>Verifica</v>
      </c>
      <c r="N29" s="203">
        <f>'inviluppo trave'!AG6</f>
        <v>321.74002257104746</v>
      </c>
      <c r="O29" s="203" t="str">
        <f>'inviluppo trave'!AH6</f>
        <v>Verifica</v>
      </c>
      <c r="P29" s="202">
        <v>1</v>
      </c>
      <c r="Q29" s="215">
        <f>'inviluppo trave'!AI6</f>
        <v>5.2757385802469141</v>
      </c>
      <c r="R29" s="202"/>
      <c r="S29" s="202"/>
      <c r="T29" s="214"/>
      <c r="U29" s="214"/>
      <c r="V29" s="214">
        <v>3</v>
      </c>
      <c r="W29" s="214">
        <v>16</v>
      </c>
      <c r="X29" s="204">
        <f t="shared" si="69"/>
        <v>6.0318578948924033</v>
      </c>
      <c r="Y29" s="207" t="str">
        <f t="shared" si="0"/>
        <v>Verifica</v>
      </c>
      <c r="Z29" s="206">
        <v>126.01</v>
      </c>
      <c r="AA29" s="207" t="str">
        <f t="shared" si="1"/>
        <v>Verifica</v>
      </c>
      <c r="AB29" s="202"/>
      <c r="AC29" s="202"/>
      <c r="AD29" s="214"/>
      <c r="AE29" s="214"/>
      <c r="AF29" s="214">
        <v>3</v>
      </c>
      <c r="AG29" s="214">
        <v>16</v>
      </c>
      <c r="AH29" s="204">
        <f t="shared" si="70"/>
        <v>6.0318578948924033</v>
      </c>
      <c r="AI29" s="207" t="str">
        <f t="shared" si="2"/>
        <v>Verifica</v>
      </c>
      <c r="AJ29" s="206">
        <v>126.01</v>
      </c>
      <c r="AK29" s="207" t="str">
        <f t="shared" si="3"/>
        <v>Verifica</v>
      </c>
      <c r="AL29" s="208" t="str">
        <f t="shared" si="71"/>
        <v>Verifica</v>
      </c>
      <c r="AM29" s="208" t="str">
        <f>IF(AND(1.4/materiali!$C$3&lt;'trave 101'!X29/(10000*'trave 101'!H29*'trave 101'!I29),'trave 101'!X29/(10000*'trave 101'!H29*'trave 101'!I29)&lt;'trave 101'!AH29/('trave 101'!H29*'trave 101'!I29)+3.5/materiali!$C$3),"Verifica","Non Verifica")</f>
        <v>Verifica</v>
      </c>
      <c r="AN29" s="202">
        <f>IF(Dati!$J$2="B",'trave 101'!$I29,1.5*'trave 101'!I29)</f>
        <v>0.89999999999999991</v>
      </c>
      <c r="AO29" s="208" t="str">
        <f>IF(AH29&gt;X29*0.5,"Verifica","Non Verifica")</f>
        <v>Verifica</v>
      </c>
      <c r="AP29" s="230">
        <f t="shared" si="4"/>
        <v>3.7</v>
      </c>
      <c r="AQ29" s="248">
        <f t="shared" si="9"/>
        <v>126.01</v>
      </c>
      <c r="AR29" s="248">
        <f t="shared" si="10"/>
        <v>126.01</v>
      </c>
      <c r="AS29" s="393">
        <f>'inviluppo trave'!AL6</f>
        <v>3.7</v>
      </c>
      <c r="AT29" s="396">
        <f>'inviluppo trave'!AM6</f>
        <v>44.698299999999996</v>
      </c>
      <c r="AU29" s="396">
        <f>$AT29*$AS29/2+1.2*($AQ29+$AR30)/$AS29</f>
        <v>164.42807121621621</v>
      </c>
      <c r="AV29" s="396">
        <f>$AT29*$AS29/2+1.2*($AR29+$AQ30)/$AS29</f>
        <v>164.42807121621621</v>
      </c>
      <c r="AW29" s="396">
        <f>(MAX($AU29:$AV30)/(0.9*(I29-0.04)*materiali!$C$3*1))*10000</f>
        <v>8.3374022001167827</v>
      </c>
      <c r="AX29" s="396">
        <f>'inviluppo trave'!AQ6</f>
        <v>9.6</v>
      </c>
      <c r="AY29" s="398">
        <f t="shared" ref="AY29" si="103">IF(AW29&lt;10,0.5*2*(100/10),0.5*2*(100/8.4))</f>
        <v>10</v>
      </c>
      <c r="AZ29" s="397" t="str">
        <f t="shared" ref="AZ29" si="104">IF(AY29&gt;AW29,"Verifica","Non Verifica")</f>
        <v>Verifica</v>
      </c>
      <c r="BA29" s="409">
        <f t="shared" ref="BA29" si="105">IF(AY29=10,10,8.4)</f>
        <v>10</v>
      </c>
      <c r="BB29" s="396">
        <f>(MAX($AU29:$AV30)/(0.9*($I29-0.04)*materiali!$C$3*2))*10000</f>
        <v>4.1687011000583913</v>
      </c>
      <c r="BC29" s="396">
        <f t="shared" ref="BC29" si="106">IF(BB29&lt;5,0.5*2*(100/20),IF(BB29&gt;6.67,0.5*2*(100/10),0.5*2*(100/15)))</f>
        <v>5</v>
      </c>
      <c r="BD29" s="400" t="str">
        <f t="shared" ref="BD29" si="107">IF(BC29&gt;BB29,"Verifica","Non Verifica")</f>
        <v>Verifica</v>
      </c>
      <c r="BE29" s="402">
        <f t="shared" ref="BE29" si="108">IF(BC29=5,20,IF(BC29=10,10,15))</f>
        <v>20</v>
      </c>
    </row>
    <row r="30" spans="1:57" x14ac:dyDescent="0.25">
      <c r="A30" s="199">
        <f>'inviluppo trave'!A7</f>
        <v>1</v>
      </c>
      <c r="B30" s="199">
        <f>'inviluppo trave'!B7</f>
        <v>1</v>
      </c>
      <c r="C30" s="199">
        <f>'inviluppo trave'!C7</f>
        <v>2</v>
      </c>
      <c r="D30" s="209" t="str">
        <f>'inviluppo trave'!D7</f>
        <v>quattro</v>
      </c>
      <c r="E30" s="199" t="str">
        <f>'inviluppo trave'!E7</f>
        <v>Mdes</v>
      </c>
      <c r="F30" s="21">
        <f>'inviluppo trave'!W7</f>
        <v>-84.289360000000016</v>
      </c>
      <c r="G30" s="21">
        <f>'inviluppo trave'!X7</f>
        <v>24.437040000000007</v>
      </c>
      <c r="H30" s="21">
        <f>'inviluppo trave'!AA7</f>
        <v>0.3</v>
      </c>
      <c r="I30" s="21">
        <f>'inviluppo trave'!AB7</f>
        <v>0.6</v>
      </c>
      <c r="J30" s="194">
        <f>'inviluppo trave'!AC7</f>
        <v>1.2390915343915345</v>
      </c>
      <c r="K30" s="21">
        <f>'inviluppo trave'!AD7</f>
        <v>242.41799582571051</v>
      </c>
      <c r="L30" s="21" t="str">
        <f>'inviluppo trave'!AE7</f>
        <v>Verifica</v>
      </c>
      <c r="M30" s="21" t="str">
        <f>'inviluppo trave'!AF7</f>
        <v>Verifica</v>
      </c>
      <c r="N30" s="21">
        <f>'inviluppo trave'!AG7</f>
        <v>321.74002257104746</v>
      </c>
      <c r="O30" s="21" t="str">
        <f>'inviluppo trave'!AH7</f>
        <v>Verifica</v>
      </c>
      <c r="P30" s="192">
        <v>2</v>
      </c>
      <c r="Q30" s="216">
        <f>'inviluppo trave'!AI7</f>
        <v>4.27393139329806</v>
      </c>
      <c r="T30" s="213"/>
      <c r="U30" s="213"/>
      <c r="V30" s="213">
        <v>3</v>
      </c>
      <c r="W30" s="213">
        <v>16</v>
      </c>
      <c r="X30" s="194">
        <f t="shared" si="69"/>
        <v>6.0318578948924033</v>
      </c>
      <c r="Y30" s="193" t="str">
        <f t="shared" si="0"/>
        <v>Verifica</v>
      </c>
      <c r="Z30" s="190">
        <v>126.01</v>
      </c>
      <c r="AA30" s="193" t="str">
        <f t="shared" si="1"/>
        <v>Verifica</v>
      </c>
      <c r="AB30" s="199"/>
      <c r="AC30" s="199"/>
      <c r="AD30" s="199"/>
      <c r="AE30" s="199"/>
      <c r="AF30" s="199">
        <v>3</v>
      </c>
      <c r="AG30" s="199">
        <v>16</v>
      </c>
      <c r="AH30" s="190">
        <f t="shared" si="70"/>
        <v>6.0318578948924033</v>
      </c>
      <c r="AI30" s="193" t="str">
        <f t="shared" si="2"/>
        <v>Verifica</v>
      </c>
      <c r="AJ30" s="190">
        <v>126.01</v>
      </c>
      <c r="AK30" s="193" t="str">
        <f t="shared" si="3"/>
        <v>Verifica</v>
      </c>
      <c r="AL30" s="212" t="str">
        <f t="shared" si="71"/>
        <v>Verifica</v>
      </c>
      <c r="AM30" s="201" t="str">
        <f>IF(AND(1.4/materiali!$C$3&lt;'trave 101'!X30/(10000*'trave 101'!H30*'trave 101'!I30),'trave 101'!X30/(10000*'trave 101'!H30*'trave 101'!I30)&lt;'trave 101'!AH30/('trave 101'!H30*'trave 101'!I30)+3.5/materiali!$C$3),"Verifica","Non Verifica")</f>
        <v>Verifica</v>
      </c>
      <c r="AN30" s="199">
        <f>IF(Dati!$J$2="B",'trave 101'!$I30,1.5*'trave 101'!I30)</f>
        <v>0.89999999999999991</v>
      </c>
      <c r="AO30" s="201" t="str">
        <f t="shared" si="72"/>
        <v>Verifica</v>
      </c>
      <c r="AP30" s="230">
        <f t="shared" si="4"/>
        <v>3.7</v>
      </c>
      <c r="AQ30" s="248">
        <f t="shared" si="9"/>
        <v>126.01</v>
      </c>
      <c r="AR30" s="248">
        <f t="shared" si="10"/>
        <v>126.01</v>
      </c>
      <c r="AS30" s="393">
        <f>'inviluppo trave'!AL7</f>
        <v>3.7</v>
      </c>
      <c r="AT30" s="396">
        <f>'inviluppo trave'!AM7</f>
        <v>0</v>
      </c>
      <c r="AU30" s="396"/>
      <c r="AV30" s="396"/>
      <c r="AW30" s="396"/>
      <c r="AX30" s="396">
        <f>'inviluppo trave'!AQ7</f>
        <v>0</v>
      </c>
      <c r="AY30" s="398"/>
      <c r="AZ30" s="397"/>
      <c r="BA30" s="409"/>
      <c r="BB30" s="396"/>
      <c r="BC30" s="396"/>
      <c r="BD30" s="400"/>
      <c r="BE30" s="402"/>
    </row>
    <row r="31" spans="1:57" x14ac:dyDescent="0.25">
      <c r="A31" s="199">
        <f>'inviluppo trave'!A26</f>
        <v>1</v>
      </c>
      <c r="B31" s="199">
        <f>'inviluppo trave'!B26</f>
        <v>2</v>
      </c>
      <c r="C31" s="199">
        <f>'inviluppo trave'!C26</f>
        <v>3</v>
      </c>
      <c r="D31" s="209" t="str">
        <f>'inviluppo trave'!D26</f>
        <v>quattro</v>
      </c>
      <c r="E31" s="199" t="str">
        <f>'inviluppo trave'!E26</f>
        <v>Msin</v>
      </c>
      <c r="F31" s="21">
        <f>'inviluppo trave'!W26</f>
        <v>19.511155000000016</v>
      </c>
      <c r="G31" s="21">
        <f>'inviluppo trave'!X26</f>
        <v>-119.22714500000001</v>
      </c>
      <c r="H31" s="21">
        <f>'inviluppo trave'!AA26</f>
        <v>0.3</v>
      </c>
      <c r="I31" s="21">
        <f>'inviluppo trave'!AB26</f>
        <v>0.6</v>
      </c>
      <c r="J31" s="21">
        <f>'inviluppo trave'!AC26</f>
        <v>0.98932223324515067</v>
      </c>
      <c r="K31" s="21">
        <f>'inviluppo trave'!AD26</f>
        <v>242.41799582571051</v>
      </c>
      <c r="L31" s="21" t="str">
        <f>'inviluppo trave'!AE26</f>
        <v>Verifica</v>
      </c>
      <c r="M31" s="21" t="str">
        <f>'inviluppo trave'!AF26</f>
        <v>Verifica</v>
      </c>
      <c r="N31" s="21">
        <f>'inviluppo trave'!AG26</f>
        <v>321.74002257104746</v>
      </c>
      <c r="O31" s="21" t="str">
        <f>'inviluppo trave'!AH26</f>
        <v>Verifica</v>
      </c>
      <c r="P31" s="192">
        <v>2</v>
      </c>
      <c r="Q31" s="215">
        <f>'inviluppo trave'!AI26</f>
        <v>6.0454681106701935</v>
      </c>
      <c r="V31" s="191">
        <v>3</v>
      </c>
      <c r="W31" s="191">
        <v>16</v>
      </c>
      <c r="X31" s="190">
        <f t="shared" si="69"/>
        <v>6.0318578948924033</v>
      </c>
      <c r="Y31" s="193" t="str">
        <f t="shared" si="0"/>
        <v>Verifica</v>
      </c>
      <c r="Z31" s="190">
        <v>126</v>
      </c>
      <c r="AA31" s="193" t="str">
        <f t="shared" si="1"/>
        <v>Verifica</v>
      </c>
      <c r="AB31" s="199"/>
      <c r="AC31" s="199"/>
      <c r="AD31" s="213">
        <v>1</v>
      </c>
      <c r="AE31" s="213">
        <v>20</v>
      </c>
      <c r="AF31" s="213">
        <v>3</v>
      </c>
      <c r="AG31" s="213">
        <v>16</v>
      </c>
      <c r="AH31" s="194">
        <f t="shared" si="70"/>
        <v>9.1734505484821973</v>
      </c>
      <c r="AI31" s="193" t="str">
        <f t="shared" si="2"/>
        <v>Verifica</v>
      </c>
      <c r="AJ31" s="190">
        <v>189.64</v>
      </c>
      <c r="AK31" s="193" t="str">
        <f t="shared" si="3"/>
        <v>Verifica</v>
      </c>
      <c r="AL31" s="212" t="str">
        <f t="shared" si="71"/>
        <v>Verifica</v>
      </c>
      <c r="AM31" s="201" t="str">
        <f>IF(AND(1.4/materiali!$C$3&lt;'trave 101'!X31/(10000*'trave 101'!H31*'trave 101'!I31),'trave 101'!X31/(10000*'trave 101'!H31*'trave 101'!I31)&lt;'trave 101'!AH31/('trave 101'!H31*'trave 101'!I31)+3.5/materiali!$C$3),"Verifica","Non Verifica")</f>
        <v>Verifica</v>
      </c>
      <c r="AN31" s="199">
        <f>IF(Dati!$J$2="B",'trave 101'!$I31,1.5*'trave 101'!I31)</f>
        <v>0.89999999999999991</v>
      </c>
      <c r="AO31" s="201" t="str">
        <f t="shared" si="72"/>
        <v>Verifica</v>
      </c>
      <c r="AP31" s="230">
        <f t="shared" si="4"/>
        <v>3.6</v>
      </c>
      <c r="AQ31" s="248">
        <f t="shared" si="9"/>
        <v>126</v>
      </c>
      <c r="AR31" s="248">
        <f t="shared" si="10"/>
        <v>189.64</v>
      </c>
      <c r="AS31" s="393">
        <f>'inviluppo trave'!AL26</f>
        <v>3.6</v>
      </c>
      <c r="AT31" s="396">
        <f>'inviluppo trave'!AM26</f>
        <v>44.698299999999996</v>
      </c>
      <c r="AU31" s="396">
        <f t="shared" ref="AU31" si="109">$AT31*$AS31/2+1.2*($AQ31+$AR32)/$AS31</f>
        <v>185.67027333333331</v>
      </c>
      <c r="AV31" s="396">
        <f t="shared" ref="AV31" si="110">$AT31*$AS31/2+1.2*($AR31+$AQ32)/$AS31</f>
        <v>185.67027333333331</v>
      </c>
      <c r="AW31" s="396">
        <f>(MAX($AU31:$AV32)/(0.9*(I31-0.04)*materiali!$C$3*1))*10000</f>
        <v>9.4144979864785405</v>
      </c>
      <c r="AX31" s="396">
        <f>'inviluppo trave'!AQ26</f>
        <v>9.6</v>
      </c>
      <c r="AY31" s="398">
        <f t="shared" ref="AY31" si="111">IF(AW31&lt;10,0.5*2*(100/10),0.5*2*(100/8.4))</f>
        <v>10</v>
      </c>
      <c r="AZ31" s="397" t="str">
        <f t="shared" ref="AZ31" si="112">IF(AY31&gt;AW31,"Verifica","Non Verifica")</f>
        <v>Verifica</v>
      </c>
      <c r="BA31" s="409">
        <f t="shared" ref="BA31" si="113">IF(AY31=10,10,8.4)</f>
        <v>10</v>
      </c>
      <c r="BB31" s="396">
        <f>(MAX($AU31:$AV32)/(0.9*($I31-0.04)*materiali!$C$3*2))*10000</f>
        <v>4.7072489932392703</v>
      </c>
      <c r="BC31" s="396">
        <f t="shared" ref="BC31" si="114">IF(BB31&lt;5,0.5*2*(100/20),IF(BB31&gt;6.67,0.5*2*(100/10),0.5*2*(100/15)))</f>
        <v>5</v>
      </c>
      <c r="BD31" s="400" t="str">
        <f t="shared" ref="BD31" si="115">IF(BC31&gt;BB31,"Verifica","Non Verifica")</f>
        <v>Verifica</v>
      </c>
      <c r="BE31" s="402">
        <f t="shared" ref="BE31" si="116">IF(BC31=5,20,IF(BC31=10,10,15))</f>
        <v>20</v>
      </c>
    </row>
    <row r="32" spans="1:57" x14ac:dyDescent="0.25">
      <c r="A32" s="199">
        <f>'inviluppo trave'!A27</f>
        <v>1</v>
      </c>
      <c r="B32" s="199">
        <f>'inviluppo trave'!B27</f>
        <v>2</v>
      </c>
      <c r="C32" s="199">
        <f>'inviluppo trave'!C27</f>
        <v>3</v>
      </c>
      <c r="D32" s="209" t="str">
        <f>'inviluppo trave'!D27</f>
        <v>quattro</v>
      </c>
      <c r="E32" s="199" t="str">
        <f>'inviluppo trave'!E27</f>
        <v>Mdes</v>
      </c>
      <c r="F32" s="21">
        <f>'inviluppo trave'!W27</f>
        <v>-126.163895</v>
      </c>
      <c r="G32" s="21">
        <f>'inviluppo trave'!X27</f>
        <v>7.1779049999999813</v>
      </c>
      <c r="H32" s="21">
        <f>'inviluppo trave'!AA27</f>
        <v>0.3</v>
      </c>
      <c r="I32" s="21">
        <f>'inviluppo trave'!AB27</f>
        <v>0.6</v>
      </c>
      <c r="J32" s="21">
        <f>'inviluppo trave'!AC27</f>
        <v>0.36395902777777683</v>
      </c>
      <c r="K32" s="21">
        <f>'inviluppo trave'!AD27</f>
        <v>242.41799582571051</v>
      </c>
      <c r="L32" s="21" t="str">
        <f>'inviluppo trave'!AE27</f>
        <v>Verifica</v>
      </c>
      <c r="M32" s="21" t="str">
        <f>'inviluppo trave'!AF27</f>
        <v>Verifica</v>
      </c>
      <c r="N32" s="21">
        <f>'inviluppo trave'!AG27</f>
        <v>321.74002257104746</v>
      </c>
      <c r="O32" s="21" t="str">
        <f>'inviluppo trave'!AH27</f>
        <v>Verifica</v>
      </c>
      <c r="P32" s="192">
        <v>3</v>
      </c>
      <c r="Q32" s="215">
        <f>'inviluppo trave'!AI27</f>
        <v>6.397199261463844</v>
      </c>
      <c r="V32" s="191">
        <v>3</v>
      </c>
      <c r="W32" s="191">
        <v>16</v>
      </c>
      <c r="X32" s="190">
        <f t="shared" si="69"/>
        <v>6.0318578948924033</v>
      </c>
      <c r="Y32" s="193" t="str">
        <f t="shared" si="0"/>
        <v>Verifica</v>
      </c>
      <c r="Z32" s="190">
        <v>126</v>
      </c>
      <c r="AA32" s="193" t="str">
        <f t="shared" si="1"/>
        <v>Verifica</v>
      </c>
      <c r="AB32" s="199"/>
      <c r="AC32" s="199"/>
      <c r="AD32" s="213">
        <v>1</v>
      </c>
      <c r="AE32" s="213">
        <v>20</v>
      </c>
      <c r="AF32" s="213">
        <v>3</v>
      </c>
      <c r="AG32" s="213">
        <v>16</v>
      </c>
      <c r="AH32" s="194">
        <f t="shared" si="70"/>
        <v>9.1734505484821973</v>
      </c>
      <c r="AI32" s="193" t="str">
        <f t="shared" si="2"/>
        <v>Verifica</v>
      </c>
      <c r="AJ32" s="190">
        <v>189.64</v>
      </c>
      <c r="AK32" s="193" t="str">
        <f t="shared" si="3"/>
        <v>Verifica</v>
      </c>
      <c r="AL32" s="212" t="str">
        <f t="shared" si="71"/>
        <v>Verifica</v>
      </c>
      <c r="AM32" s="201" t="str">
        <f>IF(AND(1.4/materiali!$C$3&lt;'trave 101'!X32/(10000*'trave 101'!H32*'trave 101'!I32),'trave 101'!X32/(10000*'trave 101'!H32*'trave 101'!I32)&lt;'trave 101'!AH32/('trave 101'!H32*'trave 101'!I32)+3.5/materiali!$C$3),"Verifica","Non Verifica")</f>
        <v>Verifica</v>
      </c>
      <c r="AN32" s="199">
        <f>IF(Dati!$J$2="B",'trave 101'!$I32,1.5*'trave 101'!I32)</f>
        <v>0.89999999999999991</v>
      </c>
      <c r="AO32" s="201" t="str">
        <f t="shared" si="72"/>
        <v>Verifica</v>
      </c>
      <c r="AP32" s="230">
        <f t="shared" si="4"/>
        <v>3.6</v>
      </c>
      <c r="AQ32" s="248">
        <f t="shared" si="9"/>
        <v>126</v>
      </c>
      <c r="AR32" s="248">
        <f t="shared" si="10"/>
        <v>189.64</v>
      </c>
      <c r="AS32" s="393">
        <f>'inviluppo trave'!AL27</f>
        <v>3.6</v>
      </c>
      <c r="AT32" s="396">
        <f>'inviluppo trave'!AM27</f>
        <v>0</v>
      </c>
      <c r="AU32" s="396"/>
      <c r="AV32" s="396"/>
      <c r="AW32" s="396"/>
      <c r="AX32" s="396">
        <f>'inviluppo trave'!AQ27</f>
        <v>0</v>
      </c>
      <c r="AY32" s="398"/>
      <c r="AZ32" s="397"/>
      <c r="BA32" s="409"/>
      <c r="BB32" s="396"/>
      <c r="BC32" s="396"/>
      <c r="BD32" s="400"/>
      <c r="BE32" s="402"/>
    </row>
    <row r="33" spans="1:57" x14ac:dyDescent="0.25">
      <c r="A33" s="199">
        <f>'inviluppo trave'!A46</f>
        <v>1</v>
      </c>
      <c r="B33" s="199">
        <f>'inviluppo trave'!B46</f>
        <v>3</v>
      </c>
      <c r="C33" s="199">
        <f>'inviluppo trave'!C46</f>
        <v>4</v>
      </c>
      <c r="D33" s="209" t="str">
        <f>'inviluppo trave'!D46</f>
        <v>quattro</v>
      </c>
      <c r="E33" s="199" t="str">
        <f>'inviluppo trave'!E46</f>
        <v>Msin</v>
      </c>
      <c r="F33" s="21">
        <f>'inviluppo trave'!W46</f>
        <v>62.061710000000005</v>
      </c>
      <c r="G33" s="21">
        <f>'inviluppo trave'!X46</f>
        <v>-98.769189999999981</v>
      </c>
      <c r="H33" s="21">
        <f>'inviluppo trave'!AA46</f>
        <v>0.3</v>
      </c>
      <c r="I33" s="21">
        <f>'inviluppo trave'!AB46</f>
        <v>0.6</v>
      </c>
      <c r="J33" s="194">
        <f>'inviluppo trave'!AC46</f>
        <v>3.146868011463845</v>
      </c>
      <c r="K33" s="21">
        <f>'inviluppo trave'!AD46</f>
        <v>242.41799582571051</v>
      </c>
      <c r="L33" s="21" t="str">
        <f>'inviluppo trave'!AE46</f>
        <v>Verifica</v>
      </c>
      <c r="M33" s="21" t="str">
        <f>'inviluppo trave'!AF46</f>
        <v>Verifica</v>
      </c>
      <c r="N33" s="21">
        <f>'inviluppo trave'!AG46</f>
        <v>321.74002257104746</v>
      </c>
      <c r="O33" s="21" t="str">
        <f>'inviluppo trave'!AH46</f>
        <v>Verifica</v>
      </c>
      <c r="P33" s="192">
        <v>3</v>
      </c>
      <c r="Q33" s="216">
        <f>'inviluppo trave'!AI46</f>
        <v>5.0081379409171056</v>
      </c>
      <c r="T33" s="213"/>
      <c r="U33" s="213"/>
      <c r="V33" s="213">
        <v>3</v>
      </c>
      <c r="W33" s="213">
        <v>16</v>
      </c>
      <c r="X33" s="194">
        <f t="shared" si="69"/>
        <v>6.0318578948924033</v>
      </c>
      <c r="Y33" s="193" t="str">
        <f t="shared" si="0"/>
        <v>Verifica</v>
      </c>
      <c r="Z33" s="190">
        <v>126</v>
      </c>
      <c r="AA33" s="193" t="str">
        <f t="shared" si="1"/>
        <v>Verifica</v>
      </c>
      <c r="AB33" s="199"/>
      <c r="AC33" s="199"/>
      <c r="AD33" s="199">
        <v>1</v>
      </c>
      <c r="AE33" s="199">
        <v>20</v>
      </c>
      <c r="AF33" s="199">
        <v>3</v>
      </c>
      <c r="AG33" s="199">
        <v>16</v>
      </c>
      <c r="AH33" s="190">
        <f t="shared" si="70"/>
        <v>9.1734505484821973</v>
      </c>
      <c r="AI33" s="193" t="str">
        <f t="shared" si="2"/>
        <v>Verifica</v>
      </c>
      <c r="AJ33" s="190">
        <v>189.64</v>
      </c>
      <c r="AK33" s="193" t="str">
        <f t="shared" si="3"/>
        <v>Verifica</v>
      </c>
      <c r="AL33" s="212" t="str">
        <f t="shared" si="71"/>
        <v>Verifica</v>
      </c>
      <c r="AM33" s="201" t="str">
        <f>IF(AND(1.4/materiali!$C$3&lt;'trave 101'!X33/(10000*'trave 101'!H33*'trave 101'!I33),'trave 101'!X33/(10000*'trave 101'!H33*'trave 101'!I33)&lt;'trave 101'!AH33/('trave 101'!H33*'trave 101'!I33)+3.5/materiali!$C$3),"Verifica","Non Verifica")</f>
        <v>Verifica</v>
      </c>
      <c r="AN33" s="199">
        <f>IF(Dati!$J$2="B",'trave 101'!$I33,1.5*'trave 101'!I33)</f>
        <v>0.89999999999999991</v>
      </c>
      <c r="AO33" s="201" t="str">
        <f t="shared" si="72"/>
        <v>Verifica</v>
      </c>
      <c r="AP33" s="230">
        <f t="shared" si="4"/>
        <v>3.35</v>
      </c>
      <c r="AQ33" s="248">
        <f t="shared" si="9"/>
        <v>126</v>
      </c>
      <c r="AR33" s="248">
        <f t="shared" si="10"/>
        <v>189.64</v>
      </c>
      <c r="AS33" s="393">
        <f>'inviluppo trave'!AL46</f>
        <v>3.65</v>
      </c>
      <c r="AT33" s="396">
        <f>'inviluppo trave'!AM46</f>
        <v>32.576764631578946</v>
      </c>
      <c r="AU33" s="396">
        <f t="shared" ref="AU33" si="117">$AT33*$AS33/2+1.2*($AQ33+$AR34)/$AS33</f>
        <v>163.22465024715211</v>
      </c>
      <c r="AV33" s="396">
        <f t="shared" ref="AV33" si="118">$AT33*$AS33/2+1.2*($AR33+$AQ34)/$AS33</f>
        <v>163.22465024715211</v>
      </c>
      <c r="AW33" s="396">
        <f>(MAX($AU33:$AV34)/(0.9*(I33-0.04)*materiali!$C$3*1))*10000</f>
        <v>8.2763821774349609</v>
      </c>
      <c r="AX33" s="396">
        <f>'inviluppo trave'!AQ46</f>
        <v>9.6</v>
      </c>
      <c r="AY33" s="398">
        <f t="shared" ref="AY33" si="119">IF(AW33&lt;10,0.5*2*(100/10),0.5*2*(100/8.4))</f>
        <v>10</v>
      </c>
      <c r="AZ33" s="397" t="str">
        <f t="shared" ref="AZ33" si="120">IF(AY33&gt;AW33,"Verifica","Non Verifica")</f>
        <v>Verifica</v>
      </c>
      <c r="BA33" s="409">
        <f t="shared" ref="BA33" si="121">IF(AY33=10,10,8.4)</f>
        <v>10</v>
      </c>
      <c r="BB33" s="396">
        <f>(MAX($AU33:$AV34)/(0.9*($I33-0.04)*materiali!$C$3*2))*10000</f>
        <v>4.1381910887174804</v>
      </c>
      <c r="BC33" s="396">
        <f t="shared" ref="BC33" si="122">IF(BB33&lt;5,0.5*2*(100/20),IF(BB33&gt;6.67,0.5*2*(100/10),0.5*2*(100/15)))</f>
        <v>5</v>
      </c>
      <c r="BD33" s="400" t="str">
        <f t="shared" ref="BD33" si="123">IF(BC33&gt;BB33,"Verifica","Non Verifica")</f>
        <v>Verifica</v>
      </c>
      <c r="BE33" s="402">
        <f t="shared" ref="BE33" si="124">IF(BC33=5,20,IF(BC33=10,10,15))</f>
        <v>20</v>
      </c>
    </row>
    <row r="34" spans="1:57" x14ac:dyDescent="0.25">
      <c r="A34" s="199">
        <f>'inviluppo trave'!A47</f>
        <v>1</v>
      </c>
      <c r="B34" s="199">
        <f>'inviluppo trave'!B47</f>
        <v>3</v>
      </c>
      <c r="C34" s="199">
        <f>'inviluppo trave'!C47</f>
        <v>4</v>
      </c>
      <c r="D34" s="209" t="str">
        <f>'inviluppo trave'!D47</f>
        <v>quattro</v>
      </c>
      <c r="E34" s="199" t="str">
        <f>'inviluppo trave'!E47</f>
        <v>Mdes</v>
      </c>
      <c r="F34" s="21">
        <f>'inviluppo trave'!W47</f>
        <v>-106.04529000000001</v>
      </c>
      <c r="G34" s="21">
        <f>'inviluppo trave'!X47</f>
        <v>55.221810000000012</v>
      </c>
      <c r="H34" s="21">
        <f>'inviluppo trave'!AA47</f>
        <v>0.3</v>
      </c>
      <c r="I34" s="21">
        <f>'inviluppo trave'!AB47</f>
        <v>0.6</v>
      </c>
      <c r="J34" s="194">
        <f>'inviluppo trave'!AC47</f>
        <v>2.8000476851851857</v>
      </c>
      <c r="K34" s="21">
        <f>'inviluppo trave'!AD47</f>
        <v>242.41799582571051</v>
      </c>
      <c r="L34" s="21" t="str">
        <f>'inviluppo trave'!AE47</f>
        <v>Verifica</v>
      </c>
      <c r="M34" s="21" t="str">
        <f>'inviluppo trave'!AF47</f>
        <v>Verifica</v>
      </c>
      <c r="N34" s="21">
        <f>'inviluppo trave'!AG47</f>
        <v>321.74002257104746</v>
      </c>
      <c r="O34" s="21" t="str">
        <f>'inviluppo trave'!AH47</f>
        <v>Verifica</v>
      </c>
      <c r="P34" s="192">
        <v>4</v>
      </c>
      <c r="Q34" s="215">
        <f>'inviluppo trave'!AI47</f>
        <v>5.3770759920634923</v>
      </c>
      <c r="T34" s="213"/>
      <c r="U34" s="213"/>
      <c r="V34" s="213">
        <v>3</v>
      </c>
      <c r="W34" s="213">
        <v>16</v>
      </c>
      <c r="X34" s="194">
        <f t="shared" si="69"/>
        <v>6.0318578948924033</v>
      </c>
      <c r="Y34" s="193" t="str">
        <f t="shared" si="0"/>
        <v>Verifica</v>
      </c>
      <c r="Z34" s="190">
        <v>126</v>
      </c>
      <c r="AA34" s="193" t="str">
        <f t="shared" si="1"/>
        <v>Verifica</v>
      </c>
      <c r="AB34" s="199"/>
      <c r="AC34" s="199"/>
      <c r="AD34" s="213">
        <v>1</v>
      </c>
      <c r="AE34" s="213">
        <v>20</v>
      </c>
      <c r="AF34" s="213">
        <v>3</v>
      </c>
      <c r="AG34" s="213">
        <v>16</v>
      </c>
      <c r="AH34" s="194">
        <f t="shared" si="70"/>
        <v>9.1734505484821973</v>
      </c>
      <c r="AI34" s="193" t="str">
        <f t="shared" si="2"/>
        <v>Verifica</v>
      </c>
      <c r="AJ34" s="190">
        <v>189.64</v>
      </c>
      <c r="AK34" s="193" t="str">
        <f t="shared" si="3"/>
        <v>Verifica</v>
      </c>
      <c r="AL34" s="212" t="str">
        <f t="shared" si="71"/>
        <v>Verifica</v>
      </c>
      <c r="AM34" s="201" t="str">
        <f>IF(AND(1.4/materiali!$C$3&lt;'trave 101'!X34/(10000*'trave 101'!H34*'trave 101'!I34),'trave 101'!X34/(10000*'trave 101'!H34*'trave 101'!I34)&lt;'trave 101'!AH34/('trave 101'!H34*'trave 101'!I34)+3.5/materiali!$C$3),"Verifica","Non Verifica")</f>
        <v>Verifica</v>
      </c>
      <c r="AN34" s="199">
        <f>IF(Dati!$J$2="B",'trave 101'!$I34,1.5*'trave 101'!I34)</f>
        <v>0.89999999999999991</v>
      </c>
      <c r="AO34" s="201" t="str">
        <f t="shared" si="72"/>
        <v>Verifica</v>
      </c>
      <c r="AP34" s="230">
        <f t="shared" si="4"/>
        <v>3.35</v>
      </c>
      <c r="AQ34" s="248">
        <f t="shared" si="9"/>
        <v>126</v>
      </c>
      <c r="AR34" s="248">
        <f t="shared" si="10"/>
        <v>189.64</v>
      </c>
      <c r="AS34" s="393">
        <f>'inviluppo trave'!AL47</f>
        <v>3.65</v>
      </c>
      <c r="AT34" s="396">
        <f>'inviluppo trave'!AM47</f>
        <v>0</v>
      </c>
      <c r="AU34" s="396"/>
      <c r="AV34" s="396"/>
      <c r="AW34" s="396"/>
      <c r="AX34" s="396">
        <f>'inviluppo trave'!AQ47</f>
        <v>0</v>
      </c>
      <c r="AY34" s="398"/>
      <c r="AZ34" s="397"/>
      <c r="BA34" s="409"/>
      <c r="BB34" s="396"/>
      <c r="BC34" s="396"/>
      <c r="BD34" s="400"/>
      <c r="BE34" s="402"/>
    </row>
    <row r="35" spans="1:57" x14ac:dyDescent="0.25">
      <c r="A35" s="199">
        <f>'inviluppo trave'!A66</f>
        <v>1</v>
      </c>
      <c r="B35" s="199">
        <f>'inviluppo trave'!B66</f>
        <v>4</v>
      </c>
      <c r="C35" s="199">
        <f>'inviluppo trave'!C66</f>
        <v>5</v>
      </c>
      <c r="D35" s="209" t="str">
        <f>'inviluppo trave'!D66</f>
        <v>quattro</v>
      </c>
      <c r="E35" s="199" t="str">
        <f>'inviluppo trave'!E66</f>
        <v>Msin</v>
      </c>
      <c r="F35" s="21">
        <f>'inviluppo trave'!W66</f>
        <v>20.79939000000001</v>
      </c>
      <c r="G35" s="21">
        <f>'inviluppo trave'!X66</f>
        <v>-96.326709999999991</v>
      </c>
      <c r="H35" s="21">
        <f>'inviluppo trave'!AA66</f>
        <v>0.3</v>
      </c>
      <c r="I35" s="21">
        <f>'inviluppo trave'!AB66</f>
        <v>0.6</v>
      </c>
      <c r="J35" s="21">
        <f>'inviluppo trave'!AC66</f>
        <v>1.0546427910052913</v>
      </c>
      <c r="K35" s="21">
        <f>'inviluppo trave'!AD66</f>
        <v>242.41799582571051</v>
      </c>
      <c r="L35" s="21" t="str">
        <f>'inviluppo trave'!AE66</f>
        <v>Verifica</v>
      </c>
      <c r="M35" s="21" t="str">
        <f>'inviluppo trave'!AF66</f>
        <v>Verifica</v>
      </c>
      <c r="N35" s="21">
        <f>'inviluppo trave'!AG66</f>
        <v>321.74002257104746</v>
      </c>
      <c r="O35" s="21" t="str">
        <f>'inviluppo trave'!AH66</f>
        <v>Verifica</v>
      </c>
      <c r="P35" s="192">
        <v>4</v>
      </c>
      <c r="Q35" s="216">
        <f>'inviluppo trave'!AI66</f>
        <v>4.8842908509700171</v>
      </c>
      <c r="V35" s="191">
        <v>3</v>
      </c>
      <c r="W35" s="191">
        <v>16</v>
      </c>
      <c r="X35" s="190">
        <f t="shared" si="69"/>
        <v>6.0318578948924033</v>
      </c>
      <c r="Y35" s="193" t="str">
        <f t="shared" si="0"/>
        <v>Verifica</v>
      </c>
      <c r="Z35" s="190">
        <v>126.01</v>
      </c>
      <c r="AA35" s="193" t="str">
        <f t="shared" si="1"/>
        <v>Verifica</v>
      </c>
      <c r="AB35" s="199"/>
      <c r="AC35" s="199"/>
      <c r="AD35" s="199"/>
      <c r="AE35" s="199"/>
      <c r="AF35" s="199">
        <v>3</v>
      </c>
      <c r="AG35" s="199">
        <v>16</v>
      </c>
      <c r="AH35" s="190">
        <f t="shared" si="70"/>
        <v>6.0318578948924033</v>
      </c>
      <c r="AI35" s="193" t="str">
        <f t="shared" si="2"/>
        <v>Verifica</v>
      </c>
      <c r="AJ35" s="190">
        <v>126.01</v>
      </c>
      <c r="AK35" s="193" t="str">
        <f t="shared" si="3"/>
        <v>Verifica</v>
      </c>
      <c r="AL35" s="212" t="str">
        <f t="shared" si="71"/>
        <v>Verifica</v>
      </c>
      <c r="AM35" s="201" t="str">
        <f>IF(AND(1.4/materiali!$C$3&lt;'trave 101'!X35/(10000*'trave 101'!H35*'trave 101'!I35),'trave 101'!X35/(10000*'trave 101'!H35*'trave 101'!I35)&lt;'trave 101'!AH35/('trave 101'!H35*'trave 101'!I35)+3.5/materiali!$C$3),"Verifica","Non Verifica")</f>
        <v>Verifica</v>
      </c>
      <c r="AN35" s="199">
        <f>IF(Dati!$J$2="B",'trave 101'!$I35,1.5*'trave 101'!I35)</f>
        <v>0.89999999999999991</v>
      </c>
      <c r="AO35" s="201" t="str">
        <f t="shared" si="72"/>
        <v>Verifica</v>
      </c>
      <c r="AP35" s="230">
        <f t="shared" si="4"/>
        <v>4.05</v>
      </c>
      <c r="AQ35" s="249">
        <f t="shared" si="9"/>
        <v>126.01</v>
      </c>
      <c r="AR35" s="249">
        <f t="shared" si="10"/>
        <v>126.01</v>
      </c>
      <c r="AS35" s="416">
        <f>'inviluppo trave'!AL66</f>
        <v>4.05</v>
      </c>
      <c r="AT35" s="398">
        <f>'inviluppo trave'!AM66</f>
        <v>30.172000000000001</v>
      </c>
      <c r="AU35" s="396">
        <f t="shared" ref="AU35" si="125">$AT35*$AS35/2+1.2*($AQ35+$AR36)/$AS35</f>
        <v>135.77089259259259</v>
      </c>
      <c r="AV35" s="396">
        <f t="shared" ref="AV35" si="126">$AT35*$AS35/2+1.2*($AR35+$AQ36)/$AS35</f>
        <v>135.77089259259259</v>
      </c>
      <c r="AW35" s="398">
        <f>(MAX($AU35:$AV36)/(0.9*(I35-0.04)*materiali!$C$3*1))*10000</f>
        <v>6.8843265644392178</v>
      </c>
      <c r="AX35" s="398">
        <f>'inviluppo trave'!AQ66</f>
        <v>9.6</v>
      </c>
      <c r="AY35" s="398">
        <f t="shared" ref="AY35" si="127">IF(AW35&lt;10,0.5*2*(100/10),0.5*2*(100/8.4))</f>
        <v>10</v>
      </c>
      <c r="AZ35" s="400" t="str">
        <f t="shared" ref="AZ35" si="128">IF(AY35&gt;AW35,"Verifica","Non Verifica")</f>
        <v>Verifica</v>
      </c>
      <c r="BA35" s="409">
        <f t="shared" ref="BA35" si="129">IF(AY35=10,10,8.4)</f>
        <v>10</v>
      </c>
      <c r="BB35" s="398">
        <f>(MAX($AU35:$AV36)/(0.9*($I35-0.04)*materiali!$C$3*2))*10000</f>
        <v>3.4421632822196089</v>
      </c>
      <c r="BC35" s="398">
        <f t="shared" ref="BC35" si="130">IF(BB35&lt;5,0.5*2*(100/20),IF(BB35&gt;6.67,0.5*2*(100/10),0.5*2*(100/15)))</f>
        <v>5</v>
      </c>
      <c r="BD35" s="400" t="str">
        <f t="shared" ref="BD35" si="131">IF(BC35&gt;BB35,"Verifica","Non Verifica")</f>
        <v>Verifica</v>
      </c>
      <c r="BE35" s="402">
        <f t="shared" ref="BE35" si="132">IF(BC35=5,20,IF(BC35=10,10,15))</f>
        <v>20</v>
      </c>
    </row>
    <row r="36" spans="1:57" ht="15.75" thickBot="1" x14ac:dyDescent="0.3">
      <c r="A36" s="199">
        <f>'inviluppo trave'!A67</f>
        <v>1</v>
      </c>
      <c r="B36" s="199">
        <f>'inviluppo trave'!B67</f>
        <v>4</v>
      </c>
      <c r="C36" s="199">
        <f>'inviluppo trave'!C67</f>
        <v>5</v>
      </c>
      <c r="D36" s="209" t="str">
        <f>'inviluppo trave'!D67</f>
        <v>quattro</v>
      </c>
      <c r="E36" s="199" t="str">
        <f>'inviluppo trave'!E67</f>
        <v>Mdes</v>
      </c>
      <c r="F36" s="21">
        <f>'inviluppo trave'!W67</f>
        <v>-94.948340000000002</v>
      </c>
      <c r="G36" s="21">
        <f>'inviluppo trave'!X67</f>
        <v>24.136060000000011</v>
      </c>
      <c r="H36" s="21">
        <f>'inviluppo trave'!AA67</f>
        <v>0.3</v>
      </c>
      <c r="I36" s="21">
        <f>'inviluppo trave'!AB67</f>
        <v>0.6</v>
      </c>
      <c r="J36" s="194">
        <f>'inviluppo trave'!AC67</f>
        <v>1.2238302028218702</v>
      </c>
      <c r="K36" s="21">
        <f>'inviluppo trave'!AD67</f>
        <v>242.41799582571051</v>
      </c>
      <c r="L36" s="21" t="str">
        <f>'inviluppo trave'!AE67</f>
        <v>Verifica</v>
      </c>
      <c r="M36" s="21" t="str">
        <f>'inviluppo trave'!AF67</f>
        <v>Verifica</v>
      </c>
      <c r="N36" s="21">
        <f>'inviluppo trave'!AG67</f>
        <v>321.74002257104746</v>
      </c>
      <c r="O36" s="21" t="str">
        <f>'inviluppo trave'!AH67</f>
        <v>Verifica</v>
      </c>
      <c r="P36" s="192">
        <v>5</v>
      </c>
      <c r="Q36" s="240">
        <f>'inviluppo trave'!AI67</f>
        <v>4.8143999559082893</v>
      </c>
      <c r="T36" s="213"/>
      <c r="U36" s="213"/>
      <c r="V36" s="213">
        <v>3</v>
      </c>
      <c r="W36" s="213">
        <v>16</v>
      </c>
      <c r="X36" s="194">
        <f t="shared" si="69"/>
        <v>6.0318578948924033</v>
      </c>
      <c r="Y36" s="193" t="str">
        <f t="shared" si="0"/>
        <v>Verifica</v>
      </c>
      <c r="Z36" s="190">
        <v>126.01</v>
      </c>
      <c r="AA36" s="193" t="str">
        <f t="shared" si="1"/>
        <v>Verifica</v>
      </c>
      <c r="AB36" s="199"/>
      <c r="AC36" s="199"/>
      <c r="AD36" s="213"/>
      <c r="AE36" s="213"/>
      <c r="AF36" s="213">
        <v>3</v>
      </c>
      <c r="AG36" s="213">
        <v>16</v>
      </c>
      <c r="AH36" s="194">
        <f t="shared" si="70"/>
        <v>6.0318578948924033</v>
      </c>
      <c r="AI36" s="193" t="str">
        <f t="shared" si="2"/>
        <v>Verifica</v>
      </c>
      <c r="AJ36" s="190">
        <v>126.01</v>
      </c>
      <c r="AK36" s="193" t="str">
        <f t="shared" si="3"/>
        <v>Verifica</v>
      </c>
      <c r="AL36" s="212" t="str">
        <f t="shared" si="71"/>
        <v>Verifica</v>
      </c>
      <c r="AM36" s="201" t="str">
        <f>IF(AND(1.4/materiali!$C$3&lt;'trave 101'!X36/(10000*'trave 101'!H36*'trave 101'!I36),'trave 101'!X36/(10000*'trave 101'!H36*'trave 101'!I36)&lt;'trave 101'!AH36/('trave 101'!H36*'trave 101'!I36)+3.5/materiali!$C$3),"Verifica","Non Verifica")</f>
        <v>Verifica</v>
      </c>
      <c r="AN36" s="199">
        <f>IF(Dati!$J$2="B",'trave 101'!$I36,1.5*'trave 101'!I36)</f>
        <v>0.89999999999999991</v>
      </c>
      <c r="AO36" s="201" t="str">
        <f t="shared" si="72"/>
        <v>Verifica</v>
      </c>
      <c r="AP36" s="221">
        <f t="shared" si="4"/>
        <v>4.05</v>
      </c>
      <c r="AQ36" s="250">
        <f t="shared" si="9"/>
        <v>126.01</v>
      </c>
      <c r="AR36" s="250">
        <f t="shared" si="10"/>
        <v>126.01</v>
      </c>
      <c r="AS36" s="417">
        <f>'inviluppo trave'!AL67</f>
        <v>4.05</v>
      </c>
      <c r="AT36" s="399">
        <f>'inviluppo trave'!AM67</f>
        <v>0</v>
      </c>
      <c r="AU36" s="396"/>
      <c r="AV36" s="396"/>
      <c r="AW36" s="399"/>
      <c r="AX36" s="399">
        <f>'inviluppo trave'!AQ67</f>
        <v>0</v>
      </c>
      <c r="AY36" s="399"/>
      <c r="AZ36" s="401"/>
      <c r="BA36" s="410"/>
      <c r="BB36" s="399"/>
      <c r="BC36" s="399"/>
      <c r="BD36" s="401"/>
      <c r="BE36" s="403"/>
    </row>
    <row r="37" spans="1:57" x14ac:dyDescent="0.25">
      <c r="A37" s="202">
        <f>'inviluppo trave'!A2</f>
        <v>1</v>
      </c>
      <c r="B37" s="202">
        <f>'inviluppo trave'!B2</f>
        <v>1</v>
      </c>
      <c r="C37" s="202">
        <f>'inviluppo trave'!C2</f>
        <v>2</v>
      </c>
      <c r="D37" s="210" t="str">
        <f>'inviluppo trave'!D2</f>
        <v>cinque</v>
      </c>
      <c r="E37" s="202" t="str">
        <f>'inviluppo trave'!E2</f>
        <v>Msin</v>
      </c>
      <c r="F37" s="203">
        <f>'inviluppo trave'!W2</f>
        <v>0.69816999999999751</v>
      </c>
      <c r="G37" s="203">
        <f>'inviluppo trave'!X2</f>
        <v>-48.20337</v>
      </c>
      <c r="H37" s="203">
        <f>'inviluppo trave'!AA2</f>
        <v>0.3</v>
      </c>
      <c r="I37" s="203">
        <f>'inviluppo trave'!AB2</f>
        <v>0.5</v>
      </c>
      <c r="J37" s="204">
        <f>'inviluppo trave'!AC2</f>
        <v>4.3096913580246754E-2</v>
      </c>
      <c r="K37" s="203">
        <f>'inviluppo trave'!AD2</f>
        <v>163.57030585688887</v>
      </c>
      <c r="L37" s="203" t="str">
        <f>'inviluppo trave'!AE2</f>
        <v>Verifica</v>
      </c>
      <c r="M37" s="203" t="str">
        <f>'inviluppo trave'!AF2</f>
        <v>Verifica</v>
      </c>
      <c r="N37" s="203">
        <f>'inviluppo trave'!AG2</f>
        <v>217.09243869908687</v>
      </c>
      <c r="O37" s="203" t="str">
        <f>'inviluppo trave'!AH2</f>
        <v>Verifica</v>
      </c>
      <c r="P37" s="202">
        <v>1</v>
      </c>
      <c r="Q37" s="215">
        <f>'inviluppo trave'!AI2</f>
        <v>2.9755166666666661</v>
      </c>
      <c r="R37" s="202"/>
      <c r="S37" s="202"/>
      <c r="T37" s="214"/>
      <c r="U37" s="214"/>
      <c r="V37" s="214">
        <v>3</v>
      </c>
      <c r="W37" s="214">
        <v>16</v>
      </c>
      <c r="X37" s="204">
        <f t="shared" si="69"/>
        <v>6.0318578948924033</v>
      </c>
      <c r="Y37" s="207" t="str">
        <f t="shared" si="0"/>
        <v>Verifica</v>
      </c>
      <c r="Z37" s="206">
        <v>102.4</v>
      </c>
      <c r="AA37" s="207" t="str">
        <f t="shared" si="1"/>
        <v>Verifica</v>
      </c>
      <c r="AB37" s="202"/>
      <c r="AC37" s="202"/>
      <c r="AD37" s="214"/>
      <c r="AE37" s="214"/>
      <c r="AF37" s="214">
        <v>3</v>
      </c>
      <c r="AG37" s="214">
        <v>16</v>
      </c>
      <c r="AH37" s="204">
        <f t="shared" si="70"/>
        <v>6.0318578948924033</v>
      </c>
      <c r="AI37" s="207" t="str">
        <f t="shared" si="2"/>
        <v>Verifica</v>
      </c>
      <c r="AJ37" s="206">
        <v>102.4</v>
      </c>
      <c r="AK37" s="207" t="str">
        <f t="shared" si="3"/>
        <v>Verifica</v>
      </c>
      <c r="AL37" s="208" t="str">
        <f t="shared" si="71"/>
        <v>Verifica</v>
      </c>
      <c r="AM37" s="208" t="str">
        <f>IF(AND(1.4/materiali!$C$3&lt;'trave 101'!X37/(10000*'trave 101'!H37*'trave 101'!I37),'trave 101'!X37/(10000*'trave 101'!H37*'trave 101'!I37)&lt;'trave 101'!AH37/('trave 101'!H37*'trave 101'!I37)+3.5/materiali!$C$3),"Verifica","Non Verifica")</f>
        <v>Verifica</v>
      </c>
      <c r="AN37" s="202">
        <f>IF(Dati!$J$2="B",'trave 101'!$I37,1.5*'trave 101'!I37)</f>
        <v>0.75</v>
      </c>
      <c r="AO37" s="208" t="str">
        <f t="shared" si="72"/>
        <v>Verifica</v>
      </c>
      <c r="AP37" s="230">
        <f t="shared" si="4"/>
        <v>3.7</v>
      </c>
      <c r="AQ37" s="248">
        <f t="shared" si="9"/>
        <v>102.4</v>
      </c>
      <c r="AR37" s="248">
        <f t="shared" si="10"/>
        <v>102.4</v>
      </c>
      <c r="AS37" s="393">
        <f>'inviluppo trave'!AL2</f>
        <v>3.7</v>
      </c>
      <c r="AT37" s="396">
        <f>'inviluppo trave'!AM2</f>
        <v>38.993249999999996</v>
      </c>
      <c r="AU37" s="396">
        <f>$AT37*$AS37/2+1.2*($AQ37+$AR38)/$AS37</f>
        <v>138.55913412162161</v>
      </c>
      <c r="AV37" s="396">
        <f>$AT37*$AS37/2+1.2*($AR37+$AQ38)/$AS37</f>
        <v>138.55913412162161</v>
      </c>
      <c r="AW37" s="396">
        <f>(MAX($AU37:$AV38)/(0.9*(I37-0.04)*materiali!$C$3*1))*10000</f>
        <v>8.5530329704704684</v>
      </c>
      <c r="AX37" s="396">
        <f>'inviluppo trave'!AQ2</f>
        <v>9.6</v>
      </c>
      <c r="AY37" s="398">
        <f t="shared" ref="AY37" si="133">IF(AW37&lt;10,0.5*2*(100/10),0.5*2*(100/8.4))</f>
        <v>10</v>
      </c>
      <c r="AZ37" s="397" t="str">
        <f t="shared" ref="AZ37" si="134">IF(AY37&gt;AW37,"Verifica","Non Verifica")</f>
        <v>Verifica</v>
      </c>
      <c r="BA37" s="409">
        <f t="shared" ref="BA37" si="135">IF(AY37=10,10,8.4)</f>
        <v>10</v>
      </c>
      <c r="BB37" s="396">
        <f>(MAX($AU37:$AV38)/(0.9*($I37-0.04)*materiali!$C$3*2))*10000</f>
        <v>4.2765164852352342</v>
      </c>
      <c r="BC37" s="396">
        <f t="shared" ref="BC37" si="136">IF(BB37&lt;5,0.5*2*(100/20),IF(BB37&gt;6.67,0.5*2*(100/10),0.5*2*(100/15)))</f>
        <v>5</v>
      </c>
      <c r="BD37" s="400" t="str">
        <f t="shared" ref="BD37" si="137">IF(BC37&gt;BB37,"Verifica","Non Verifica")</f>
        <v>Verifica</v>
      </c>
      <c r="BE37" s="402">
        <f t="shared" ref="BE37" si="138">IF(BC37=5,20,IF(BC37=10,10,15))</f>
        <v>20</v>
      </c>
    </row>
    <row r="38" spans="1:57" x14ac:dyDescent="0.25">
      <c r="A38" s="199">
        <f>'inviluppo trave'!A3</f>
        <v>1</v>
      </c>
      <c r="B38" s="199">
        <f>'inviluppo trave'!B3</f>
        <v>1</v>
      </c>
      <c r="C38" s="199">
        <f>'inviluppo trave'!C3</f>
        <v>2</v>
      </c>
      <c r="D38" s="209" t="str">
        <f>'inviluppo trave'!D3</f>
        <v>cinque</v>
      </c>
      <c r="E38" s="199" t="str">
        <f>'inviluppo trave'!E3</f>
        <v>Mdes</v>
      </c>
      <c r="F38" s="21">
        <f>'inviluppo trave'!W3</f>
        <v>-47.645530000000008</v>
      </c>
      <c r="G38" s="21">
        <f>'inviluppo trave'!X3</f>
        <v>7.5063299999999984</v>
      </c>
      <c r="H38" s="21">
        <f>'inviluppo trave'!AA3</f>
        <v>0.3</v>
      </c>
      <c r="I38" s="21">
        <f>'inviluppo trave'!AB3</f>
        <v>0.5</v>
      </c>
      <c r="J38" s="194">
        <f>'inviluppo trave'!AC3</f>
        <v>0.46335370370370355</v>
      </c>
      <c r="K38" s="21">
        <f>'inviluppo trave'!AD3</f>
        <v>163.57030585688887</v>
      </c>
      <c r="L38" s="21" t="str">
        <f>'inviluppo trave'!AE3</f>
        <v>Verifica</v>
      </c>
      <c r="M38" s="21" t="str">
        <f>'inviluppo trave'!AF3</f>
        <v>Verifica</v>
      </c>
      <c r="N38" s="21">
        <f>'inviluppo trave'!AG3</f>
        <v>217.09243869908687</v>
      </c>
      <c r="O38" s="21" t="str">
        <f>'inviluppo trave'!AH3</f>
        <v>Verifica</v>
      </c>
      <c r="P38" s="22">
        <v>2</v>
      </c>
      <c r="Q38" s="216">
        <f>'inviluppo trave'!AI3</f>
        <v>2.941082098765432</v>
      </c>
      <c r="T38" s="213"/>
      <c r="U38" s="213"/>
      <c r="V38" s="213">
        <v>3</v>
      </c>
      <c r="W38" s="213">
        <v>16</v>
      </c>
      <c r="X38" s="194">
        <f t="shared" si="69"/>
        <v>6.0318578948924033</v>
      </c>
      <c r="Y38" s="193" t="str">
        <f t="shared" si="0"/>
        <v>Verifica</v>
      </c>
      <c r="Z38" s="190">
        <v>102.4</v>
      </c>
      <c r="AA38" s="193" t="str">
        <f t="shared" si="1"/>
        <v>Verifica</v>
      </c>
      <c r="AB38" s="199"/>
      <c r="AC38" s="199"/>
      <c r="AD38" s="199"/>
      <c r="AE38" s="199"/>
      <c r="AF38" s="199">
        <v>3</v>
      </c>
      <c r="AG38" s="199">
        <v>16</v>
      </c>
      <c r="AH38" s="190">
        <f t="shared" si="70"/>
        <v>6.0318578948924033</v>
      </c>
      <c r="AI38" s="193" t="str">
        <f t="shared" si="2"/>
        <v>Verifica</v>
      </c>
      <c r="AJ38" s="190">
        <v>102.4</v>
      </c>
      <c r="AK38" s="193" t="str">
        <f t="shared" si="3"/>
        <v>Verifica</v>
      </c>
      <c r="AL38" s="212" t="str">
        <f t="shared" si="71"/>
        <v>Verifica</v>
      </c>
      <c r="AM38" s="201" t="str">
        <f>IF(AND(1.4/materiali!$C$3&lt;'trave 101'!X38/(10000*'trave 101'!H38*'trave 101'!I38),'trave 101'!X38/(10000*'trave 101'!H38*'trave 101'!I38)&lt;'trave 101'!AH38/('trave 101'!H38*'trave 101'!I38)+3.5/materiali!$C$3),"Verifica","Non Verifica")</f>
        <v>Verifica</v>
      </c>
      <c r="AN38" s="199">
        <f>IF(Dati!$J$2="B",'trave 101'!$I38,1.5*'trave 101'!I38)</f>
        <v>0.75</v>
      </c>
      <c r="AO38" s="201" t="str">
        <f t="shared" si="72"/>
        <v>Verifica</v>
      </c>
      <c r="AP38" s="230">
        <f t="shared" si="4"/>
        <v>3.7</v>
      </c>
      <c r="AQ38" s="248">
        <f t="shared" si="9"/>
        <v>102.4</v>
      </c>
      <c r="AR38" s="248">
        <f t="shared" si="10"/>
        <v>102.4</v>
      </c>
      <c r="AS38" s="393">
        <f>'inviluppo trave'!AL3</f>
        <v>3.7</v>
      </c>
      <c r="AT38" s="396">
        <f>'inviluppo trave'!AM3</f>
        <v>0</v>
      </c>
      <c r="AU38" s="396"/>
      <c r="AV38" s="396"/>
      <c r="AW38" s="396"/>
      <c r="AX38" s="396">
        <f>'inviluppo trave'!AQ3</f>
        <v>0</v>
      </c>
      <c r="AY38" s="398"/>
      <c r="AZ38" s="397"/>
      <c r="BA38" s="409"/>
      <c r="BB38" s="396"/>
      <c r="BC38" s="396"/>
      <c r="BD38" s="400"/>
      <c r="BE38" s="402"/>
    </row>
    <row r="39" spans="1:57" x14ac:dyDescent="0.25">
      <c r="A39" s="199">
        <f>'inviluppo trave'!A22</f>
        <v>1</v>
      </c>
      <c r="B39" s="199">
        <f>'inviluppo trave'!B22</f>
        <v>2</v>
      </c>
      <c r="C39" s="199">
        <f>'inviluppo trave'!C22</f>
        <v>3</v>
      </c>
      <c r="D39" s="209" t="str">
        <f>'inviluppo trave'!D22</f>
        <v>cinque</v>
      </c>
      <c r="E39" s="199" t="str">
        <f>'inviluppo trave'!E22</f>
        <v>Msin</v>
      </c>
      <c r="F39" s="21">
        <f>'inviluppo trave'!W22</f>
        <v>4.741965000000004</v>
      </c>
      <c r="G39" s="21">
        <f>'inviluppo trave'!X22</f>
        <v>-67.076165000000003</v>
      </c>
      <c r="H39" s="21">
        <f>'inviluppo trave'!AA22</f>
        <v>0.3</v>
      </c>
      <c r="I39" s="21">
        <f>'inviluppo trave'!AB22</f>
        <v>0.5</v>
      </c>
      <c r="J39" s="21">
        <f>'inviluppo trave'!AC22</f>
        <v>0.29271388888888905</v>
      </c>
      <c r="K39" s="21">
        <f>'inviluppo trave'!AD22</f>
        <v>163.57030585688887</v>
      </c>
      <c r="L39" s="21" t="str">
        <f>'inviluppo trave'!AE22</f>
        <v>Verifica</v>
      </c>
      <c r="M39" s="21" t="str">
        <f>'inviluppo trave'!AF22</f>
        <v>Verifica</v>
      </c>
      <c r="N39" s="21">
        <f>'inviluppo trave'!AG22</f>
        <v>217.09243869908687</v>
      </c>
      <c r="O39" s="21" t="str">
        <f>'inviluppo trave'!AH22</f>
        <v>Verifica</v>
      </c>
      <c r="P39" s="22">
        <v>2</v>
      </c>
      <c r="Q39" s="215">
        <f>'inviluppo trave'!AI22</f>
        <v>4.1405040123456782</v>
      </c>
      <c r="V39" s="191">
        <v>3</v>
      </c>
      <c r="W39" s="191">
        <v>16</v>
      </c>
      <c r="X39" s="190">
        <f t="shared" si="69"/>
        <v>6.0318578948924033</v>
      </c>
      <c r="Y39" s="193" t="str">
        <f t="shared" si="0"/>
        <v>Verifica</v>
      </c>
      <c r="Z39" s="190">
        <v>102.4</v>
      </c>
      <c r="AA39" s="193" t="str">
        <f t="shared" si="1"/>
        <v>Verifica</v>
      </c>
      <c r="AB39" s="199"/>
      <c r="AC39" s="199"/>
      <c r="AD39" s="213"/>
      <c r="AE39" s="213"/>
      <c r="AF39" s="213">
        <v>3</v>
      </c>
      <c r="AG39" s="213">
        <v>16</v>
      </c>
      <c r="AH39" s="194">
        <f t="shared" si="70"/>
        <v>6.0318578948924033</v>
      </c>
      <c r="AI39" s="193" t="str">
        <f t="shared" si="2"/>
        <v>Verifica</v>
      </c>
      <c r="AJ39" s="190">
        <v>102.4</v>
      </c>
      <c r="AK39" s="193" t="str">
        <f t="shared" si="3"/>
        <v>Verifica</v>
      </c>
      <c r="AL39" s="212" t="str">
        <f t="shared" si="71"/>
        <v>Verifica</v>
      </c>
      <c r="AM39" s="201" t="str">
        <f>IF(AND(1.4/materiali!$C$3&lt;'trave 101'!X39/(10000*'trave 101'!H39*'trave 101'!I39),'trave 101'!X39/(10000*'trave 101'!H39*'trave 101'!I39)&lt;'trave 101'!AH39/('trave 101'!H39*'trave 101'!I39)+3.5/materiali!$C$3),"Verifica","Non Verifica")</f>
        <v>Verifica</v>
      </c>
      <c r="AN39" s="199">
        <f>IF(Dati!$J$2="B",'trave 101'!$I39,1.5*'trave 101'!I39)</f>
        <v>0.75</v>
      </c>
      <c r="AO39" s="201" t="str">
        <f t="shared" si="72"/>
        <v>Verifica</v>
      </c>
      <c r="AP39" s="230">
        <f t="shared" si="4"/>
        <v>3.6</v>
      </c>
      <c r="AQ39" s="248">
        <f t="shared" si="9"/>
        <v>102.4</v>
      </c>
      <c r="AR39" s="248">
        <f t="shared" si="10"/>
        <v>102.4</v>
      </c>
      <c r="AS39" s="393">
        <f>'inviluppo trave'!AL22</f>
        <v>3.6</v>
      </c>
      <c r="AT39" s="396">
        <f>'inviluppo trave'!AM22</f>
        <v>38.993249999999996</v>
      </c>
      <c r="AU39" s="396">
        <f t="shared" ref="AU39" si="139">$AT39*$AS39/2+1.2*($AQ39+$AR40)/$AS39</f>
        <v>138.45451666666668</v>
      </c>
      <c r="AV39" s="396">
        <f t="shared" ref="AV39" si="140">$AT39*$AS39/2+1.2*($AR39+$AQ40)/$AS39</f>
        <v>138.45451666666668</v>
      </c>
      <c r="AW39" s="396">
        <f>(MAX($AU39:$AV40)/(0.9*(I39-0.04)*materiali!$C$3*1))*10000</f>
        <v>8.5465751028806576</v>
      </c>
      <c r="AX39" s="396">
        <f>'inviluppo trave'!AQ22</f>
        <v>9.6</v>
      </c>
      <c r="AY39" s="398">
        <f t="shared" ref="AY39" si="141">IF(AW39&lt;10,0.5*2*(100/10),0.5*2*(100/8.4))</f>
        <v>10</v>
      </c>
      <c r="AZ39" s="397" t="str">
        <f t="shared" ref="AZ39" si="142">IF(AY39&gt;AW39,"Verifica","Non Verifica")</f>
        <v>Verifica</v>
      </c>
      <c r="BA39" s="409">
        <f t="shared" ref="BA39" si="143">IF(AY39=10,10,8.4)</f>
        <v>10</v>
      </c>
      <c r="BB39" s="396">
        <f>(MAX($AU39:$AV40)/(0.9*($I39-0.04)*materiali!$C$3*2))*10000</f>
        <v>4.2732875514403288</v>
      </c>
      <c r="BC39" s="396">
        <f t="shared" ref="BC39" si="144">IF(BB39&lt;5,0.5*2*(100/20),IF(BB39&gt;6.67,0.5*2*(100/10),0.5*2*(100/15)))</f>
        <v>5</v>
      </c>
      <c r="BD39" s="400" t="str">
        <f t="shared" ref="BD39" si="145">IF(BC39&gt;BB39,"Verifica","Non Verifica")</f>
        <v>Verifica</v>
      </c>
      <c r="BE39" s="402">
        <f t="shared" ref="BE39" si="146">IF(BC39=5,20,IF(BC39=10,10,15))</f>
        <v>20</v>
      </c>
    </row>
    <row r="40" spans="1:57" x14ac:dyDescent="0.25">
      <c r="A40" s="199">
        <f>'inviluppo trave'!A23</f>
        <v>1</v>
      </c>
      <c r="B40" s="199">
        <f>'inviluppo trave'!B23</f>
        <v>2</v>
      </c>
      <c r="C40" s="199">
        <f>'inviluppo trave'!C23</f>
        <v>3</v>
      </c>
      <c r="D40" s="209" t="str">
        <f>'inviluppo trave'!D23</f>
        <v>cinque</v>
      </c>
      <c r="E40" s="199" t="str">
        <f>'inviluppo trave'!E23</f>
        <v>Mdes</v>
      </c>
      <c r="F40" s="21">
        <f>'inviluppo trave'!W23</f>
        <v>-67.079415000000012</v>
      </c>
      <c r="G40" s="21">
        <f>'inviluppo trave'!X23</f>
        <v>3.7871150000000036</v>
      </c>
      <c r="H40" s="21">
        <f>'inviluppo trave'!AA23</f>
        <v>0.3</v>
      </c>
      <c r="I40" s="21">
        <f>'inviluppo trave'!AB23</f>
        <v>0.5</v>
      </c>
      <c r="J40" s="21">
        <f>'inviluppo trave'!AC23</f>
        <v>0.23377253086419772</v>
      </c>
      <c r="K40" s="21">
        <f>'inviluppo trave'!AD23</f>
        <v>163.57030585688887</v>
      </c>
      <c r="L40" s="21" t="str">
        <f>'inviluppo trave'!AE23</f>
        <v>Verifica</v>
      </c>
      <c r="M40" s="21" t="str">
        <f>'inviluppo trave'!AF23</f>
        <v>Verifica</v>
      </c>
      <c r="N40" s="21">
        <f>'inviluppo trave'!AG23</f>
        <v>217.09243869908687</v>
      </c>
      <c r="O40" s="21" t="str">
        <f>'inviluppo trave'!AH23</f>
        <v>Verifica</v>
      </c>
      <c r="P40" s="22">
        <v>3</v>
      </c>
      <c r="Q40" s="215">
        <f>'inviluppo trave'!AI23</f>
        <v>4.1407046296296297</v>
      </c>
      <c r="V40" s="191">
        <v>3</v>
      </c>
      <c r="W40" s="191">
        <v>16</v>
      </c>
      <c r="X40" s="190">
        <f t="shared" si="69"/>
        <v>6.0318578948924033</v>
      </c>
      <c r="Y40" s="193" t="str">
        <f t="shared" si="0"/>
        <v>Verifica</v>
      </c>
      <c r="Z40" s="190">
        <v>102.4</v>
      </c>
      <c r="AA40" s="193" t="str">
        <f t="shared" si="1"/>
        <v>Verifica</v>
      </c>
      <c r="AB40" s="199"/>
      <c r="AC40" s="199"/>
      <c r="AD40" s="213"/>
      <c r="AE40" s="213"/>
      <c r="AF40" s="213">
        <v>3</v>
      </c>
      <c r="AG40" s="213">
        <v>16</v>
      </c>
      <c r="AH40" s="194">
        <f t="shared" si="70"/>
        <v>6.0318578948924033</v>
      </c>
      <c r="AI40" s="193" t="str">
        <f t="shared" si="2"/>
        <v>Verifica</v>
      </c>
      <c r="AJ40" s="190">
        <v>102.4</v>
      </c>
      <c r="AK40" s="193" t="str">
        <f t="shared" si="3"/>
        <v>Verifica</v>
      </c>
      <c r="AL40" s="212" t="str">
        <f t="shared" si="71"/>
        <v>Verifica</v>
      </c>
      <c r="AM40" s="201" t="str">
        <f>IF(AND(1.4/materiali!$C$3&lt;'trave 101'!X40/(10000*'trave 101'!H40*'trave 101'!I40),'trave 101'!X40/(10000*'trave 101'!H40*'trave 101'!I40)&lt;'trave 101'!AH40/('trave 101'!H40*'trave 101'!I40)+3.5/materiali!$C$3),"Verifica","Non Verifica")</f>
        <v>Verifica</v>
      </c>
      <c r="AN40" s="199">
        <f>IF(Dati!$J$2="B",'trave 101'!$I40,1.5*'trave 101'!I40)</f>
        <v>0.75</v>
      </c>
      <c r="AO40" s="201" t="str">
        <f t="shared" si="72"/>
        <v>Verifica</v>
      </c>
      <c r="AP40" s="230">
        <f t="shared" si="4"/>
        <v>3.6</v>
      </c>
      <c r="AQ40" s="248">
        <f t="shared" si="9"/>
        <v>102.4</v>
      </c>
      <c r="AR40" s="248">
        <f t="shared" si="10"/>
        <v>102.4</v>
      </c>
      <c r="AS40" s="393">
        <f>'inviluppo trave'!AL23</f>
        <v>3.6</v>
      </c>
      <c r="AT40" s="396">
        <f>'inviluppo trave'!AM23</f>
        <v>0</v>
      </c>
      <c r="AU40" s="396"/>
      <c r="AV40" s="396"/>
      <c r="AW40" s="396"/>
      <c r="AX40" s="396">
        <f>'inviluppo trave'!AQ23</f>
        <v>0</v>
      </c>
      <c r="AY40" s="398"/>
      <c r="AZ40" s="397"/>
      <c r="BA40" s="409"/>
      <c r="BB40" s="396"/>
      <c r="BC40" s="396"/>
      <c r="BD40" s="400"/>
      <c r="BE40" s="402"/>
    </row>
    <row r="41" spans="1:57" x14ac:dyDescent="0.25">
      <c r="A41" s="199">
        <f>'inviluppo trave'!A42</f>
        <v>1</v>
      </c>
      <c r="B41" s="199">
        <f>'inviluppo trave'!B42</f>
        <v>3</v>
      </c>
      <c r="C41" s="199">
        <f>'inviluppo trave'!C42</f>
        <v>4</v>
      </c>
      <c r="D41" s="209" t="str">
        <f>'inviluppo trave'!D42</f>
        <v>cinque</v>
      </c>
      <c r="E41" s="199" t="str">
        <f>'inviluppo trave'!E42</f>
        <v>Msin</v>
      </c>
      <c r="F41" s="21">
        <f>'inviluppo trave'!W42</f>
        <v>-5.0372950000000021</v>
      </c>
      <c r="G41" s="21">
        <f>'inviluppo trave'!X42</f>
        <v>-48.184595000000002</v>
      </c>
      <c r="H41" s="21">
        <f>'inviluppo trave'!AA42</f>
        <v>0.3</v>
      </c>
      <c r="I41" s="21">
        <f>'inviluppo trave'!AB42</f>
        <v>0.5</v>
      </c>
      <c r="J41" s="194">
        <f>'inviluppo trave'!AC42</f>
        <v>-0.31094413580246927</v>
      </c>
      <c r="K41" s="21">
        <f>'inviluppo trave'!AD42</f>
        <v>163.57030585688887</v>
      </c>
      <c r="L41" s="21" t="str">
        <f>'inviluppo trave'!AE42</f>
        <v>Verifica</v>
      </c>
      <c r="M41" s="21" t="str">
        <f>'inviluppo trave'!AF42</f>
        <v>Verifica</v>
      </c>
      <c r="N41" s="21">
        <f>'inviluppo trave'!AG42</f>
        <v>217.09243869908687</v>
      </c>
      <c r="O41" s="21" t="str">
        <f>'inviluppo trave'!AH42</f>
        <v>Verifica</v>
      </c>
      <c r="P41" s="22">
        <v>3</v>
      </c>
      <c r="Q41" s="216">
        <f>'inviluppo trave'!AI42</f>
        <v>2.9743577160493824</v>
      </c>
      <c r="T41" s="213"/>
      <c r="U41" s="213"/>
      <c r="V41" s="213">
        <v>3</v>
      </c>
      <c r="W41" s="213">
        <v>16</v>
      </c>
      <c r="X41" s="194">
        <f t="shared" si="69"/>
        <v>6.0318578948924033</v>
      </c>
      <c r="Y41" s="193" t="str">
        <f t="shared" si="0"/>
        <v>Verifica</v>
      </c>
      <c r="Z41" s="190">
        <v>102.4</v>
      </c>
      <c r="AA41" s="193" t="str">
        <f t="shared" si="1"/>
        <v>Verifica</v>
      </c>
      <c r="AB41" s="199"/>
      <c r="AC41" s="199"/>
      <c r="AD41" s="199"/>
      <c r="AE41" s="199"/>
      <c r="AF41" s="199">
        <v>3</v>
      </c>
      <c r="AG41" s="199">
        <v>16</v>
      </c>
      <c r="AH41" s="190">
        <f t="shared" si="70"/>
        <v>6.0318578948924033</v>
      </c>
      <c r="AI41" s="193" t="str">
        <f t="shared" si="2"/>
        <v>Verifica</v>
      </c>
      <c r="AJ41" s="190">
        <v>102.4</v>
      </c>
      <c r="AK41" s="193" t="str">
        <f t="shared" si="3"/>
        <v>Verifica</v>
      </c>
      <c r="AL41" s="212" t="str">
        <f t="shared" si="71"/>
        <v>Verifica</v>
      </c>
      <c r="AM41" s="201" t="str">
        <f>IF(AND(1.4/materiali!$C$3&lt;'trave 101'!X41/(10000*'trave 101'!H41*'trave 101'!I41),'trave 101'!X41/(10000*'trave 101'!H41*'trave 101'!I41)&lt;'trave 101'!AH41/('trave 101'!H41*'trave 101'!I41)+3.5/materiali!$C$3),"Verifica","Non Verifica")</f>
        <v>Verifica</v>
      </c>
      <c r="AN41" s="199">
        <f>IF(Dati!$J$2="B",'trave 101'!$I41,1.5*'trave 101'!I41)</f>
        <v>0.75</v>
      </c>
      <c r="AO41" s="201" t="str">
        <f t="shared" si="72"/>
        <v>Verifica</v>
      </c>
      <c r="AP41" s="230">
        <f t="shared" si="4"/>
        <v>3.35</v>
      </c>
      <c r="AQ41" s="248">
        <f t="shared" si="9"/>
        <v>102.4</v>
      </c>
      <c r="AR41" s="248">
        <f t="shared" si="10"/>
        <v>102.4</v>
      </c>
      <c r="AS41" s="393">
        <f>'inviluppo trave'!AL42</f>
        <v>3.65</v>
      </c>
      <c r="AT41" s="396">
        <f>'inviluppo trave'!AM42</f>
        <v>26.871714631578946</v>
      </c>
      <c r="AU41" s="396">
        <f t="shared" ref="AU41" si="147">$AT41*$AS41/2+1.2*($AQ41+$AR42)/$AS41</f>
        <v>116.37238605194665</v>
      </c>
      <c r="AV41" s="396">
        <f t="shared" ref="AV41" si="148">$AT41*$AS41/2+1.2*($AR41+$AQ42)/$AS41</f>
        <v>116.37238605194665</v>
      </c>
      <c r="AW41" s="396">
        <f>(MAX($AU41:$AV42)/(0.9*(I41-0.04)*materiali!$C$3*1))*10000</f>
        <v>7.1834806204905322</v>
      </c>
      <c r="AX41" s="396">
        <f>'inviluppo trave'!AQ42</f>
        <v>9.6</v>
      </c>
      <c r="AY41" s="398">
        <f t="shared" ref="AY41" si="149">IF(AW41&lt;10,0.5*2*(100/10),0.5*2*(100/8.4))</f>
        <v>10</v>
      </c>
      <c r="AZ41" s="397" t="str">
        <f t="shared" ref="AZ41" si="150">IF(AY41&gt;AW41,"Verifica","Non Verifica")</f>
        <v>Verifica</v>
      </c>
      <c r="BA41" s="409">
        <f t="shared" ref="BA41" si="151">IF(AY41=10,10,8.4)</f>
        <v>10</v>
      </c>
      <c r="BB41" s="396">
        <f>(MAX($AU41:$AV42)/(0.9*($I41-0.04)*materiali!$C$3*2))*10000</f>
        <v>3.5917403102452661</v>
      </c>
      <c r="BC41" s="396">
        <f t="shared" ref="BC41" si="152">IF(BB41&lt;5,0.5*2*(100/20),IF(BB41&gt;6.67,0.5*2*(100/10),0.5*2*(100/15)))</f>
        <v>5</v>
      </c>
      <c r="BD41" s="400" t="str">
        <f t="shared" ref="BD41" si="153">IF(BC41&gt;BB41,"Verifica","Non Verifica")</f>
        <v>Verifica</v>
      </c>
      <c r="BE41" s="402">
        <f t="shared" ref="BE41" si="154">IF(BC41=5,20,IF(BC41=10,10,15))</f>
        <v>20</v>
      </c>
    </row>
    <row r="42" spans="1:57" x14ac:dyDescent="0.25">
      <c r="A42" s="199">
        <f>'inviluppo trave'!A43</f>
        <v>1</v>
      </c>
      <c r="B42" s="199">
        <f>'inviluppo trave'!B43</f>
        <v>3</v>
      </c>
      <c r="C42" s="199">
        <f>'inviluppo trave'!C43</f>
        <v>4</v>
      </c>
      <c r="D42" s="209" t="str">
        <f>'inviluppo trave'!D43</f>
        <v>cinque</v>
      </c>
      <c r="E42" s="199" t="str">
        <f>'inviluppo trave'!E43</f>
        <v>Mdes</v>
      </c>
      <c r="F42" s="21">
        <f>'inviluppo trave'!W43</f>
        <v>-50.349894999999989</v>
      </c>
      <c r="G42" s="21">
        <f>'inviluppo trave'!X43</f>
        <v>-6.2699950000000015</v>
      </c>
      <c r="H42" s="21">
        <f>'inviluppo trave'!AA43</f>
        <v>0.3</v>
      </c>
      <c r="I42" s="21">
        <f>'inviluppo trave'!AB43</f>
        <v>0.5</v>
      </c>
      <c r="J42" s="194">
        <f>'inviluppo trave'!AC43</f>
        <v>-0.38703672839506176</v>
      </c>
      <c r="K42" s="21">
        <f>'inviluppo trave'!AD43</f>
        <v>163.57030585688887</v>
      </c>
      <c r="L42" s="21" t="str">
        <f>'inviluppo trave'!AE43</f>
        <v>Verifica</v>
      </c>
      <c r="M42" s="21" t="str">
        <f>'inviluppo trave'!AF43</f>
        <v>Verifica</v>
      </c>
      <c r="N42" s="21">
        <f>'inviluppo trave'!AG43</f>
        <v>217.09243869908687</v>
      </c>
      <c r="O42" s="21" t="str">
        <f>'inviluppo trave'!AH43</f>
        <v>Verifica</v>
      </c>
      <c r="P42" s="22">
        <v>4</v>
      </c>
      <c r="Q42" s="216">
        <f>'inviluppo trave'!AI43</f>
        <v>3.1080182098765419</v>
      </c>
      <c r="T42" s="213"/>
      <c r="U42" s="213"/>
      <c r="V42" s="213">
        <v>3</v>
      </c>
      <c r="W42" s="213">
        <v>16</v>
      </c>
      <c r="X42" s="194">
        <f t="shared" si="69"/>
        <v>6.0318578948924033</v>
      </c>
      <c r="Y42" s="193" t="str">
        <f t="shared" si="0"/>
        <v>Verifica</v>
      </c>
      <c r="Z42" s="190">
        <v>102.4</v>
      </c>
      <c r="AA42" s="193" t="str">
        <f t="shared" si="1"/>
        <v>Verifica</v>
      </c>
      <c r="AB42" s="199"/>
      <c r="AC42" s="199"/>
      <c r="AD42" s="199"/>
      <c r="AE42" s="199"/>
      <c r="AF42" s="199">
        <v>3</v>
      </c>
      <c r="AG42" s="199">
        <v>16</v>
      </c>
      <c r="AH42" s="190">
        <f t="shared" si="70"/>
        <v>6.0318578948924033</v>
      </c>
      <c r="AI42" s="193" t="str">
        <f t="shared" si="2"/>
        <v>Verifica</v>
      </c>
      <c r="AJ42" s="190">
        <v>102.4</v>
      </c>
      <c r="AK42" s="193" t="str">
        <f t="shared" si="3"/>
        <v>Verifica</v>
      </c>
      <c r="AL42" s="212" t="str">
        <f t="shared" si="71"/>
        <v>Verifica</v>
      </c>
      <c r="AM42" s="201" t="str">
        <f>IF(AND(1.4/materiali!$C$3&lt;'trave 101'!X42/(10000*'trave 101'!H42*'trave 101'!I42),'trave 101'!X42/(10000*'trave 101'!H42*'trave 101'!I42)&lt;'trave 101'!AH42/('trave 101'!H42*'trave 101'!I42)+3.5/materiali!$C$3),"Verifica","Non Verifica")</f>
        <v>Verifica</v>
      </c>
      <c r="AN42" s="199">
        <f>IF(Dati!$J$2="B",'trave 101'!$I42,1.5*'trave 101'!I42)</f>
        <v>0.75</v>
      </c>
      <c r="AO42" s="201" t="str">
        <f t="shared" si="72"/>
        <v>Verifica</v>
      </c>
      <c r="AP42" s="230">
        <f t="shared" si="4"/>
        <v>3.35</v>
      </c>
      <c r="AQ42" s="248">
        <f t="shared" si="9"/>
        <v>102.4</v>
      </c>
      <c r="AR42" s="248">
        <f t="shared" si="10"/>
        <v>102.4</v>
      </c>
      <c r="AS42" s="393">
        <f>'inviluppo trave'!AL43</f>
        <v>3.65</v>
      </c>
      <c r="AT42" s="396">
        <f>'inviluppo trave'!AM43</f>
        <v>0</v>
      </c>
      <c r="AU42" s="396"/>
      <c r="AV42" s="396"/>
      <c r="AW42" s="396"/>
      <c r="AX42" s="396">
        <f>'inviluppo trave'!AQ43</f>
        <v>0</v>
      </c>
      <c r="AY42" s="398"/>
      <c r="AZ42" s="397"/>
      <c r="BA42" s="409"/>
      <c r="BB42" s="396"/>
      <c r="BC42" s="396"/>
      <c r="BD42" s="400"/>
      <c r="BE42" s="402"/>
    </row>
    <row r="43" spans="1:57" x14ac:dyDescent="0.25">
      <c r="A43" s="199">
        <f>'inviluppo trave'!A62</f>
        <v>1</v>
      </c>
      <c r="B43" s="199">
        <f>'inviluppo trave'!B62</f>
        <v>4</v>
      </c>
      <c r="C43" s="199">
        <f>'inviluppo trave'!C62</f>
        <v>5</v>
      </c>
      <c r="D43" s="209" t="str">
        <f>'inviluppo trave'!D62</f>
        <v>cinque</v>
      </c>
      <c r="E43" s="199" t="str">
        <f>'inviluppo trave'!E62</f>
        <v>Msin</v>
      </c>
      <c r="F43" s="21">
        <f>'inviluppo trave'!W62</f>
        <v>5.9240600000000043</v>
      </c>
      <c r="G43" s="21">
        <f>'inviluppo trave'!X62</f>
        <v>-52.049260000000004</v>
      </c>
      <c r="H43" s="21">
        <f>'inviluppo trave'!AA62</f>
        <v>0.3</v>
      </c>
      <c r="I43" s="21">
        <f>'inviluppo trave'!AB62</f>
        <v>0.5</v>
      </c>
      <c r="J43" s="21">
        <f>'inviluppo trave'!AC62</f>
        <v>0.36568271604938296</v>
      </c>
      <c r="K43" s="21">
        <f>'inviluppo trave'!AD62</f>
        <v>163.57030585688887</v>
      </c>
      <c r="L43" s="21" t="str">
        <f>'inviluppo trave'!AE62</f>
        <v>Verifica</v>
      </c>
      <c r="M43" s="21" t="str">
        <f>'inviluppo trave'!AF62</f>
        <v>Verifica</v>
      </c>
      <c r="N43" s="21">
        <f>'inviluppo trave'!AG62</f>
        <v>217.09243869908687</v>
      </c>
      <c r="O43" s="21" t="str">
        <f>'inviluppo trave'!AH62</f>
        <v>Verifica</v>
      </c>
      <c r="P43" s="22">
        <v>4</v>
      </c>
      <c r="Q43" s="215">
        <f>'inviluppo trave'!AI62</f>
        <v>3.2129172839506168</v>
      </c>
      <c r="V43" s="191">
        <v>3</v>
      </c>
      <c r="W43" s="191">
        <v>16</v>
      </c>
      <c r="X43" s="190">
        <f t="shared" si="69"/>
        <v>6.0318578948924033</v>
      </c>
      <c r="Y43" s="193" t="str">
        <f t="shared" si="0"/>
        <v>Verifica</v>
      </c>
      <c r="Z43" s="190">
        <v>102.4</v>
      </c>
      <c r="AA43" s="193" t="str">
        <f t="shared" si="1"/>
        <v>Verifica</v>
      </c>
      <c r="AB43" s="199"/>
      <c r="AC43" s="199"/>
      <c r="AD43" s="213"/>
      <c r="AE43" s="213"/>
      <c r="AF43" s="213">
        <v>3</v>
      </c>
      <c r="AG43" s="213">
        <v>16</v>
      </c>
      <c r="AH43" s="194">
        <f t="shared" si="70"/>
        <v>6.0318578948924033</v>
      </c>
      <c r="AI43" s="193" t="str">
        <f t="shared" si="2"/>
        <v>Verifica</v>
      </c>
      <c r="AJ43" s="190">
        <v>102.4</v>
      </c>
      <c r="AK43" s="193" t="str">
        <f t="shared" si="3"/>
        <v>Verifica</v>
      </c>
      <c r="AL43" s="212" t="str">
        <f t="shared" si="71"/>
        <v>Verifica</v>
      </c>
      <c r="AM43" s="201" t="str">
        <f>IF(AND(1.4/materiali!$C$3&lt;'trave 101'!X43/(10000*'trave 101'!H43*'trave 101'!I43),'trave 101'!X43/(10000*'trave 101'!H43*'trave 101'!I43)&lt;'trave 101'!AH43/('trave 101'!H43*'trave 101'!I43)+3.5/materiali!$C$3),"Verifica","Non Verifica")</f>
        <v>Verifica</v>
      </c>
      <c r="AN43" s="199">
        <f>IF(Dati!$J$2="B",'trave 101'!$I43,1.5*'trave 101'!I43)</f>
        <v>0.75</v>
      </c>
      <c r="AO43" s="201" t="str">
        <f t="shared" si="72"/>
        <v>Verifica</v>
      </c>
      <c r="AP43" s="230">
        <f t="shared" si="4"/>
        <v>4.05</v>
      </c>
      <c r="AQ43" s="249">
        <f t="shared" si="9"/>
        <v>102.4</v>
      </c>
      <c r="AR43" s="249">
        <f t="shared" si="10"/>
        <v>102.4</v>
      </c>
      <c r="AS43" s="416">
        <f>'inviluppo trave'!AL62</f>
        <v>4.05</v>
      </c>
      <c r="AT43" s="398">
        <f>'inviluppo trave'!AM62</f>
        <v>24.466950000000001</v>
      </c>
      <c r="AU43" s="396">
        <f t="shared" ref="AU43" si="155">$AT43*$AS43/2+1.2*($AQ43+$AR44)/$AS43</f>
        <v>110.22705523148149</v>
      </c>
      <c r="AV43" s="396">
        <f t="shared" ref="AV43" si="156">$AT43*$AS43/2+1.2*($AR43+$AQ44)/$AS43</f>
        <v>110.22705523148149</v>
      </c>
      <c r="AW43" s="398">
        <f>(MAX($AU43:$AV44)/(0.9*(I43-0.04)*materiali!$C$3*1))*10000</f>
        <v>6.8041392118198436</v>
      </c>
      <c r="AX43" s="398">
        <f>'inviluppo trave'!AQ62</f>
        <v>9.6</v>
      </c>
      <c r="AY43" s="398">
        <f t="shared" ref="AY43" si="157">IF(AW43&lt;10,0.5*2*(100/10),0.5*2*(100/8.4))</f>
        <v>10</v>
      </c>
      <c r="AZ43" s="400" t="str">
        <f t="shared" ref="AZ43" si="158">IF(AY43&gt;AW43,"Verifica","Non Verifica")</f>
        <v>Verifica</v>
      </c>
      <c r="BA43" s="409">
        <f t="shared" ref="BA43" si="159">IF(AY43=10,10,8.4)</f>
        <v>10</v>
      </c>
      <c r="BB43" s="398">
        <f>(MAX($AU43:$AV44)/(0.9*($I43-0.04)*materiali!$C$3*2))*10000</f>
        <v>3.4020696059099218</v>
      </c>
      <c r="BC43" s="398">
        <f t="shared" ref="BC43" si="160">IF(BB43&lt;5,0.5*2*(100/20),IF(BB43&gt;6.67,0.5*2*(100/10),0.5*2*(100/15)))</f>
        <v>5</v>
      </c>
      <c r="BD43" s="400" t="str">
        <f t="shared" ref="BD43" si="161">IF(BC43&gt;BB43,"Verifica","Non Verifica")</f>
        <v>Verifica</v>
      </c>
      <c r="BE43" s="402">
        <f t="shared" ref="BE43" si="162">IF(BC43=5,20,IF(BC43=10,10,15))</f>
        <v>20</v>
      </c>
    </row>
    <row r="44" spans="1:57" ht="15.75" thickBot="1" x14ac:dyDescent="0.3">
      <c r="A44" s="232">
        <f>'inviluppo trave'!A63</f>
        <v>1</v>
      </c>
      <c r="B44" s="232">
        <f>'inviluppo trave'!B63</f>
        <v>4</v>
      </c>
      <c r="C44" s="232">
        <f>'inviluppo trave'!C63</f>
        <v>5</v>
      </c>
      <c r="D44" s="237" t="str">
        <f>'inviluppo trave'!D63</f>
        <v>cinque</v>
      </c>
      <c r="E44" s="232" t="str">
        <f>'inviluppo trave'!E63</f>
        <v>Mdes</v>
      </c>
      <c r="F44" s="238">
        <f>'inviluppo trave'!W63</f>
        <v>-43.648239999999994</v>
      </c>
      <c r="G44" s="238">
        <f>'inviluppo trave'!X63</f>
        <v>-4.0910399999999996</v>
      </c>
      <c r="H44" s="238">
        <f>'inviluppo trave'!AA63</f>
        <v>0.3</v>
      </c>
      <c r="I44" s="238">
        <f>'inviluppo trave'!AB63</f>
        <v>0.5</v>
      </c>
      <c r="J44" s="220">
        <f>'inviluppo trave'!AC63</f>
        <v>-0.25253333333333328</v>
      </c>
      <c r="K44" s="238">
        <f>'inviluppo trave'!AD63</f>
        <v>163.57030585688887</v>
      </c>
      <c r="L44" s="238" t="str">
        <f>'inviluppo trave'!AE63</f>
        <v>Verifica</v>
      </c>
      <c r="M44" s="238" t="str">
        <f>'inviluppo trave'!AF63</f>
        <v>Verifica</v>
      </c>
      <c r="N44" s="238">
        <f>'inviluppo trave'!AG63</f>
        <v>217.09243869908687</v>
      </c>
      <c r="O44" s="238" t="str">
        <f>'inviluppo trave'!AH63</f>
        <v>Verifica</v>
      </c>
      <c r="P44" s="239">
        <v>5</v>
      </c>
      <c r="Q44" s="240">
        <f>'inviluppo trave'!AI63</f>
        <v>2.6943358024691348</v>
      </c>
      <c r="R44" s="221"/>
      <c r="S44" s="232"/>
      <c r="T44" s="233"/>
      <c r="U44" s="233"/>
      <c r="V44" s="233">
        <v>3</v>
      </c>
      <c r="W44" s="233">
        <v>16</v>
      </c>
      <c r="X44" s="220">
        <f t="shared" si="69"/>
        <v>6.0318578948924033</v>
      </c>
      <c r="Y44" s="234" t="str">
        <f t="shared" si="0"/>
        <v>Verifica</v>
      </c>
      <c r="Z44" s="235">
        <v>102.4</v>
      </c>
      <c r="AA44" s="234" t="str">
        <f t="shared" si="1"/>
        <v>Verifica</v>
      </c>
      <c r="AB44" s="232"/>
      <c r="AC44" s="232"/>
      <c r="AD44" s="233"/>
      <c r="AE44" s="233"/>
      <c r="AF44" s="233">
        <v>3</v>
      </c>
      <c r="AG44" s="233">
        <v>16</v>
      </c>
      <c r="AH44" s="220">
        <f t="shared" si="70"/>
        <v>6.0318578948924033</v>
      </c>
      <c r="AI44" s="234" t="str">
        <f t="shared" si="2"/>
        <v>Verifica</v>
      </c>
      <c r="AJ44" s="235">
        <v>102.4</v>
      </c>
      <c r="AK44" s="234" t="str">
        <f t="shared" si="3"/>
        <v>Verifica</v>
      </c>
      <c r="AL44" s="222" t="str">
        <f t="shared" si="71"/>
        <v>Verifica</v>
      </c>
      <c r="AM44" s="222" t="str">
        <f>IF(AND(1.4/materiali!$C$3&lt;'trave 101'!X44/(10000*'trave 101'!H44*'trave 101'!I44),'trave 101'!X44/(10000*'trave 101'!H44*'trave 101'!I44)&lt;'trave 101'!AH44/('trave 101'!H44*'trave 101'!I44)+3.5/materiali!$C$3),"Verifica","Non Verifica")</f>
        <v>Verifica</v>
      </c>
      <c r="AN44" s="232">
        <f>IF(Dati!$J$2="B",'trave 101'!$I44,1.5*'trave 101'!I44)</f>
        <v>0.75</v>
      </c>
      <c r="AO44" s="236" t="str">
        <f t="shared" si="72"/>
        <v>Verifica</v>
      </c>
      <c r="AP44" s="221">
        <f t="shared" si="4"/>
        <v>4.05</v>
      </c>
      <c r="AQ44" s="250">
        <f t="shared" si="9"/>
        <v>102.4</v>
      </c>
      <c r="AR44" s="250">
        <f t="shared" si="10"/>
        <v>102.4</v>
      </c>
      <c r="AS44" s="417">
        <f>'inviluppo trave'!AL63</f>
        <v>4.05</v>
      </c>
      <c r="AT44" s="399">
        <f>'inviluppo trave'!AM63</f>
        <v>0</v>
      </c>
      <c r="AU44" s="396"/>
      <c r="AV44" s="396"/>
      <c r="AW44" s="399"/>
      <c r="AX44" s="399">
        <f>'inviluppo trave'!AQ63</f>
        <v>0</v>
      </c>
      <c r="AY44" s="399"/>
      <c r="AZ44" s="401"/>
      <c r="BA44" s="410"/>
      <c r="BB44" s="399"/>
      <c r="BC44" s="399"/>
      <c r="BD44" s="401"/>
      <c r="BE44" s="403"/>
    </row>
  </sheetData>
  <mergeCells count="269">
    <mergeCell ref="BB3:BE3"/>
    <mergeCell ref="A1:AZ1"/>
    <mergeCell ref="A2:Q3"/>
    <mergeCell ref="R2:AO2"/>
    <mergeCell ref="AZ35:AZ36"/>
    <mergeCell ref="AZ15:AZ16"/>
    <mergeCell ref="AZ17:AZ18"/>
    <mergeCell ref="AZ19:AZ20"/>
    <mergeCell ref="AZ21:AZ22"/>
    <mergeCell ref="AZ23:AZ24"/>
    <mergeCell ref="AZ5:AZ6"/>
    <mergeCell ref="AZ7:AZ8"/>
    <mergeCell ref="AZ9:AZ10"/>
    <mergeCell ref="AZ11:AZ12"/>
    <mergeCell ref="AZ13:AZ14"/>
    <mergeCell ref="AW31:AW32"/>
    <mergeCell ref="AX31:AX32"/>
    <mergeCell ref="AY31:AY32"/>
    <mergeCell ref="AV33:AV34"/>
    <mergeCell ref="AW33:AW34"/>
    <mergeCell ref="AX33:AX34"/>
    <mergeCell ref="AY33:AY34"/>
    <mergeCell ref="AV27:AV28"/>
    <mergeCell ref="AW27:AW28"/>
    <mergeCell ref="AZ37:AZ38"/>
    <mergeCell ref="AZ39:AZ40"/>
    <mergeCell ref="AZ41:AZ42"/>
    <mergeCell ref="AZ43:AZ44"/>
    <mergeCell ref="AZ25:AZ26"/>
    <mergeCell ref="AZ27:AZ28"/>
    <mergeCell ref="AZ29:AZ30"/>
    <mergeCell ref="AZ31:AZ32"/>
    <mergeCell ref="AZ33:AZ34"/>
    <mergeCell ref="AV43:AV44"/>
    <mergeCell ref="AW43:AW44"/>
    <mergeCell ref="AX43:AX44"/>
    <mergeCell ref="AY43:AY44"/>
    <mergeCell ref="AW5:AW6"/>
    <mergeCell ref="AX5:AX6"/>
    <mergeCell ref="AY5:AY6"/>
    <mergeCell ref="AV39:AV40"/>
    <mergeCell ref="AW39:AW40"/>
    <mergeCell ref="AX39:AX40"/>
    <mergeCell ref="AY39:AY40"/>
    <mergeCell ref="AV41:AV42"/>
    <mergeCell ref="AW41:AW42"/>
    <mergeCell ref="AX41:AX42"/>
    <mergeCell ref="AY41:AY42"/>
    <mergeCell ref="AV35:AV36"/>
    <mergeCell ref="AW35:AW36"/>
    <mergeCell ref="AX35:AX36"/>
    <mergeCell ref="AY35:AY36"/>
    <mergeCell ref="AV37:AV38"/>
    <mergeCell ref="AW37:AW38"/>
    <mergeCell ref="AX37:AX38"/>
    <mergeCell ref="AY37:AY38"/>
    <mergeCell ref="AV31:AV32"/>
    <mergeCell ref="AY27:AY28"/>
    <mergeCell ref="AV29:AV30"/>
    <mergeCell ref="AW29:AW30"/>
    <mergeCell ref="AX29:AX30"/>
    <mergeCell ref="AY29:AY30"/>
    <mergeCell ref="AV25:AV26"/>
    <mergeCell ref="AW25:AW26"/>
    <mergeCell ref="AX25:AX26"/>
    <mergeCell ref="AY25:AY26"/>
    <mergeCell ref="AY19:AY20"/>
    <mergeCell ref="AV21:AV22"/>
    <mergeCell ref="AW21:AW22"/>
    <mergeCell ref="AX21:AX22"/>
    <mergeCell ref="AY21:AY22"/>
    <mergeCell ref="AX23:AX24"/>
    <mergeCell ref="AY23:AY24"/>
    <mergeCell ref="AS43:AS44"/>
    <mergeCell ref="AV5:AV6"/>
    <mergeCell ref="AV7:AV8"/>
    <mergeCell ref="AW7:AW8"/>
    <mergeCell ref="AX7:AX8"/>
    <mergeCell ref="AV11:AV12"/>
    <mergeCell ref="AW11:AW12"/>
    <mergeCell ref="AX11:AX12"/>
    <mergeCell ref="AV15:AV16"/>
    <mergeCell ref="AW15:AW16"/>
    <mergeCell ref="AX15:AX16"/>
    <mergeCell ref="AV19:AV20"/>
    <mergeCell ref="AW19:AW20"/>
    <mergeCell ref="AX19:AX20"/>
    <mergeCell ref="AV23:AV24"/>
    <mergeCell ref="AW23:AW24"/>
    <mergeCell ref="AS33:AS34"/>
    <mergeCell ref="AS35:AS36"/>
    <mergeCell ref="AS37:AS38"/>
    <mergeCell ref="AV17:AV18"/>
    <mergeCell ref="AW17:AW18"/>
    <mergeCell ref="AX17:AX18"/>
    <mergeCell ref="AV13:AV14"/>
    <mergeCell ref="AW13:AW14"/>
    <mergeCell ref="AS39:AS40"/>
    <mergeCell ref="AS41:AS42"/>
    <mergeCell ref="AU41:AU42"/>
    <mergeCell ref="AU25:AU26"/>
    <mergeCell ref="AU27:AU28"/>
    <mergeCell ref="AU29:AU30"/>
    <mergeCell ref="AT29:AT30"/>
    <mergeCell ref="AT31:AT32"/>
    <mergeCell ref="AT33:AT34"/>
    <mergeCell ref="AT35:AT36"/>
    <mergeCell ref="AT37:AT38"/>
    <mergeCell ref="AT19:AT20"/>
    <mergeCell ref="AT21:AT22"/>
    <mergeCell ref="AT23:AT24"/>
    <mergeCell ref="AT25:AT26"/>
    <mergeCell ref="AT27:AT28"/>
    <mergeCell ref="AX27:AX28"/>
    <mergeCell ref="AU43:AU44"/>
    <mergeCell ref="AS5:AS6"/>
    <mergeCell ref="AS7:AS8"/>
    <mergeCell ref="AS9:AS10"/>
    <mergeCell ref="AS11:AS12"/>
    <mergeCell ref="AS13:AS14"/>
    <mergeCell ref="AS15:AS16"/>
    <mergeCell ref="AS17:AS18"/>
    <mergeCell ref="AS19:AS20"/>
    <mergeCell ref="AS21:AS22"/>
    <mergeCell ref="AS23:AS24"/>
    <mergeCell ref="AS25:AS26"/>
    <mergeCell ref="AS27:AS28"/>
    <mergeCell ref="AS29:AS30"/>
    <mergeCell ref="AS31:AS32"/>
    <mergeCell ref="AU31:AU32"/>
    <mergeCell ref="AU33:AU34"/>
    <mergeCell ref="AU35:AU36"/>
    <mergeCell ref="AU37:AU38"/>
    <mergeCell ref="AU39:AU40"/>
    <mergeCell ref="AT39:AT40"/>
    <mergeCell ref="AT41:AT42"/>
    <mergeCell ref="AT43:AT44"/>
    <mergeCell ref="AU5:AU6"/>
    <mergeCell ref="AU7:AU8"/>
    <mergeCell ref="AU9:AU10"/>
    <mergeCell ref="AU11:AU12"/>
    <mergeCell ref="AU13:AU14"/>
    <mergeCell ref="AU15:AU16"/>
    <mergeCell ref="AU17:AU18"/>
    <mergeCell ref="AU19:AU20"/>
    <mergeCell ref="AU21:AU22"/>
    <mergeCell ref="AU23:AU24"/>
    <mergeCell ref="AT9:AT10"/>
    <mergeCell ref="AT11:AT12"/>
    <mergeCell ref="AT13:AT14"/>
    <mergeCell ref="AT15:AT16"/>
    <mergeCell ref="AT17:AT18"/>
    <mergeCell ref="AL3:AO3"/>
    <mergeCell ref="R3:AA3"/>
    <mergeCell ref="AB3:AK3"/>
    <mergeCell ref="AT5:AT6"/>
    <mergeCell ref="AT7:AT8"/>
    <mergeCell ref="AP3:BA3"/>
    <mergeCell ref="AY7:AY8"/>
    <mergeCell ref="AV9:AV10"/>
    <mergeCell ref="AW9:AW10"/>
    <mergeCell ref="AX9:AX10"/>
    <mergeCell ref="AY9:AY10"/>
    <mergeCell ref="AY15:AY16"/>
    <mergeCell ref="AY17:AY18"/>
    <mergeCell ref="AY11:AY12"/>
    <mergeCell ref="AX13:AX14"/>
    <mergeCell ref="AY13:AY14"/>
    <mergeCell ref="BA5:BA6"/>
    <mergeCell ref="BA7:BA8"/>
    <mergeCell ref="BA9:BA10"/>
    <mergeCell ref="BA29:BA30"/>
    <mergeCell ref="BA31:BA32"/>
    <mergeCell ref="BA33:BA34"/>
    <mergeCell ref="BA35:BA36"/>
    <mergeCell ref="BA37:BA38"/>
    <mergeCell ref="BA39:BA40"/>
    <mergeCell ref="BA41:BA42"/>
    <mergeCell ref="BA43:BA44"/>
    <mergeCell ref="BB5:BB6"/>
    <mergeCell ref="BB11:BB12"/>
    <mergeCell ref="BB43:BB44"/>
    <mergeCell ref="BA11:BA12"/>
    <mergeCell ref="BA13:BA14"/>
    <mergeCell ref="BA15:BA16"/>
    <mergeCell ref="BA17:BA18"/>
    <mergeCell ref="BA19:BA20"/>
    <mergeCell ref="BA21:BA22"/>
    <mergeCell ref="BA23:BA24"/>
    <mergeCell ref="BA25:BA26"/>
    <mergeCell ref="BA27:BA28"/>
    <mergeCell ref="BC5:BC6"/>
    <mergeCell ref="BD5:BD6"/>
    <mergeCell ref="BE5:BE6"/>
    <mergeCell ref="BB7:BB8"/>
    <mergeCell ref="BC7:BC8"/>
    <mergeCell ref="BD7:BD8"/>
    <mergeCell ref="BE7:BE8"/>
    <mergeCell ref="BB9:BB10"/>
    <mergeCell ref="BC9:BC10"/>
    <mergeCell ref="BD9:BD10"/>
    <mergeCell ref="BE9:BE10"/>
    <mergeCell ref="BC11:BC12"/>
    <mergeCell ref="BD11:BD12"/>
    <mergeCell ref="BE11:BE12"/>
    <mergeCell ref="BB13:BB14"/>
    <mergeCell ref="BC13:BC14"/>
    <mergeCell ref="BD13:BD14"/>
    <mergeCell ref="BE13:BE14"/>
    <mergeCell ref="BC15:BC16"/>
    <mergeCell ref="BD15:BD16"/>
    <mergeCell ref="BE15:BE16"/>
    <mergeCell ref="BB15:BB16"/>
    <mergeCell ref="BC17:BC18"/>
    <mergeCell ref="BD17:BD18"/>
    <mergeCell ref="BE17:BE18"/>
    <mergeCell ref="BB19:BB20"/>
    <mergeCell ref="BC19:BC20"/>
    <mergeCell ref="BD19:BD20"/>
    <mergeCell ref="BE19:BE20"/>
    <mergeCell ref="BB21:BB22"/>
    <mergeCell ref="BC21:BC22"/>
    <mergeCell ref="BD21:BD22"/>
    <mergeCell ref="BE21:BE22"/>
    <mergeCell ref="BB17:BB18"/>
    <mergeCell ref="BC31:BC32"/>
    <mergeCell ref="BD31:BD32"/>
    <mergeCell ref="BE31:BE32"/>
    <mergeCell ref="BB33:BB34"/>
    <mergeCell ref="BC33:BC34"/>
    <mergeCell ref="BD33:BD34"/>
    <mergeCell ref="BE33:BE34"/>
    <mergeCell ref="BB23:BB24"/>
    <mergeCell ref="BC23:BC24"/>
    <mergeCell ref="BD23:BD24"/>
    <mergeCell ref="BE23:BE24"/>
    <mergeCell ref="BB25:BB26"/>
    <mergeCell ref="BC25:BC26"/>
    <mergeCell ref="BD25:BD26"/>
    <mergeCell ref="BE25:BE26"/>
    <mergeCell ref="BB27:BB28"/>
    <mergeCell ref="BC27:BC28"/>
    <mergeCell ref="BD27:BD28"/>
    <mergeCell ref="BE27:BE28"/>
    <mergeCell ref="BB31:BB32"/>
    <mergeCell ref="BC43:BC44"/>
    <mergeCell ref="BD43:BD44"/>
    <mergeCell ref="BE43:BE44"/>
    <mergeCell ref="AP2:BE2"/>
    <mergeCell ref="BB39:BB40"/>
    <mergeCell ref="BC39:BC40"/>
    <mergeCell ref="BD39:BD40"/>
    <mergeCell ref="BE39:BE40"/>
    <mergeCell ref="BB41:BB42"/>
    <mergeCell ref="BC41:BC42"/>
    <mergeCell ref="BD41:BD42"/>
    <mergeCell ref="BE41:BE42"/>
    <mergeCell ref="BB35:BB36"/>
    <mergeCell ref="BC35:BC36"/>
    <mergeCell ref="BD35:BD36"/>
    <mergeCell ref="BE35:BE36"/>
    <mergeCell ref="BB37:BB38"/>
    <mergeCell ref="BB29:BB30"/>
    <mergeCell ref="BC29:BC30"/>
    <mergeCell ref="BD29:BD30"/>
    <mergeCell ref="BE29:BE30"/>
    <mergeCell ref="BC37:BC38"/>
    <mergeCell ref="BD37:BD38"/>
    <mergeCell ref="BE37:BE38"/>
  </mergeCells>
  <conditionalFormatting sqref="AI5:AI28 AI30:AI36 AI38:AI44">
    <cfRule type="expression" dxfId="22" priority="23">
      <formula>$AI5="Verifica"</formula>
    </cfRule>
  </conditionalFormatting>
  <conditionalFormatting sqref="Y5:Y28 Y30:Y36 Y38:Y44">
    <cfRule type="expression" dxfId="21" priority="22">
      <formula>$Y5="Verifica"</formula>
    </cfRule>
  </conditionalFormatting>
  <conditionalFormatting sqref="AA5:AA28 AA30:AA36 AA38:AA44">
    <cfRule type="expression" dxfId="20" priority="21">
      <formula>$AA5="Verifica"</formula>
    </cfRule>
  </conditionalFormatting>
  <conditionalFormatting sqref="AK5:AK28 AK30:AK36 AK38:AK44">
    <cfRule type="expression" dxfId="19" priority="20">
      <formula>$AK5="Verifica"</formula>
    </cfRule>
  </conditionalFormatting>
  <conditionalFormatting sqref="AL5:AL28 AL30:AL36 AL38:AL44">
    <cfRule type="expression" dxfId="18" priority="19">
      <formula>AL5="Verifica"</formula>
    </cfRule>
  </conditionalFormatting>
  <conditionalFormatting sqref="AM5:AM28 AM30:AM36 AM38:AM44">
    <cfRule type="expression" dxfId="17" priority="18">
      <formula>$AM5="Verifica"</formula>
    </cfRule>
  </conditionalFormatting>
  <conditionalFormatting sqref="AO5:AO28 AO30:AO36 AO38:AO44">
    <cfRule type="expression" dxfId="16" priority="17">
      <formula>$AO5="Verifica"</formula>
    </cfRule>
  </conditionalFormatting>
  <conditionalFormatting sqref="AI29">
    <cfRule type="expression" dxfId="15" priority="16">
      <formula>$AI29="Verifica"</formula>
    </cfRule>
  </conditionalFormatting>
  <conditionalFormatting sqref="Y29">
    <cfRule type="expression" dxfId="14" priority="15">
      <formula>$Y29="Verifica"</formula>
    </cfRule>
  </conditionalFormatting>
  <conditionalFormatting sqref="AA29">
    <cfRule type="expression" dxfId="13" priority="14">
      <formula>$AA29="Verifica"</formula>
    </cfRule>
  </conditionalFormatting>
  <conditionalFormatting sqref="AK29">
    <cfRule type="expression" dxfId="12" priority="13">
      <formula>$AK29="Verifica"</formula>
    </cfRule>
  </conditionalFormatting>
  <conditionalFormatting sqref="AL29">
    <cfRule type="expression" dxfId="11" priority="12">
      <formula>AL29="Verifica"</formula>
    </cfRule>
  </conditionalFormatting>
  <conditionalFormatting sqref="AM29">
    <cfRule type="expression" dxfId="10" priority="11">
      <formula>$AM29="Verifica"</formula>
    </cfRule>
  </conditionalFormatting>
  <conditionalFormatting sqref="AO29">
    <cfRule type="expression" dxfId="9" priority="10">
      <formula>$AO29="Verifica"</formula>
    </cfRule>
  </conditionalFormatting>
  <conditionalFormatting sqref="AI37">
    <cfRule type="expression" dxfId="8" priority="9">
      <formula>$AI37="Verifica"</formula>
    </cfRule>
  </conditionalFormatting>
  <conditionalFormatting sqref="Y37">
    <cfRule type="expression" dxfId="7" priority="8">
      <formula>$Y37="Verifica"</formula>
    </cfRule>
  </conditionalFormatting>
  <conditionalFormatting sqref="AA37">
    <cfRule type="expression" dxfId="6" priority="7">
      <formula>$AA37="Verifica"</formula>
    </cfRule>
  </conditionalFormatting>
  <conditionalFormatting sqref="AK37">
    <cfRule type="expression" dxfId="5" priority="6">
      <formula>$AK37="Verifica"</formula>
    </cfRule>
  </conditionalFormatting>
  <conditionalFormatting sqref="AL37">
    <cfRule type="expression" dxfId="4" priority="5">
      <formula>AL37="Verifica"</formula>
    </cfRule>
  </conditionalFormatting>
  <conditionalFormatting sqref="AM37">
    <cfRule type="expression" dxfId="3" priority="4">
      <formula>$AM37="Verifica"</formula>
    </cfRule>
  </conditionalFormatting>
  <conditionalFormatting sqref="AO37">
    <cfRule type="expression" dxfId="2" priority="3">
      <formula>$AO37="Verifica"</formula>
    </cfRule>
  </conditionalFormatting>
  <conditionalFormatting sqref="AZ5 AZ7 AZ9 AZ11 AZ13 AZ15 AZ17 AZ19 AZ21 AZ23 AZ25 AZ27 AZ29 AZ31 AZ33 AZ35 AZ37 AZ39 AZ41 AZ43">
    <cfRule type="expression" dxfId="1" priority="2">
      <formula>$AZ5="Verifica"</formula>
    </cfRule>
  </conditionalFormatting>
  <conditionalFormatting sqref="BD5 BD7 BD9 BD11 BD13 BD15 BD17 BD19 BD21 BD23 BD25 BD27 BD29 BD31 BD33 BD35 BD37 BD39 BD41 BD43">
    <cfRule type="expression" dxfId="0" priority="1">
      <formula>$BD5="Verifica"</formula>
    </cfRule>
  </conditionalFormatting>
  <pageMargins left="0.7" right="0.7" top="0.75" bottom="0.75" header="0.3" footer="0.3"/>
  <pageSetup paperSize="9" orientation="portrait" verticalDpi="0" r:id="rId1"/>
  <legacy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21"/>
  <sheetViews>
    <sheetView workbookViewId="0"/>
  </sheetViews>
  <sheetFormatPr defaultRowHeight="15" x14ac:dyDescent="0.25"/>
  <cols>
    <col min="1" max="1" width="6.42578125" bestFit="1" customWidth="1"/>
    <col min="2" max="2" width="7.7109375" bestFit="1" customWidth="1"/>
    <col min="4" max="4" width="6" bestFit="1" customWidth="1"/>
    <col min="5" max="5" width="5.85546875" bestFit="1" customWidth="1"/>
    <col min="6" max="7" width="10.28515625" customWidth="1"/>
    <col min="8" max="11" width="10.28515625" bestFit="1" customWidth="1"/>
    <col min="13" max="13" width="9.140625" customWidth="1"/>
    <col min="16" max="16" width="13.140625" customWidth="1"/>
    <col min="17" max="18" width="11.7109375" customWidth="1"/>
    <col min="19" max="19" width="11.42578125" customWidth="1"/>
    <col min="22" max="22" width="9.140625" customWidth="1"/>
  </cols>
  <sheetData>
    <row r="1" spans="1:19" ht="18" x14ac:dyDescent="0.25">
      <c r="A1" t="s">
        <v>351</v>
      </c>
      <c r="B1" t="s">
        <v>449</v>
      </c>
      <c r="D1" t="s">
        <v>354</v>
      </c>
      <c r="F1" s="241" t="s">
        <v>393</v>
      </c>
      <c r="G1" s="241" t="s">
        <v>394</v>
      </c>
      <c r="H1" s="241" t="s">
        <v>361</v>
      </c>
      <c r="I1" s="241" t="s">
        <v>362</v>
      </c>
      <c r="J1" s="241" t="s">
        <v>391</v>
      </c>
      <c r="K1" s="241" t="s">
        <v>392</v>
      </c>
      <c r="L1" s="241" t="s">
        <v>363</v>
      </c>
      <c r="M1" s="241" t="s">
        <v>364</v>
      </c>
      <c r="N1" s="241" t="s">
        <v>365</v>
      </c>
      <c r="O1" s="241" t="s">
        <v>366</v>
      </c>
      <c r="P1" s="241"/>
      <c r="Q1" s="257"/>
      <c r="R1" s="257"/>
      <c r="S1" s="257"/>
    </row>
    <row r="2" spans="1:19" x14ac:dyDescent="0.25">
      <c r="A2">
        <v>1</v>
      </c>
      <c r="B2">
        <v>1</v>
      </c>
      <c r="D2">
        <v>5</v>
      </c>
      <c r="E2" t="s">
        <v>450</v>
      </c>
      <c r="F2">
        <v>-58.005000000000003</v>
      </c>
      <c r="G2">
        <v>-34.939</v>
      </c>
      <c r="H2">
        <v>23.14</v>
      </c>
      <c r="I2">
        <v>2.9359999999999999</v>
      </c>
      <c r="J2">
        <v>2.3420000000000001</v>
      </c>
      <c r="K2">
        <v>2.347</v>
      </c>
      <c r="L2" s="241">
        <f t="shared" ref="L2:L65" si="0">(ABS(H2)+ABS(J2))*SIGN(H2)</f>
        <v>25.481999999999999</v>
      </c>
      <c r="M2" s="241">
        <f t="shared" ref="M2:M65" si="1">(ABS(I2)+ABS(K2))*SIGN(I2)</f>
        <v>5.2829999999999995</v>
      </c>
      <c r="N2" s="241">
        <f>(ABS(L2)+0.3*ABS(M2))*SIGN(L2)</f>
        <v>27.0669</v>
      </c>
      <c r="O2" s="241">
        <f>(ABS(M2)+0.3*ABS(L2))*SIGN(M2)</f>
        <v>12.927599999999998</v>
      </c>
      <c r="P2" s="4"/>
      <c r="Q2" s="4"/>
      <c r="R2" s="4"/>
      <c r="S2" s="4"/>
    </row>
    <row r="3" spans="1:19" x14ac:dyDescent="0.25">
      <c r="A3">
        <v>1</v>
      </c>
      <c r="B3">
        <v>1</v>
      </c>
      <c r="D3">
        <v>5</v>
      </c>
      <c r="E3" t="s">
        <v>451</v>
      </c>
      <c r="F3">
        <v>49.655999999999999</v>
      </c>
      <c r="G3">
        <v>30.082999999999998</v>
      </c>
      <c r="H3">
        <v>-21.425000000000001</v>
      </c>
      <c r="I3">
        <v>-2.7850000000000001</v>
      </c>
      <c r="J3">
        <v>-2.1579999999999999</v>
      </c>
      <c r="K3">
        <v>-2.1629999999999998</v>
      </c>
      <c r="L3" s="241">
        <f t="shared" si="0"/>
        <v>-23.583000000000002</v>
      </c>
      <c r="M3" s="241">
        <f t="shared" si="1"/>
        <v>-4.9480000000000004</v>
      </c>
      <c r="N3" s="241">
        <f t="shared" ref="N3:N66" si="2">(ABS(L3)+0.3*ABS(M3))*SIGN(L3)</f>
        <v>-25.067400000000003</v>
      </c>
      <c r="O3" s="241">
        <f t="shared" ref="O3:O66" si="3">(ABS(M3)+0.3*ABS(L3))*SIGN(M3)</f>
        <v>-12.0229</v>
      </c>
    </row>
    <row r="4" spans="1:19" x14ac:dyDescent="0.25">
      <c r="A4">
        <v>1</v>
      </c>
      <c r="B4">
        <v>1</v>
      </c>
      <c r="D4">
        <v>5</v>
      </c>
      <c r="E4" t="s">
        <v>452</v>
      </c>
      <c r="F4">
        <v>-32.625</v>
      </c>
      <c r="G4">
        <v>-19.704000000000001</v>
      </c>
      <c r="H4">
        <v>13.500999999999999</v>
      </c>
      <c r="I4">
        <v>1.734</v>
      </c>
      <c r="J4">
        <v>1.3640000000000001</v>
      </c>
      <c r="K4">
        <v>1.367</v>
      </c>
      <c r="L4" s="241">
        <f t="shared" si="0"/>
        <v>14.865</v>
      </c>
      <c r="M4" s="241">
        <f t="shared" si="1"/>
        <v>3.101</v>
      </c>
      <c r="N4" s="241">
        <f t="shared" si="2"/>
        <v>15.795300000000001</v>
      </c>
      <c r="O4" s="241">
        <f t="shared" si="3"/>
        <v>7.5605000000000002</v>
      </c>
    </row>
    <row r="5" spans="1:19" x14ac:dyDescent="0.25">
      <c r="A5">
        <v>1</v>
      </c>
      <c r="B5">
        <v>1</v>
      </c>
      <c r="D5">
        <v>5</v>
      </c>
      <c r="E5" t="s">
        <v>453</v>
      </c>
      <c r="F5">
        <v>-124.873</v>
      </c>
      <c r="G5">
        <v>-74.575999999999993</v>
      </c>
      <c r="H5">
        <v>12.888999999999999</v>
      </c>
      <c r="I5">
        <v>1.65</v>
      </c>
      <c r="J5">
        <v>1.3029999999999999</v>
      </c>
      <c r="K5">
        <v>1.306</v>
      </c>
      <c r="L5" s="241">
        <f t="shared" si="0"/>
        <v>14.192</v>
      </c>
      <c r="M5" s="241">
        <f t="shared" si="1"/>
        <v>2.956</v>
      </c>
      <c r="N5" s="241">
        <f t="shared" si="2"/>
        <v>15.078799999999999</v>
      </c>
      <c r="O5" s="241">
        <f t="shared" si="3"/>
        <v>7.2135999999999996</v>
      </c>
    </row>
    <row r="6" spans="1:19" x14ac:dyDescent="0.25">
      <c r="A6">
        <v>1</v>
      </c>
      <c r="B6">
        <v>1</v>
      </c>
      <c r="D6">
        <v>4</v>
      </c>
      <c r="E6" t="s">
        <v>450</v>
      </c>
      <c r="F6">
        <v>-40.189</v>
      </c>
      <c r="G6">
        <v>-24.32</v>
      </c>
      <c r="H6">
        <v>39.834000000000003</v>
      </c>
      <c r="I6">
        <v>3.9660000000000002</v>
      </c>
      <c r="J6">
        <v>3.9159999999999999</v>
      </c>
      <c r="K6">
        <v>3.9239999999999999</v>
      </c>
      <c r="L6" s="241">
        <f t="shared" si="0"/>
        <v>43.75</v>
      </c>
      <c r="M6" s="241">
        <f t="shared" si="1"/>
        <v>7.8900000000000006</v>
      </c>
      <c r="N6" s="241">
        <f t="shared" si="2"/>
        <v>46.116999999999997</v>
      </c>
      <c r="O6" s="241">
        <f t="shared" si="3"/>
        <v>21.015000000000001</v>
      </c>
    </row>
    <row r="7" spans="1:19" x14ac:dyDescent="0.25">
      <c r="A7">
        <v>1</v>
      </c>
      <c r="B7">
        <v>1</v>
      </c>
      <c r="D7">
        <v>4</v>
      </c>
      <c r="E7" t="s">
        <v>451</v>
      </c>
      <c r="F7">
        <v>39.805</v>
      </c>
      <c r="G7">
        <v>24.088000000000001</v>
      </c>
      <c r="H7">
        <v>-37.610999999999997</v>
      </c>
      <c r="I7">
        <v>-3.806</v>
      </c>
      <c r="J7">
        <v>-3.71</v>
      </c>
      <c r="K7">
        <v>-3.718</v>
      </c>
      <c r="L7" s="241">
        <f t="shared" si="0"/>
        <v>-41.320999999999998</v>
      </c>
      <c r="M7" s="241">
        <f t="shared" si="1"/>
        <v>-7.524</v>
      </c>
      <c r="N7" s="241">
        <f t="shared" si="2"/>
        <v>-43.578199999999995</v>
      </c>
      <c r="O7" s="241">
        <f t="shared" si="3"/>
        <v>-19.920299999999997</v>
      </c>
    </row>
    <row r="8" spans="1:19" x14ac:dyDescent="0.25">
      <c r="A8">
        <v>1</v>
      </c>
      <c r="B8">
        <v>1</v>
      </c>
      <c r="D8">
        <v>4</v>
      </c>
      <c r="E8" t="s">
        <v>452</v>
      </c>
      <c r="F8">
        <v>-24.24</v>
      </c>
      <c r="G8">
        <v>-14.669</v>
      </c>
      <c r="H8">
        <v>23.465</v>
      </c>
      <c r="I8">
        <v>2.355</v>
      </c>
      <c r="J8">
        <v>2.3109999999999999</v>
      </c>
      <c r="K8">
        <v>2.3159999999999998</v>
      </c>
      <c r="L8" s="241">
        <f t="shared" si="0"/>
        <v>25.776</v>
      </c>
      <c r="M8" s="241">
        <f t="shared" si="1"/>
        <v>4.6709999999999994</v>
      </c>
      <c r="N8" s="241">
        <f t="shared" si="2"/>
        <v>27.177299999999999</v>
      </c>
      <c r="O8" s="241">
        <f t="shared" si="3"/>
        <v>12.403799999999999</v>
      </c>
    </row>
    <row r="9" spans="1:19" x14ac:dyDescent="0.25">
      <c r="A9">
        <v>1</v>
      </c>
      <c r="B9">
        <v>1</v>
      </c>
      <c r="D9">
        <v>4</v>
      </c>
      <c r="E9" t="s">
        <v>453</v>
      </c>
      <c r="F9">
        <v>-277.13799999999998</v>
      </c>
      <c r="G9">
        <v>-166.72800000000001</v>
      </c>
      <c r="H9">
        <v>46.23</v>
      </c>
      <c r="I9">
        <v>5.3609999999999998</v>
      </c>
      <c r="J9">
        <v>4.6779999999999999</v>
      </c>
      <c r="K9">
        <v>4.6879999999999997</v>
      </c>
      <c r="L9" s="241">
        <f t="shared" si="0"/>
        <v>50.907999999999994</v>
      </c>
      <c r="M9" s="241">
        <f t="shared" si="1"/>
        <v>10.048999999999999</v>
      </c>
      <c r="N9" s="241">
        <f t="shared" si="2"/>
        <v>53.922699999999992</v>
      </c>
      <c r="O9" s="241">
        <f t="shared" si="3"/>
        <v>25.321399999999997</v>
      </c>
    </row>
    <row r="10" spans="1:19" x14ac:dyDescent="0.25">
      <c r="A10">
        <v>1</v>
      </c>
      <c r="B10">
        <v>1</v>
      </c>
      <c r="D10">
        <v>3</v>
      </c>
      <c r="E10" t="s">
        <v>450</v>
      </c>
      <c r="F10">
        <v>-43.156999999999996</v>
      </c>
      <c r="G10">
        <v>-26.120999999999999</v>
      </c>
      <c r="H10">
        <v>53.481000000000002</v>
      </c>
      <c r="I10">
        <v>5.1920000000000002</v>
      </c>
      <c r="J10">
        <v>5.17</v>
      </c>
      <c r="K10">
        <v>5.181</v>
      </c>
      <c r="L10" s="241">
        <f t="shared" si="0"/>
        <v>58.651000000000003</v>
      </c>
      <c r="M10" s="241">
        <f t="shared" si="1"/>
        <v>10.373000000000001</v>
      </c>
      <c r="N10" s="241">
        <f t="shared" si="2"/>
        <v>61.762900000000002</v>
      </c>
      <c r="O10" s="241">
        <f t="shared" si="3"/>
        <v>27.968300000000003</v>
      </c>
    </row>
    <row r="11" spans="1:19" x14ac:dyDescent="0.25">
      <c r="A11">
        <v>1</v>
      </c>
      <c r="B11">
        <v>1</v>
      </c>
      <c r="D11">
        <v>3</v>
      </c>
      <c r="E11" t="s">
        <v>451</v>
      </c>
      <c r="F11">
        <v>41.17</v>
      </c>
      <c r="G11">
        <v>24.928000000000001</v>
      </c>
      <c r="H11">
        <v>-51.265999999999998</v>
      </c>
      <c r="I11">
        <v>-5.1059999999999999</v>
      </c>
      <c r="J11">
        <v>-4.99</v>
      </c>
      <c r="K11">
        <v>-5.0010000000000003</v>
      </c>
      <c r="L11" s="241">
        <f t="shared" si="0"/>
        <v>-56.256</v>
      </c>
      <c r="M11" s="241">
        <f t="shared" si="1"/>
        <v>-10.106999999999999</v>
      </c>
      <c r="N11" s="241">
        <f t="shared" si="2"/>
        <v>-59.2881</v>
      </c>
      <c r="O11" s="241">
        <f t="shared" si="3"/>
        <v>-26.983799999999999</v>
      </c>
    </row>
    <row r="12" spans="1:19" x14ac:dyDescent="0.25">
      <c r="A12">
        <v>1</v>
      </c>
      <c r="B12">
        <v>1</v>
      </c>
      <c r="D12">
        <v>3</v>
      </c>
      <c r="E12" t="s">
        <v>452</v>
      </c>
      <c r="F12">
        <v>-25.553999999999998</v>
      </c>
      <c r="G12">
        <v>-15.468999999999999</v>
      </c>
      <c r="H12">
        <v>31.738</v>
      </c>
      <c r="I12">
        <v>3.12</v>
      </c>
      <c r="J12">
        <v>3.0790000000000002</v>
      </c>
      <c r="K12">
        <v>3.085</v>
      </c>
      <c r="L12" s="241">
        <f t="shared" si="0"/>
        <v>34.817</v>
      </c>
      <c r="M12" s="241">
        <f t="shared" si="1"/>
        <v>6.2050000000000001</v>
      </c>
      <c r="N12" s="241">
        <f t="shared" si="2"/>
        <v>36.6785</v>
      </c>
      <c r="O12" s="241">
        <f t="shared" si="3"/>
        <v>16.650100000000002</v>
      </c>
    </row>
    <row r="13" spans="1:19" x14ac:dyDescent="0.25">
      <c r="A13">
        <v>1</v>
      </c>
      <c r="B13">
        <v>1</v>
      </c>
      <c r="D13">
        <v>3</v>
      </c>
      <c r="E13" t="s">
        <v>453</v>
      </c>
      <c r="F13">
        <v>-425.87200000000001</v>
      </c>
      <c r="G13">
        <v>-256.70800000000003</v>
      </c>
      <c r="H13">
        <v>96.599000000000004</v>
      </c>
      <c r="I13">
        <v>10.398</v>
      </c>
      <c r="J13">
        <v>9.6920000000000002</v>
      </c>
      <c r="K13">
        <v>9.7129999999999992</v>
      </c>
      <c r="L13" s="241">
        <f t="shared" si="0"/>
        <v>106.291</v>
      </c>
      <c r="M13" s="241">
        <f t="shared" si="1"/>
        <v>20.110999999999997</v>
      </c>
      <c r="N13" s="241">
        <f t="shared" si="2"/>
        <v>112.32429999999999</v>
      </c>
      <c r="O13" s="241">
        <f t="shared" si="3"/>
        <v>51.998299999999993</v>
      </c>
    </row>
    <row r="14" spans="1:19" x14ac:dyDescent="0.25">
      <c r="A14">
        <v>1</v>
      </c>
      <c r="B14">
        <v>1</v>
      </c>
      <c r="D14">
        <v>2</v>
      </c>
      <c r="E14" t="s">
        <v>450</v>
      </c>
      <c r="F14">
        <v>-39.341999999999999</v>
      </c>
      <c r="G14">
        <v>-23.797000000000001</v>
      </c>
      <c r="H14">
        <v>63.851999999999997</v>
      </c>
      <c r="I14">
        <v>5.2380000000000004</v>
      </c>
      <c r="J14">
        <v>5.9329999999999998</v>
      </c>
      <c r="K14">
        <v>5.9459999999999997</v>
      </c>
      <c r="L14" s="241">
        <f t="shared" si="0"/>
        <v>69.784999999999997</v>
      </c>
      <c r="M14" s="241">
        <f t="shared" si="1"/>
        <v>11.184000000000001</v>
      </c>
      <c r="N14" s="241">
        <f t="shared" si="2"/>
        <v>73.140199999999993</v>
      </c>
      <c r="O14" s="241">
        <f t="shared" si="3"/>
        <v>32.119500000000002</v>
      </c>
    </row>
    <row r="15" spans="1:19" x14ac:dyDescent="0.25">
      <c r="A15">
        <v>1</v>
      </c>
      <c r="B15">
        <v>1</v>
      </c>
      <c r="D15">
        <v>2</v>
      </c>
      <c r="E15" t="s">
        <v>451</v>
      </c>
      <c r="F15">
        <v>39.536999999999999</v>
      </c>
      <c r="G15">
        <v>23.922000000000001</v>
      </c>
      <c r="H15">
        <v>-65.53</v>
      </c>
      <c r="I15">
        <v>-5.5590000000000002</v>
      </c>
      <c r="J15">
        <v>-6.14</v>
      </c>
      <c r="K15">
        <v>-6.1529999999999996</v>
      </c>
      <c r="L15" s="241">
        <f t="shared" si="0"/>
        <v>-71.67</v>
      </c>
      <c r="M15" s="241">
        <f t="shared" si="1"/>
        <v>-11.712</v>
      </c>
      <c r="N15" s="241">
        <f t="shared" si="2"/>
        <v>-75.183599999999998</v>
      </c>
      <c r="O15" s="241">
        <f t="shared" si="3"/>
        <v>-33.213000000000001</v>
      </c>
    </row>
    <row r="16" spans="1:19" x14ac:dyDescent="0.25">
      <c r="A16">
        <v>1</v>
      </c>
      <c r="B16">
        <v>1</v>
      </c>
      <c r="D16">
        <v>2</v>
      </c>
      <c r="E16" t="s">
        <v>452</v>
      </c>
      <c r="F16">
        <v>-23.902999999999999</v>
      </c>
      <c r="G16">
        <v>-14.46</v>
      </c>
      <c r="H16">
        <v>39.204999999999998</v>
      </c>
      <c r="I16">
        <v>3.2719999999999998</v>
      </c>
      <c r="J16">
        <v>3.6589999999999998</v>
      </c>
      <c r="K16">
        <v>3.6659999999999999</v>
      </c>
      <c r="L16" s="241">
        <f t="shared" si="0"/>
        <v>42.863999999999997</v>
      </c>
      <c r="M16" s="241">
        <f t="shared" si="1"/>
        <v>6.9379999999999997</v>
      </c>
      <c r="N16" s="241">
        <f t="shared" si="2"/>
        <v>44.945399999999999</v>
      </c>
      <c r="O16" s="241">
        <f t="shared" si="3"/>
        <v>19.7972</v>
      </c>
    </row>
    <row r="17" spans="1:15" x14ac:dyDescent="0.25">
      <c r="A17">
        <v>1</v>
      </c>
      <c r="B17">
        <v>1</v>
      </c>
      <c r="D17">
        <v>2</v>
      </c>
      <c r="E17" t="s">
        <v>453</v>
      </c>
      <c r="F17">
        <v>-572.32600000000002</v>
      </c>
      <c r="G17">
        <v>-345.31400000000002</v>
      </c>
      <c r="H17">
        <v>160.14400000000001</v>
      </c>
      <c r="I17">
        <v>16.189</v>
      </c>
      <c r="J17">
        <v>15.851000000000001</v>
      </c>
      <c r="K17">
        <v>15.885</v>
      </c>
      <c r="L17" s="241">
        <f t="shared" si="0"/>
        <v>175.995</v>
      </c>
      <c r="M17" s="241">
        <f t="shared" si="1"/>
        <v>32.073999999999998</v>
      </c>
      <c r="N17" s="241">
        <f t="shared" si="2"/>
        <v>185.6172</v>
      </c>
      <c r="O17" s="241">
        <f t="shared" si="3"/>
        <v>84.872500000000002</v>
      </c>
    </row>
    <row r="18" spans="1:15" x14ac:dyDescent="0.25">
      <c r="A18">
        <v>1</v>
      </c>
      <c r="B18">
        <v>1</v>
      </c>
      <c r="D18">
        <v>1</v>
      </c>
      <c r="E18" t="s">
        <v>450</v>
      </c>
      <c r="F18">
        <v>-22.757999999999999</v>
      </c>
      <c r="G18">
        <v>-13.760999999999999</v>
      </c>
      <c r="H18">
        <v>49.006</v>
      </c>
      <c r="I18">
        <v>2.794</v>
      </c>
      <c r="J18">
        <v>4.1639999999999997</v>
      </c>
      <c r="K18">
        <v>4.1719999999999997</v>
      </c>
      <c r="L18" s="241">
        <f t="shared" si="0"/>
        <v>53.17</v>
      </c>
      <c r="M18" s="241">
        <f t="shared" si="1"/>
        <v>6.9659999999999993</v>
      </c>
      <c r="N18" s="241">
        <f t="shared" si="2"/>
        <v>55.259799999999998</v>
      </c>
      <c r="O18" s="241">
        <f t="shared" si="3"/>
        <v>22.917000000000002</v>
      </c>
    </row>
    <row r="19" spans="1:15" x14ac:dyDescent="0.25">
      <c r="A19">
        <v>1</v>
      </c>
      <c r="B19">
        <v>1</v>
      </c>
      <c r="D19">
        <v>1</v>
      </c>
      <c r="E19" t="s">
        <v>451</v>
      </c>
      <c r="F19">
        <v>11.779</v>
      </c>
      <c r="G19">
        <v>7.1239999999999997</v>
      </c>
      <c r="H19">
        <v>-58.622999999999998</v>
      </c>
      <c r="I19">
        <v>-3.464</v>
      </c>
      <c r="J19">
        <v>-5.0449999999999999</v>
      </c>
      <c r="K19">
        <v>-5.0549999999999997</v>
      </c>
      <c r="L19" s="241">
        <f t="shared" si="0"/>
        <v>-63.667999999999999</v>
      </c>
      <c r="M19" s="241">
        <f t="shared" si="1"/>
        <v>-8.5190000000000001</v>
      </c>
      <c r="N19" s="241">
        <f t="shared" si="2"/>
        <v>-66.223699999999994</v>
      </c>
      <c r="O19" s="241">
        <f t="shared" si="3"/>
        <v>-27.619399999999999</v>
      </c>
    </row>
    <row r="20" spans="1:15" x14ac:dyDescent="0.25">
      <c r="A20">
        <v>1</v>
      </c>
      <c r="B20">
        <v>1</v>
      </c>
      <c r="D20">
        <v>1</v>
      </c>
      <c r="E20" t="s">
        <v>452</v>
      </c>
      <c r="F20">
        <v>-9.0890000000000004</v>
      </c>
      <c r="G20">
        <v>-5.4960000000000004</v>
      </c>
      <c r="H20">
        <v>28.321999999999999</v>
      </c>
      <c r="I20">
        <v>1.645</v>
      </c>
      <c r="J20">
        <v>2.423</v>
      </c>
      <c r="K20">
        <v>2.4279999999999999</v>
      </c>
      <c r="L20" s="241">
        <f t="shared" si="0"/>
        <v>30.744999999999997</v>
      </c>
      <c r="M20" s="241">
        <f t="shared" si="1"/>
        <v>4.0730000000000004</v>
      </c>
      <c r="N20" s="241">
        <f t="shared" si="2"/>
        <v>31.966899999999999</v>
      </c>
      <c r="O20" s="241">
        <f t="shared" si="3"/>
        <v>13.2965</v>
      </c>
    </row>
    <row r="21" spans="1:15" x14ac:dyDescent="0.25">
      <c r="A21">
        <v>1</v>
      </c>
      <c r="B21">
        <v>1</v>
      </c>
      <c r="D21">
        <v>1</v>
      </c>
      <c r="E21" t="s">
        <v>453</v>
      </c>
      <c r="F21">
        <v>-709.87199999999996</v>
      </c>
      <c r="G21">
        <v>-428.51799999999997</v>
      </c>
      <c r="H21">
        <v>225.505</v>
      </c>
      <c r="I21">
        <v>20.684000000000001</v>
      </c>
      <c r="J21">
        <v>21.84</v>
      </c>
      <c r="K21">
        <v>21.885999999999999</v>
      </c>
      <c r="L21" s="241">
        <f t="shared" si="0"/>
        <v>247.345</v>
      </c>
      <c r="M21" s="241">
        <f t="shared" si="1"/>
        <v>42.57</v>
      </c>
      <c r="N21" s="241">
        <f t="shared" si="2"/>
        <v>260.11599999999999</v>
      </c>
      <c r="O21" s="241">
        <f t="shared" si="3"/>
        <v>116.77349999999998</v>
      </c>
    </row>
    <row r="22" spans="1:15" x14ac:dyDescent="0.25">
      <c r="A22">
        <v>1</v>
      </c>
      <c r="B22">
        <v>2</v>
      </c>
      <c r="D22">
        <v>5</v>
      </c>
      <c r="E22" t="s">
        <v>450</v>
      </c>
      <c r="F22">
        <v>-20.010000000000002</v>
      </c>
      <c r="G22">
        <v>-12.795</v>
      </c>
      <c r="H22">
        <v>65.349000000000004</v>
      </c>
      <c r="I22">
        <v>8.282</v>
      </c>
      <c r="J22">
        <v>6.6239999999999997</v>
      </c>
      <c r="K22">
        <v>6.6379999999999999</v>
      </c>
      <c r="L22" s="241">
        <f t="shared" si="0"/>
        <v>71.972999999999999</v>
      </c>
      <c r="M22" s="241">
        <f t="shared" si="1"/>
        <v>14.92</v>
      </c>
      <c r="N22" s="241">
        <f t="shared" si="2"/>
        <v>76.448999999999998</v>
      </c>
      <c r="O22" s="241">
        <f t="shared" si="3"/>
        <v>36.511899999999997</v>
      </c>
    </row>
    <row r="23" spans="1:15" x14ac:dyDescent="0.25">
      <c r="A23">
        <v>1</v>
      </c>
      <c r="B23">
        <v>2</v>
      </c>
      <c r="D23">
        <v>5</v>
      </c>
      <c r="E23" t="s">
        <v>451</v>
      </c>
      <c r="F23">
        <v>20.558</v>
      </c>
      <c r="G23">
        <v>13.278</v>
      </c>
      <c r="H23">
        <v>-49.171999999999997</v>
      </c>
      <c r="I23">
        <v>-7.06</v>
      </c>
      <c r="J23">
        <v>-4.782</v>
      </c>
      <c r="K23">
        <v>-4.7919999999999998</v>
      </c>
      <c r="L23" s="241">
        <f t="shared" si="0"/>
        <v>-53.953999999999994</v>
      </c>
      <c r="M23" s="241">
        <f t="shared" si="1"/>
        <v>-11.852</v>
      </c>
      <c r="N23" s="241">
        <f t="shared" si="2"/>
        <v>-57.509599999999992</v>
      </c>
      <c r="O23" s="241">
        <f t="shared" si="3"/>
        <v>-28.038199999999996</v>
      </c>
    </row>
    <row r="24" spans="1:15" x14ac:dyDescent="0.25">
      <c r="A24">
        <v>1</v>
      </c>
      <c r="B24">
        <v>2</v>
      </c>
      <c r="D24">
        <v>5</v>
      </c>
      <c r="E24" t="s">
        <v>452</v>
      </c>
      <c r="F24">
        <v>-12.292999999999999</v>
      </c>
      <c r="G24">
        <v>-7.9009999999999998</v>
      </c>
      <c r="H24">
        <v>34.462000000000003</v>
      </c>
      <c r="I24">
        <v>4.6390000000000002</v>
      </c>
      <c r="J24">
        <v>3.456</v>
      </c>
      <c r="K24">
        <v>3.464</v>
      </c>
      <c r="L24" s="241">
        <f t="shared" si="0"/>
        <v>37.918000000000006</v>
      </c>
      <c r="M24" s="241">
        <f t="shared" si="1"/>
        <v>8.1029999999999998</v>
      </c>
      <c r="N24" s="241">
        <f t="shared" si="2"/>
        <v>40.348900000000008</v>
      </c>
      <c r="O24" s="241">
        <f t="shared" si="3"/>
        <v>19.478400000000001</v>
      </c>
    </row>
    <row r="25" spans="1:15" x14ac:dyDescent="0.25">
      <c r="A25">
        <v>1</v>
      </c>
      <c r="B25">
        <v>2</v>
      </c>
      <c r="D25">
        <v>5</v>
      </c>
      <c r="E25" t="s">
        <v>453</v>
      </c>
      <c r="F25">
        <v>-281.59199999999998</v>
      </c>
      <c r="G25">
        <v>-167.61799999999999</v>
      </c>
      <c r="H25">
        <v>3.7629999999999999</v>
      </c>
      <c r="I25">
        <v>0.42499999999999999</v>
      </c>
      <c r="J25">
        <v>0.38100000000000001</v>
      </c>
      <c r="K25">
        <v>0.38200000000000001</v>
      </c>
      <c r="L25" s="241">
        <f t="shared" si="0"/>
        <v>4.1440000000000001</v>
      </c>
      <c r="M25" s="241">
        <f t="shared" si="1"/>
        <v>0.80699999999999994</v>
      </c>
      <c r="N25" s="241">
        <f t="shared" si="2"/>
        <v>4.3860999999999999</v>
      </c>
      <c r="O25" s="241">
        <f t="shared" si="3"/>
        <v>2.0502000000000002</v>
      </c>
    </row>
    <row r="26" spans="1:15" x14ac:dyDescent="0.25">
      <c r="A26">
        <v>1</v>
      </c>
      <c r="B26">
        <v>2</v>
      </c>
      <c r="D26">
        <v>4</v>
      </c>
      <c r="E26" t="s">
        <v>450</v>
      </c>
      <c r="F26">
        <v>-15.708</v>
      </c>
      <c r="G26">
        <v>-9.4079999999999995</v>
      </c>
      <c r="H26">
        <v>120.803</v>
      </c>
      <c r="I26">
        <v>11.411</v>
      </c>
      <c r="J26">
        <v>11.695</v>
      </c>
      <c r="K26">
        <v>11.72</v>
      </c>
      <c r="L26" s="241">
        <f t="shared" si="0"/>
        <v>132.49799999999999</v>
      </c>
      <c r="M26" s="241">
        <f t="shared" si="1"/>
        <v>23.131</v>
      </c>
      <c r="N26" s="241">
        <f t="shared" si="2"/>
        <v>139.43729999999999</v>
      </c>
      <c r="O26" s="241">
        <f t="shared" si="3"/>
        <v>62.880399999999995</v>
      </c>
    </row>
    <row r="27" spans="1:15" x14ac:dyDescent="0.25">
      <c r="A27">
        <v>1</v>
      </c>
      <c r="B27">
        <v>2</v>
      </c>
      <c r="D27">
        <v>4</v>
      </c>
      <c r="E27" t="s">
        <v>451</v>
      </c>
      <c r="F27">
        <v>14.311</v>
      </c>
      <c r="G27">
        <v>8.7210000000000001</v>
      </c>
      <c r="H27">
        <v>-89.994</v>
      </c>
      <c r="I27">
        <v>-8.9580000000000002</v>
      </c>
      <c r="J27">
        <v>-8.7579999999999991</v>
      </c>
      <c r="K27">
        <v>-8.7759999999999998</v>
      </c>
      <c r="L27" s="241">
        <f t="shared" si="0"/>
        <v>-98.751999999999995</v>
      </c>
      <c r="M27" s="241">
        <f t="shared" si="1"/>
        <v>-17.734000000000002</v>
      </c>
      <c r="N27" s="241">
        <f t="shared" si="2"/>
        <v>-104.0722</v>
      </c>
      <c r="O27" s="241">
        <f t="shared" si="3"/>
        <v>-47.3596</v>
      </c>
    </row>
    <row r="28" spans="1:15" x14ac:dyDescent="0.25">
      <c r="A28">
        <v>1</v>
      </c>
      <c r="B28">
        <v>2</v>
      </c>
      <c r="D28">
        <v>4</v>
      </c>
      <c r="E28" t="s">
        <v>452</v>
      </c>
      <c r="F28">
        <v>-9.0969999999999995</v>
      </c>
      <c r="G28">
        <v>-5.4939999999999998</v>
      </c>
      <c r="H28">
        <v>63.671999999999997</v>
      </c>
      <c r="I28">
        <v>6.1660000000000004</v>
      </c>
      <c r="J28">
        <v>6.1980000000000004</v>
      </c>
      <c r="K28">
        <v>6.2110000000000003</v>
      </c>
      <c r="L28" s="241">
        <f t="shared" si="0"/>
        <v>69.87</v>
      </c>
      <c r="M28" s="241">
        <f t="shared" si="1"/>
        <v>12.377000000000001</v>
      </c>
      <c r="N28" s="241">
        <f t="shared" si="2"/>
        <v>73.583100000000002</v>
      </c>
      <c r="O28" s="241">
        <f t="shared" si="3"/>
        <v>33.338000000000001</v>
      </c>
    </row>
    <row r="29" spans="1:15" x14ac:dyDescent="0.25">
      <c r="A29">
        <v>1</v>
      </c>
      <c r="B29">
        <v>2</v>
      </c>
      <c r="D29">
        <v>4</v>
      </c>
      <c r="E29" t="s">
        <v>453</v>
      </c>
      <c r="F29">
        <v>-584.50900000000001</v>
      </c>
      <c r="G29">
        <v>-351.101</v>
      </c>
      <c r="H29">
        <v>10.651</v>
      </c>
      <c r="I29">
        <v>1.137</v>
      </c>
      <c r="J29">
        <v>1.069</v>
      </c>
      <c r="K29">
        <v>1.071</v>
      </c>
      <c r="L29" s="241">
        <f t="shared" si="0"/>
        <v>11.719999999999999</v>
      </c>
      <c r="M29" s="241">
        <f t="shared" si="1"/>
        <v>2.2080000000000002</v>
      </c>
      <c r="N29" s="241">
        <f t="shared" si="2"/>
        <v>12.382399999999999</v>
      </c>
      <c r="O29" s="241">
        <f t="shared" si="3"/>
        <v>5.7240000000000002</v>
      </c>
    </row>
    <row r="30" spans="1:15" x14ac:dyDescent="0.25">
      <c r="A30">
        <v>1</v>
      </c>
      <c r="B30">
        <v>2</v>
      </c>
      <c r="D30">
        <v>3</v>
      </c>
      <c r="E30" t="s">
        <v>450</v>
      </c>
      <c r="F30">
        <v>-17.920000000000002</v>
      </c>
      <c r="G30">
        <v>-11.127000000000001</v>
      </c>
      <c r="H30">
        <v>162.45699999999999</v>
      </c>
      <c r="I30">
        <v>15.714</v>
      </c>
      <c r="J30">
        <v>15.555</v>
      </c>
      <c r="K30">
        <v>15.587999999999999</v>
      </c>
      <c r="L30" s="241">
        <f t="shared" si="0"/>
        <v>178.012</v>
      </c>
      <c r="M30" s="241">
        <f t="shared" si="1"/>
        <v>31.302</v>
      </c>
      <c r="N30" s="241">
        <f t="shared" si="2"/>
        <v>187.40260000000001</v>
      </c>
      <c r="O30" s="241">
        <f t="shared" si="3"/>
        <v>84.705600000000004</v>
      </c>
    </row>
    <row r="31" spans="1:15" x14ac:dyDescent="0.25">
      <c r="A31">
        <v>1</v>
      </c>
      <c r="B31">
        <v>2</v>
      </c>
      <c r="D31">
        <v>3</v>
      </c>
      <c r="E31" t="s">
        <v>451</v>
      </c>
      <c r="F31">
        <v>15.912000000000001</v>
      </c>
      <c r="G31">
        <v>9.9030000000000005</v>
      </c>
      <c r="H31">
        <v>-131.33099999999999</v>
      </c>
      <c r="I31">
        <v>-13.877000000000001</v>
      </c>
      <c r="J31">
        <v>-12.858000000000001</v>
      </c>
      <c r="K31">
        <v>-12.885</v>
      </c>
      <c r="L31" s="241">
        <f t="shared" si="0"/>
        <v>-144.18899999999999</v>
      </c>
      <c r="M31" s="241">
        <f t="shared" si="1"/>
        <v>-26.762</v>
      </c>
      <c r="N31" s="241">
        <f t="shared" si="2"/>
        <v>-152.2176</v>
      </c>
      <c r="O31" s="241">
        <f t="shared" si="3"/>
        <v>-70.018699999999995</v>
      </c>
    </row>
    <row r="32" spans="1:15" x14ac:dyDescent="0.25">
      <c r="A32">
        <v>1</v>
      </c>
      <c r="B32">
        <v>2</v>
      </c>
      <c r="D32">
        <v>3</v>
      </c>
      <c r="E32" t="s">
        <v>452</v>
      </c>
      <c r="F32">
        <v>-10.252000000000001</v>
      </c>
      <c r="G32">
        <v>-6.3730000000000002</v>
      </c>
      <c r="H32">
        <v>88.778999999999996</v>
      </c>
      <c r="I32">
        <v>8.9570000000000007</v>
      </c>
      <c r="J32">
        <v>8.61</v>
      </c>
      <c r="K32">
        <v>8.6280000000000001</v>
      </c>
      <c r="L32" s="241">
        <f t="shared" si="0"/>
        <v>97.388999999999996</v>
      </c>
      <c r="M32" s="241">
        <f t="shared" si="1"/>
        <v>17.585000000000001</v>
      </c>
      <c r="N32" s="241">
        <f t="shared" si="2"/>
        <v>102.66449999999999</v>
      </c>
      <c r="O32" s="241">
        <f t="shared" si="3"/>
        <v>46.801699999999997</v>
      </c>
    </row>
    <row r="33" spans="1:15" x14ac:dyDescent="0.25">
      <c r="A33">
        <v>1</v>
      </c>
      <c r="B33">
        <v>2</v>
      </c>
      <c r="D33">
        <v>3</v>
      </c>
      <c r="E33" t="s">
        <v>453</v>
      </c>
      <c r="F33">
        <v>-892.149</v>
      </c>
      <c r="G33">
        <v>-537.35199999999998</v>
      </c>
      <c r="H33">
        <v>19.608000000000001</v>
      </c>
      <c r="I33">
        <v>2.016</v>
      </c>
      <c r="J33">
        <v>1.9510000000000001</v>
      </c>
      <c r="K33">
        <v>1.9550000000000001</v>
      </c>
      <c r="L33" s="241">
        <f t="shared" si="0"/>
        <v>21.559000000000001</v>
      </c>
      <c r="M33" s="241">
        <f t="shared" si="1"/>
        <v>3.9710000000000001</v>
      </c>
      <c r="N33" s="241">
        <f t="shared" si="2"/>
        <v>22.750300000000003</v>
      </c>
      <c r="O33" s="241">
        <f t="shared" si="3"/>
        <v>10.438700000000001</v>
      </c>
    </row>
    <row r="34" spans="1:15" x14ac:dyDescent="0.25">
      <c r="A34">
        <v>1</v>
      </c>
      <c r="B34">
        <v>2</v>
      </c>
      <c r="D34">
        <v>2</v>
      </c>
      <c r="E34" t="s">
        <v>450</v>
      </c>
      <c r="F34">
        <v>-12.731999999999999</v>
      </c>
      <c r="G34">
        <v>-7.7430000000000003</v>
      </c>
      <c r="H34">
        <v>180.23599999999999</v>
      </c>
      <c r="I34">
        <v>14.439</v>
      </c>
      <c r="J34">
        <v>16.547000000000001</v>
      </c>
      <c r="K34">
        <v>16.582000000000001</v>
      </c>
      <c r="L34" s="241">
        <f t="shared" si="0"/>
        <v>196.78299999999999</v>
      </c>
      <c r="M34" s="241">
        <f t="shared" si="1"/>
        <v>31.021000000000001</v>
      </c>
      <c r="N34" s="241">
        <f t="shared" si="2"/>
        <v>206.08929999999998</v>
      </c>
      <c r="O34" s="241">
        <f t="shared" si="3"/>
        <v>90.055899999999994</v>
      </c>
    </row>
    <row r="35" spans="1:15" x14ac:dyDescent="0.25">
      <c r="A35">
        <v>1</v>
      </c>
      <c r="B35">
        <v>2</v>
      </c>
      <c r="D35">
        <v>2</v>
      </c>
      <c r="E35" t="s">
        <v>451</v>
      </c>
      <c r="F35">
        <v>11.83</v>
      </c>
      <c r="G35">
        <v>7.2629999999999999</v>
      </c>
      <c r="H35">
        <v>-167.84299999999999</v>
      </c>
      <c r="I35">
        <v>-17.745999999999999</v>
      </c>
      <c r="J35">
        <v>-16.422000000000001</v>
      </c>
      <c r="K35">
        <v>-16.457000000000001</v>
      </c>
      <c r="L35" s="241">
        <f t="shared" si="0"/>
        <v>-184.26499999999999</v>
      </c>
      <c r="M35" s="241">
        <f t="shared" si="1"/>
        <v>-34.203000000000003</v>
      </c>
      <c r="N35" s="241">
        <f t="shared" si="2"/>
        <v>-194.52589999999998</v>
      </c>
      <c r="O35" s="241">
        <f t="shared" si="3"/>
        <v>-89.482499999999987</v>
      </c>
    </row>
    <row r="36" spans="1:15" x14ac:dyDescent="0.25">
      <c r="A36">
        <v>1</v>
      </c>
      <c r="B36">
        <v>2</v>
      </c>
      <c r="D36">
        <v>2</v>
      </c>
      <c r="E36" t="s">
        <v>452</v>
      </c>
      <c r="F36">
        <v>-7.4429999999999996</v>
      </c>
      <c r="G36">
        <v>-4.5469999999999997</v>
      </c>
      <c r="H36">
        <v>105.262</v>
      </c>
      <c r="I36">
        <v>9.7040000000000006</v>
      </c>
      <c r="J36">
        <v>9.9909999999999997</v>
      </c>
      <c r="K36">
        <v>10.012</v>
      </c>
      <c r="L36" s="241">
        <f t="shared" si="0"/>
        <v>115.253</v>
      </c>
      <c r="M36" s="241">
        <f t="shared" si="1"/>
        <v>19.716000000000001</v>
      </c>
      <c r="N36" s="241">
        <f t="shared" si="2"/>
        <v>121.1678</v>
      </c>
      <c r="O36" s="241">
        <f t="shared" si="3"/>
        <v>54.291899999999998</v>
      </c>
    </row>
    <row r="37" spans="1:15" x14ac:dyDescent="0.25">
      <c r="A37">
        <v>1</v>
      </c>
      <c r="B37">
        <v>2</v>
      </c>
      <c r="D37">
        <v>2</v>
      </c>
      <c r="E37" t="s">
        <v>453</v>
      </c>
      <c r="F37">
        <v>-1203.0309999999999</v>
      </c>
      <c r="G37">
        <v>-725.53800000000001</v>
      </c>
      <c r="H37">
        <v>28.699000000000002</v>
      </c>
      <c r="I37">
        <v>2.9239999999999999</v>
      </c>
      <c r="J37">
        <v>2.8439999999999999</v>
      </c>
      <c r="K37">
        <v>2.85</v>
      </c>
      <c r="L37" s="241">
        <f t="shared" si="0"/>
        <v>31.543000000000003</v>
      </c>
      <c r="M37" s="241">
        <f t="shared" si="1"/>
        <v>5.774</v>
      </c>
      <c r="N37" s="241">
        <f t="shared" si="2"/>
        <v>33.275200000000005</v>
      </c>
      <c r="O37" s="241">
        <f t="shared" si="3"/>
        <v>15.236900000000002</v>
      </c>
    </row>
    <row r="38" spans="1:15" x14ac:dyDescent="0.25">
      <c r="A38">
        <v>1</v>
      </c>
      <c r="B38">
        <v>2</v>
      </c>
      <c r="D38">
        <v>1</v>
      </c>
      <c r="E38" t="s">
        <v>450</v>
      </c>
      <c r="F38">
        <v>-4.5839999999999996</v>
      </c>
      <c r="G38">
        <v>-2.7759999999999998</v>
      </c>
      <c r="H38">
        <v>161.54599999999999</v>
      </c>
      <c r="I38">
        <v>-8.57</v>
      </c>
      <c r="J38">
        <v>12.911</v>
      </c>
      <c r="K38">
        <v>12.938000000000001</v>
      </c>
      <c r="L38" s="241">
        <f t="shared" si="0"/>
        <v>174.45699999999999</v>
      </c>
      <c r="M38" s="241">
        <f t="shared" si="1"/>
        <v>-21.508000000000003</v>
      </c>
      <c r="N38" s="241">
        <f t="shared" si="2"/>
        <v>180.90940000000001</v>
      </c>
      <c r="O38" s="241">
        <f t="shared" si="3"/>
        <v>-73.845100000000002</v>
      </c>
    </row>
    <row r="39" spans="1:15" x14ac:dyDescent="0.25">
      <c r="A39">
        <v>1</v>
      </c>
      <c r="B39">
        <v>2</v>
      </c>
      <c r="D39">
        <v>1</v>
      </c>
      <c r="E39" t="s">
        <v>451</v>
      </c>
      <c r="F39">
        <v>5.1319999999999997</v>
      </c>
      <c r="G39">
        <v>3.121</v>
      </c>
      <c r="H39">
        <v>-323.16399999999999</v>
      </c>
      <c r="I39">
        <v>-18.507999999999999</v>
      </c>
      <c r="J39">
        <v>-27.524999999999999</v>
      </c>
      <c r="K39">
        <v>-27.582999999999998</v>
      </c>
      <c r="L39" s="241">
        <f t="shared" si="0"/>
        <v>-350.68899999999996</v>
      </c>
      <c r="M39" s="241">
        <f t="shared" si="1"/>
        <v>-46.090999999999994</v>
      </c>
      <c r="N39" s="241">
        <f t="shared" si="2"/>
        <v>-364.51629999999994</v>
      </c>
      <c r="O39" s="241">
        <f t="shared" si="3"/>
        <v>-151.29769999999996</v>
      </c>
    </row>
    <row r="40" spans="1:15" x14ac:dyDescent="0.25">
      <c r="A40">
        <v>1</v>
      </c>
      <c r="B40">
        <v>2</v>
      </c>
      <c r="D40">
        <v>1</v>
      </c>
      <c r="E40" t="s">
        <v>452</v>
      </c>
      <c r="F40">
        <v>-2.5569999999999999</v>
      </c>
      <c r="G40">
        <v>-1.552</v>
      </c>
      <c r="H40">
        <v>127.482</v>
      </c>
      <c r="I40">
        <v>6.9749999999999996</v>
      </c>
      <c r="J40">
        <v>10.641</v>
      </c>
      <c r="K40">
        <v>10.664</v>
      </c>
      <c r="L40" s="241">
        <f t="shared" si="0"/>
        <v>138.12299999999999</v>
      </c>
      <c r="M40" s="241">
        <f t="shared" si="1"/>
        <v>17.638999999999999</v>
      </c>
      <c r="N40" s="241">
        <f t="shared" si="2"/>
        <v>143.41469999999998</v>
      </c>
      <c r="O40" s="241">
        <f t="shared" si="3"/>
        <v>59.07589999999999</v>
      </c>
    </row>
    <row r="41" spans="1:15" x14ac:dyDescent="0.25">
      <c r="A41">
        <v>1</v>
      </c>
      <c r="B41">
        <v>2</v>
      </c>
      <c r="D41">
        <v>1</v>
      </c>
      <c r="E41" t="s">
        <v>453</v>
      </c>
      <c r="F41">
        <v>-1525.201</v>
      </c>
      <c r="G41">
        <v>-920.48299999999995</v>
      </c>
      <c r="H41">
        <v>40.036000000000001</v>
      </c>
      <c r="I41">
        <v>3.6890000000000001</v>
      </c>
      <c r="J41">
        <v>3.883</v>
      </c>
      <c r="K41">
        <v>3.891</v>
      </c>
      <c r="L41" s="241">
        <f t="shared" si="0"/>
        <v>43.919000000000004</v>
      </c>
      <c r="M41" s="241">
        <f t="shared" si="1"/>
        <v>7.58</v>
      </c>
      <c r="N41" s="241">
        <f t="shared" si="2"/>
        <v>46.193000000000005</v>
      </c>
      <c r="O41" s="241">
        <f t="shared" si="3"/>
        <v>20.755700000000001</v>
      </c>
    </row>
    <row r="42" spans="1:15" x14ac:dyDescent="0.25">
      <c r="A42">
        <v>1</v>
      </c>
      <c r="B42">
        <v>3</v>
      </c>
      <c r="D42">
        <v>5</v>
      </c>
      <c r="E42" t="s">
        <v>450</v>
      </c>
      <c r="F42">
        <v>49.295999999999999</v>
      </c>
      <c r="G42">
        <v>28.001000000000001</v>
      </c>
      <c r="H42">
        <v>70.552999999999997</v>
      </c>
      <c r="I42">
        <v>8.9789999999999992</v>
      </c>
      <c r="J42">
        <v>7.1470000000000002</v>
      </c>
      <c r="K42">
        <v>7.1619999999999999</v>
      </c>
      <c r="L42" s="241">
        <f t="shared" si="0"/>
        <v>77.7</v>
      </c>
      <c r="M42" s="241">
        <f t="shared" si="1"/>
        <v>16.140999999999998</v>
      </c>
      <c r="N42" s="241">
        <f t="shared" si="2"/>
        <v>82.542299999999997</v>
      </c>
      <c r="O42" s="241">
        <f t="shared" si="3"/>
        <v>39.450999999999993</v>
      </c>
    </row>
    <row r="43" spans="1:15" x14ac:dyDescent="0.25">
      <c r="A43">
        <v>1</v>
      </c>
      <c r="B43">
        <v>3</v>
      </c>
      <c r="D43">
        <v>5</v>
      </c>
      <c r="E43" t="s">
        <v>451</v>
      </c>
      <c r="F43">
        <v>-37.843000000000004</v>
      </c>
      <c r="G43">
        <v>-21.210999999999999</v>
      </c>
      <c r="H43">
        <v>-54.825000000000003</v>
      </c>
      <c r="I43">
        <v>-7.7610000000000001</v>
      </c>
      <c r="J43">
        <v>-5.3719999999999999</v>
      </c>
      <c r="K43">
        <v>-5.383</v>
      </c>
      <c r="L43" s="241">
        <f t="shared" si="0"/>
        <v>-60.197000000000003</v>
      </c>
      <c r="M43" s="241">
        <f t="shared" si="1"/>
        <v>-13.144</v>
      </c>
      <c r="N43" s="241">
        <f t="shared" si="2"/>
        <v>-64.140200000000007</v>
      </c>
      <c r="O43" s="241">
        <f t="shared" si="3"/>
        <v>-31.203099999999999</v>
      </c>
    </row>
    <row r="44" spans="1:15" x14ac:dyDescent="0.25">
      <c r="A44">
        <v>1</v>
      </c>
      <c r="B44">
        <v>3</v>
      </c>
      <c r="D44">
        <v>5</v>
      </c>
      <c r="E44" t="s">
        <v>452</v>
      </c>
      <c r="F44">
        <v>26.405999999999999</v>
      </c>
      <c r="G44">
        <v>14.913</v>
      </c>
      <c r="H44">
        <v>37.802</v>
      </c>
      <c r="I44">
        <v>5.0650000000000004</v>
      </c>
      <c r="J44">
        <v>3.794</v>
      </c>
      <c r="K44">
        <v>3.802</v>
      </c>
      <c r="L44" s="241">
        <f t="shared" si="0"/>
        <v>41.595999999999997</v>
      </c>
      <c r="M44" s="241">
        <f t="shared" si="1"/>
        <v>8.8670000000000009</v>
      </c>
      <c r="N44" s="241">
        <f t="shared" si="2"/>
        <v>44.256099999999996</v>
      </c>
      <c r="O44" s="241">
        <f t="shared" si="3"/>
        <v>21.345799999999997</v>
      </c>
    </row>
    <row r="45" spans="1:15" x14ac:dyDescent="0.25">
      <c r="A45">
        <v>1</v>
      </c>
      <c r="B45">
        <v>3</v>
      </c>
      <c r="D45">
        <v>5</v>
      </c>
      <c r="E45" t="s">
        <v>453</v>
      </c>
      <c r="F45">
        <v>-228.61799999999999</v>
      </c>
      <c r="G45">
        <v>-137.078</v>
      </c>
      <c r="H45">
        <v>1.905</v>
      </c>
      <c r="I45">
        <v>0.28899999999999998</v>
      </c>
      <c r="J45">
        <v>0.14199999999999999</v>
      </c>
      <c r="K45">
        <v>0.14199999999999999</v>
      </c>
      <c r="L45" s="241">
        <f t="shared" si="0"/>
        <v>2.0470000000000002</v>
      </c>
      <c r="M45" s="241">
        <f t="shared" si="1"/>
        <v>0.43099999999999994</v>
      </c>
      <c r="N45" s="241">
        <f t="shared" si="2"/>
        <v>2.1763000000000003</v>
      </c>
      <c r="O45" s="241">
        <f t="shared" si="3"/>
        <v>1.0450999999999999</v>
      </c>
    </row>
    <row r="46" spans="1:15" x14ac:dyDescent="0.25">
      <c r="A46">
        <v>1</v>
      </c>
      <c r="B46">
        <v>3</v>
      </c>
      <c r="D46">
        <v>4</v>
      </c>
      <c r="E46" t="s">
        <v>450</v>
      </c>
      <c r="F46">
        <v>29.364000000000001</v>
      </c>
      <c r="G46">
        <v>17.327000000000002</v>
      </c>
      <c r="H46">
        <v>128.53899999999999</v>
      </c>
      <c r="I46">
        <v>12.222</v>
      </c>
      <c r="J46">
        <v>12.468999999999999</v>
      </c>
      <c r="K46">
        <v>12.494999999999999</v>
      </c>
      <c r="L46" s="241">
        <f t="shared" si="0"/>
        <v>141.00799999999998</v>
      </c>
      <c r="M46" s="241">
        <f t="shared" si="1"/>
        <v>24.716999999999999</v>
      </c>
      <c r="N46" s="241">
        <f t="shared" si="2"/>
        <v>148.42309999999998</v>
      </c>
      <c r="O46" s="241">
        <f t="shared" si="3"/>
        <v>67.01939999999999</v>
      </c>
    </row>
    <row r="47" spans="1:15" x14ac:dyDescent="0.25">
      <c r="A47">
        <v>1</v>
      </c>
      <c r="B47">
        <v>3</v>
      </c>
      <c r="D47">
        <v>4</v>
      </c>
      <c r="E47" t="s">
        <v>451</v>
      </c>
      <c r="F47">
        <v>-28.338999999999999</v>
      </c>
      <c r="G47">
        <v>-16.565000000000001</v>
      </c>
      <c r="H47">
        <v>-98.917000000000002</v>
      </c>
      <c r="I47">
        <v>-9.86</v>
      </c>
      <c r="J47">
        <v>-9.6489999999999991</v>
      </c>
      <c r="K47">
        <v>-9.6690000000000005</v>
      </c>
      <c r="L47" s="241">
        <f t="shared" si="0"/>
        <v>-108.566</v>
      </c>
      <c r="M47" s="241">
        <f t="shared" si="1"/>
        <v>-19.529</v>
      </c>
      <c r="N47" s="241">
        <f t="shared" si="2"/>
        <v>-114.4247</v>
      </c>
      <c r="O47" s="241">
        <f t="shared" si="3"/>
        <v>-52.098799999999997</v>
      </c>
    </row>
    <row r="48" spans="1:15" x14ac:dyDescent="0.25">
      <c r="A48">
        <v>1</v>
      </c>
      <c r="B48">
        <v>3</v>
      </c>
      <c r="D48">
        <v>4</v>
      </c>
      <c r="E48" t="s">
        <v>452</v>
      </c>
      <c r="F48">
        <v>17.486000000000001</v>
      </c>
      <c r="G48">
        <v>10.271000000000001</v>
      </c>
      <c r="H48">
        <v>68.757000000000005</v>
      </c>
      <c r="I48">
        <v>6.6870000000000003</v>
      </c>
      <c r="J48">
        <v>6.702</v>
      </c>
      <c r="K48">
        <v>6.7160000000000002</v>
      </c>
      <c r="L48" s="241">
        <f t="shared" si="0"/>
        <v>75.459000000000003</v>
      </c>
      <c r="M48" s="241">
        <f t="shared" si="1"/>
        <v>13.403</v>
      </c>
      <c r="N48" s="241">
        <f t="shared" si="2"/>
        <v>79.479900000000001</v>
      </c>
      <c r="O48" s="241">
        <f t="shared" si="3"/>
        <v>36.040700000000001</v>
      </c>
    </row>
    <row r="49" spans="1:15" x14ac:dyDescent="0.25">
      <c r="A49">
        <v>1</v>
      </c>
      <c r="B49">
        <v>3</v>
      </c>
      <c r="D49">
        <v>4</v>
      </c>
      <c r="E49" t="s">
        <v>453</v>
      </c>
      <c r="F49">
        <v>-492.834</v>
      </c>
      <c r="G49">
        <v>-298.30900000000003</v>
      </c>
      <c r="H49">
        <v>8.0869999999999997</v>
      </c>
      <c r="I49">
        <v>1.0580000000000001</v>
      </c>
      <c r="J49">
        <v>0.79400000000000004</v>
      </c>
      <c r="K49">
        <v>0.79600000000000004</v>
      </c>
      <c r="L49" s="241">
        <f t="shared" si="0"/>
        <v>8.8810000000000002</v>
      </c>
      <c r="M49" s="241">
        <f t="shared" si="1"/>
        <v>1.8540000000000001</v>
      </c>
      <c r="N49" s="241">
        <f t="shared" si="2"/>
        <v>9.4372000000000007</v>
      </c>
      <c r="O49" s="241">
        <f t="shared" si="3"/>
        <v>4.5183</v>
      </c>
    </row>
    <row r="50" spans="1:15" x14ac:dyDescent="0.25">
      <c r="A50">
        <v>1</v>
      </c>
      <c r="B50">
        <v>3</v>
      </c>
      <c r="D50">
        <v>3</v>
      </c>
      <c r="E50" t="s">
        <v>450</v>
      </c>
      <c r="F50">
        <v>36.079000000000001</v>
      </c>
      <c r="G50">
        <v>20.870999999999999</v>
      </c>
      <c r="H50">
        <v>177.28299999999999</v>
      </c>
      <c r="I50">
        <v>17.187000000000001</v>
      </c>
      <c r="J50">
        <v>17.004000000000001</v>
      </c>
      <c r="K50">
        <v>17.04</v>
      </c>
      <c r="L50" s="241">
        <f t="shared" si="0"/>
        <v>194.28699999999998</v>
      </c>
      <c r="M50" s="241">
        <f t="shared" si="1"/>
        <v>34.227000000000004</v>
      </c>
      <c r="N50" s="241">
        <f t="shared" si="2"/>
        <v>204.55509999999998</v>
      </c>
      <c r="O50" s="241">
        <f t="shared" si="3"/>
        <v>92.513099999999994</v>
      </c>
    </row>
    <row r="51" spans="1:15" x14ac:dyDescent="0.25">
      <c r="A51">
        <v>1</v>
      </c>
      <c r="B51">
        <v>3</v>
      </c>
      <c r="D51">
        <v>3</v>
      </c>
      <c r="E51" t="s">
        <v>451</v>
      </c>
      <c r="F51">
        <v>-32.036999999999999</v>
      </c>
      <c r="G51">
        <v>-18.510000000000002</v>
      </c>
      <c r="H51">
        <v>-145.50700000000001</v>
      </c>
      <c r="I51">
        <v>-15.336</v>
      </c>
      <c r="J51">
        <v>-14.252000000000001</v>
      </c>
      <c r="K51">
        <v>-14.282</v>
      </c>
      <c r="L51" s="241">
        <f t="shared" si="0"/>
        <v>-159.75900000000001</v>
      </c>
      <c r="M51" s="241">
        <f t="shared" si="1"/>
        <v>-29.618000000000002</v>
      </c>
      <c r="N51" s="241">
        <f t="shared" si="2"/>
        <v>-168.64440000000002</v>
      </c>
      <c r="O51" s="241">
        <f t="shared" si="3"/>
        <v>-77.545700000000011</v>
      </c>
    </row>
    <row r="52" spans="1:15" x14ac:dyDescent="0.25">
      <c r="A52">
        <v>1</v>
      </c>
      <c r="B52">
        <v>3</v>
      </c>
      <c r="D52">
        <v>3</v>
      </c>
      <c r="E52" t="s">
        <v>452</v>
      </c>
      <c r="F52">
        <v>20.640999999999998</v>
      </c>
      <c r="G52">
        <v>11.933999999999999</v>
      </c>
      <c r="H52">
        <v>97.603999999999999</v>
      </c>
      <c r="I52">
        <v>9.8469999999999995</v>
      </c>
      <c r="J52">
        <v>9.4719999999999995</v>
      </c>
      <c r="K52">
        <v>9.4920000000000009</v>
      </c>
      <c r="L52" s="241">
        <f t="shared" si="0"/>
        <v>107.07599999999999</v>
      </c>
      <c r="M52" s="241">
        <f t="shared" si="1"/>
        <v>19.338999999999999</v>
      </c>
      <c r="N52" s="241">
        <f t="shared" si="2"/>
        <v>112.87769999999999</v>
      </c>
      <c r="O52" s="241">
        <f t="shared" si="3"/>
        <v>51.461799999999997</v>
      </c>
    </row>
    <row r="53" spans="1:15" x14ac:dyDescent="0.25">
      <c r="A53">
        <v>1</v>
      </c>
      <c r="B53">
        <v>3</v>
      </c>
      <c r="D53">
        <v>3</v>
      </c>
      <c r="E53" t="s">
        <v>453</v>
      </c>
      <c r="F53">
        <v>-756.02200000000005</v>
      </c>
      <c r="G53">
        <v>-458.887</v>
      </c>
      <c r="H53">
        <v>21.209</v>
      </c>
      <c r="I53">
        <v>2.4079999999999999</v>
      </c>
      <c r="J53">
        <v>2.141</v>
      </c>
      <c r="K53">
        <v>2.1459999999999999</v>
      </c>
      <c r="L53" s="241">
        <f t="shared" si="0"/>
        <v>23.35</v>
      </c>
      <c r="M53" s="241">
        <f t="shared" si="1"/>
        <v>4.5540000000000003</v>
      </c>
      <c r="N53" s="241">
        <f t="shared" si="2"/>
        <v>24.716200000000001</v>
      </c>
      <c r="O53" s="241">
        <f t="shared" si="3"/>
        <v>11.559000000000001</v>
      </c>
    </row>
    <row r="54" spans="1:15" x14ac:dyDescent="0.25">
      <c r="A54">
        <v>1</v>
      </c>
      <c r="B54">
        <v>3</v>
      </c>
      <c r="D54">
        <v>2</v>
      </c>
      <c r="E54" t="s">
        <v>450</v>
      </c>
      <c r="F54">
        <v>29.706</v>
      </c>
      <c r="G54">
        <v>17.401</v>
      </c>
      <c r="H54">
        <v>197.892</v>
      </c>
      <c r="I54">
        <v>15.925000000000001</v>
      </c>
      <c r="J54">
        <v>18.202999999999999</v>
      </c>
      <c r="K54">
        <v>18.242000000000001</v>
      </c>
      <c r="L54" s="241">
        <f t="shared" si="0"/>
        <v>216.095</v>
      </c>
      <c r="M54" s="241">
        <f t="shared" si="1"/>
        <v>34.167000000000002</v>
      </c>
      <c r="N54" s="241">
        <f t="shared" si="2"/>
        <v>226.3451</v>
      </c>
      <c r="O54" s="241">
        <f t="shared" si="3"/>
        <v>98.995499999999993</v>
      </c>
    </row>
    <row r="55" spans="1:15" x14ac:dyDescent="0.25">
      <c r="A55">
        <v>1</v>
      </c>
      <c r="B55">
        <v>3</v>
      </c>
      <c r="D55">
        <v>2</v>
      </c>
      <c r="E55" t="s">
        <v>451</v>
      </c>
      <c r="F55">
        <v>-31.146999999999998</v>
      </c>
      <c r="G55">
        <v>-18.195</v>
      </c>
      <c r="H55">
        <v>-189.523</v>
      </c>
      <c r="I55">
        <v>-19.236999999999998</v>
      </c>
      <c r="J55">
        <v>-18.395</v>
      </c>
      <c r="K55">
        <v>-18.434000000000001</v>
      </c>
      <c r="L55" s="241">
        <f t="shared" si="0"/>
        <v>-207.91800000000001</v>
      </c>
      <c r="M55" s="241">
        <f t="shared" si="1"/>
        <v>-37.670999999999999</v>
      </c>
      <c r="N55" s="241">
        <f t="shared" si="2"/>
        <v>-219.2193</v>
      </c>
      <c r="O55" s="241">
        <f t="shared" si="3"/>
        <v>-100.04640000000001</v>
      </c>
    </row>
    <row r="56" spans="1:15" x14ac:dyDescent="0.25">
      <c r="A56">
        <v>1</v>
      </c>
      <c r="B56">
        <v>3</v>
      </c>
      <c r="D56">
        <v>2</v>
      </c>
      <c r="E56" t="s">
        <v>452</v>
      </c>
      <c r="F56">
        <v>18.440000000000001</v>
      </c>
      <c r="G56">
        <v>10.787000000000001</v>
      </c>
      <c r="H56">
        <v>117.227</v>
      </c>
      <c r="I56">
        <v>10.616</v>
      </c>
      <c r="J56">
        <v>11.09</v>
      </c>
      <c r="K56">
        <v>11.114000000000001</v>
      </c>
      <c r="L56" s="241">
        <f t="shared" si="0"/>
        <v>128.31700000000001</v>
      </c>
      <c r="M56" s="241">
        <f t="shared" si="1"/>
        <v>21.73</v>
      </c>
      <c r="N56" s="241">
        <f t="shared" si="2"/>
        <v>134.83600000000001</v>
      </c>
      <c r="O56" s="241">
        <f t="shared" si="3"/>
        <v>60.225099999999998</v>
      </c>
    </row>
    <row r="57" spans="1:15" x14ac:dyDescent="0.25">
      <c r="A57">
        <v>1</v>
      </c>
      <c r="B57">
        <v>3</v>
      </c>
      <c r="D57">
        <v>2</v>
      </c>
      <c r="E57" t="s">
        <v>453</v>
      </c>
      <c r="F57">
        <v>-1019.497</v>
      </c>
      <c r="G57">
        <v>-619.62400000000002</v>
      </c>
      <c r="H57">
        <v>40.505000000000003</v>
      </c>
      <c r="I57">
        <v>4.1760000000000002</v>
      </c>
      <c r="J57">
        <v>4.0220000000000002</v>
      </c>
      <c r="K57">
        <v>4.0309999999999997</v>
      </c>
      <c r="L57" s="241">
        <f t="shared" si="0"/>
        <v>44.527000000000001</v>
      </c>
      <c r="M57" s="241">
        <f t="shared" si="1"/>
        <v>8.2070000000000007</v>
      </c>
      <c r="N57" s="241">
        <f t="shared" si="2"/>
        <v>46.989100000000001</v>
      </c>
      <c r="O57" s="241">
        <f t="shared" si="3"/>
        <v>21.565100000000001</v>
      </c>
    </row>
    <row r="58" spans="1:15" x14ac:dyDescent="0.25">
      <c r="A58">
        <v>1</v>
      </c>
      <c r="B58">
        <v>3</v>
      </c>
      <c r="D58">
        <v>1</v>
      </c>
      <c r="E58" t="s">
        <v>450</v>
      </c>
      <c r="F58">
        <v>20.609000000000002</v>
      </c>
      <c r="G58">
        <v>12.146000000000001</v>
      </c>
      <c r="H58">
        <v>176.54400000000001</v>
      </c>
      <c r="I58">
        <v>-9.3539999999999992</v>
      </c>
      <c r="J58">
        <v>14.237</v>
      </c>
      <c r="K58">
        <v>14.266999999999999</v>
      </c>
      <c r="L58" s="241">
        <f t="shared" si="0"/>
        <v>190.78100000000001</v>
      </c>
      <c r="M58" s="241">
        <f t="shared" si="1"/>
        <v>-23.620999999999999</v>
      </c>
      <c r="N58" s="241">
        <f t="shared" si="2"/>
        <v>197.8673</v>
      </c>
      <c r="O58" s="241">
        <f t="shared" si="3"/>
        <v>-80.8553</v>
      </c>
    </row>
    <row r="59" spans="1:15" x14ac:dyDescent="0.25">
      <c r="A59">
        <v>1</v>
      </c>
      <c r="B59">
        <v>3</v>
      </c>
      <c r="D59">
        <v>1</v>
      </c>
      <c r="E59" t="s">
        <v>451</v>
      </c>
      <c r="F59">
        <v>-7.4649999999999999</v>
      </c>
      <c r="G59">
        <v>-4.34</v>
      </c>
      <c r="H59">
        <v>-330.69900000000001</v>
      </c>
      <c r="I59">
        <v>-18.981000000000002</v>
      </c>
      <c r="J59">
        <v>-28.187999999999999</v>
      </c>
      <c r="K59">
        <v>-28.248000000000001</v>
      </c>
      <c r="L59" s="241">
        <f t="shared" si="0"/>
        <v>-358.887</v>
      </c>
      <c r="M59" s="241">
        <f t="shared" si="1"/>
        <v>-47.228999999999999</v>
      </c>
      <c r="N59" s="241">
        <f t="shared" si="2"/>
        <v>-373.0557</v>
      </c>
      <c r="O59" s="241">
        <f t="shared" si="3"/>
        <v>-154.89510000000001</v>
      </c>
    </row>
    <row r="60" spans="1:15" x14ac:dyDescent="0.25">
      <c r="A60">
        <v>1</v>
      </c>
      <c r="B60">
        <v>3</v>
      </c>
      <c r="D60">
        <v>1</v>
      </c>
      <c r="E60" t="s">
        <v>452</v>
      </c>
      <c r="F60">
        <v>7.3879999999999999</v>
      </c>
      <c r="G60">
        <v>4.3380000000000001</v>
      </c>
      <c r="H60">
        <v>133.42400000000001</v>
      </c>
      <c r="I60">
        <v>7.335</v>
      </c>
      <c r="J60">
        <v>11.164</v>
      </c>
      <c r="K60">
        <v>11.188000000000001</v>
      </c>
      <c r="L60" s="241">
        <f t="shared" si="0"/>
        <v>144.58799999999999</v>
      </c>
      <c r="M60" s="241">
        <f t="shared" si="1"/>
        <v>18.523</v>
      </c>
      <c r="N60" s="241">
        <f t="shared" si="2"/>
        <v>150.14490000000001</v>
      </c>
      <c r="O60" s="241">
        <f t="shared" si="3"/>
        <v>61.8994</v>
      </c>
    </row>
    <row r="61" spans="1:15" x14ac:dyDescent="0.25">
      <c r="A61">
        <v>1</v>
      </c>
      <c r="B61">
        <v>3</v>
      </c>
      <c r="D61">
        <v>1</v>
      </c>
      <c r="E61" t="s">
        <v>453</v>
      </c>
      <c r="F61">
        <v>-1282.373</v>
      </c>
      <c r="G61">
        <v>-779.92499999999995</v>
      </c>
      <c r="H61">
        <v>63.453000000000003</v>
      </c>
      <c r="I61">
        <v>5.67</v>
      </c>
      <c r="J61">
        <v>6.1029999999999998</v>
      </c>
      <c r="K61">
        <v>6.1159999999999997</v>
      </c>
      <c r="L61" s="241">
        <f t="shared" si="0"/>
        <v>69.555999999999997</v>
      </c>
      <c r="M61" s="241">
        <f t="shared" si="1"/>
        <v>11.786</v>
      </c>
      <c r="N61" s="241">
        <f t="shared" si="2"/>
        <v>73.091799999999992</v>
      </c>
      <c r="O61" s="241">
        <f t="shared" si="3"/>
        <v>32.652799999999999</v>
      </c>
    </row>
    <row r="62" spans="1:15" x14ac:dyDescent="0.25">
      <c r="A62">
        <v>1</v>
      </c>
      <c r="B62">
        <v>4</v>
      </c>
      <c r="D62">
        <v>5</v>
      </c>
      <c r="E62" t="s">
        <v>450</v>
      </c>
      <c r="F62">
        <v>-12.260999999999999</v>
      </c>
      <c r="G62">
        <v>-8.4049999999999994</v>
      </c>
      <c r="H62">
        <v>63.911000000000001</v>
      </c>
      <c r="I62">
        <v>8.173</v>
      </c>
      <c r="J62">
        <v>6.4690000000000003</v>
      </c>
      <c r="K62">
        <v>6.4829999999999997</v>
      </c>
      <c r="L62" s="241">
        <f t="shared" si="0"/>
        <v>70.38</v>
      </c>
      <c r="M62" s="241">
        <f t="shared" si="1"/>
        <v>14.655999999999999</v>
      </c>
      <c r="N62" s="241">
        <f t="shared" si="2"/>
        <v>74.776799999999994</v>
      </c>
      <c r="O62" s="241">
        <f t="shared" si="3"/>
        <v>35.769999999999996</v>
      </c>
    </row>
    <row r="63" spans="1:15" x14ac:dyDescent="0.25">
      <c r="A63">
        <v>1</v>
      </c>
      <c r="B63">
        <v>4</v>
      </c>
      <c r="D63">
        <v>5</v>
      </c>
      <c r="E63" t="s">
        <v>451</v>
      </c>
      <c r="F63">
        <v>6.601</v>
      </c>
      <c r="G63">
        <v>5.2329999999999997</v>
      </c>
      <c r="H63">
        <v>-48.33</v>
      </c>
      <c r="I63">
        <v>-6.9880000000000004</v>
      </c>
      <c r="J63">
        <v>-4.6689999999999996</v>
      </c>
      <c r="K63">
        <v>-4.6790000000000003</v>
      </c>
      <c r="L63" s="241">
        <f t="shared" si="0"/>
        <v>-52.998999999999995</v>
      </c>
      <c r="M63" s="241">
        <f t="shared" si="1"/>
        <v>-11.667000000000002</v>
      </c>
      <c r="N63" s="241">
        <f t="shared" si="2"/>
        <v>-56.499099999999999</v>
      </c>
      <c r="O63" s="241">
        <f t="shared" si="3"/>
        <v>-27.566699999999997</v>
      </c>
    </row>
    <row r="64" spans="1:15" x14ac:dyDescent="0.25">
      <c r="A64">
        <v>1</v>
      </c>
      <c r="B64">
        <v>4</v>
      </c>
      <c r="D64">
        <v>5</v>
      </c>
      <c r="E64" t="s">
        <v>452</v>
      </c>
      <c r="F64">
        <v>-5.7160000000000002</v>
      </c>
      <c r="G64">
        <v>-4.133</v>
      </c>
      <c r="H64">
        <v>33.765999999999998</v>
      </c>
      <c r="I64">
        <v>4.585</v>
      </c>
      <c r="J64">
        <v>3.375</v>
      </c>
      <c r="K64">
        <v>3.3820000000000001</v>
      </c>
      <c r="L64" s="241">
        <f t="shared" si="0"/>
        <v>37.140999999999998</v>
      </c>
      <c r="M64" s="241">
        <f t="shared" si="1"/>
        <v>7.9670000000000005</v>
      </c>
      <c r="N64" s="241">
        <f t="shared" si="2"/>
        <v>39.531099999999995</v>
      </c>
      <c r="O64" s="241">
        <f t="shared" si="3"/>
        <v>19.109299999999998</v>
      </c>
    </row>
    <row r="65" spans="1:15" x14ac:dyDescent="0.25">
      <c r="A65">
        <v>1</v>
      </c>
      <c r="B65">
        <v>4</v>
      </c>
      <c r="D65">
        <v>5</v>
      </c>
      <c r="E65" t="s">
        <v>453</v>
      </c>
      <c r="F65">
        <v>-183.714</v>
      </c>
      <c r="G65">
        <v>-111.36499999999999</v>
      </c>
      <c r="H65">
        <v>-6.532</v>
      </c>
      <c r="I65">
        <v>-0.89800000000000002</v>
      </c>
      <c r="J65">
        <v>-0.64700000000000002</v>
      </c>
      <c r="K65">
        <v>-0.64900000000000002</v>
      </c>
      <c r="L65" s="241">
        <f t="shared" si="0"/>
        <v>-7.1790000000000003</v>
      </c>
      <c r="M65" s="241">
        <f t="shared" si="1"/>
        <v>-1.5470000000000002</v>
      </c>
      <c r="N65" s="241">
        <f t="shared" si="2"/>
        <v>-7.6431000000000004</v>
      </c>
      <c r="O65" s="241">
        <f t="shared" si="3"/>
        <v>-3.7007000000000003</v>
      </c>
    </row>
    <row r="66" spans="1:15" x14ac:dyDescent="0.25">
      <c r="A66">
        <v>1</v>
      </c>
      <c r="B66">
        <v>4</v>
      </c>
      <c r="D66">
        <v>4</v>
      </c>
      <c r="E66" t="s">
        <v>450</v>
      </c>
      <c r="F66">
        <v>0.54100000000000004</v>
      </c>
      <c r="G66">
        <v>-1.0999999999999999E-2</v>
      </c>
      <c r="H66">
        <v>120.506</v>
      </c>
      <c r="I66">
        <v>11.394</v>
      </c>
      <c r="J66">
        <v>11.667</v>
      </c>
      <c r="K66">
        <v>11.691000000000001</v>
      </c>
      <c r="L66" s="241">
        <f t="shared" ref="L66:L129" si="4">(ABS(H66)+ABS(J66))*SIGN(H66)</f>
        <v>132.173</v>
      </c>
      <c r="M66" s="241">
        <f t="shared" ref="M66:M129" si="5">(ABS(I66)+ABS(K66))*SIGN(I66)</f>
        <v>23.085000000000001</v>
      </c>
      <c r="N66" s="241">
        <f t="shared" si="2"/>
        <v>139.0985</v>
      </c>
      <c r="O66" s="241">
        <f t="shared" si="3"/>
        <v>62.736899999999999</v>
      </c>
    </row>
    <row r="67" spans="1:15" x14ac:dyDescent="0.25">
      <c r="A67">
        <v>1</v>
      </c>
      <c r="B67">
        <v>4</v>
      </c>
      <c r="D67">
        <v>4</v>
      </c>
      <c r="E67" t="s">
        <v>451</v>
      </c>
      <c r="F67">
        <v>1.9770000000000001</v>
      </c>
      <c r="G67">
        <v>1.6279999999999999</v>
      </c>
      <c r="H67">
        <v>-90.162999999999997</v>
      </c>
      <c r="I67">
        <v>-8.9789999999999992</v>
      </c>
      <c r="J67">
        <v>-8.7710000000000008</v>
      </c>
      <c r="K67">
        <v>-8.7899999999999991</v>
      </c>
      <c r="L67" s="241">
        <f t="shared" si="4"/>
        <v>-98.933999999999997</v>
      </c>
      <c r="M67" s="241">
        <f t="shared" si="5"/>
        <v>-17.768999999999998</v>
      </c>
      <c r="N67" s="241">
        <f t="shared" ref="N67:N130" si="6">(ABS(L67)+0.3*ABS(M67))*SIGN(L67)</f>
        <v>-104.26469999999999</v>
      </c>
      <c r="O67" s="241">
        <f t="shared" ref="O67:O130" si="7">(ABS(M67)+0.3*ABS(L67))*SIGN(M67)</f>
        <v>-47.449199999999998</v>
      </c>
    </row>
    <row r="68" spans="1:15" x14ac:dyDescent="0.25">
      <c r="A68">
        <v>1</v>
      </c>
      <c r="B68">
        <v>4</v>
      </c>
      <c r="D68">
        <v>4</v>
      </c>
      <c r="E68" t="s">
        <v>452</v>
      </c>
      <c r="F68">
        <v>-0.435</v>
      </c>
      <c r="G68">
        <v>-0.497</v>
      </c>
      <c r="H68">
        <v>63.637</v>
      </c>
      <c r="I68">
        <v>6.1680000000000001</v>
      </c>
      <c r="J68">
        <v>6.1929999999999996</v>
      </c>
      <c r="K68">
        <v>6.2060000000000004</v>
      </c>
      <c r="L68" s="241">
        <f t="shared" si="4"/>
        <v>69.83</v>
      </c>
      <c r="M68" s="241">
        <f t="shared" si="5"/>
        <v>12.374000000000001</v>
      </c>
      <c r="N68" s="241">
        <f t="shared" si="6"/>
        <v>73.542199999999994</v>
      </c>
      <c r="O68" s="241">
        <f t="shared" si="7"/>
        <v>33.323</v>
      </c>
    </row>
    <row r="69" spans="1:15" x14ac:dyDescent="0.25">
      <c r="A69">
        <v>1</v>
      </c>
      <c r="B69">
        <v>4</v>
      </c>
      <c r="D69">
        <v>4</v>
      </c>
      <c r="E69" t="s">
        <v>453</v>
      </c>
      <c r="F69">
        <v>-401.61700000000002</v>
      </c>
      <c r="G69">
        <v>-246.04300000000001</v>
      </c>
      <c r="H69">
        <v>-24.035</v>
      </c>
      <c r="I69">
        <v>-2.8879999999999999</v>
      </c>
      <c r="J69">
        <v>-2.427</v>
      </c>
      <c r="K69">
        <v>-2.4319999999999999</v>
      </c>
      <c r="L69" s="241">
        <f t="shared" si="4"/>
        <v>-26.462</v>
      </c>
      <c r="M69" s="241">
        <f t="shared" si="5"/>
        <v>-5.32</v>
      </c>
      <c r="N69" s="241">
        <f t="shared" si="6"/>
        <v>-28.058</v>
      </c>
      <c r="O69" s="241">
        <f t="shared" si="7"/>
        <v>-13.258599999999999</v>
      </c>
    </row>
    <row r="70" spans="1:15" x14ac:dyDescent="0.25">
      <c r="A70">
        <v>1</v>
      </c>
      <c r="B70">
        <v>4</v>
      </c>
      <c r="D70">
        <v>3</v>
      </c>
      <c r="E70" t="s">
        <v>450</v>
      </c>
      <c r="F70">
        <v>-6.5940000000000003</v>
      </c>
      <c r="G70">
        <v>-4.6959999999999997</v>
      </c>
      <c r="H70">
        <v>163.625</v>
      </c>
      <c r="I70">
        <v>15.834</v>
      </c>
      <c r="J70">
        <v>15.666</v>
      </c>
      <c r="K70">
        <v>15.699</v>
      </c>
      <c r="L70" s="241">
        <f t="shared" si="4"/>
        <v>179.291</v>
      </c>
      <c r="M70" s="241">
        <f t="shared" si="5"/>
        <v>31.533000000000001</v>
      </c>
      <c r="N70" s="241">
        <f t="shared" si="6"/>
        <v>188.7509</v>
      </c>
      <c r="O70" s="241">
        <f t="shared" si="7"/>
        <v>85.320300000000003</v>
      </c>
    </row>
    <row r="71" spans="1:15" x14ac:dyDescent="0.25">
      <c r="A71">
        <v>1</v>
      </c>
      <c r="B71">
        <v>4</v>
      </c>
      <c r="D71">
        <v>3</v>
      </c>
      <c r="E71" t="s">
        <v>451</v>
      </c>
      <c r="F71">
        <v>5.8280000000000003</v>
      </c>
      <c r="G71">
        <v>4.1890000000000001</v>
      </c>
      <c r="H71">
        <v>-132.76300000000001</v>
      </c>
      <c r="I71">
        <v>-14.031000000000001</v>
      </c>
      <c r="J71">
        <v>-12.997</v>
      </c>
      <c r="K71">
        <v>-13.023999999999999</v>
      </c>
      <c r="L71" s="241">
        <f t="shared" si="4"/>
        <v>-145.76</v>
      </c>
      <c r="M71" s="241">
        <f t="shared" si="5"/>
        <v>-27.055</v>
      </c>
      <c r="N71" s="241">
        <f t="shared" si="6"/>
        <v>-153.87649999999999</v>
      </c>
      <c r="O71" s="241">
        <f t="shared" si="7"/>
        <v>-70.782999999999987</v>
      </c>
    </row>
    <row r="72" spans="1:15" x14ac:dyDescent="0.25">
      <c r="A72">
        <v>1</v>
      </c>
      <c r="B72">
        <v>4</v>
      </c>
      <c r="D72">
        <v>3</v>
      </c>
      <c r="E72" t="s">
        <v>452</v>
      </c>
      <c r="F72">
        <v>-3.7639999999999998</v>
      </c>
      <c r="G72">
        <v>-2.6920000000000002</v>
      </c>
      <c r="H72">
        <v>89.572999999999993</v>
      </c>
      <c r="I72">
        <v>9.0410000000000004</v>
      </c>
      <c r="J72">
        <v>8.6859999999999999</v>
      </c>
      <c r="K72">
        <v>8.7040000000000006</v>
      </c>
      <c r="L72" s="241">
        <f t="shared" si="4"/>
        <v>98.258999999999986</v>
      </c>
      <c r="M72" s="241">
        <f t="shared" si="5"/>
        <v>17.745000000000001</v>
      </c>
      <c r="N72" s="241">
        <f t="shared" si="6"/>
        <v>103.58249999999998</v>
      </c>
      <c r="O72" s="241">
        <f t="shared" si="7"/>
        <v>47.222699999999996</v>
      </c>
    </row>
    <row r="73" spans="1:15" x14ac:dyDescent="0.25">
      <c r="A73">
        <v>1</v>
      </c>
      <c r="B73">
        <v>4</v>
      </c>
      <c r="D73">
        <v>3</v>
      </c>
      <c r="E73" t="s">
        <v>453</v>
      </c>
      <c r="F73">
        <v>-620.71</v>
      </c>
      <c r="G73">
        <v>-381.51799999999997</v>
      </c>
      <c r="H73">
        <v>-54.265999999999998</v>
      </c>
      <c r="I73">
        <v>-5.9260000000000002</v>
      </c>
      <c r="J73">
        <v>-5.4550000000000001</v>
      </c>
      <c r="K73">
        <v>-5.4669999999999996</v>
      </c>
      <c r="L73" s="241">
        <f t="shared" si="4"/>
        <v>-59.720999999999997</v>
      </c>
      <c r="M73" s="241">
        <f t="shared" si="5"/>
        <v>-11.393000000000001</v>
      </c>
      <c r="N73" s="241">
        <f t="shared" si="6"/>
        <v>-63.1389</v>
      </c>
      <c r="O73" s="241">
        <f t="shared" si="7"/>
        <v>-29.3093</v>
      </c>
    </row>
    <row r="74" spans="1:15" x14ac:dyDescent="0.25">
      <c r="A74">
        <v>1</v>
      </c>
      <c r="B74">
        <v>4</v>
      </c>
      <c r="D74">
        <v>2</v>
      </c>
      <c r="E74" t="s">
        <v>450</v>
      </c>
      <c r="F74">
        <v>-10.176</v>
      </c>
      <c r="G74">
        <v>-6.5970000000000004</v>
      </c>
      <c r="H74">
        <v>182.98599999999999</v>
      </c>
      <c r="I74">
        <v>14.651</v>
      </c>
      <c r="J74">
        <v>16.795000000000002</v>
      </c>
      <c r="K74">
        <v>16.831</v>
      </c>
      <c r="L74" s="241">
        <f t="shared" si="4"/>
        <v>199.78100000000001</v>
      </c>
      <c r="M74" s="241">
        <f t="shared" si="5"/>
        <v>31.481999999999999</v>
      </c>
      <c r="N74" s="241">
        <f t="shared" si="6"/>
        <v>209.22560000000001</v>
      </c>
      <c r="O74" s="241">
        <f t="shared" si="7"/>
        <v>91.416300000000007</v>
      </c>
    </row>
    <row r="75" spans="1:15" x14ac:dyDescent="0.25">
      <c r="A75">
        <v>1</v>
      </c>
      <c r="B75">
        <v>4</v>
      </c>
      <c r="D75">
        <v>2</v>
      </c>
      <c r="E75" t="s">
        <v>451</v>
      </c>
      <c r="F75">
        <v>15.561</v>
      </c>
      <c r="G75">
        <v>9.9689999999999994</v>
      </c>
      <c r="H75">
        <v>-171.57400000000001</v>
      </c>
      <c r="I75">
        <v>-17.966999999999999</v>
      </c>
      <c r="J75">
        <v>-16.751999999999999</v>
      </c>
      <c r="K75">
        <v>-16.788</v>
      </c>
      <c r="L75" s="241">
        <f t="shared" si="4"/>
        <v>-188.32600000000002</v>
      </c>
      <c r="M75" s="241">
        <f t="shared" si="5"/>
        <v>-34.754999999999995</v>
      </c>
      <c r="N75" s="241">
        <f t="shared" si="6"/>
        <v>-198.75250000000003</v>
      </c>
      <c r="O75" s="241">
        <f t="shared" si="7"/>
        <v>-91.252800000000008</v>
      </c>
    </row>
    <row r="76" spans="1:15" x14ac:dyDescent="0.25">
      <c r="A76">
        <v>1</v>
      </c>
      <c r="B76">
        <v>4</v>
      </c>
      <c r="D76">
        <v>2</v>
      </c>
      <c r="E76" t="s">
        <v>452</v>
      </c>
      <c r="F76">
        <v>-7.7990000000000004</v>
      </c>
      <c r="G76">
        <v>-5.0199999999999996</v>
      </c>
      <c r="H76">
        <v>107.235</v>
      </c>
      <c r="I76">
        <v>9.8369999999999997</v>
      </c>
      <c r="J76">
        <v>10.166</v>
      </c>
      <c r="K76">
        <v>10.186999999999999</v>
      </c>
      <c r="L76" s="241">
        <f t="shared" si="4"/>
        <v>117.401</v>
      </c>
      <c r="M76" s="241">
        <f t="shared" si="5"/>
        <v>20.024000000000001</v>
      </c>
      <c r="N76" s="241">
        <f t="shared" si="6"/>
        <v>123.40819999999999</v>
      </c>
      <c r="O76" s="241">
        <f t="shared" si="7"/>
        <v>55.244299999999996</v>
      </c>
    </row>
    <row r="77" spans="1:15" x14ac:dyDescent="0.25">
      <c r="A77">
        <v>1</v>
      </c>
      <c r="B77">
        <v>4</v>
      </c>
      <c r="D77">
        <v>2</v>
      </c>
      <c r="E77" t="s">
        <v>453</v>
      </c>
      <c r="F77">
        <v>-839.64599999999996</v>
      </c>
      <c r="G77">
        <v>-516.93899999999996</v>
      </c>
      <c r="H77">
        <v>-93.816000000000003</v>
      </c>
      <c r="I77">
        <v>-9.61</v>
      </c>
      <c r="J77">
        <v>-9.3059999999999992</v>
      </c>
      <c r="K77">
        <v>-9.3260000000000005</v>
      </c>
      <c r="L77" s="241">
        <f t="shared" si="4"/>
        <v>-103.122</v>
      </c>
      <c r="M77" s="241">
        <f t="shared" si="5"/>
        <v>-18.936</v>
      </c>
      <c r="N77" s="241">
        <f t="shared" si="6"/>
        <v>-108.8028</v>
      </c>
      <c r="O77" s="241">
        <f t="shared" si="7"/>
        <v>-49.872599999999998</v>
      </c>
    </row>
    <row r="78" spans="1:15" x14ac:dyDescent="0.25">
      <c r="A78">
        <v>1</v>
      </c>
      <c r="B78">
        <v>4</v>
      </c>
      <c r="D78">
        <v>1</v>
      </c>
      <c r="E78" t="s">
        <v>450</v>
      </c>
      <c r="F78">
        <v>-10.384</v>
      </c>
      <c r="G78">
        <v>-6.5730000000000004</v>
      </c>
      <c r="H78">
        <v>164.33600000000001</v>
      </c>
      <c r="I78">
        <v>-8.7129999999999992</v>
      </c>
      <c r="J78">
        <v>13.148999999999999</v>
      </c>
      <c r="K78">
        <v>13.177</v>
      </c>
      <c r="L78" s="241">
        <f t="shared" si="4"/>
        <v>177.48500000000001</v>
      </c>
      <c r="M78" s="241">
        <f t="shared" si="5"/>
        <v>-21.89</v>
      </c>
      <c r="N78" s="241">
        <f t="shared" si="6"/>
        <v>184.05200000000002</v>
      </c>
      <c r="O78" s="241">
        <f t="shared" si="7"/>
        <v>-75.135500000000008</v>
      </c>
    </row>
    <row r="79" spans="1:15" x14ac:dyDescent="0.25">
      <c r="A79">
        <v>1</v>
      </c>
      <c r="B79">
        <v>4</v>
      </c>
      <c r="D79">
        <v>1</v>
      </c>
      <c r="E79" t="s">
        <v>451</v>
      </c>
      <c r="F79">
        <v>8.0310000000000006</v>
      </c>
      <c r="G79">
        <v>5.0190000000000001</v>
      </c>
      <c r="H79">
        <v>-324.56299999999999</v>
      </c>
      <c r="I79">
        <v>-18.59</v>
      </c>
      <c r="J79">
        <v>-27.643999999999998</v>
      </c>
      <c r="K79">
        <v>-27.702999999999999</v>
      </c>
      <c r="L79" s="241">
        <f t="shared" si="4"/>
        <v>-352.20699999999999</v>
      </c>
      <c r="M79" s="241">
        <f t="shared" si="5"/>
        <v>-46.292999999999999</v>
      </c>
      <c r="N79" s="241">
        <f t="shared" si="6"/>
        <v>-366.0949</v>
      </c>
      <c r="O79" s="241">
        <f t="shared" si="7"/>
        <v>-151.95509999999999</v>
      </c>
    </row>
    <row r="80" spans="1:15" x14ac:dyDescent="0.25">
      <c r="A80">
        <v>1</v>
      </c>
      <c r="B80">
        <v>4</v>
      </c>
      <c r="D80">
        <v>1</v>
      </c>
      <c r="E80" t="s">
        <v>452</v>
      </c>
      <c r="F80">
        <v>-4.8460000000000001</v>
      </c>
      <c r="G80">
        <v>-3.05</v>
      </c>
      <c r="H80">
        <v>128.58600000000001</v>
      </c>
      <c r="I80">
        <v>7.0389999999999997</v>
      </c>
      <c r="J80">
        <v>10.734999999999999</v>
      </c>
      <c r="K80">
        <v>10.757999999999999</v>
      </c>
      <c r="L80" s="241">
        <f t="shared" si="4"/>
        <v>139.32100000000003</v>
      </c>
      <c r="M80" s="241">
        <f t="shared" si="5"/>
        <v>17.796999999999997</v>
      </c>
      <c r="N80" s="241">
        <f t="shared" si="6"/>
        <v>144.66010000000003</v>
      </c>
      <c r="O80" s="241">
        <f t="shared" si="7"/>
        <v>59.593300000000006</v>
      </c>
    </row>
    <row r="81" spans="1:15" x14ac:dyDescent="0.25">
      <c r="A81">
        <v>1</v>
      </c>
      <c r="B81">
        <v>4</v>
      </c>
      <c r="D81">
        <v>1</v>
      </c>
      <c r="E81" t="s">
        <v>453</v>
      </c>
      <c r="F81">
        <v>-1060.98</v>
      </c>
      <c r="G81">
        <v>-654</v>
      </c>
      <c r="H81">
        <v>-140.244</v>
      </c>
      <c r="I81">
        <v>-12.678000000000001</v>
      </c>
      <c r="J81">
        <v>-13.531000000000001</v>
      </c>
      <c r="K81">
        <v>-13.56</v>
      </c>
      <c r="L81" s="241">
        <f t="shared" si="4"/>
        <v>-153.77500000000001</v>
      </c>
      <c r="M81" s="241">
        <f t="shared" si="5"/>
        <v>-26.238</v>
      </c>
      <c r="N81" s="241">
        <f t="shared" si="6"/>
        <v>-161.6464</v>
      </c>
      <c r="O81" s="241">
        <f t="shared" si="7"/>
        <v>-72.370499999999993</v>
      </c>
    </row>
    <row r="82" spans="1:15" x14ac:dyDescent="0.25">
      <c r="A82">
        <v>1</v>
      </c>
      <c r="B82">
        <v>5</v>
      </c>
      <c r="D82">
        <v>5</v>
      </c>
      <c r="E82" t="s">
        <v>450</v>
      </c>
      <c r="F82">
        <v>42.618000000000002</v>
      </c>
      <c r="G82">
        <v>25.88</v>
      </c>
      <c r="H82">
        <v>23.919</v>
      </c>
      <c r="I82">
        <v>2.9830000000000001</v>
      </c>
      <c r="J82">
        <v>2.4260000000000002</v>
      </c>
      <c r="K82">
        <v>2.431</v>
      </c>
      <c r="L82" s="241">
        <f t="shared" si="4"/>
        <v>26.344999999999999</v>
      </c>
      <c r="M82" s="241">
        <f t="shared" si="5"/>
        <v>5.4139999999999997</v>
      </c>
      <c r="N82" s="241">
        <f t="shared" si="6"/>
        <v>27.969199999999997</v>
      </c>
      <c r="O82" s="241">
        <f t="shared" si="7"/>
        <v>13.317499999999999</v>
      </c>
    </row>
    <row r="83" spans="1:15" x14ac:dyDescent="0.25">
      <c r="A83">
        <v>1</v>
      </c>
      <c r="B83">
        <v>5</v>
      </c>
      <c r="D83">
        <v>5</v>
      </c>
      <c r="E83" t="s">
        <v>451</v>
      </c>
      <c r="F83">
        <v>-35.89</v>
      </c>
      <c r="G83">
        <v>-21.905999999999999</v>
      </c>
      <c r="H83">
        <v>-21.853000000000002</v>
      </c>
      <c r="I83">
        <v>-2.8050000000000002</v>
      </c>
      <c r="J83">
        <v>-2.2090000000000001</v>
      </c>
      <c r="K83">
        <v>-2.2130000000000001</v>
      </c>
      <c r="L83" s="241">
        <f t="shared" si="4"/>
        <v>-24.062000000000001</v>
      </c>
      <c r="M83" s="241">
        <f t="shared" si="5"/>
        <v>-5.0180000000000007</v>
      </c>
      <c r="N83" s="241">
        <f t="shared" si="6"/>
        <v>-25.567400000000003</v>
      </c>
      <c r="O83" s="241">
        <f t="shared" si="7"/>
        <v>-12.236600000000001</v>
      </c>
    </row>
    <row r="84" spans="1:15" x14ac:dyDescent="0.25">
      <c r="A84">
        <v>1</v>
      </c>
      <c r="B84">
        <v>5</v>
      </c>
      <c r="D84">
        <v>5</v>
      </c>
      <c r="E84" t="s">
        <v>452</v>
      </c>
      <c r="F84">
        <v>23.79</v>
      </c>
      <c r="G84">
        <v>14.481</v>
      </c>
      <c r="H84">
        <v>13.866</v>
      </c>
      <c r="I84">
        <v>1.754</v>
      </c>
      <c r="J84">
        <v>1.405</v>
      </c>
      <c r="K84">
        <v>1.407</v>
      </c>
      <c r="L84" s="241">
        <f t="shared" si="4"/>
        <v>15.270999999999999</v>
      </c>
      <c r="M84" s="241">
        <f t="shared" si="5"/>
        <v>3.161</v>
      </c>
      <c r="N84" s="241">
        <f t="shared" si="6"/>
        <v>16.2193</v>
      </c>
      <c r="O84" s="241">
        <f t="shared" si="7"/>
        <v>7.7423000000000002</v>
      </c>
    </row>
    <row r="85" spans="1:15" x14ac:dyDescent="0.25">
      <c r="A85">
        <v>1</v>
      </c>
      <c r="B85">
        <v>5</v>
      </c>
      <c r="D85">
        <v>5</v>
      </c>
      <c r="E85" t="s">
        <v>453</v>
      </c>
      <c r="F85">
        <v>-85.344999999999999</v>
      </c>
      <c r="G85">
        <v>-51.944000000000003</v>
      </c>
      <c r="H85">
        <v>-11.625999999999999</v>
      </c>
      <c r="I85">
        <v>-1.4550000000000001</v>
      </c>
      <c r="J85">
        <v>-1.179</v>
      </c>
      <c r="K85">
        <v>-1.1819999999999999</v>
      </c>
      <c r="L85" s="241">
        <f t="shared" si="4"/>
        <v>-12.805</v>
      </c>
      <c r="M85" s="241">
        <f t="shared" si="5"/>
        <v>-2.637</v>
      </c>
      <c r="N85" s="241">
        <f t="shared" si="6"/>
        <v>-13.5961</v>
      </c>
      <c r="O85" s="241">
        <f t="shared" si="7"/>
        <v>-6.4785000000000004</v>
      </c>
    </row>
    <row r="86" spans="1:15" x14ac:dyDescent="0.25">
      <c r="A86">
        <v>1</v>
      </c>
      <c r="B86">
        <v>5</v>
      </c>
      <c r="D86">
        <v>4</v>
      </c>
      <c r="E86" t="s">
        <v>450</v>
      </c>
      <c r="F86">
        <v>29.824000000000002</v>
      </c>
      <c r="G86">
        <v>18.521000000000001</v>
      </c>
      <c r="H86">
        <v>39.634</v>
      </c>
      <c r="I86">
        <v>3.93</v>
      </c>
      <c r="J86">
        <v>3.8940000000000001</v>
      </c>
      <c r="K86">
        <v>3.9020000000000001</v>
      </c>
      <c r="L86" s="241">
        <f t="shared" si="4"/>
        <v>43.527999999999999</v>
      </c>
      <c r="M86" s="241">
        <f t="shared" si="5"/>
        <v>7.8320000000000007</v>
      </c>
      <c r="N86" s="241">
        <f t="shared" si="6"/>
        <v>45.877600000000001</v>
      </c>
      <c r="O86" s="241">
        <f t="shared" si="7"/>
        <v>20.8904</v>
      </c>
    </row>
    <row r="87" spans="1:15" x14ac:dyDescent="0.25">
      <c r="A87">
        <v>1</v>
      </c>
      <c r="B87">
        <v>5</v>
      </c>
      <c r="D87">
        <v>4</v>
      </c>
      <c r="E87" t="s">
        <v>451</v>
      </c>
      <c r="F87">
        <v>-29.751999999999999</v>
      </c>
      <c r="G87">
        <v>-18.437999999999999</v>
      </c>
      <c r="H87">
        <v>-37.000999999999998</v>
      </c>
      <c r="I87">
        <v>-3.7360000000000002</v>
      </c>
      <c r="J87">
        <v>-3.65</v>
      </c>
      <c r="K87">
        <v>-3.657</v>
      </c>
      <c r="L87" s="241">
        <f t="shared" si="4"/>
        <v>-40.650999999999996</v>
      </c>
      <c r="M87" s="241">
        <f t="shared" si="5"/>
        <v>-7.3930000000000007</v>
      </c>
      <c r="N87" s="241">
        <f t="shared" si="6"/>
        <v>-42.868899999999996</v>
      </c>
      <c r="O87" s="241">
        <f t="shared" si="7"/>
        <v>-19.588299999999997</v>
      </c>
    </row>
    <row r="88" spans="1:15" x14ac:dyDescent="0.25">
      <c r="A88">
        <v>1</v>
      </c>
      <c r="B88">
        <v>5</v>
      </c>
      <c r="D88">
        <v>4</v>
      </c>
      <c r="E88" t="s">
        <v>452</v>
      </c>
      <c r="F88">
        <v>18.053000000000001</v>
      </c>
      <c r="G88">
        <v>11.2</v>
      </c>
      <c r="H88">
        <v>23.219000000000001</v>
      </c>
      <c r="I88">
        <v>2.323</v>
      </c>
      <c r="J88">
        <v>2.286</v>
      </c>
      <c r="K88">
        <v>2.2909999999999999</v>
      </c>
      <c r="L88" s="241">
        <f t="shared" si="4"/>
        <v>25.505000000000003</v>
      </c>
      <c r="M88" s="241">
        <f t="shared" si="5"/>
        <v>4.6139999999999999</v>
      </c>
      <c r="N88" s="241">
        <f t="shared" si="6"/>
        <v>26.889200000000002</v>
      </c>
      <c r="O88" s="241">
        <f t="shared" si="7"/>
        <v>12.265499999999999</v>
      </c>
    </row>
    <row r="89" spans="1:15" x14ac:dyDescent="0.25">
      <c r="A89">
        <v>1</v>
      </c>
      <c r="B89">
        <v>5</v>
      </c>
      <c r="D89">
        <v>4</v>
      </c>
      <c r="E89" t="s">
        <v>453</v>
      </c>
      <c r="F89">
        <v>-193.38900000000001</v>
      </c>
      <c r="G89">
        <v>-118.902</v>
      </c>
      <c r="H89">
        <v>-40.673000000000002</v>
      </c>
      <c r="I89">
        <v>-4.66</v>
      </c>
      <c r="J89">
        <v>-4.1150000000000002</v>
      </c>
      <c r="K89">
        <v>-4.1230000000000002</v>
      </c>
      <c r="L89" s="241">
        <f t="shared" si="4"/>
        <v>-44.788000000000004</v>
      </c>
      <c r="M89" s="241">
        <f t="shared" si="5"/>
        <v>-8.7830000000000013</v>
      </c>
      <c r="N89" s="241">
        <f t="shared" si="6"/>
        <v>-47.422900000000006</v>
      </c>
      <c r="O89" s="241">
        <f t="shared" si="7"/>
        <v>-22.2194</v>
      </c>
    </row>
    <row r="90" spans="1:15" x14ac:dyDescent="0.25">
      <c r="A90">
        <v>1</v>
      </c>
      <c r="B90">
        <v>5</v>
      </c>
      <c r="D90">
        <v>3</v>
      </c>
      <c r="E90" t="s">
        <v>450</v>
      </c>
      <c r="F90">
        <v>32.384999999999998</v>
      </c>
      <c r="G90">
        <v>20.036000000000001</v>
      </c>
      <c r="H90">
        <v>51.923000000000002</v>
      </c>
      <c r="I90">
        <v>5.0410000000000004</v>
      </c>
      <c r="J90">
        <v>5.0199999999999996</v>
      </c>
      <c r="K90">
        <v>5.0309999999999997</v>
      </c>
      <c r="L90" s="241">
        <f t="shared" si="4"/>
        <v>56.942999999999998</v>
      </c>
      <c r="M90" s="241">
        <f t="shared" si="5"/>
        <v>10.071999999999999</v>
      </c>
      <c r="N90" s="241">
        <f t="shared" si="6"/>
        <v>59.964599999999997</v>
      </c>
      <c r="O90" s="241">
        <f t="shared" si="7"/>
        <v>27.154899999999998</v>
      </c>
    </row>
    <row r="91" spans="1:15" x14ac:dyDescent="0.25">
      <c r="A91">
        <v>1</v>
      </c>
      <c r="B91">
        <v>5</v>
      </c>
      <c r="D91">
        <v>3</v>
      </c>
      <c r="E91" t="s">
        <v>451</v>
      </c>
      <c r="F91">
        <v>-30.940999999999999</v>
      </c>
      <c r="G91">
        <v>-19.145</v>
      </c>
      <c r="H91">
        <v>-49.311</v>
      </c>
      <c r="I91">
        <v>-4.923</v>
      </c>
      <c r="J91">
        <v>-4.8040000000000003</v>
      </c>
      <c r="K91">
        <v>-4.8140000000000001</v>
      </c>
      <c r="L91" s="241">
        <f t="shared" si="4"/>
        <v>-54.115000000000002</v>
      </c>
      <c r="M91" s="241">
        <f t="shared" si="5"/>
        <v>-9.7370000000000001</v>
      </c>
      <c r="N91" s="241">
        <f t="shared" si="6"/>
        <v>-57.036100000000005</v>
      </c>
      <c r="O91" s="241">
        <f t="shared" si="7"/>
        <v>-25.971499999999999</v>
      </c>
    </row>
    <row r="92" spans="1:15" x14ac:dyDescent="0.25">
      <c r="A92">
        <v>1</v>
      </c>
      <c r="B92">
        <v>5</v>
      </c>
      <c r="D92">
        <v>3</v>
      </c>
      <c r="E92" t="s">
        <v>452</v>
      </c>
      <c r="F92">
        <v>19.190000000000001</v>
      </c>
      <c r="G92">
        <v>11.872999999999999</v>
      </c>
      <c r="H92">
        <v>30.672999999999998</v>
      </c>
      <c r="I92">
        <v>3.0190000000000001</v>
      </c>
      <c r="J92">
        <v>2.9769999999999999</v>
      </c>
      <c r="K92">
        <v>2.9830000000000001</v>
      </c>
      <c r="L92" s="241">
        <f t="shared" si="4"/>
        <v>33.65</v>
      </c>
      <c r="M92" s="241">
        <f t="shared" si="5"/>
        <v>6.0020000000000007</v>
      </c>
      <c r="N92" s="241">
        <f t="shared" si="6"/>
        <v>35.450600000000001</v>
      </c>
      <c r="O92" s="241">
        <f t="shared" si="7"/>
        <v>16.097000000000001</v>
      </c>
    </row>
    <row r="93" spans="1:15" x14ac:dyDescent="0.25">
      <c r="A93">
        <v>1</v>
      </c>
      <c r="B93">
        <v>5</v>
      </c>
      <c r="D93">
        <v>3</v>
      </c>
      <c r="E93" t="s">
        <v>453</v>
      </c>
      <c r="F93">
        <v>-300.07900000000001</v>
      </c>
      <c r="G93">
        <v>-185.12100000000001</v>
      </c>
      <c r="H93">
        <v>-83.087000000000003</v>
      </c>
      <c r="I93">
        <v>-8.8919999999999995</v>
      </c>
      <c r="J93">
        <v>-8.3290000000000006</v>
      </c>
      <c r="K93">
        <v>-8.3469999999999995</v>
      </c>
      <c r="L93" s="241">
        <f t="shared" si="4"/>
        <v>-91.415999999999997</v>
      </c>
      <c r="M93" s="241">
        <f t="shared" si="5"/>
        <v>-17.238999999999997</v>
      </c>
      <c r="N93" s="241">
        <f t="shared" si="6"/>
        <v>-96.587699999999998</v>
      </c>
      <c r="O93" s="241">
        <f t="shared" si="7"/>
        <v>-44.663799999999995</v>
      </c>
    </row>
    <row r="94" spans="1:15" x14ac:dyDescent="0.25">
      <c r="A94">
        <v>1</v>
      </c>
      <c r="B94">
        <v>5</v>
      </c>
      <c r="D94">
        <v>2</v>
      </c>
      <c r="E94" t="s">
        <v>450</v>
      </c>
      <c r="F94">
        <v>30.381</v>
      </c>
      <c r="G94">
        <v>18.844999999999999</v>
      </c>
      <c r="H94">
        <v>61.039000000000001</v>
      </c>
      <c r="I94">
        <v>5.0209999999999999</v>
      </c>
      <c r="J94">
        <v>5.6769999999999996</v>
      </c>
      <c r="K94">
        <v>5.69</v>
      </c>
      <c r="L94" s="241">
        <f t="shared" si="4"/>
        <v>66.716000000000008</v>
      </c>
      <c r="M94" s="241">
        <f t="shared" si="5"/>
        <v>10.711</v>
      </c>
      <c r="N94" s="241">
        <f t="shared" si="6"/>
        <v>69.929300000000012</v>
      </c>
      <c r="O94" s="241">
        <f t="shared" si="7"/>
        <v>30.7258</v>
      </c>
    </row>
    <row r="95" spans="1:15" x14ac:dyDescent="0.25">
      <c r="A95">
        <v>1</v>
      </c>
      <c r="B95">
        <v>5</v>
      </c>
      <c r="D95">
        <v>2</v>
      </c>
      <c r="E95" t="s">
        <v>451</v>
      </c>
      <c r="F95">
        <v>-31.225999999999999</v>
      </c>
      <c r="G95">
        <v>-19.372</v>
      </c>
      <c r="H95">
        <v>-62.277999999999999</v>
      </c>
      <c r="I95">
        <v>-5.3419999999999996</v>
      </c>
      <c r="J95">
        <v>-5.851</v>
      </c>
      <c r="K95">
        <v>-5.8639999999999999</v>
      </c>
      <c r="L95" s="241">
        <f t="shared" si="4"/>
        <v>-68.129000000000005</v>
      </c>
      <c r="M95" s="241">
        <f t="shared" si="5"/>
        <v>-11.206</v>
      </c>
      <c r="N95" s="241">
        <f t="shared" si="6"/>
        <v>-71.490800000000007</v>
      </c>
      <c r="O95" s="241">
        <f t="shared" si="7"/>
        <v>-31.6447</v>
      </c>
    </row>
    <row r="96" spans="1:15" x14ac:dyDescent="0.25">
      <c r="A96">
        <v>1</v>
      </c>
      <c r="B96">
        <v>5</v>
      </c>
      <c r="D96">
        <v>2</v>
      </c>
      <c r="E96" t="s">
        <v>452</v>
      </c>
      <c r="F96">
        <v>18.669</v>
      </c>
      <c r="G96">
        <v>11.581</v>
      </c>
      <c r="H96">
        <v>37.366</v>
      </c>
      <c r="I96">
        <v>3.14</v>
      </c>
      <c r="J96">
        <v>3.4940000000000002</v>
      </c>
      <c r="K96">
        <v>3.5009999999999999</v>
      </c>
      <c r="L96" s="241">
        <f t="shared" si="4"/>
        <v>40.86</v>
      </c>
      <c r="M96" s="241">
        <f t="shared" si="5"/>
        <v>6.641</v>
      </c>
      <c r="N96" s="241">
        <f t="shared" si="6"/>
        <v>42.8523</v>
      </c>
      <c r="O96" s="241">
        <f t="shared" si="7"/>
        <v>18.899000000000001</v>
      </c>
    </row>
    <row r="97" spans="1:15" x14ac:dyDescent="0.25">
      <c r="A97">
        <v>1</v>
      </c>
      <c r="B97">
        <v>5</v>
      </c>
      <c r="D97">
        <v>2</v>
      </c>
      <c r="E97" t="s">
        <v>453</v>
      </c>
      <c r="F97">
        <v>-405.67700000000002</v>
      </c>
      <c r="G97">
        <v>-250.672</v>
      </c>
      <c r="H97">
        <v>-135.53100000000001</v>
      </c>
      <c r="I97">
        <v>-13.68</v>
      </c>
      <c r="J97">
        <v>-13.412000000000001</v>
      </c>
      <c r="K97">
        <v>-13.44</v>
      </c>
      <c r="L97" s="241">
        <f t="shared" si="4"/>
        <v>-148.94300000000001</v>
      </c>
      <c r="M97" s="241">
        <f t="shared" si="5"/>
        <v>-27.119999999999997</v>
      </c>
      <c r="N97" s="241">
        <f t="shared" si="6"/>
        <v>-157.07900000000001</v>
      </c>
      <c r="O97" s="241">
        <f t="shared" si="7"/>
        <v>-71.802899999999994</v>
      </c>
    </row>
    <row r="98" spans="1:15" x14ac:dyDescent="0.25">
      <c r="A98">
        <v>1</v>
      </c>
      <c r="B98">
        <v>5</v>
      </c>
      <c r="D98">
        <v>1</v>
      </c>
      <c r="E98" t="s">
        <v>450</v>
      </c>
      <c r="F98">
        <v>18.812999999999999</v>
      </c>
      <c r="G98">
        <v>11.682</v>
      </c>
      <c r="H98">
        <v>46.856000000000002</v>
      </c>
      <c r="I98">
        <v>2.6619999999999999</v>
      </c>
      <c r="J98">
        <v>3.9769999999999999</v>
      </c>
      <c r="K98">
        <v>3.9860000000000002</v>
      </c>
      <c r="L98" s="241">
        <f t="shared" si="4"/>
        <v>50.832999999999998</v>
      </c>
      <c r="M98" s="241">
        <f t="shared" si="5"/>
        <v>6.6479999999999997</v>
      </c>
      <c r="N98" s="241">
        <f t="shared" si="6"/>
        <v>52.827399999999997</v>
      </c>
      <c r="O98" s="241">
        <f t="shared" si="7"/>
        <v>21.8979</v>
      </c>
    </row>
    <row r="99" spans="1:15" x14ac:dyDescent="0.25">
      <c r="A99">
        <v>1</v>
      </c>
      <c r="B99">
        <v>5</v>
      </c>
      <c r="D99">
        <v>1</v>
      </c>
      <c r="E99" t="s">
        <v>451</v>
      </c>
      <c r="F99">
        <v>-9.0069999999999997</v>
      </c>
      <c r="G99">
        <v>-5.5979999999999999</v>
      </c>
      <c r="H99">
        <v>-57.548000000000002</v>
      </c>
      <c r="I99">
        <v>-3.3969999999999998</v>
      </c>
      <c r="J99">
        <v>-4.9509999999999996</v>
      </c>
      <c r="K99">
        <v>-4.9619999999999997</v>
      </c>
      <c r="L99" s="241">
        <f t="shared" si="4"/>
        <v>-62.499000000000002</v>
      </c>
      <c r="M99" s="241">
        <f t="shared" si="5"/>
        <v>-8.359</v>
      </c>
      <c r="N99" s="241">
        <f t="shared" si="6"/>
        <v>-65.006699999999995</v>
      </c>
      <c r="O99" s="241">
        <f t="shared" si="7"/>
        <v>-27.108699999999999</v>
      </c>
    </row>
    <row r="100" spans="1:15" x14ac:dyDescent="0.25">
      <c r="A100">
        <v>1</v>
      </c>
      <c r="B100">
        <v>5</v>
      </c>
      <c r="D100">
        <v>1</v>
      </c>
      <c r="E100" t="s">
        <v>452</v>
      </c>
      <c r="F100">
        <v>7.3209999999999997</v>
      </c>
      <c r="G100">
        <v>4.5469999999999997</v>
      </c>
      <c r="H100">
        <v>27.474</v>
      </c>
      <c r="I100">
        <v>1.593</v>
      </c>
      <c r="J100">
        <v>2.35</v>
      </c>
      <c r="K100">
        <v>2.355</v>
      </c>
      <c r="L100" s="241">
        <f t="shared" si="4"/>
        <v>29.824000000000002</v>
      </c>
      <c r="M100" s="241">
        <f t="shared" si="5"/>
        <v>3.948</v>
      </c>
      <c r="N100" s="241">
        <f t="shared" si="6"/>
        <v>31.008400000000002</v>
      </c>
      <c r="O100" s="241">
        <f t="shared" si="7"/>
        <v>12.895200000000001</v>
      </c>
    </row>
    <row r="101" spans="1:15" x14ac:dyDescent="0.25">
      <c r="A101">
        <v>1</v>
      </c>
      <c r="B101">
        <v>5</v>
      </c>
      <c r="D101">
        <v>1</v>
      </c>
      <c r="E101" t="s">
        <v>453</v>
      </c>
      <c r="F101">
        <v>-507.09800000000001</v>
      </c>
      <c r="G101">
        <v>-313.66199999999998</v>
      </c>
      <c r="H101">
        <v>-188.74700000000001</v>
      </c>
      <c r="I101">
        <v>-17.363</v>
      </c>
      <c r="J101">
        <v>-18.294</v>
      </c>
      <c r="K101">
        <v>-18.332999999999998</v>
      </c>
      <c r="L101" s="241">
        <f t="shared" si="4"/>
        <v>-207.04100000000003</v>
      </c>
      <c r="M101" s="241">
        <f t="shared" si="5"/>
        <v>-35.695999999999998</v>
      </c>
      <c r="N101" s="241">
        <f t="shared" si="6"/>
        <v>-217.74980000000002</v>
      </c>
      <c r="O101" s="241">
        <f t="shared" si="7"/>
        <v>-97.808300000000003</v>
      </c>
    </row>
    <row r="102" spans="1:15" x14ac:dyDescent="0.25">
      <c r="A102">
        <v>2</v>
      </c>
      <c r="B102">
        <v>6</v>
      </c>
      <c r="D102">
        <v>5</v>
      </c>
      <c r="E102" t="s">
        <v>450</v>
      </c>
      <c r="F102">
        <v>-23.814</v>
      </c>
      <c r="G102">
        <v>-16.562999999999999</v>
      </c>
      <c r="H102">
        <v>19.542999999999999</v>
      </c>
      <c r="I102">
        <v>0.67100000000000004</v>
      </c>
      <c r="J102">
        <v>0.48699999999999999</v>
      </c>
      <c r="K102">
        <v>0.48799999999999999</v>
      </c>
      <c r="L102" s="241">
        <f t="shared" si="4"/>
        <v>20.029999999999998</v>
      </c>
      <c r="M102" s="241">
        <f t="shared" si="5"/>
        <v>1.159</v>
      </c>
      <c r="N102" s="241">
        <f t="shared" si="6"/>
        <v>20.377699999999997</v>
      </c>
      <c r="O102" s="241">
        <f t="shared" si="7"/>
        <v>7.1679999999999993</v>
      </c>
    </row>
    <row r="103" spans="1:15" x14ac:dyDescent="0.25">
      <c r="A103">
        <v>2</v>
      </c>
      <c r="B103">
        <v>6</v>
      </c>
      <c r="D103">
        <v>5</v>
      </c>
      <c r="E103" t="s">
        <v>451</v>
      </c>
      <c r="F103">
        <v>19.355</v>
      </c>
      <c r="G103">
        <v>13.387</v>
      </c>
      <c r="H103">
        <v>-16.625</v>
      </c>
      <c r="I103">
        <v>-0.59199999999999997</v>
      </c>
      <c r="J103">
        <v>-0.38800000000000001</v>
      </c>
      <c r="K103">
        <v>-0.38900000000000001</v>
      </c>
      <c r="L103" s="241">
        <f t="shared" si="4"/>
        <v>-17.013000000000002</v>
      </c>
      <c r="M103" s="241">
        <f t="shared" si="5"/>
        <v>-0.98099999999999998</v>
      </c>
      <c r="N103" s="241">
        <f t="shared" si="6"/>
        <v>-17.307300000000001</v>
      </c>
      <c r="O103" s="241">
        <f t="shared" si="7"/>
        <v>-6.0849000000000002</v>
      </c>
    </row>
    <row r="104" spans="1:15" x14ac:dyDescent="0.25">
      <c r="A104">
        <v>2</v>
      </c>
      <c r="B104">
        <v>6</v>
      </c>
      <c r="D104">
        <v>5</v>
      </c>
      <c r="E104" t="s">
        <v>452</v>
      </c>
      <c r="F104">
        <v>-13.082000000000001</v>
      </c>
      <c r="G104">
        <v>-9.0760000000000005</v>
      </c>
      <c r="H104">
        <v>10.948</v>
      </c>
      <c r="I104">
        <v>0.38200000000000001</v>
      </c>
      <c r="J104">
        <v>0.26500000000000001</v>
      </c>
      <c r="K104">
        <v>0.26600000000000001</v>
      </c>
      <c r="L104" s="241">
        <f t="shared" si="4"/>
        <v>11.213000000000001</v>
      </c>
      <c r="M104" s="241">
        <f t="shared" si="5"/>
        <v>0.64800000000000002</v>
      </c>
      <c r="N104" s="241">
        <f t="shared" si="6"/>
        <v>11.407400000000001</v>
      </c>
      <c r="O104" s="241">
        <f t="shared" si="7"/>
        <v>4.0118999999999998</v>
      </c>
    </row>
    <row r="105" spans="1:15" x14ac:dyDescent="0.25">
      <c r="A105">
        <v>2</v>
      </c>
      <c r="B105">
        <v>6</v>
      </c>
      <c r="D105">
        <v>5</v>
      </c>
      <c r="E105" t="s">
        <v>453</v>
      </c>
      <c r="F105">
        <v>-35.734999999999999</v>
      </c>
      <c r="G105">
        <v>-24.940999999999999</v>
      </c>
      <c r="H105">
        <v>5.9969999999999999</v>
      </c>
      <c r="I105">
        <v>0.20499999999999999</v>
      </c>
      <c r="J105">
        <v>0.15</v>
      </c>
      <c r="K105">
        <v>0.151</v>
      </c>
      <c r="L105" s="241">
        <f t="shared" si="4"/>
        <v>6.1470000000000002</v>
      </c>
      <c r="M105" s="241">
        <f t="shared" si="5"/>
        <v>0.35599999999999998</v>
      </c>
      <c r="N105" s="241">
        <f t="shared" si="6"/>
        <v>6.2538</v>
      </c>
      <c r="O105" s="241">
        <f t="shared" si="7"/>
        <v>2.2000999999999999</v>
      </c>
    </row>
    <row r="106" spans="1:15" x14ac:dyDescent="0.25">
      <c r="A106">
        <v>2</v>
      </c>
      <c r="B106">
        <v>6</v>
      </c>
      <c r="D106">
        <v>4</v>
      </c>
      <c r="E106" t="s">
        <v>450</v>
      </c>
      <c r="F106">
        <v>-14.666</v>
      </c>
      <c r="G106">
        <v>-10.058</v>
      </c>
      <c r="H106">
        <v>32.546999999999997</v>
      </c>
      <c r="I106">
        <v>1.0269999999999999</v>
      </c>
      <c r="J106">
        <v>0.91400000000000003</v>
      </c>
      <c r="K106">
        <v>0.91600000000000004</v>
      </c>
      <c r="L106" s="241">
        <f t="shared" si="4"/>
        <v>33.460999999999999</v>
      </c>
      <c r="M106" s="241">
        <f t="shared" si="5"/>
        <v>1.9430000000000001</v>
      </c>
      <c r="N106" s="241">
        <f t="shared" si="6"/>
        <v>34.043900000000001</v>
      </c>
      <c r="O106" s="241">
        <f t="shared" si="7"/>
        <v>11.981299999999999</v>
      </c>
    </row>
    <row r="107" spans="1:15" x14ac:dyDescent="0.25">
      <c r="A107">
        <v>2</v>
      </c>
      <c r="B107">
        <v>6</v>
      </c>
      <c r="D107">
        <v>4</v>
      </c>
      <c r="E107" t="s">
        <v>451</v>
      </c>
      <c r="F107">
        <v>14.826000000000001</v>
      </c>
      <c r="G107">
        <v>10.223000000000001</v>
      </c>
      <c r="H107">
        <v>-28.382999999999999</v>
      </c>
      <c r="I107">
        <v>-0.89700000000000002</v>
      </c>
      <c r="J107">
        <v>-0.78700000000000003</v>
      </c>
      <c r="K107">
        <v>-0.78900000000000003</v>
      </c>
      <c r="L107" s="241">
        <f t="shared" si="4"/>
        <v>-29.169999999999998</v>
      </c>
      <c r="M107" s="241">
        <f t="shared" si="5"/>
        <v>-1.6859999999999999</v>
      </c>
      <c r="N107" s="241">
        <f t="shared" si="6"/>
        <v>-29.675799999999999</v>
      </c>
      <c r="O107" s="241">
        <f t="shared" si="7"/>
        <v>-10.436999999999999</v>
      </c>
    </row>
    <row r="108" spans="1:15" x14ac:dyDescent="0.25">
      <c r="A108">
        <v>2</v>
      </c>
      <c r="B108">
        <v>6</v>
      </c>
      <c r="D108">
        <v>4</v>
      </c>
      <c r="E108" t="s">
        <v>452</v>
      </c>
      <c r="F108">
        <v>-8.9369999999999994</v>
      </c>
      <c r="G108">
        <v>-6.1459999999999999</v>
      </c>
      <c r="H108">
        <v>18.452000000000002</v>
      </c>
      <c r="I108">
        <v>0.58299999999999996</v>
      </c>
      <c r="J108">
        <v>0.51500000000000001</v>
      </c>
      <c r="K108">
        <v>0.51600000000000001</v>
      </c>
      <c r="L108" s="241">
        <f t="shared" si="4"/>
        <v>18.967000000000002</v>
      </c>
      <c r="M108" s="241">
        <f t="shared" si="5"/>
        <v>1.099</v>
      </c>
      <c r="N108" s="241">
        <f t="shared" si="6"/>
        <v>19.296700000000001</v>
      </c>
      <c r="O108" s="241">
        <f t="shared" si="7"/>
        <v>6.7891000000000004</v>
      </c>
    </row>
    <row r="109" spans="1:15" x14ac:dyDescent="0.25">
      <c r="A109">
        <v>2</v>
      </c>
      <c r="B109">
        <v>6</v>
      </c>
      <c r="D109">
        <v>4</v>
      </c>
      <c r="E109" t="s">
        <v>453</v>
      </c>
      <c r="F109">
        <v>-76.409000000000006</v>
      </c>
      <c r="G109">
        <v>-53.314999999999998</v>
      </c>
      <c r="H109">
        <v>20.821999999999999</v>
      </c>
      <c r="I109">
        <v>0.68799999999999994</v>
      </c>
      <c r="J109">
        <v>0.55000000000000004</v>
      </c>
      <c r="K109">
        <v>0.55100000000000005</v>
      </c>
      <c r="L109" s="241">
        <f t="shared" si="4"/>
        <v>21.372</v>
      </c>
      <c r="M109" s="241">
        <f t="shared" si="5"/>
        <v>1.2389999999999999</v>
      </c>
      <c r="N109" s="241">
        <f t="shared" si="6"/>
        <v>21.7437</v>
      </c>
      <c r="O109" s="241">
        <f t="shared" si="7"/>
        <v>7.6505999999999998</v>
      </c>
    </row>
    <row r="110" spans="1:15" x14ac:dyDescent="0.25">
      <c r="A110">
        <v>2</v>
      </c>
      <c r="B110">
        <v>6</v>
      </c>
      <c r="D110">
        <v>3</v>
      </c>
      <c r="E110" t="s">
        <v>450</v>
      </c>
      <c r="F110">
        <v>-16.452000000000002</v>
      </c>
      <c r="G110">
        <v>-11.401999999999999</v>
      </c>
      <c r="H110">
        <v>40.03</v>
      </c>
      <c r="I110">
        <v>1.284</v>
      </c>
      <c r="J110">
        <v>1.101</v>
      </c>
      <c r="K110">
        <v>1.103</v>
      </c>
      <c r="L110" s="241">
        <f t="shared" si="4"/>
        <v>41.131</v>
      </c>
      <c r="M110" s="241">
        <f t="shared" si="5"/>
        <v>2.387</v>
      </c>
      <c r="N110" s="241">
        <f t="shared" si="6"/>
        <v>41.847099999999998</v>
      </c>
      <c r="O110" s="241">
        <f t="shared" si="7"/>
        <v>14.7263</v>
      </c>
    </row>
    <row r="111" spans="1:15" x14ac:dyDescent="0.25">
      <c r="A111">
        <v>2</v>
      </c>
      <c r="B111">
        <v>6</v>
      </c>
      <c r="D111">
        <v>3</v>
      </c>
      <c r="E111" t="s">
        <v>451</v>
      </c>
      <c r="F111">
        <v>15.654</v>
      </c>
      <c r="G111">
        <v>10.861000000000001</v>
      </c>
      <c r="H111">
        <v>-36.756999999999998</v>
      </c>
      <c r="I111">
        <v>-1.1890000000000001</v>
      </c>
      <c r="J111">
        <v>-1.0029999999999999</v>
      </c>
      <c r="K111">
        <v>-1.0049999999999999</v>
      </c>
      <c r="L111" s="241">
        <f t="shared" si="4"/>
        <v>-37.76</v>
      </c>
      <c r="M111" s="241">
        <f t="shared" si="5"/>
        <v>-2.194</v>
      </c>
      <c r="N111" s="241">
        <f t="shared" si="6"/>
        <v>-38.418199999999999</v>
      </c>
      <c r="O111" s="241">
        <f t="shared" si="7"/>
        <v>-13.521999999999998</v>
      </c>
    </row>
    <row r="112" spans="1:15" x14ac:dyDescent="0.25">
      <c r="A112">
        <v>2</v>
      </c>
      <c r="B112">
        <v>6</v>
      </c>
      <c r="D112">
        <v>3</v>
      </c>
      <c r="E112" t="s">
        <v>452</v>
      </c>
      <c r="F112">
        <v>-9.7289999999999992</v>
      </c>
      <c r="G112">
        <v>-6.7469999999999999</v>
      </c>
      <c r="H112">
        <v>23.257999999999999</v>
      </c>
      <c r="I112">
        <v>0.749</v>
      </c>
      <c r="J112">
        <v>0.63700000000000001</v>
      </c>
      <c r="K112">
        <v>0.63900000000000001</v>
      </c>
      <c r="L112" s="241">
        <f t="shared" si="4"/>
        <v>23.895</v>
      </c>
      <c r="M112" s="241">
        <f t="shared" si="5"/>
        <v>1.3879999999999999</v>
      </c>
      <c r="N112" s="241">
        <f t="shared" si="6"/>
        <v>24.311399999999999</v>
      </c>
      <c r="O112" s="241">
        <f t="shared" si="7"/>
        <v>8.5564999999999998</v>
      </c>
    </row>
    <row r="113" spans="1:15" x14ac:dyDescent="0.25">
      <c r="A113">
        <v>2</v>
      </c>
      <c r="B113">
        <v>6</v>
      </c>
      <c r="D113">
        <v>3</v>
      </c>
      <c r="E113" t="s">
        <v>453</v>
      </c>
      <c r="F113">
        <v>-116.268</v>
      </c>
      <c r="G113">
        <v>-81.191999999999993</v>
      </c>
      <c r="H113">
        <v>41.359000000000002</v>
      </c>
      <c r="I113">
        <v>1.347</v>
      </c>
      <c r="J113">
        <v>1.127</v>
      </c>
      <c r="K113">
        <v>1.129</v>
      </c>
      <c r="L113" s="241">
        <f t="shared" si="4"/>
        <v>42.486000000000004</v>
      </c>
      <c r="M113" s="241">
        <f t="shared" si="5"/>
        <v>2.476</v>
      </c>
      <c r="N113" s="241">
        <f t="shared" si="6"/>
        <v>43.228800000000007</v>
      </c>
      <c r="O113" s="241">
        <f t="shared" si="7"/>
        <v>15.221800000000002</v>
      </c>
    </row>
    <row r="114" spans="1:15" x14ac:dyDescent="0.25">
      <c r="A114">
        <v>2</v>
      </c>
      <c r="B114">
        <v>6</v>
      </c>
      <c r="D114">
        <v>2</v>
      </c>
      <c r="E114" t="s">
        <v>450</v>
      </c>
      <c r="F114">
        <v>-15.481999999999999</v>
      </c>
      <c r="G114">
        <v>-10.771000000000001</v>
      </c>
      <c r="H114">
        <v>45.497999999999998</v>
      </c>
      <c r="I114">
        <v>1.391</v>
      </c>
      <c r="J114">
        <v>1.3069999999999999</v>
      </c>
      <c r="K114">
        <v>1.3089999999999999</v>
      </c>
      <c r="L114" s="241">
        <f t="shared" si="4"/>
        <v>46.805</v>
      </c>
      <c r="M114" s="241">
        <f t="shared" si="5"/>
        <v>2.7</v>
      </c>
      <c r="N114" s="241">
        <f t="shared" si="6"/>
        <v>47.615000000000002</v>
      </c>
      <c r="O114" s="241">
        <f t="shared" si="7"/>
        <v>16.741499999999998</v>
      </c>
    </row>
    <row r="115" spans="1:15" x14ac:dyDescent="0.25">
      <c r="A115">
        <v>2</v>
      </c>
      <c r="B115">
        <v>6</v>
      </c>
      <c r="D115">
        <v>2</v>
      </c>
      <c r="E115" t="s">
        <v>451</v>
      </c>
      <c r="F115">
        <v>15.994</v>
      </c>
      <c r="G115">
        <v>11.183999999999999</v>
      </c>
      <c r="H115">
        <v>-45.244</v>
      </c>
      <c r="I115">
        <v>-1.448</v>
      </c>
      <c r="J115">
        <v>-1.264</v>
      </c>
      <c r="K115">
        <v>-1.2669999999999999</v>
      </c>
      <c r="L115" s="241">
        <f t="shared" si="4"/>
        <v>-46.508000000000003</v>
      </c>
      <c r="M115" s="241">
        <f t="shared" si="5"/>
        <v>-2.7149999999999999</v>
      </c>
      <c r="N115" s="241">
        <f t="shared" si="6"/>
        <v>-47.322500000000005</v>
      </c>
      <c r="O115" s="241">
        <f t="shared" si="7"/>
        <v>-16.667400000000001</v>
      </c>
    </row>
    <row r="116" spans="1:15" x14ac:dyDescent="0.25">
      <c r="A116">
        <v>2</v>
      </c>
      <c r="B116">
        <v>6</v>
      </c>
      <c r="D116">
        <v>2</v>
      </c>
      <c r="E116" t="s">
        <v>452</v>
      </c>
      <c r="F116">
        <v>-9.5380000000000003</v>
      </c>
      <c r="G116">
        <v>-6.6529999999999996</v>
      </c>
      <c r="H116">
        <v>27.489000000000001</v>
      </c>
      <c r="I116">
        <v>0.85899999999999999</v>
      </c>
      <c r="J116">
        <v>0.77900000000000003</v>
      </c>
      <c r="K116">
        <v>0.78100000000000003</v>
      </c>
      <c r="L116" s="241">
        <f t="shared" si="4"/>
        <v>28.268000000000001</v>
      </c>
      <c r="M116" s="241">
        <f t="shared" si="5"/>
        <v>1.6400000000000001</v>
      </c>
      <c r="N116" s="241">
        <f t="shared" si="6"/>
        <v>28.76</v>
      </c>
      <c r="O116" s="241">
        <f t="shared" si="7"/>
        <v>10.1204</v>
      </c>
    </row>
    <row r="117" spans="1:15" x14ac:dyDescent="0.25">
      <c r="A117">
        <v>2</v>
      </c>
      <c r="B117">
        <v>6</v>
      </c>
      <c r="D117">
        <v>2</v>
      </c>
      <c r="E117" t="s">
        <v>453</v>
      </c>
      <c r="F117">
        <v>-155.93600000000001</v>
      </c>
      <c r="G117">
        <v>-108.961</v>
      </c>
      <c r="H117">
        <v>66.150000000000006</v>
      </c>
      <c r="I117">
        <v>2.1269999999999998</v>
      </c>
      <c r="J117">
        <v>1.837</v>
      </c>
      <c r="K117">
        <v>1.841</v>
      </c>
      <c r="L117" s="241">
        <f t="shared" si="4"/>
        <v>67.987000000000009</v>
      </c>
      <c r="M117" s="241">
        <f t="shared" si="5"/>
        <v>3.968</v>
      </c>
      <c r="N117" s="241">
        <f t="shared" si="6"/>
        <v>69.177400000000006</v>
      </c>
      <c r="O117" s="241">
        <f t="shared" si="7"/>
        <v>24.364100000000001</v>
      </c>
    </row>
    <row r="118" spans="1:15" x14ac:dyDescent="0.25">
      <c r="A118">
        <v>2</v>
      </c>
      <c r="B118">
        <v>6</v>
      </c>
      <c r="D118">
        <v>1</v>
      </c>
      <c r="E118" t="s">
        <v>450</v>
      </c>
      <c r="F118">
        <v>-9.4849999999999994</v>
      </c>
      <c r="G118">
        <v>-6.66</v>
      </c>
      <c r="H118">
        <v>34.383000000000003</v>
      </c>
      <c r="I118">
        <v>-0.97399999999999998</v>
      </c>
      <c r="J118">
        <v>1.1060000000000001</v>
      </c>
      <c r="K118">
        <v>1.1080000000000001</v>
      </c>
      <c r="L118" s="241">
        <f t="shared" si="4"/>
        <v>35.489000000000004</v>
      </c>
      <c r="M118" s="241">
        <f t="shared" si="5"/>
        <v>-2.0819999999999999</v>
      </c>
      <c r="N118" s="241">
        <f t="shared" si="6"/>
        <v>36.113600000000005</v>
      </c>
      <c r="O118" s="241">
        <f t="shared" si="7"/>
        <v>-12.7287</v>
      </c>
    </row>
    <row r="119" spans="1:15" x14ac:dyDescent="0.25">
      <c r="A119">
        <v>2</v>
      </c>
      <c r="B119">
        <v>6</v>
      </c>
      <c r="D119">
        <v>1</v>
      </c>
      <c r="E119" t="s">
        <v>451</v>
      </c>
      <c r="F119">
        <v>4.931</v>
      </c>
      <c r="G119">
        <v>3.4460000000000002</v>
      </c>
      <c r="H119">
        <v>-51.536999999999999</v>
      </c>
      <c r="I119">
        <v>1.4470000000000001</v>
      </c>
      <c r="J119">
        <v>-1.621</v>
      </c>
      <c r="K119">
        <v>-1.625</v>
      </c>
      <c r="L119" s="241">
        <f t="shared" si="4"/>
        <v>-53.158000000000001</v>
      </c>
      <c r="M119" s="241">
        <f t="shared" si="5"/>
        <v>3.0720000000000001</v>
      </c>
      <c r="N119" s="241">
        <f t="shared" si="6"/>
        <v>-54.079599999999999</v>
      </c>
      <c r="O119" s="241">
        <f t="shared" si="7"/>
        <v>19.019400000000001</v>
      </c>
    </row>
    <row r="120" spans="1:15" x14ac:dyDescent="0.25">
      <c r="A120">
        <v>2</v>
      </c>
      <c r="B120">
        <v>6</v>
      </c>
      <c r="D120">
        <v>1</v>
      </c>
      <c r="E120" t="s">
        <v>452</v>
      </c>
      <c r="F120">
        <v>-3.794</v>
      </c>
      <c r="G120">
        <v>-2.66</v>
      </c>
      <c r="H120">
        <v>22.608000000000001</v>
      </c>
      <c r="I120">
        <v>-0.63600000000000001</v>
      </c>
      <c r="J120">
        <v>0.71799999999999997</v>
      </c>
      <c r="K120">
        <v>0.71899999999999997</v>
      </c>
      <c r="L120" s="241">
        <f t="shared" si="4"/>
        <v>23.326000000000001</v>
      </c>
      <c r="M120" s="241">
        <f t="shared" si="5"/>
        <v>-1.355</v>
      </c>
      <c r="N120" s="241">
        <f t="shared" si="6"/>
        <v>23.732500000000002</v>
      </c>
      <c r="O120" s="241">
        <f t="shared" si="7"/>
        <v>-8.3528000000000002</v>
      </c>
    </row>
    <row r="121" spans="1:15" x14ac:dyDescent="0.25">
      <c r="A121">
        <v>2</v>
      </c>
      <c r="B121">
        <v>6</v>
      </c>
      <c r="D121">
        <v>1</v>
      </c>
      <c r="E121" t="s">
        <v>453</v>
      </c>
      <c r="F121">
        <v>-193.92099999999999</v>
      </c>
      <c r="G121">
        <v>-135.631</v>
      </c>
      <c r="H121">
        <v>89.38</v>
      </c>
      <c r="I121">
        <v>2.7890000000000001</v>
      </c>
      <c r="J121">
        <v>2.5409999999999999</v>
      </c>
      <c r="K121">
        <v>2.5459999999999998</v>
      </c>
      <c r="L121" s="241">
        <f t="shared" si="4"/>
        <v>91.920999999999992</v>
      </c>
      <c r="M121" s="241">
        <f t="shared" si="5"/>
        <v>5.335</v>
      </c>
      <c r="N121" s="241">
        <f t="shared" si="6"/>
        <v>93.521499999999989</v>
      </c>
      <c r="O121" s="241">
        <f t="shared" si="7"/>
        <v>32.911299999999997</v>
      </c>
    </row>
    <row r="122" spans="1:15" x14ac:dyDescent="0.25">
      <c r="A122">
        <v>2</v>
      </c>
      <c r="B122">
        <v>7</v>
      </c>
      <c r="D122">
        <v>5</v>
      </c>
      <c r="E122" t="s">
        <v>450</v>
      </c>
      <c r="F122">
        <v>-7.742</v>
      </c>
      <c r="G122">
        <v>-3.5289999999999999</v>
      </c>
      <c r="H122">
        <v>34.917000000000002</v>
      </c>
      <c r="I122">
        <v>1.194</v>
      </c>
      <c r="J122">
        <v>0.872</v>
      </c>
      <c r="K122">
        <v>0.874</v>
      </c>
      <c r="L122" s="241">
        <f t="shared" si="4"/>
        <v>35.789000000000001</v>
      </c>
      <c r="M122" s="241">
        <f t="shared" si="5"/>
        <v>2.0680000000000001</v>
      </c>
      <c r="N122" s="241">
        <f t="shared" si="6"/>
        <v>36.409399999999998</v>
      </c>
      <c r="O122" s="241">
        <f t="shared" si="7"/>
        <v>12.8047</v>
      </c>
    </row>
    <row r="123" spans="1:15" x14ac:dyDescent="0.25">
      <c r="A123">
        <v>2</v>
      </c>
      <c r="B123">
        <v>7</v>
      </c>
      <c r="D123">
        <v>5</v>
      </c>
      <c r="E123" t="s">
        <v>451</v>
      </c>
      <c r="F123">
        <v>7.5540000000000003</v>
      </c>
      <c r="G123">
        <v>3.847</v>
      </c>
      <c r="H123">
        <v>-33.826000000000001</v>
      </c>
      <c r="I123">
        <v>-1.1599999999999999</v>
      </c>
      <c r="J123">
        <v>-0.83899999999999997</v>
      </c>
      <c r="K123">
        <v>-0.84099999999999997</v>
      </c>
      <c r="L123" s="241">
        <f t="shared" si="4"/>
        <v>-34.664999999999999</v>
      </c>
      <c r="M123" s="241">
        <f t="shared" si="5"/>
        <v>-2.0009999999999999</v>
      </c>
      <c r="N123" s="241">
        <f t="shared" si="6"/>
        <v>-35.265299999999996</v>
      </c>
      <c r="O123" s="241">
        <f t="shared" si="7"/>
        <v>-12.400499999999999</v>
      </c>
    </row>
    <row r="124" spans="1:15" x14ac:dyDescent="0.25">
      <c r="A124">
        <v>2</v>
      </c>
      <c r="B124">
        <v>7</v>
      </c>
      <c r="D124">
        <v>5</v>
      </c>
      <c r="E124" t="s">
        <v>452</v>
      </c>
      <c r="F124">
        <v>-4.6349999999999998</v>
      </c>
      <c r="G124">
        <v>-2.2349999999999999</v>
      </c>
      <c r="H124">
        <v>20.831</v>
      </c>
      <c r="I124">
        <v>0.71299999999999997</v>
      </c>
      <c r="J124">
        <v>0.51900000000000002</v>
      </c>
      <c r="K124">
        <v>0.52</v>
      </c>
      <c r="L124" s="241">
        <f t="shared" si="4"/>
        <v>21.349999999999998</v>
      </c>
      <c r="M124" s="241">
        <f t="shared" si="5"/>
        <v>1.2330000000000001</v>
      </c>
      <c r="N124" s="241">
        <f t="shared" si="6"/>
        <v>21.719899999999999</v>
      </c>
      <c r="O124" s="241">
        <f t="shared" si="7"/>
        <v>7.6379999999999999</v>
      </c>
    </row>
    <row r="125" spans="1:15" x14ac:dyDescent="0.25">
      <c r="A125">
        <v>2</v>
      </c>
      <c r="B125">
        <v>7</v>
      </c>
      <c r="D125">
        <v>5</v>
      </c>
      <c r="E125" t="s">
        <v>453</v>
      </c>
      <c r="F125">
        <v>-117.017</v>
      </c>
      <c r="G125">
        <v>-74.930999999999997</v>
      </c>
      <c r="H125">
        <v>7.024</v>
      </c>
      <c r="I125">
        <v>0.24399999999999999</v>
      </c>
      <c r="J125">
        <v>0.17</v>
      </c>
      <c r="K125">
        <v>0.17</v>
      </c>
      <c r="L125" s="241">
        <f t="shared" si="4"/>
        <v>7.194</v>
      </c>
      <c r="M125" s="241">
        <f t="shared" si="5"/>
        <v>0.41400000000000003</v>
      </c>
      <c r="N125" s="241">
        <f t="shared" si="6"/>
        <v>7.3182</v>
      </c>
      <c r="O125" s="241">
        <f t="shared" si="7"/>
        <v>2.5722</v>
      </c>
    </row>
    <row r="126" spans="1:15" x14ac:dyDescent="0.25">
      <c r="A126">
        <v>2</v>
      </c>
      <c r="B126">
        <v>7</v>
      </c>
      <c r="D126">
        <v>4</v>
      </c>
      <c r="E126" t="s">
        <v>450</v>
      </c>
      <c r="F126">
        <v>-6.6970000000000001</v>
      </c>
      <c r="G126">
        <v>-3.5990000000000002</v>
      </c>
      <c r="H126">
        <v>54.61</v>
      </c>
      <c r="I126">
        <v>1.7390000000000001</v>
      </c>
      <c r="J126">
        <v>1.5169999999999999</v>
      </c>
      <c r="K126">
        <v>1.52</v>
      </c>
      <c r="L126" s="241">
        <f t="shared" si="4"/>
        <v>56.127000000000002</v>
      </c>
      <c r="M126" s="241">
        <f t="shared" si="5"/>
        <v>3.2590000000000003</v>
      </c>
      <c r="N126" s="241">
        <f t="shared" si="6"/>
        <v>57.104700000000001</v>
      </c>
      <c r="O126" s="241">
        <f t="shared" si="7"/>
        <v>20.097100000000001</v>
      </c>
    </row>
    <row r="127" spans="1:15" x14ac:dyDescent="0.25">
      <c r="A127">
        <v>2</v>
      </c>
      <c r="B127">
        <v>7</v>
      </c>
      <c r="D127">
        <v>4</v>
      </c>
      <c r="E127" t="s">
        <v>451</v>
      </c>
      <c r="F127">
        <v>6.4189999999999996</v>
      </c>
      <c r="G127">
        <v>3.35</v>
      </c>
      <c r="H127">
        <v>-53.287999999999997</v>
      </c>
      <c r="I127">
        <v>-1.698</v>
      </c>
      <c r="J127">
        <v>-1.476</v>
      </c>
      <c r="K127">
        <v>-1.48</v>
      </c>
      <c r="L127" s="241">
        <f t="shared" si="4"/>
        <v>-54.763999999999996</v>
      </c>
      <c r="M127" s="241">
        <f t="shared" si="5"/>
        <v>-3.1779999999999999</v>
      </c>
      <c r="N127" s="241">
        <f t="shared" si="6"/>
        <v>-55.717399999999998</v>
      </c>
      <c r="O127" s="241">
        <f t="shared" si="7"/>
        <v>-19.607199999999999</v>
      </c>
    </row>
    <row r="128" spans="1:15" x14ac:dyDescent="0.25">
      <c r="A128">
        <v>2</v>
      </c>
      <c r="B128">
        <v>7</v>
      </c>
      <c r="D128">
        <v>4</v>
      </c>
      <c r="E128" t="s">
        <v>452</v>
      </c>
      <c r="F128">
        <v>-3.9750000000000001</v>
      </c>
      <c r="G128">
        <v>-2.1059999999999999</v>
      </c>
      <c r="H128">
        <v>32.695999999999998</v>
      </c>
      <c r="I128">
        <v>1.042</v>
      </c>
      <c r="J128">
        <v>0.90700000000000003</v>
      </c>
      <c r="K128">
        <v>0.90900000000000003</v>
      </c>
      <c r="L128" s="241">
        <f t="shared" si="4"/>
        <v>33.602999999999994</v>
      </c>
      <c r="M128" s="241">
        <f t="shared" si="5"/>
        <v>1.9510000000000001</v>
      </c>
      <c r="N128" s="241">
        <f t="shared" si="6"/>
        <v>34.188299999999991</v>
      </c>
      <c r="O128" s="241">
        <f t="shared" si="7"/>
        <v>12.031899999999998</v>
      </c>
    </row>
    <row r="129" spans="1:15" x14ac:dyDescent="0.25">
      <c r="A129">
        <v>2</v>
      </c>
      <c r="B129">
        <v>7</v>
      </c>
      <c r="D129">
        <v>4</v>
      </c>
      <c r="E129" t="s">
        <v>453</v>
      </c>
      <c r="F129">
        <v>-243.06100000000001</v>
      </c>
      <c r="G129">
        <v>-157.202</v>
      </c>
      <c r="H129">
        <v>24.664000000000001</v>
      </c>
      <c r="I129">
        <v>0.81899999999999995</v>
      </c>
      <c r="J129">
        <v>0.64200000000000002</v>
      </c>
      <c r="K129">
        <v>0.64400000000000002</v>
      </c>
      <c r="L129" s="241">
        <f t="shared" si="4"/>
        <v>25.306000000000001</v>
      </c>
      <c r="M129" s="241">
        <f t="shared" si="5"/>
        <v>1.4630000000000001</v>
      </c>
      <c r="N129" s="241">
        <f t="shared" si="6"/>
        <v>25.744900000000001</v>
      </c>
      <c r="O129" s="241">
        <f t="shared" si="7"/>
        <v>9.0548000000000002</v>
      </c>
    </row>
    <row r="130" spans="1:15" x14ac:dyDescent="0.25">
      <c r="A130">
        <v>2</v>
      </c>
      <c r="B130">
        <v>7</v>
      </c>
      <c r="D130">
        <v>3</v>
      </c>
      <c r="E130" t="s">
        <v>450</v>
      </c>
      <c r="F130">
        <v>-6.7919999999999998</v>
      </c>
      <c r="G130">
        <v>-3.4279999999999999</v>
      </c>
      <c r="H130">
        <v>73.637</v>
      </c>
      <c r="I130">
        <v>2.3580000000000001</v>
      </c>
      <c r="J130">
        <v>2.0379999999999998</v>
      </c>
      <c r="K130">
        <v>2.0430000000000001</v>
      </c>
      <c r="L130" s="241">
        <f t="shared" ref="L130:L193" si="8">(ABS(H130)+ABS(J130))*SIGN(H130)</f>
        <v>75.674999999999997</v>
      </c>
      <c r="M130" s="241">
        <f t="shared" ref="M130:M193" si="9">(ABS(I130)+ABS(K130))*SIGN(I130)</f>
        <v>4.4009999999999998</v>
      </c>
      <c r="N130" s="241">
        <f t="shared" si="6"/>
        <v>76.9953</v>
      </c>
      <c r="O130" s="241">
        <f t="shared" si="7"/>
        <v>27.103499999999997</v>
      </c>
    </row>
    <row r="131" spans="1:15" x14ac:dyDescent="0.25">
      <c r="A131">
        <v>2</v>
      </c>
      <c r="B131">
        <v>7</v>
      </c>
      <c r="D131">
        <v>3</v>
      </c>
      <c r="E131" t="s">
        <v>451</v>
      </c>
      <c r="F131">
        <v>6.4450000000000003</v>
      </c>
      <c r="G131">
        <v>3.2410000000000001</v>
      </c>
      <c r="H131">
        <v>-72.159000000000006</v>
      </c>
      <c r="I131">
        <v>-2.3210000000000002</v>
      </c>
      <c r="J131">
        <v>-1.992</v>
      </c>
      <c r="K131">
        <v>-1.996</v>
      </c>
      <c r="L131" s="241">
        <f t="shared" si="8"/>
        <v>-74.15100000000001</v>
      </c>
      <c r="M131" s="241">
        <f t="shared" si="9"/>
        <v>-4.3170000000000002</v>
      </c>
      <c r="N131" s="241">
        <f t="shared" ref="N131:N194" si="10">(ABS(L131)+0.3*ABS(M131))*SIGN(L131)</f>
        <v>-75.446100000000015</v>
      </c>
      <c r="O131" s="241">
        <f t="shared" ref="O131:O194" si="11">(ABS(M131)+0.3*ABS(L131))*SIGN(M131)</f>
        <v>-26.562300000000004</v>
      </c>
    </row>
    <row r="132" spans="1:15" x14ac:dyDescent="0.25">
      <c r="A132">
        <v>2</v>
      </c>
      <c r="B132">
        <v>7</v>
      </c>
      <c r="D132">
        <v>3</v>
      </c>
      <c r="E132" t="s">
        <v>452</v>
      </c>
      <c r="F132">
        <v>-4.0110000000000001</v>
      </c>
      <c r="G132">
        <v>-2.0209999999999999</v>
      </c>
      <c r="H132">
        <v>44.18</v>
      </c>
      <c r="I132">
        <v>1.4179999999999999</v>
      </c>
      <c r="J132">
        <v>1.2210000000000001</v>
      </c>
      <c r="K132">
        <v>1.224</v>
      </c>
      <c r="L132" s="241">
        <f t="shared" si="8"/>
        <v>45.400999999999996</v>
      </c>
      <c r="M132" s="241">
        <f t="shared" si="9"/>
        <v>2.6419999999999999</v>
      </c>
      <c r="N132" s="241">
        <f t="shared" si="10"/>
        <v>46.193599999999996</v>
      </c>
      <c r="O132" s="241">
        <f t="shared" si="11"/>
        <v>16.2623</v>
      </c>
    </row>
    <row r="133" spans="1:15" x14ac:dyDescent="0.25">
      <c r="A133">
        <v>2</v>
      </c>
      <c r="B133">
        <v>7</v>
      </c>
      <c r="D133">
        <v>3</v>
      </c>
      <c r="E133" t="s">
        <v>453</v>
      </c>
      <c r="F133">
        <v>-370.29399999999998</v>
      </c>
      <c r="G133">
        <v>-239.93600000000001</v>
      </c>
      <c r="H133">
        <v>51.92</v>
      </c>
      <c r="I133">
        <v>1.696</v>
      </c>
      <c r="J133">
        <v>1.409</v>
      </c>
      <c r="K133">
        <v>1.4119999999999999</v>
      </c>
      <c r="L133" s="241">
        <f t="shared" si="8"/>
        <v>53.329000000000001</v>
      </c>
      <c r="M133" s="241">
        <f t="shared" si="9"/>
        <v>3.1079999999999997</v>
      </c>
      <c r="N133" s="241">
        <f t="shared" si="10"/>
        <v>54.261400000000002</v>
      </c>
      <c r="O133" s="241">
        <f t="shared" si="11"/>
        <v>19.1067</v>
      </c>
    </row>
    <row r="134" spans="1:15" x14ac:dyDescent="0.25">
      <c r="A134">
        <v>2</v>
      </c>
      <c r="B134">
        <v>7</v>
      </c>
      <c r="D134">
        <v>2</v>
      </c>
      <c r="E134" t="s">
        <v>450</v>
      </c>
      <c r="F134">
        <v>-5.6950000000000003</v>
      </c>
      <c r="G134">
        <v>-2.726</v>
      </c>
      <c r="H134">
        <v>84.747</v>
      </c>
      <c r="I134">
        <v>2.5859999999999999</v>
      </c>
      <c r="J134">
        <v>2.4359999999999999</v>
      </c>
      <c r="K134">
        <v>2.4409999999999998</v>
      </c>
      <c r="L134" s="241">
        <f t="shared" si="8"/>
        <v>87.182999999999993</v>
      </c>
      <c r="M134" s="241">
        <f t="shared" si="9"/>
        <v>5.0269999999999992</v>
      </c>
      <c r="N134" s="241">
        <f t="shared" si="10"/>
        <v>88.691099999999992</v>
      </c>
      <c r="O134" s="241">
        <f t="shared" si="11"/>
        <v>31.181899999999999</v>
      </c>
    </row>
    <row r="135" spans="1:15" x14ac:dyDescent="0.25">
      <c r="A135">
        <v>2</v>
      </c>
      <c r="B135">
        <v>7</v>
      </c>
      <c r="D135">
        <v>2</v>
      </c>
      <c r="E135" t="s">
        <v>451</v>
      </c>
      <c r="F135">
        <v>5.181</v>
      </c>
      <c r="G135">
        <v>2.3610000000000002</v>
      </c>
      <c r="H135">
        <v>-86.516999999999996</v>
      </c>
      <c r="I135">
        <v>-2.649</v>
      </c>
      <c r="J135">
        <v>-2.4830000000000001</v>
      </c>
      <c r="K135">
        <v>-2.488</v>
      </c>
      <c r="L135" s="241">
        <f t="shared" si="8"/>
        <v>-89</v>
      </c>
      <c r="M135" s="241">
        <f t="shared" si="9"/>
        <v>-5.1370000000000005</v>
      </c>
      <c r="N135" s="241">
        <f t="shared" si="10"/>
        <v>-90.5411</v>
      </c>
      <c r="O135" s="241">
        <f t="shared" si="11"/>
        <v>-31.837</v>
      </c>
    </row>
    <row r="136" spans="1:15" x14ac:dyDescent="0.25">
      <c r="A136">
        <v>2</v>
      </c>
      <c r="B136">
        <v>7</v>
      </c>
      <c r="D136">
        <v>2</v>
      </c>
      <c r="E136" t="s">
        <v>452</v>
      </c>
      <c r="F136">
        <v>-3.2959999999999998</v>
      </c>
      <c r="G136">
        <v>-1.542</v>
      </c>
      <c r="H136">
        <v>51.898000000000003</v>
      </c>
      <c r="I136">
        <v>1.5860000000000001</v>
      </c>
      <c r="J136">
        <v>1.4910000000000001</v>
      </c>
      <c r="K136">
        <v>1.494</v>
      </c>
      <c r="L136" s="241">
        <f t="shared" si="8"/>
        <v>53.389000000000003</v>
      </c>
      <c r="M136" s="241">
        <f t="shared" si="9"/>
        <v>3.08</v>
      </c>
      <c r="N136" s="241">
        <f t="shared" si="10"/>
        <v>54.313000000000002</v>
      </c>
      <c r="O136" s="241">
        <f t="shared" si="11"/>
        <v>19.096699999999998</v>
      </c>
    </row>
    <row r="137" spans="1:15" x14ac:dyDescent="0.25">
      <c r="A137">
        <v>2</v>
      </c>
      <c r="B137">
        <v>7</v>
      </c>
      <c r="D137">
        <v>2</v>
      </c>
      <c r="E137" t="s">
        <v>453</v>
      </c>
      <c r="F137">
        <v>-497.505</v>
      </c>
      <c r="G137">
        <v>-322.62900000000002</v>
      </c>
      <c r="H137">
        <v>86.185000000000002</v>
      </c>
      <c r="I137">
        <v>2.782</v>
      </c>
      <c r="J137">
        <v>2.387</v>
      </c>
      <c r="K137">
        <v>2.3919999999999999</v>
      </c>
      <c r="L137" s="241">
        <f t="shared" si="8"/>
        <v>88.572000000000003</v>
      </c>
      <c r="M137" s="241">
        <f t="shared" si="9"/>
        <v>5.1739999999999995</v>
      </c>
      <c r="N137" s="241">
        <f t="shared" si="10"/>
        <v>90.124200000000002</v>
      </c>
      <c r="O137" s="241">
        <f t="shared" si="11"/>
        <v>31.7456</v>
      </c>
    </row>
    <row r="138" spans="1:15" x14ac:dyDescent="0.25">
      <c r="A138">
        <v>2</v>
      </c>
      <c r="B138">
        <v>7</v>
      </c>
      <c r="D138">
        <v>1</v>
      </c>
      <c r="E138" t="s">
        <v>450</v>
      </c>
      <c r="F138">
        <v>-2.63</v>
      </c>
      <c r="G138">
        <v>-1.101</v>
      </c>
      <c r="H138">
        <v>59.460999999999999</v>
      </c>
      <c r="I138">
        <v>-1.669</v>
      </c>
      <c r="J138">
        <v>1.863</v>
      </c>
      <c r="K138">
        <v>1.867</v>
      </c>
      <c r="L138" s="241">
        <f t="shared" si="8"/>
        <v>61.323999999999998</v>
      </c>
      <c r="M138" s="241">
        <f t="shared" si="9"/>
        <v>-3.536</v>
      </c>
      <c r="N138" s="241">
        <f t="shared" si="10"/>
        <v>62.384799999999998</v>
      </c>
      <c r="O138" s="241">
        <f t="shared" si="11"/>
        <v>-21.933199999999999</v>
      </c>
    </row>
    <row r="139" spans="1:15" x14ac:dyDescent="0.25">
      <c r="A139">
        <v>2</v>
      </c>
      <c r="B139">
        <v>7</v>
      </c>
      <c r="D139">
        <v>1</v>
      </c>
      <c r="E139" t="s">
        <v>451</v>
      </c>
      <c r="F139">
        <v>1.504</v>
      </c>
      <c r="G139">
        <v>0.66600000000000004</v>
      </c>
      <c r="H139">
        <v>-64.087999999999994</v>
      </c>
      <c r="I139">
        <v>1.8</v>
      </c>
      <c r="J139">
        <v>-2</v>
      </c>
      <c r="K139">
        <v>-2.004</v>
      </c>
      <c r="L139" s="241">
        <f t="shared" si="8"/>
        <v>-66.087999999999994</v>
      </c>
      <c r="M139" s="241">
        <f t="shared" si="9"/>
        <v>3.8040000000000003</v>
      </c>
      <c r="N139" s="241">
        <f t="shared" si="10"/>
        <v>-67.229199999999992</v>
      </c>
      <c r="O139" s="241">
        <f t="shared" si="11"/>
        <v>23.630399999999995</v>
      </c>
    </row>
    <row r="140" spans="1:15" x14ac:dyDescent="0.25">
      <c r="A140">
        <v>2</v>
      </c>
      <c r="B140">
        <v>7</v>
      </c>
      <c r="D140">
        <v>1</v>
      </c>
      <c r="E140" t="s">
        <v>452</v>
      </c>
      <c r="F140">
        <v>-1.0880000000000001</v>
      </c>
      <c r="G140">
        <v>-0.46500000000000002</v>
      </c>
      <c r="H140">
        <v>32.512999999999998</v>
      </c>
      <c r="I140">
        <v>-0.91300000000000003</v>
      </c>
      <c r="J140">
        <v>1.0169999999999999</v>
      </c>
      <c r="K140">
        <v>1.0189999999999999</v>
      </c>
      <c r="L140" s="241">
        <f t="shared" si="8"/>
        <v>33.53</v>
      </c>
      <c r="M140" s="241">
        <f t="shared" si="9"/>
        <v>-1.9319999999999999</v>
      </c>
      <c r="N140" s="241">
        <f t="shared" si="10"/>
        <v>34.1096</v>
      </c>
      <c r="O140" s="241">
        <f t="shared" si="11"/>
        <v>-11.991</v>
      </c>
    </row>
    <row r="141" spans="1:15" x14ac:dyDescent="0.25">
      <c r="A141">
        <v>2</v>
      </c>
      <c r="B141">
        <v>7</v>
      </c>
      <c r="D141">
        <v>1</v>
      </c>
      <c r="E141" t="s">
        <v>453</v>
      </c>
      <c r="F141">
        <v>-625.87699999999995</v>
      </c>
      <c r="G141">
        <v>-406.15199999999999</v>
      </c>
      <c r="H141">
        <v>121.384</v>
      </c>
      <c r="I141">
        <v>3.7730000000000001</v>
      </c>
      <c r="J141">
        <v>3.4590000000000001</v>
      </c>
      <c r="K141">
        <v>3.4660000000000002</v>
      </c>
      <c r="L141" s="241">
        <f t="shared" si="8"/>
        <v>124.843</v>
      </c>
      <c r="M141" s="241">
        <f t="shared" si="9"/>
        <v>7.2390000000000008</v>
      </c>
      <c r="N141" s="241">
        <f t="shared" si="10"/>
        <v>127.0147</v>
      </c>
      <c r="O141" s="241">
        <f t="shared" si="11"/>
        <v>44.691900000000004</v>
      </c>
    </row>
    <row r="142" spans="1:15" x14ac:dyDescent="0.25">
      <c r="A142">
        <v>2</v>
      </c>
      <c r="B142">
        <v>8</v>
      </c>
      <c r="D142">
        <v>5</v>
      </c>
      <c r="E142" t="s">
        <v>450</v>
      </c>
      <c r="F142">
        <v>1.512</v>
      </c>
      <c r="G142">
        <v>-6.0510000000000002</v>
      </c>
      <c r="H142">
        <v>68.372</v>
      </c>
      <c r="I142">
        <v>2.3730000000000002</v>
      </c>
      <c r="J142">
        <v>1.667</v>
      </c>
      <c r="K142">
        <v>1.67</v>
      </c>
      <c r="L142" s="241">
        <f t="shared" si="8"/>
        <v>70.039000000000001</v>
      </c>
      <c r="M142" s="241">
        <f t="shared" si="9"/>
        <v>4.0430000000000001</v>
      </c>
      <c r="N142" s="241">
        <f t="shared" si="10"/>
        <v>71.251900000000006</v>
      </c>
      <c r="O142" s="241">
        <f t="shared" si="11"/>
        <v>25.0547</v>
      </c>
    </row>
    <row r="143" spans="1:15" x14ac:dyDescent="0.25">
      <c r="A143">
        <v>2</v>
      </c>
      <c r="B143">
        <v>8</v>
      </c>
      <c r="D143">
        <v>5</v>
      </c>
      <c r="E143" t="s">
        <v>451</v>
      </c>
      <c r="F143">
        <v>4.1980000000000004</v>
      </c>
      <c r="G143">
        <v>5.2009999999999996</v>
      </c>
      <c r="H143">
        <v>-50.933999999999997</v>
      </c>
      <c r="I143">
        <v>-1.9359999999999999</v>
      </c>
      <c r="J143">
        <v>-1.03</v>
      </c>
      <c r="K143">
        <v>-1.032</v>
      </c>
      <c r="L143" s="241">
        <f t="shared" si="8"/>
        <v>-51.963999999999999</v>
      </c>
      <c r="M143" s="241">
        <f t="shared" si="9"/>
        <v>-2.968</v>
      </c>
      <c r="N143" s="241">
        <f t="shared" si="10"/>
        <v>-52.854399999999998</v>
      </c>
      <c r="O143" s="241">
        <f t="shared" si="11"/>
        <v>-18.557199999999998</v>
      </c>
    </row>
    <row r="144" spans="1:15" x14ac:dyDescent="0.25">
      <c r="A144">
        <v>2</v>
      </c>
      <c r="B144">
        <v>8</v>
      </c>
      <c r="D144">
        <v>5</v>
      </c>
      <c r="E144" t="s">
        <v>452</v>
      </c>
      <c r="F144">
        <v>-0.81399999999999995</v>
      </c>
      <c r="G144">
        <v>-3.41</v>
      </c>
      <c r="H144">
        <v>35.94</v>
      </c>
      <c r="I144">
        <v>1.296</v>
      </c>
      <c r="J144">
        <v>0.81699999999999995</v>
      </c>
      <c r="K144">
        <v>0.81899999999999995</v>
      </c>
      <c r="L144" s="241">
        <f t="shared" si="8"/>
        <v>36.756999999999998</v>
      </c>
      <c r="M144" s="241">
        <f t="shared" si="9"/>
        <v>2.1150000000000002</v>
      </c>
      <c r="N144" s="241">
        <f t="shared" si="10"/>
        <v>37.391500000000001</v>
      </c>
      <c r="O144" s="241">
        <f t="shared" si="11"/>
        <v>13.142099999999999</v>
      </c>
    </row>
    <row r="145" spans="1:15" x14ac:dyDescent="0.25">
      <c r="A145">
        <v>2</v>
      </c>
      <c r="B145">
        <v>8</v>
      </c>
      <c r="D145">
        <v>5</v>
      </c>
      <c r="E145" t="s">
        <v>453</v>
      </c>
      <c r="F145">
        <v>-123.959</v>
      </c>
      <c r="G145">
        <v>-88.512</v>
      </c>
      <c r="H145">
        <v>3.6339999999999999</v>
      </c>
      <c r="I145">
        <v>0.13</v>
      </c>
      <c r="J145">
        <v>8.4000000000000005E-2</v>
      </c>
      <c r="K145">
        <v>8.4000000000000005E-2</v>
      </c>
      <c r="L145" s="241">
        <f t="shared" si="8"/>
        <v>3.718</v>
      </c>
      <c r="M145" s="241">
        <f t="shared" si="9"/>
        <v>0.21400000000000002</v>
      </c>
      <c r="N145" s="241">
        <f t="shared" si="10"/>
        <v>3.7822</v>
      </c>
      <c r="O145" s="241">
        <f t="shared" si="11"/>
        <v>1.3293999999999999</v>
      </c>
    </row>
    <row r="146" spans="1:15" x14ac:dyDescent="0.25">
      <c r="A146">
        <v>2</v>
      </c>
      <c r="B146">
        <v>8</v>
      </c>
      <c r="D146">
        <v>4</v>
      </c>
      <c r="E146" t="s">
        <v>450</v>
      </c>
      <c r="F146">
        <v>-6.577</v>
      </c>
      <c r="G146">
        <v>-2.7669999999999999</v>
      </c>
      <c r="H146">
        <v>123.819</v>
      </c>
      <c r="I146">
        <v>3.8769999999999998</v>
      </c>
      <c r="J146">
        <v>3.5059999999999998</v>
      </c>
      <c r="K146">
        <v>3.5129999999999999</v>
      </c>
      <c r="L146" s="241">
        <f t="shared" si="8"/>
        <v>127.325</v>
      </c>
      <c r="M146" s="241">
        <f t="shared" si="9"/>
        <v>7.39</v>
      </c>
      <c r="N146" s="241">
        <f t="shared" si="10"/>
        <v>129.542</v>
      </c>
      <c r="O146" s="241">
        <f t="shared" si="11"/>
        <v>45.587499999999999</v>
      </c>
    </row>
    <row r="147" spans="1:15" x14ac:dyDescent="0.25">
      <c r="A147">
        <v>2</v>
      </c>
      <c r="B147">
        <v>8</v>
      </c>
      <c r="D147">
        <v>4</v>
      </c>
      <c r="E147" t="s">
        <v>451</v>
      </c>
      <c r="F147">
        <v>5.3719999999999999</v>
      </c>
      <c r="G147">
        <v>2.9119999999999999</v>
      </c>
      <c r="H147">
        <v>-91.896000000000001</v>
      </c>
      <c r="I147">
        <v>-2.863</v>
      </c>
      <c r="J147">
        <v>-2.5299999999999998</v>
      </c>
      <c r="K147">
        <v>-2.5350000000000001</v>
      </c>
      <c r="L147" s="241">
        <f t="shared" si="8"/>
        <v>-94.426000000000002</v>
      </c>
      <c r="M147" s="241">
        <f t="shared" si="9"/>
        <v>-5.3979999999999997</v>
      </c>
      <c r="N147" s="241">
        <f t="shared" si="10"/>
        <v>-96.045400000000001</v>
      </c>
      <c r="O147" s="241">
        <f t="shared" si="11"/>
        <v>-33.7258</v>
      </c>
    </row>
    <row r="148" spans="1:15" x14ac:dyDescent="0.25">
      <c r="A148">
        <v>2</v>
      </c>
      <c r="B148">
        <v>8</v>
      </c>
      <c r="D148">
        <v>4</v>
      </c>
      <c r="E148" t="s">
        <v>452</v>
      </c>
      <c r="F148">
        <v>-3.621</v>
      </c>
      <c r="G148">
        <v>-1.7210000000000001</v>
      </c>
      <c r="H148">
        <v>65.168999999999997</v>
      </c>
      <c r="I148">
        <v>2.04</v>
      </c>
      <c r="J148">
        <v>1.829</v>
      </c>
      <c r="K148">
        <v>1.833</v>
      </c>
      <c r="L148" s="241">
        <f t="shared" si="8"/>
        <v>66.99799999999999</v>
      </c>
      <c r="M148" s="241">
        <f t="shared" si="9"/>
        <v>3.8730000000000002</v>
      </c>
      <c r="N148" s="241">
        <f t="shared" si="10"/>
        <v>68.159899999999993</v>
      </c>
      <c r="O148" s="241">
        <f t="shared" si="11"/>
        <v>23.972399999999997</v>
      </c>
    </row>
    <row r="149" spans="1:15" x14ac:dyDescent="0.25">
      <c r="A149">
        <v>2</v>
      </c>
      <c r="B149">
        <v>8</v>
      </c>
      <c r="D149">
        <v>4</v>
      </c>
      <c r="E149" t="s">
        <v>453</v>
      </c>
      <c r="F149">
        <v>-286.18</v>
      </c>
      <c r="G149">
        <v>-189.00399999999999</v>
      </c>
      <c r="H149">
        <v>12.215999999999999</v>
      </c>
      <c r="I149">
        <v>0.40699999999999997</v>
      </c>
      <c r="J149">
        <v>0.314</v>
      </c>
      <c r="K149">
        <v>0.315</v>
      </c>
      <c r="L149" s="241">
        <f t="shared" si="8"/>
        <v>12.53</v>
      </c>
      <c r="M149" s="241">
        <f t="shared" si="9"/>
        <v>0.72199999999999998</v>
      </c>
      <c r="N149" s="241">
        <f t="shared" si="10"/>
        <v>12.746599999999999</v>
      </c>
      <c r="O149" s="241">
        <f t="shared" si="11"/>
        <v>4.4809999999999999</v>
      </c>
    </row>
    <row r="150" spans="1:15" x14ac:dyDescent="0.25">
      <c r="A150">
        <v>2</v>
      </c>
      <c r="B150">
        <v>8</v>
      </c>
      <c r="D150">
        <v>3</v>
      </c>
      <c r="E150" t="s">
        <v>450</v>
      </c>
      <c r="F150">
        <v>-6.218</v>
      </c>
      <c r="G150">
        <v>-4.3209999999999997</v>
      </c>
      <c r="H150">
        <v>166.31899999999999</v>
      </c>
      <c r="I150">
        <v>5.3440000000000003</v>
      </c>
      <c r="J150">
        <v>4.53</v>
      </c>
      <c r="K150">
        <v>4.54</v>
      </c>
      <c r="L150" s="241">
        <f t="shared" si="8"/>
        <v>170.84899999999999</v>
      </c>
      <c r="M150" s="241">
        <f t="shared" si="9"/>
        <v>9.8840000000000003</v>
      </c>
      <c r="N150" s="241">
        <f t="shared" si="10"/>
        <v>173.8142</v>
      </c>
      <c r="O150" s="241">
        <f t="shared" si="11"/>
        <v>61.138699999999993</v>
      </c>
    </row>
    <row r="151" spans="1:15" x14ac:dyDescent="0.25">
      <c r="A151">
        <v>2</v>
      </c>
      <c r="B151">
        <v>8</v>
      </c>
      <c r="D151">
        <v>3</v>
      </c>
      <c r="E151" t="s">
        <v>451</v>
      </c>
      <c r="F151">
        <v>5.3529999999999998</v>
      </c>
      <c r="G151">
        <v>3.5739999999999998</v>
      </c>
      <c r="H151">
        <v>-134.655</v>
      </c>
      <c r="I151">
        <v>-4.3979999999999997</v>
      </c>
      <c r="J151">
        <v>-3.5830000000000002</v>
      </c>
      <c r="K151">
        <v>-3.5910000000000002</v>
      </c>
      <c r="L151" s="241">
        <f t="shared" si="8"/>
        <v>-138.238</v>
      </c>
      <c r="M151" s="241">
        <f t="shared" si="9"/>
        <v>-7.9889999999999999</v>
      </c>
      <c r="N151" s="241">
        <f t="shared" si="10"/>
        <v>-140.63470000000001</v>
      </c>
      <c r="O151" s="241">
        <f t="shared" si="11"/>
        <v>-49.460399999999993</v>
      </c>
    </row>
    <row r="152" spans="1:15" x14ac:dyDescent="0.25">
      <c r="A152">
        <v>2</v>
      </c>
      <c r="B152">
        <v>8</v>
      </c>
      <c r="D152">
        <v>3</v>
      </c>
      <c r="E152" t="s">
        <v>452</v>
      </c>
      <c r="F152">
        <v>-3.5059999999999998</v>
      </c>
      <c r="G152">
        <v>-2.3919999999999999</v>
      </c>
      <c r="H152">
        <v>90.960999999999999</v>
      </c>
      <c r="I152">
        <v>2.9470000000000001</v>
      </c>
      <c r="J152">
        <v>2.4590000000000001</v>
      </c>
      <c r="K152">
        <v>2.464</v>
      </c>
      <c r="L152" s="241">
        <f t="shared" si="8"/>
        <v>93.42</v>
      </c>
      <c r="M152" s="241">
        <f t="shared" si="9"/>
        <v>5.4109999999999996</v>
      </c>
      <c r="N152" s="241">
        <f t="shared" si="10"/>
        <v>95.043300000000002</v>
      </c>
      <c r="O152" s="241">
        <f t="shared" si="11"/>
        <v>33.436999999999998</v>
      </c>
    </row>
    <row r="153" spans="1:15" x14ac:dyDescent="0.25">
      <c r="A153">
        <v>2</v>
      </c>
      <c r="B153">
        <v>8</v>
      </c>
      <c r="D153">
        <v>3</v>
      </c>
      <c r="E153" t="s">
        <v>453</v>
      </c>
      <c r="F153">
        <v>-448.03300000000002</v>
      </c>
      <c r="G153">
        <v>-289.52300000000002</v>
      </c>
      <c r="H153">
        <v>25.824000000000002</v>
      </c>
      <c r="I153">
        <v>0.84399999999999997</v>
      </c>
      <c r="J153">
        <v>0.69799999999999995</v>
      </c>
      <c r="K153">
        <v>0.7</v>
      </c>
      <c r="L153" s="241">
        <f t="shared" si="8"/>
        <v>26.522000000000002</v>
      </c>
      <c r="M153" s="241">
        <f t="shared" si="9"/>
        <v>1.544</v>
      </c>
      <c r="N153" s="241">
        <f t="shared" si="10"/>
        <v>26.985200000000003</v>
      </c>
      <c r="O153" s="241">
        <f t="shared" si="11"/>
        <v>9.5006000000000004</v>
      </c>
    </row>
    <row r="154" spans="1:15" x14ac:dyDescent="0.25">
      <c r="A154">
        <v>2</v>
      </c>
      <c r="B154">
        <v>8</v>
      </c>
      <c r="D154">
        <v>2</v>
      </c>
      <c r="E154" t="s">
        <v>450</v>
      </c>
      <c r="F154">
        <v>-4.9649999999999999</v>
      </c>
      <c r="G154">
        <v>-3.1269999999999998</v>
      </c>
      <c r="H154">
        <v>181.26599999999999</v>
      </c>
      <c r="I154">
        <v>5.5410000000000004</v>
      </c>
      <c r="J154">
        <v>5.1929999999999996</v>
      </c>
      <c r="K154">
        <v>5.2039999999999997</v>
      </c>
      <c r="L154" s="241">
        <f t="shared" si="8"/>
        <v>186.459</v>
      </c>
      <c r="M154" s="241">
        <f t="shared" si="9"/>
        <v>10.745000000000001</v>
      </c>
      <c r="N154" s="241">
        <f t="shared" si="10"/>
        <v>189.6825</v>
      </c>
      <c r="O154" s="241">
        <f t="shared" si="11"/>
        <v>66.682699999999997</v>
      </c>
    </row>
    <row r="155" spans="1:15" x14ac:dyDescent="0.25">
      <c r="A155">
        <v>2</v>
      </c>
      <c r="B155">
        <v>8</v>
      </c>
      <c r="D155">
        <v>2</v>
      </c>
      <c r="E155" t="s">
        <v>451</v>
      </c>
      <c r="F155">
        <v>4.6390000000000002</v>
      </c>
      <c r="G155">
        <v>3.1589999999999998</v>
      </c>
      <c r="H155">
        <v>-172.87100000000001</v>
      </c>
      <c r="I155">
        <v>-6.0529999999999999</v>
      </c>
      <c r="J155">
        <v>-4.5869999999999997</v>
      </c>
      <c r="K155">
        <v>-4.5970000000000004</v>
      </c>
      <c r="L155" s="241">
        <f t="shared" si="8"/>
        <v>-177.458</v>
      </c>
      <c r="M155" s="241">
        <f t="shared" si="9"/>
        <v>-10.65</v>
      </c>
      <c r="N155" s="241">
        <f t="shared" si="10"/>
        <v>-180.65299999999999</v>
      </c>
      <c r="O155" s="241">
        <f t="shared" si="11"/>
        <v>-63.8874</v>
      </c>
    </row>
    <row r="156" spans="1:15" x14ac:dyDescent="0.25">
      <c r="A156">
        <v>2</v>
      </c>
      <c r="B156">
        <v>8</v>
      </c>
      <c r="D156">
        <v>2</v>
      </c>
      <c r="E156" t="s">
        <v>452</v>
      </c>
      <c r="F156">
        <v>-2.91</v>
      </c>
      <c r="G156">
        <v>-1.905</v>
      </c>
      <c r="H156">
        <v>107.107</v>
      </c>
      <c r="I156">
        <v>3.4870000000000001</v>
      </c>
      <c r="J156">
        <v>2.964</v>
      </c>
      <c r="K156">
        <v>2.97</v>
      </c>
      <c r="L156" s="241">
        <f t="shared" si="8"/>
        <v>110.071</v>
      </c>
      <c r="M156" s="241">
        <f t="shared" si="9"/>
        <v>6.4570000000000007</v>
      </c>
      <c r="N156" s="241">
        <f t="shared" si="10"/>
        <v>112.0081</v>
      </c>
      <c r="O156" s="241">
        <f t="shared" si="11"/>
        <v>39.478299999999997</v>
      </c>
    </row>
    <row r="157" spans="1:15" x14ac:dyDescent="0.25">
      <c r="A157">
        <v>2</v>
      </c>
      <c r="B157">
        <v>8</v>
      </c>
      <c r="D157">
        <v>2</v>
      </c>
      <c r="E157" t="s">
        <v>453</v>
      </c>
      <c r="F157">
        <v>-609.94899999999996</v>
      </c>
      <c r="G157">
        <v>-390.14400000000001</v>
      </c>
      <c r="H157">
        <v>42.058999999999997</v>
      </c>
      <c r="I157">
        <v>1.373</v>
      </c>
      <c r="J157">
        <v>1.155</v>
      </c>
      <c r="K157">
        <v>1.157</v>
      </c>
      <c r="L157" s="241">
        <f t="shared" si="8"/>
        <v>43.213999999999999</v>
      </c>
      <c r="M157" s="241">
        <f t="shared" si="9"/>
        <v>2.5300000000000002</v>
      </c>
      <c r="N157" s="241">
        <f t="shared" si="10"/>
        <v>43.972999999999999</v>
      </c>
      <c r="O157" s="241">
        <f t="shared" si="11"/>
        <v>15.494199999999999</v>
      </c>
    </row>
    <row r="158" spans="1:15" x14ac:dyDescent="0.25">
      <c r="A158">
        <v>2</v>
      </c>
      <c r="B158">
        <v>8</v>
      </c>
      <c r="D158">
        <v>1</v>
      </c>
      <c r="E158" t="s">
        <v>450</v>
      </c>
      <c r="F158">
        <v>-1.992</v>
      </c>
      <c r="G158">
        <v>-1.4650000000000001</v>
      </c>
      <c r="H158">
        <v>154.63</v>
      </c>
      <c r="I158">
        <v>-4.5860000000000003</v>
      </c>
      <c r="J158">
        <v>5.1420000000000003</v>
      </c>
      <c r="K158">
        <v>5.1520000000000001</v>
      </c>
      <c r="L158" s="241">
        <f t="shared" si="8"/>
        <v>159.77199999999999</v>
      </c>
      <c r="M158" s="241">
        <f t="shared" si="9"/>
        <v>-9.7379999999999995</v>
      </c>
      <c r="N158" s="241">
        <f t="shared" si="10"/>
        <v>162.6934</v>
      </c>
      <c r="O158" s="241">
        <f t="shared" si="11"/>
        <v>-57.669599999999996</v>
      </c>
    </row>
    <row r="159" spans="1:15" x14ac:dyDescent="0.25">
      <c r="A159">
        <v>2</v>
      </c>
      <c r="B159">
        <v>8</v>
      </c>
      <c r="D159">
        <v>1</v>
      </c>
      <c r="E159" t="s">
        <v>451</v>
      </c>
      <c r="F159">
        <v>2.339</v>
      </c>
      <c r="G159">
        <v>1.5549999999999999</v>
      </c>
      <c r="H159">
        <v>-321.358</v>
      </c>
      <c r="I159">
        <v>9.0299999999999994</v>
      </c>
      <c r="J159">
        <v>-10.167</v>
      </c>
      <c r="K159">
        <v>-10.189</v>
      </c>
      <c r="L159" s="241">
        <f t="shared" si="8"/>
        <v>-331.52499999999998</v>
      </c>
      <c r="M159" s="241">
        <f t="shared" si="9"/>
        <v>19.219000000000001</v>
      </c>
      <c r="N159" s="241">
        <f t="shared" si="10"/>
        <v>-337.29069999999996</v>
      </c>
      <c r="O159" s="241">
        <f t="shared" si="11"/>
        <v>118.6765</v>
      </c>
    </row>
    <row r="160" spans="1:15" x14ac:dyDescent="0.25">
      <c r="A160">
        <v>2</v>
      </c>
      <c r="B160">
        <v>8</v>
      </c>
      <c r="D160">
        <v>1</v>
      </c>
      <c r="E160" t="s">
        <v>452</v>
      </c>
      <c r="F160">
        <v>-1.1399999999999999</v>
      </c>
      <c r="G160">
        <v>-0.79500000000000004</v>
      </c>
      <c r="H160">
        <v>125.182</v>
      </c>
      <c r="I160">
        <v>-3.548</v>
      </c>
      <c r="J160">
        <v>4.0289999999999999</v>
      </c>
      <c r="K160">
        <v>4.0369999999999999</v>
      </c>
      <c r="L160" s="241">
        <f t="shared" si="8"/>
        <v>129.21100000000001</v>
      </c>
      <c r="M160" s="241">
        <f t="shared" si="9"/>
        <v>-7.585</v>
      </c>
      <c r="N160" s="241">
        <f t="shared" si="10"/>
        <v>131.48650000000001</v>
      </c>
      <c r="O160" s="241">
        <f t="shared" si="11"/>
        <v>-46.348300000000002</v>
      </c>
    </row>
    <row r="161" spans="1:15" x14ac:dyDescent="0.25">
      <c r="A161">
        <v>2</v>
      </c>
      <c r="B161">
        <v>8</v>
      </c>
      <c r="D161">
        <v>1</v>
      </c>
      <c r="E161" t="s">
        <v>453</v>
      </c>
      <c r="F161">
        <v>-771.50800000000004</v>
      </c>
      <c r="G161">
        <v>-490.59300000000002</v>
      </c>
      <c r="H161">
        <v>62.92</v>
      </c>
      <c r="I161">
        <v>1.948</v>
      </c>
      <c r="J161">
        <v>1.798</v>
      </c>
      <c r="K161">
        <v>1.802</v>
      </c>
      <c r="L161" s="241">
        <f t="shared" si="8"/>
        <v>64.718000000000004</v>
      </c>
      <c r="M161" s="241">
        <f t="shared" si="9"/>
        <v>3.75</v>
      </c>
      <c r="N161" s="241">
        <f t="shared" si="10"/>
        <v>65.843000000000004</v>
      </c>
      <c r="O161" s="241">
        <f t="shared" si="11"/>
        <v>23.165400000000002</v>
      </c>
    </row>
    <row r="162" spans="1:15" x14ac:dyDescent="0.25">
      <c r="A162">
        <v>2</v>
      </c>
      <c r="B162">
        <v>9</v>
      </c>
      <c r="D162">
        <v>5</v>
      </c>
      <c r="E162" t="s">
        <v>450</v>
      </c>
      <c r="F162">
        <v>-25.940999999999999</v>
      </c>
      <c r="G162">
        <v>-6.1950000000000003</v>
      </c>
      <c r="H162">
        <v>69.289000000000001</v>
      </c>
      <c r="I162">
        <v>2.4039999999999999</v>
      </c>
      <c r="J162">
        <v>1.69</v>
      </c>
      <c r="K162">
        <v>1.6930000000000001</v>
      </c>
      <c r="L162" s="241">
        <f t="shared" si="8"/>
        <v>70.978999999999999</v>
      </c>
      <c r="M162" s="241">
        <f t="shared" si="9"/>
        <v>4.0969999999999995</v>
      </c>
      <c r="N162" s="241">
        <f t="shared" si="10"/>
        <v>72.208100000000002</v>
      </c>
      <c r="O162" s="241">
        <f t="shared" si="11"/>
        <v>25.390699999999995</v>
      </c>
    </row>
    <row r="163" spans="1:15" x14ac:dyDescent="0.25">
      <c r="A163">
        <v>2</v>
      </c>
      <c r="B163">
        <v>9</v>
      </c>
      <c r="D163">
        <v>5</v>
      </c>
      <c r="E163" t="s">
        <v>451</v>
      </c>
      <c r="F163">
        <v>21.600999999999999</v>
      </c>
      <c r="G163">
        <v>8.3539999999999992</v>
      </c>
      <c r="H163">
        <v>-51.89</v>
      </c>
      <c r="I163">
        <v>-1.9670000000000001</v>
      </c>
      <c r="J163">
        <v>-1.056</v>
      </c>
      <c r="K163">
        <v>-1.0589999999999999</v>
      </c>
      <c r="L163" s="241">
        <f t="shared" si="8"/>
        <v>-52.945999999999998</v>
      </c>
      <c r="M163" s="241">
        <f t="shared" si="9"/>
        <v>-3.0259999999999998</v>
      </c>
      <c r="N163" s="241">
        <f t="shared" si="10"/>
        <v>-53.8538</v>
      </c>
      <c r="O163" s="241">
        <f t="shared" si="11"/>
        <v>-18.909799999999997</v>
      </c>
    </row>
    <row r="164" spans="1:15" x14ac:dyDescent="0.25">
      <c r="A164">
        <v>2</v>
      </c>
      <c r="B164">
        <v>9</v>
      </c>
      <c r="D164">
        <v>5</v>
      </c>
      <c r="E164" t="s">
        <v>452</v>
      </c>
      <c r="F164">
        <v>-14.407</v>
      </c>
      <c r="G164">
        <v>-4.4089999999999998</v>
      </c>
      <c r="H164">
        <v>36.515999999999998</v>
      </c>
      <c r="I164">
        <v>1.3160000000000001</v>
      </c>
      <c r="J164">
        <v>0.83199999999999996</v>
      </c>
      <c r="K164">
        <v>0.83399999999999996</v>
      </c>
      <c r="L164" s="241">
        <f t="shared" si="8"/>
        <v>37.347999999999999</v>
      </c>
      <c r="M164" s="241">
        <f t="shared" si="9"/>
        <v>2.15</v>
      </c>
      <c r="N164" s="241">
        <f t="shared" si="10"/>
        <v>37.993000000000002</v>
      </c>
      <c r="O164" s="241">
        <f t="shared" si="11"/>
        <v>13.3544</v>
      </c>
    </row>
    <row r="165" spans="1:15" x14ac:dyDescent="0.25">
      <c r="A165">
        <v>2</v>
      </c>
      <c r="B165">
        <v>9</v>
      </c>
      <c r="D165">
        <v>5</v>
      </c>
      <c r="E165" t="s">
        <v>453</v>
      </c>
      <c r="F165">
        <v>-138.839</v>
      </c>
      <c r="G165">
        <v>-93.864000000000004</v>
      </c>
      <c r="H165">
        <v>-2.6669999999999998</v>
      </c>
      <c r="I165">
        <v>-9.7000000000000003E-2</v>
      </c>
      <c r="J165">
        <v>-5.8999999999999997E-2</v>
      </c>
      <c r="K165">
        <v>-5.8999999999999997E-2</v>
      </c>
      <c r="L165" s="241">
        <f t="shared" si="8"/>
        <v>-2.726</v>
      </c>
      <c r="M165" s="241">
        <f t="shared" si="9"/>
        <v>-0.156</v>
      </c>
      <c r="N165" s="241">
        <f t="shared" si="10"/>
        <v>-2.7728000000000002</v>
      </c>
      <c r="O165" s="241">
        <f t="shared" si="11"/>
        <v>-0.9738</v>
      </c>
    </row>
    <row r="166" spans="1:15" x14ac:dyDescent="0.25">
      <c r="A166">
        <v>2</v>
      </c>
      <c r="B166">
        <v>9</v>
      </c>
      <c r="D166">
        <v>4</v>
      </c>
      <c r="E166" t="s">
        <v>450</v>
      </c>
      <c r="F166">
        <v>-14.492000000000001</v>
      </c>
      <c r="G166">
        <v>-7.8150000000000004</v>
      </c>
      <c r="H166">
        <v>125.024</v>
      </c>
      <c r="I166">
        <v>3.915</v>
      </c>
      <c r="J166">
        <v>3.5390000000000001</v>
      </c>
      <c r="K166">
        <v>3.5459999999999998</v>
      </c>
      <c r="L166" s="241">
        <f t="shared" si="8"/>
        <v>128.56299999999999</v>
      </c>
      <c r="M166" s="241">
        <f t="shared" si="9"/>
        <v>7.4610000000000003</v>
      </c>
      <c r="N166" s="241">
        <f t="shared" si="10"/>
        <v>130.8013</v>
      </c>
      <c r="O166" s="241">
        <f t="shared" si="11"/>
        <v>46.029899999999991</v>
      </c>
    </row>
    <row r="167" spans="1:15" x14ac:dyDescent="0.25">
      <c r="A167">
        <v>2</v>
      </c>
      <c r="B167">
        <v>9</v>
      </c>
      <c r="D167">
        <v>4</v>
      </c>
      <c r="E167" t="s">
        <v>451</v>
      </c>
      <c r="F167">
        <v>13.849</v>
      </c>
      <c r="G167">
        <v>6.8479999999999999</v>
      </c>
      <c r="H167">
        <v>-93.200999999999993</v>
      </c>
      <c r="I167">
        <v>-2.9049999999999998</v>
      </c>
      <c r="J167">
        <v>-2.5670000000000002</v>
      </c>
      <c r="K167">
        <v>-2.5720000000000001</v>
      </c>
      <c r="L167" s="241">
        <f t="shared" si="8"/>
        <v>-95.768000000000001</v>
      </c>
      <c r="M167" s="241">
        <f t="shared" si="9"/>
        <v>-5.4770000000000003</v>
      </c>
      <c r="N167" s="241">
        <f t="shared" si="10"/>
        <v>-97.411100000000005</v>
      </c>
      <c r="O167" s="241">
        <f t="shared" si="11"/>
        <v>-34.2074</v>
      </c>
    </row>
    <row r="168" spans="1:15" x14ac:dyDescent="0.25">
      <c r="A168">
        <v>2</v>
      </c>
      <c r="B168">
        <v>9</v>
      </c>
      <c r="D168">
        <v>4</v>
      </c>
      <c r="E168" t="s">
        <v>452</v>
      </c>
      <c r="F168">
        <v>-8.5879999999999992</v>
      </c>
      <c r="G168">
        <v>-4.4429999999999996</v>
      </c>
      <c r="H168">
        <v>65.933999999999997</v>
      </c>
      <c r="I168">
        <v>2.0640000000000001</v>
      </c>
      <c r="J168">
        <v>1.85</v>
      </c>
      <c r="K168">
        <v>1.8540000000000001</v>
      </c>
      <c r="L168" s="241">
        <f t="shared" si="8"/>
        <v>67.783999999999992</v>
      </c>
      <c r="M168" s="241">
        <f t="shared" si="9"/>
        <v>3.9180000000000001</v>
      </c>
      <c r="N168" s="241">
        <f t="shared" si="10"/>
        <v>68.959399999999988</v>
      </c>
      <c r="O168" s="241">
        <f t="shared" si="11"/>
        <v>24.253199999999996</v>
      </c>
    </row>
    <row r="169" spans="1:15" x14ac:dyDescent="0.25">
      <c r="A169">
        <v>2</v>
      </c>
      <c r="B169">
        <v>9</v>
      </c>
      <c r="D169">
        <v>4</v>
      </c>
      <c r="E169" t="s">
        <v>453</v>
      </c>
      <c r="F169">
        <v>-335.74</v>
      </c>
      <c r="G169">
        <v>-211.86500000000001</v>
      </c>
      <c r="H169">
        <v>-8.8979999999999997</v>
      </c>
      <c r="I169">
        <v>-0.29699999999999999</v>
      </c>
      <c r="J169">
        <v>-0.22600000000000001</v>
      </c>
      <c r="K169">
        <v>-0.22700000000000001</v>
      </c>
      <c r="L169" s="241">
        <f t="shared" si="8"/>
        <v>-9.1240000000000006</v>
      </c>
      <c r="M169" s="241">
        <f t="shared" si="9"/>
        <v>-0.52400000000000002</v>
      </c>
      <c r="N169" s="241">
        <f t="shared" si="10"/>
        <v>-9.2812000000000001</v>
      </c>
      <c r="O169" s="241">
        <f t="shared" si="11"/>
        <v>-3.2612000000000001</v>
      </c>
    </row>
    <row r="170" spans="1:15" x14ac:dyDescent="0.25">
      <c r="A170">
        <v>2</v>
      </c>
      <c r="B170">
        <v>9</v>
      </c>
      <c r="D170">
        <v>3</v>
      </c>
      <c r="E170" t="s">
        <v>450</v>
      </c>
      <c r="F170">
        <v>-18.18</v>
      </c>
      <c r="G170">
        <v>-8.3510000000000009</v>
      </c>
      <c r="H170">
        <v>168.40600000000001</v>
      </c>
      <c r="I170">
        <v>5.4109999999999996</v>
      </c>
      <c r="J170">
        <v>4.5880000000000001</v>
      </c>
      <c r="K170">
        <v>4.5979999999999999</v>
      </c>
      <c r="L170" s="241">
        <f t="shared" si="8"/>
        <v>172.994</v>
      </c>
      <c r="M170" s="241">
        <f t="shared" si="9"/>
        <v>10.009</v>
      </c>
      <c r="N170" s="241">
        <f t="shared" si="10"/>
        <v>175.9967</v>
      </c>
      <c r="O170" s="241">
        <f t="shared" si="11"/>
        <v>61.907199999999996</v>
      </c>
    </row>
    <row r="171" spans="1:15" x14ac:dyDescent="0.25">
      <c r="A171">
        <v>2</v>
      </c>
      <c r="B171">
        <v>9</v>
      </c>
      <c r="D171">
        <v>3</v>
      </c>
      <c r="E171" t="s">
        <v>451</v>
      </c>
      <c r="F171">
        <v>15.781000000000001</v>
      </c>
      <c r="G171">
        <v>7.42</v>
      </c>
      <c r="H171">
        <v>-136.67699999999999</v>
      </c>
      <c r="I171">
        <v>-4.4640000000000004</v>
      </c>
      <c r="J171">
        <v>-3.6389999999999998</v>
      </c>
      <c r="K171">
        <v>-3.6469999999999998</v>
      </c>
      <c r="L171" s="241">
        <f t="shared" si="8"/>
        <v>-140.316</v>
      </c>
      <c r="M171" s="241">
        <f t="shared" si="9"/>
        <v>-8.1110000000000007</v>
      </c>
      <c r="N171" s="241">
        <f t="shared" si="10"/>
        <v>-142.74930000000001</v>
      </c>
      <c r="O171" s="241">
        <f t="shared" si="11"/>
        <v>-50.205799999999996</v>
      </c>
    </row>
    <row r="172" spans="1:15" x14ac:dyDescent="0.25">
      <c r="A172">
        <v>2</v>
      </c>
      <c r="B172">
        <v>9</v>
      </c>
      <c r="D172">
        <v>3</v>
      </c>
      <c r="E172" t="s">
        <v>452</v>
      </c>
      <c r="F172">
        <v>-10.291</v>
      </c>
      <c r="G172">
        <v>-4.7789999999999999</v>
      </c>
      <c r="H172">
        <v>92.210999999999999</v>
      </c>
      <c r="I172">
        <v>2.988</v>
      </c>
      <c r="J172">
        <v>2.4929999999999999</v>
      </c>
      <c r="K172">
        <v>2.4980000000000002</v>
      </c>
      <c r="L172" s="241">
        <f t="shared" si="8"/>
        <v>94.703999999999994</v>
      </c>
      <c r="M172" s="241">
        <f t="shared" si="9"/>
        <v>5.4860000000000007</v>
      </c>
      <c r="N172" s="241">
        <f t="shared" si="10"/>
        <v>96.349799999999988</v>
      </c>
      <c r="O172" s="241">
        <f t="shared" si="11"/>
        <v>33.897199999999998</v>
      </c>
    </row>
    <row r="173" spans="1:15" x14ac:dyDescent="0.25">
      <c r="A173">
        <v>2</v>
      </c>
      <c r="B173">
        <v>9</v>
      </c>
      <c r="D173">
        <v>3</v>
      </c>
      <c r="E173" t="s">
        <v>453</v>
      </c>
      <c r="F173">
        <v>-530.34100000000001</v>
      </c>
      <c r="G173">
        <v>-328.97199999999998</v>
      </c>
      <c r="H173">
        <v>-19.018999999999998</v>
      </c>
      <c r="I173">
        <v>-0.622</v>
      </c>
      <c r="J173">
        <v>-0.51300000000000001</v>
      </c>
      <c r="K173">
        <v>-0.51400000000000001</v>
      </c>
      <c r="L173" s="241">
        <f t="shared" si="8"/>
        <v>-19.532</v>
      </c>
      <c r="M173" s="241">
        <f t="shared" si="9"/>
        <v>-1.1360000000000001</v>
      </c>
      <c r="N173" s="241">
        <f t="shared" si="10"/>
        <v>-19.872800000000002</v>
      </c>
      <c r="O173" s="241">
        <f t="shared" si="11"/>
        <v>-6.9955999999999996</v>
      </c>
    </row>
    <row r="174" spans="1:15" x14ac:dyDescent="0.25">
      <c r="A174">
        <v>2</v>
      </c>
      <c r="B174">
        <v>9</v>
      </c>
      <c r="D174">
        <v>2</v>
      </c>
      <c r="E174" t="s">
        <v>450</v>
      </c>
      <c r="F174">
        <v>-13.186</v>
      </c>
      <c r="G174">
        <v>-6.1479999999999997</v>
      </c>
      <c r="H174">
        <v>183.554</v>
      </c>
      <c r="I174">
        <v>5.6109999999999998</v>
      </c>
      <c r="J174">
        <v>5.258</v>
      </c>
      <c r="K174">
        <v>5.27</v>
      </c>
      <c r="L174" s="241">
        <f t="shared" si="8"/>
        <v>188.81200000000001</v>
      </c>
      <c r="M174" s="241">
        <f t="shared" si="9"/>
        <v>10.881</v>
      </c>
      <c r="N174" s="241">
        <f t="shared" si="10"/>
        <v>192.0763</v>
      </c>
      <c r="O174" s="241">
        <f t="shared" si="11"/>
        <v>67.524599999999992</v>
      </c>
    </row>
    <row r="175" spans="1:15" x14ac:dyDescent="0.25">
      <c r="A175">
        <v>2</v>
      </c>
      <c r="B175">
        <v>9</v>
      </c>
      <c r="D175">
        <v>2</v>
      </c>
      <c r="E175" t="s">
        <v>451</v>
      </c>
      <c r="F175">
        <v>12.185</v>
      </c>
      <c r="G175">
        <v>5.5359999999999996</v>
      </c>
      <c r="H175">
        <v>-175.47499999999999</v>
      </c>
      <c r="I175">
        <v>-6.125</v>
      </c>
      <c r="J175">
        <v>-4.665</v>
      </c>
      <c r="K175">
        <v>-4.6749999999999998</v>
      </c>
      <c r="L175" s="241">
        <f t="shared" si="8"/>
        <v>-180.14</v>
      </c>
      <c r="M175" s="241">
        <f t="shared" si="9"/>
        <v>-10.8</v>
      </c>
      <c r="N175" s="241">
        <f t="shared" si="10"/>
        <v>-183.38</v>
      </c>
      <c r="O175" s="241">
        <f t="shared" si="11"/>
        <v>-64.841999999999999</v>
      </c>
    </row>
    <row r="176" spans="1:15" x14ac:dyDescent="0.25">
      <c r="A176">
        <v>2</v>
      </c>
      <c r="B176">
        <v>9</v>
      </c>
      <c r="D176">
        <v>2</v>
      </c>
      <c r="E176" t="s">
        <v>452</v>
      </c>
      <c r="F176">
        <v>-7.6879999999999997</v>
      </c>
      <c r="G176">
        <v>-3.54</v>
      </c>
      <c r="H176">
        <v>108.595</v>
      </c>
      <c r="I176">
        <v>3.53</v>
      </c>
      <c r="J176">
        <v>3.0070000000000001</v>
      </c>
      <c r="K176">
        <v>3.0129999999999999</v>
      </c>
      <c r="L176" s="241">
        <f t="shared" si="8"/>
        <v>111.602</v>
      </c>
      <c r="M176" s="241">
        <f t="shared" si="9"/>
        <v>6.5429999999999993</v>
      </c>
      <c r="N176" s="241">
        <f t="shared" si="10"/>
        <v>113.56490000000001</v>
      </c>
      <c r="O176" s="241">
        <f t="shared" si="11"/>
        <v>40.023600000000002</v>
      </c>
    </row>
    <row r="177" spans="1:15" x14ac:dyDescent="0.25">
      <c r="A177">
        <v>2</v>
      </c>
      <c r="B177">
        <v>9</v>
      </c>
      <c r="D177">
        <v>2</v>
      </c>
      <c r="E177" t="s">
        <v>453</v>
      </c>
      <c r="F177">
        <v>-723.49699999999996</v>
      </c>
      <c r="G177">
        <v>-445.31599999999997</v>
      </c>
      <c r="H177">
        <v>-30.981000000000002</v>
      </c>
      <c r="I177">
        <v>-1.016</v>
      </c>
      <c r="J177">
        <v>-0.84799999999999998</v>
      </c>
      <c r="K177">
        <v>-0.84899999999999998</v>
      </c>
      <c r="L177" s="241">
        <f t="shared" si="8"/>
        <v>-31.829000000000001</v>
      </c>
      <c r="M177" s="241">
        <f t="shared" si="9"/>
        <v>-1.865</v>
      </c>
      <c r="N177" s="241">
        <f t="shared" si="10"/>
        <v>-32.388500000000001</v>
      </c>
      <c r="O177" s="241">
        <f t="shared" si="11"/>
        <v>-11.4137</v>
      </c>
    </row>
    <row r="178" spans="1:15" x14ac:dyDescent="0.25">
      <c r="A178">
        <v>2</v>
      </c>
      <c r="B178">
        <v>9</v>
      </c>
      <c r="D178">
        <v>1</v>
      </c>
      <c r="E178" t="s">
        <v>450</v>
      </c>
      <c r="F178">
        <v>-5.9710000000000001</v>
      </c>
      <c r="G178">
        <v>-2.4689999999999999</v>
      </c>
      <c r="H178">
        <v>156.32400000000001</v>
      </c>
      <c r="I178">
        <v>-4.6280000000000001</v>
      </c>
      <c r="J178">
        <v>5.1929999999999996</v>
      </c>
      <c r="K178">
        <v>5.2039999999999997</v>
      </c>
      <c r="L178" s="241">
        <f t="shared" si="8"/>
        <v>161.51700000000002</v>
      </c>
      <c r="M178" s="241">
        <f t="shared" si="9"/>
        <v>-9.8320000000000007</v>
      </c>
      <c r="N178" s="241">
        <f t="shared" si="10"/>
        <v>164.46660000000003</v>
      </c>
      <c r="O178" s="241">
        <f t="shared" si="11"/>
        <v>-58.287100000000009</v>
      </c>
    </row>
    <row r="179" spans="1:15" x14ac:dyDescent="0.25">
      <c r="A179">
        <v>2</v>
      </c>
      <c r="B179">
        <v>9</v>
      </c>
      <c r="D179">
        <v>1</v>
      </c>
      <c r="E179" t="s">
        <v>451</v>
      </c>
      <c r="F179">
        <v>4.3280000000000003</v>
      </c>
      <c r="G179">
        <v>2.0569999999999999</v>
      </c>
      <c r="H179">
        <v>-322.21100000000001</v>
      </c>
      <c r="I179">
        <v>9.0540000000000003</v>
      </c>
      <c r="J179">
        <v>-10.193</v>
      </c>
      <c r="K179">
        <v>-10.215</v>
      </c>
      <c r="L179" s="241">
        <f t="shared" si="8"/>
        <v>-332.404</v>
      </c>
      <c r="M179" s="241">
        <f t="shared" si="9"/>
        <v>19.268999999999998</v>
      </c>
      <c r="N179" s="241">
        <f t="shared" si="10"/>
        <v>-338.18470000000002</v>
      </c>
      <c r="O179" s="241">
        <f t="shared" si="11"/>
        <v>118.99019999999999</v>
      </c>
    </row>
    <row r="180" spans="1:15" x14ac:dyDescent="0.25">
      <c r="A180">
        <v>2</v>
      </c>
      <c r="B180">
        <v>9</v>
      </c>
      <c r="D180">
        <v>1</v>
      </c>
      <c r="E180" t="s">
        <v>452</v>
      </c>
      <c r="F180">
        <v>-2.71</v>
      </c>
      <c r="G180">
        <v>-1.1910000000000001</v>
      </c>
      <c r="H180">
        <v>125.854</v>
      </c>
      <c r="I180">
        <v>-3.5659999999999998</v>
      </c>
      <c r="J180">
        <v>4.0490000000000004</v>
      </c>
      <c r="K180">
        <v>4.0579999999999998</v>
      </c>
      <c r="L180" s="241">
        <f t="shared" si="8"/>
        <v>129.90299999999999</v>
      </c>
      <c r="M180" s="241">
        <f t="shared" si="9"/>
        <v>-7.6239999999999997</v>
      </c>
      <c r="N180" s="241">
        <f t="shared" si="10"/>
        <v>132.1902</v>
      </c>
      <c r="O180" s="241">
        <f t="shared" si="11"/>
        <v>-46.594899999999996</v>
      </c>
    </row>
    <row r="181" spans="1:15" x14ac:dyDescent="0.25">
      <c r="A181">
        <v>2</v>
      </c>
      <c r="B181">
        <v>9</v>
      </c>
      <c r="D181">
        <v>1</v>
      </c>
      <c r="E181" t="s">
        <v>453</v>
      </c>
      <c r="F181">
        <v>-912.13499999999999</v>
      </c>
      <c r="G181">
        <v>-559.19899999999996</v>
      </c>
      <c r="H181">
        <v>-47.584000000000003</v>
      </c>
      <c r="I181">
        <v>-1.47</v>
      </c>
      <c r="J181">
        <v>-1.3620000000000001</v>
      </c>
      <c r="K181">
        <v>-1.365</v>
      </c>
      <c r="L181" s="241">
        <f t="shared" si="8"/>
        <v>-48.946000000000005</v>
      </c>
      <c r="M181" s="241">
        <f t="shared" si="9"/>
        <v>-2.835</v>
      </c>
      <c r="N181" s="241">
        <f t="shared" si="10"/>
        <v>-49.796500000000002</v>
      </c>
      <c r="O181" s="241">
        <f t="shared" si="11"/>
        <v>-17.518800000000002</v>
      </c>
    </row>
    <row r="182" spans="1:15" x14ac:dyDescent="0.25">
      <c r="A182">
        <v>2</v>
      </c>
      <c r="B182">
        <v>10</v>
      </c>
      <c r="D182">
        <v>5</v>
      </c>
      <c r="E182" t="s">
        <v>450</v>
      </c>
      <c r="F182">
        <v>-14.555999999999999</v>
      </c>
      <c r="G182">
        <v>-8.1449999999999996</v>
      </c>
      <c r="H182">
        <v>35.765999999999998</v>
      </c>
      <c r="I182">
        <v>1.2230000000000001</v>
      </c>
      <c r="J182">
        <v>0.89300000000000002</v>
      </c>
      <c r="K182">
        <v>0.89500000000000002</v>
      </c>
      <c r="L182" s="241">
        <f t="shared" si="8"/>
        <v>36.658999999999999</v>
      </c>
      <c r="M182" s="241">
        <f t="shared" si="9"/>
        <v>2.1180000000000003</v>
      </c>
      <c r="N182" s="241">
        <f t="shared" si="10"/>
        <v>37.294399999999996</v>
      </c>
      <c r="O182" s="241">
        <f t="shared" si="11"/>
        <v>13.1157</v>
      </c>
    </row>
    <row r="183" spans="1:15" x14ac:dyDescent="0.25">
      <c r="A183">
        <v>2</v>
      </c>
      <c r="B183">
        <v>10</v>
      </c>
      <c r="D183">
        <v>5</v>
      </c>
      <c r="E183" t="s">
        <v>451</v>
      </c>
      <c r="F183">
        <v>12.305</v>
      </c>
      <c r="G183">
        <v>6.835</v>
      </c>
      <c r="H183">
        <v>-34.832999999999998</v>
      </c>
      <c r="I183">
        <v>-1.1930000000000001</v>
      </c>
      <c r="J183">
        <v>-0.86499999999999999</v>
      </c>
      <c r="K183">
        <v>-0.86699999999999999</v>
      </c>
      <c r="L183" s="241">
        <f t="shared" si="8"/>
        <v>-35.698</v>
      </c>
      <c r="M183" s="241">
        <f t="shared" si="9"/>
        <v>-2.06</v>
      </c>
      <c r="N183" s="241">
        <f t="shared" si="10"/>
        <v>-36.316000000000003</v>
      </c>
      <c r="O183" s="241">
        <f t="shared" si="11"/>
        <v>-12.769400000000001</v>
      </c>
    </row>
    <row r="184" spans="1:15" x14ac:dyDescent="0.25">
      <c r="A184">
        <v>2</v>
      </c>
      <c r="B184">
        <v>10</v>
      </c>
      <c r="D184">
        <v>5</v>
      </c>
      <c r="E184" t="s">
        <v>452</v>
      </c>
      <c r="F184">
        <v>-8.14</v>
      </c>
      <c r="G184">
        <v>-4.5389999999999997</v>
      </c>
      <c r="H184">
        <v>21.393000000000001</v>
      </c>
      <c r="I184">
        <v>0.73199999999999998</v>
      </c>
      <c r="J184">
        <v>0.53300000000000003</v>
      </c>
      <c r="K184">
        <v>0.53400000000000003</v>
      </c>
      <c r="L184" s="241">
        <f t="shared" si="8"/>
        <v>21.926000000000002</v>
      </c>
      <c r="M184" s="241">
        <f t="shared" si="9"/>
        <v>1.266</v>
      </c>
      <c r="N184" s="241">
        <f t="shared" si="10"/>
        <v>22.305800000000001</v>
      </c>
      <c r="O184" s="241">
        <f t="shared" si="11"/>
        <v>7.8438000000000008</v>
      </c>
    </row>
    <row r="185" spans="1:15" x14ac:dyDescent="0.25">
      <c r="A185">
        <v>2</v>
      </c>
      <c r="B185">
        <v>10</v>
      </c>
      <c r="D185">
        <v>5</v>
      </c>
      <c r="E185" t="s">
        <v>453</v>
      </c>
      <c r="F185">
        <v>-204.18799999999999</v>
      </c>
      <c r="G185">
        <v>-114.95399999999999</v>
      </c>
      <c r="H185">
        <v>-6.06</v>
      </c>
      <c r="I185">
        <v>-0.21099999999999999</v>
      </c>
      <c r="J185">
        <v>-0.14599999999999999</v>
      </c>
      <c r="K185">
        <v>-0.14599999999999999</v>
      </c>
      <c r="L185" s="241">
        <f t="shared" si="8"/>
        <v>-6.2059999999999995</v>
      </c>
      <c r="M185" s="241">
        <f t="shared" si="9"/>
        <v>-0.35699999999999998</v>
      </c>
      <c r="N185" s="241">
        <f t="shared" si="10"/>
        <v>-6.3130999999999995</v>
      </c>
      <c r="O185" s="241">
        <f t="shared" si="11"/>
        <v>-2.2187999999999999</v>
      </c>
    </row>
    <row r="186" spans="1:15" x14ac:dyDescent="0.25">
      <c r="A186">
        <v>2</v>
      </c>
      <c r="B186">
        <v>10</v>
      </c>
      <c r="D186">
        <v>4</v>
      </c>
      <c r="E186" t="s">
        <v>450</v>
      </c>
      <c r="F186">
        <v>-9.82</v>
      </c>
      <c r="G186">
        <v>-5.36</v>
      </c>
      <c r="H186">
        <v>55.988999999999997</v>
      </c>
      <c r="I186">
        <v>1.784</v>
      </c>
      <c r="J186">
        <v>1.554</v>
      </c>
      <c r="K186">
        <v>1.5569999999999999</v>
      </c>
      <c r="L186" s="241">
        <f t="shared" si="8"/>
        <v>57.542999999999999</v>
      </c>
      <c r="M186" s="241">
        <f t="shared" si="9"/>
        <v>3.3410000000000002</v>
      </c>
      <c r="N186" s="241">
        <f t="shared" si="10"/>
        <v>58.545299999999997</v>
      </c>
      <c r="O186" s="241">
        <f t="shared" si="11"/>
        <v>20.603899999999999</v>
      </c>
    </row>
    <row r="187" spans="1:15" x14ac:dyDescent="0.25">
      <c r="A187">
        <v>2</v>
      </c>
      <c r="B187">
        <v>10</v>
      </c>
      <c r="D187">
        <v>4</v>
      </c>
      <c r="E187" t="s">
        <v>451</v>
      </c>
      <c r="F187">
        <v>9.9760000000000009</v>
      </c>
      <c r="G187">
        <v>5.5140000000000002</v>
      </c>
      <c r="H187">
        <v>-54.878999999999998</v>
      </c>
      <c r="I187">
        <v>-1.75</v>
      </c>
      <c r="J187">
        <v>-1.52</v>
      </c>
      <c r="K187">
        <v>-1.5229999999999999</v>
      </c>
      <c r="L187" s="241">
        <f t="shared" si="8"/>
        <v>-56.399000000000001</v>
      </c>
      <c r="M187" s="241">
        <f t="shared" si="9"/>
        <v>-3.2729999999999997</v>
      </c>
      <c r="N187" s="241">
        <f t="shared" si="10"/>
        <v>-57.380900000000004</v>
      </c>
      <c r="O187" s="241">
        <f t="shared" si="11"/>
        <v>-20.192699999999999</v>
      </c>
    </row>
    <row r="188" spans="1:15" x14ac:dyDescent="0.25">
      <c r="A188">
        <v>2</v>
      </c>
      <c r="B188">
        <v>10</v>
      </c>
      <c r="D188">
        <v>4</v>
      </c>
      <c r="E188" t="s">
        <v>452</v>
      </c>
      <c r="F188">
        <v>-5.9989999999999997</v>
      </c>
      <c r="G188">
        <v>-3.2949999999999999</v>
      </c>
      <c r="H188">
        <v>33.595999999999997</v>
      </c>
      <c r="I188">
        <v>1.071</v>
      </c>
      <c r="J188">
        <v>0.93200000000000005</v>
      </c>
      <c r="K188">
        <v>0.93400000000000005</v>
      </c>
      <c r="L188" s="241">
        <f t="shared" si="8"/>
        <v>34.527999999999999</v>
      </c>
      <c r="M188" s="241">
        <f t="shared" si="9"/>
        <v>2.0049999999999999</v>
      </c>
      <c r="N188" s="241">
        <f t="shared" si="10"/>
        <v>35.1295</v>
      </c>
      <c r="O188" s="241">
        <f t="shared" si="11"/>
        <v>12.363399999999999</v>
      </c>
    </row>
    <row r="189" spans="1:15" x14ac:dyDescent="0.25">
      <c r="A189">
        <v>2</v>
      </c>
      <c r="B189">
        <v>10</v>
      </c>
      <c r="D189">
        <v>4</v>
      </c>
      <c r="E189" t="s">
        <v>453</v>
      </c>
      <c r="F189">
        <v>-454.452</v>
      </c>
      <c r="G189">
        <v>-263.35599999999999</v>
      </c>
      <c r="H189">
        <v>-21.061</v>
      </c>
      <c r="I189">
        <v>-0.7</v>
      </c>
      <c r="J189">
        <v>-0.54800000000000004</v>
      </c>
      <c r="K189">
        <v>-0.54900000000000004</v>
      </c>
      <c r="L189" s="241">
        <f t="shared" si="8"/>
        <v>-21.609000000000002</v>
      </c>
      <c r="M189" s="241">
        <f t="shared" si="9"/>
        <v>-1.2490000000000001</v>
      </c>
      <c r="N189" s="241">
        <f t="shared" si="10"/>
        <v>-21.983700000000002</v>
      </c>
      <c r="O189" s="241">
        <f t="shared" si="11"/>
        <v>-7.7317</v>
      </c>
    </row>
    <row r="190" spans="1:15" x14ac:dyDescent="0.25">
      <c r="A190">
        <v>2</v>
      </c>
      <c r="B190">
        <v>10</v>
      </c>
      <c r="D190">
        <v>3</v>
      </c>
      <c r="E190" t="s">
        <v>450</v>
      </c>
      <c r="F190">
        <v>-11.404</v>
      </c>
      <c r="G190">
        <v>-6.4059999999999997</v>
      </c>
      <c r="H190">
        <v>75.927000000000007</v>
      </c>
      <c r="I190">
        <v>2.431</v>
      </c>
      <c r="J190">
        <v>2.1030000000000002</v>
      </c>
      <c r="K190">
        <v>2.1070000000000002</v>
      </c>
      <c r="L190" s="241">
        <f t="shared" si="8"/>
        <v>78.03</v>
      </c>
      <c r="M190" s="241">
        <f t="shared" si="9"/>
        <v>4.5380000000000003</v>
      </c>
      <c r="N190" s="241">
        <f t="shared" si="10"/>
        <v>79.391400000000004</v>
      </c>
      <c r="O190" s="241">
        <f t="shared" si="11"/>
        <v>27.946999999999999</v>
      </c>
    </row>
    <row r="191" spans="1:15" x14ac:dyDescent="0.25">
      <c r="A191">
        <v>2</v>
      </c>
      <c r="B191">
        <v>10</v>
      </c>
      <c r="D191">
        <v>3</v>
      </c>
      <c r="E191" t="s">
        <v>451</v>
      </c>
      <c r="F191">
        <v>11.108000000000001</v>
      </c>
      <c r="G191">
        <v>6.2640000000000002</v>
      </c>
      <c r="H191">
        <v>-74.674000000000007</v>
      </c>
      <c r="I191">
        <v>-2.4</v>
      </c>
      <c r="J191">
        <v>-2.0630000000000002</v>
      </c>
      <c r="K191">
        <v>-2.0670000000000002</v>
      </c>
      <c r="L191" s="241">
        <f t="shared" si="8"/>
        <v>-76.737000000000009</v>
      </c>
      <c r="M191" s="241">
        <f t="shared" si="9"/>
        <v>-4.4670000000000005</v>
      </c>
      <c r="N191" s="241">
        <f t="shared" si="10"/>
        <v>-78.077100000000016</v>
      </c>
      <c r="O191" s="241">
        <f t="shared" si="11"/>
        <v>-27.488100000000003</v>
      </c>
    </row>
    <row r="192" spans="1:15" x14ac:dyDescent="0.25">
      <c r="A192">
        <v>2</v>
      </c>
      <c r="B192">
        <v>10</v>
      </c>
      <c r="D192">
        <v>3</v>
      </c>
      <c r="E192" t="s">
        <v>452</v>
      </c>
      <c r="F192">
        <v>-6.8220000000000001</v>
      </c>
      <c r="G192">
        <v>-3.839</v>
      </c>
      <c r="H192">
        <v>45.636000000000003</v>
      </c>
      <c r="I192">
        <v>1.464</v>
      </c>
      <c r="J192">
        <v>1.262</v>
      </c>
      <c r="K192">
        <v>1.2649999999999999</v>
      </c>
      <c r="L192" s="241">
        <f t="shared" si="8"/>
        <v>46.898000000000003</v>
      </c>
      <c r="M192" s="241">
        <f t="shared" si="9"/>
        <v>2.7290000000000001</v>
      </c>
      <c r="N192" s="241">
        <f t="shared" si="10"/>
        <v>47.716700000000003</v>
      </c>
      <c r="O192" s="241">
        <f t="shared" si="11"/>
        <v>16.798400000000001</v>
      </c>
    </row>
    <row r="193" spans="1:15" x14ac:dyDescent="0.25">
      <c r="A193">
        <v>2</v>
      </c>
      <c r="B193">
        <v>10</v>
      </c>
      <c r="D193">
        <v>3</v>
      </c>
      <c r="E193" t="s">
        <v>453</v>
      </c>
      <c r="F193">
        <v>-708.77200000000005</v>
      </c>
      <c r="G193">
        <v>-413.51900000000001</v>
      </c>
      <c r="H193">
        <v>-44.606999999999999</v>
      </c>
      <c r="I193">
        <v>-1.4570000000000001</v>
      </c>
      <c r="J193">
        <v>-1.21</v>
      </c>
      <c r="K193">
        <v>-1.2130000000000001</v>
      </c>
      <c r="L193" s="241">
        <f t="shared" si="8"/>
        <v>-45.817</v>
      </c>
      <c r="M193" s="241">
        <f t="shared" si="9"/>
        <v>-2.67</v>
      </c>
      <c r="N193" s="241">
        <f t="shared" si="10"/>
        <v>-46.618000000000002</v>
      </c>
      <c r="O193" s="241">
        <f t="shared" si="11"/>
        <v>-16.415099999999999</v>
      </c>
    </row>
    <row r="194" spans="1:15" x14ac:dyDescent="0.25">
      <c r="A194">
        <v>2</v>
      </c>
      <c r="B194">
        <v>10</v>
      </c>
      <c r="D194">
        <v>2</v>
      </c>
      <c r="E194" t="s">
        <v>450</v>
      </c>
      <c r="F194">
        <v>-11.778</v>
      </c>
      <c r="G194">
        <v>-6.7110000000000003</v>
      </c>
      <c r="H194">
        <v>87.433000000000007</v>
      </c>
      <c r="I194">
        <v>2.6680000000000001</v>
      </c>
      <c r="J194">
        <v>2.5139999999999998</v>
      </c>
      <c r="K194">
        <v>2.5190000000000001</v>
      </c>
      <c r="L194" s="241">
        <f t="shared" ref="L194:L257" si="12">(ABS(H194)+ABS(J194))*SIGN(H194)</f>
        <v>89.947000000000003</v>
      </c>
      <c r="M194" s="241">
        <f t="shared" ref="M194:M257" si="13">(ABS(I194)+ABS(K194))*SIGN(I194)</f>
        <v>5.1870000000000003</v>
      </c>
      <c r="N194" s="241">
        <f t="shared" si="10"/>
        <v>91.503100000000003</v>
      </c>
      <c r="O194" s="241">
        <f t="shared" si="11"/>
        <v>32.171100000000003</v>
      </c>
    </row>
    <row r="195" spans="1:15" x14ac:dyDescent="0.25">
      <c r="A195">
        <v>2</v>
      </c>
      <c r="B195">
        <v>10</v>
      </c>
      <c r="D195">
        <v>2</v>
      </c>
      <c r="E195" t="s">
        <v>451</v>
      </c>
      <c r="F195">
        <v>12.632</v>
      </c>
      <c r="G195">
        <v>7.2629999999999999</v>
      </c>
      <c r="H195">
        <v>-89.141999999999996</v>
      </c>
      <c r="I195">
        <v>-2.726</v>
      </c>
      <c r="J195">
        <v>-2.56</v>
      </c>
      <c r="K195">
        <v>-2.5649999999999999</v>
      </c>
      <c r="L195" s="241">
        <f t="shared" si="12"/>
        <v>-91.701999999999998</v>
      </c>
      <c r="M195" s="241">
        <f t="shared" si="13"/>
        <v>-5.2910000000000004</v>
      </c>
      <c r="N195" s="241">
        <f t="shared" ref="N195:N258" si="14">(ABS(L195)+0.3*ABS(M195))*SIGN(L195)</f>
        <v>-93.289299999999997</v>
      </c>
      <c r="O195" s="241">
        <f t="shared" ref="O195:O258" si="15">(ABS(M195)+0.3*ABS(L195))*SIGN(M195)</f>
        <v>-32.801600000000001</v>
      </c>
    </row>
    <row r="196" spans="1:15" x14ac:dyDescent="0.25">
      <c r="A196">
        <v>2</v>
      </c>
      <c r="B196">
        <v>10</v>
      </c>
      <c r="D196">
        <v>2</v>
      </c>
      <c r="E196" t="s">
        <v>452</v>
      </c>
      <c r="F196">
        <v>-7.3970000000000002</v>
      </c>
      <c r="G196">
        <v>-4.2350000000000003</v>
      </c>
      <c r="H196">
        <v>53.508000000000003</v>
      </c>
      <c r="I196">
        <v>1.6339999999999999</v>
      </c>
      <c r="J196">
        <v>1.5369999999999999</v>
      </c>
      <c r="K196">
        <v>1.5409999999999999</v>
      </c>
      <c r="L196" s="241">
        <f t="shared" si="12"/>
        <v>55.045000000000002</v>
      </c>
      <c r="M196" s="241">
        <f t="shared" si="13"/>
        <v>3.1749999999999998</v>
      </c>
      <c r="N196" s="241">
        <f t="shared" si="14"/>
        <v>55.997500000000002</v>
      </c>
      <c r="O196" s="241">
        <f t="shared" si="15"/>
        <v>19.688500000000001</v>
      </c>
    </row>
    <row r="197" spans="1:15" x14ac:dyDescent="0.25">
      <c r="A197">
        <v>2</v>
      </c>
      <c r="B197">
        <v>10</v>
      </c>
      <c r="D197">
        <v>2</v>
      </c>
      <c r="E197" t="s">
        <v>453</v>
      </c>
      <c r="F197">
        <v>-965.74300000000005</v>
      </c>
      <c r="G197">
        <v>-565.08299999999997</v>
      </c>
      <c r="H197">
        <v>-74.186000000000007</v>
      </c>
      <c r="I197">
        <v>-2.3980000000000001</v>
      </c>
      <c r="J197">
        <v>-2.052</v>
      </c>
      <c r="K197">
        <v>-2.0569999999999999</v>
      </c>
      <c r="L197" s="241">
        <f t="shared" si="12"/>
        <v>-76.238000000000014</v>
      </c>
      <c r="M197" s="241">
        <f t="shared" si="13"/>
        <v>-4.4550000000000001</v>
      </c>
      <c r="N197" s="241">
        <f t="shared" si="14"/>
        <v>-77.574500000000015</v>
      </c>
      <c r="O197" s="241">
        <f t="shared" si="15"/>
        <v>-27.326400000000007</v>
      </c>
    </row>
    <row r="198" spans="1:15" x14ac:dyDescent="0.25">
      <c r="A198">
        <v>2</v>
      </c>
      <c r="B198">
        <v>10</v>
      </c>
      <c r="D198">
        <v>1</v>
      </c>
      <c r="E198" t="s">
        <v>450</v>
      </c>
      <c r="F198">
        <v>-7.7359999999999998</v>
      </c>
      <c r="G198">
        <v>-4.4710000000000001</v>
      </c>
      <c r="H198">
        <v>60.945999999999998</v>
      </c>
      <c r="I198">
        <v>-1.7110000000000001</v>
      </c>
      <c r="J198">
        <v>1.9079999999999999</v>
      </c>
      <c r="K198">
        <v>1.9119999999999999</v>
      </c>
      <c r="L198" s="241">
        <f t="shared" si="12"/>
        <v>62.853999999999999</v>
      </c>
      <c r="M198" s="241">
        <f t="shared" si="13"/>
        <v>-3.6230000000000002</v>
      </c>
      <c r="N198" s="241">
        <f t="shared" si="14"/>
        <v>63.940899999999999</v>
      </c>
      <c r="O198" s="241">
        <f t="shared" si="15"/>
        <v>-22.479199999999999</v>
      </c>
    </row>
    <row r="199" spans="1:15" x14ac:dyDescent="0.25">
      <c r="A199">
        <v>2</v>
      </c>
      <c r="B199">
        <v>10</v>
      </c>
      <c r="D199">
        <v>1</v>
      </c>
      <c r="E199" t="s">
        <v>451</v>
      </c>
      <c r="F199">
        <v>4.0570000000000004</v>
      </c>
      <c r="G199">
        <v>2.351</v>
      </c>
      <c r="H199">
        <v>-64.831000000000003</v>
      </c>
      <c r="I199">
        <v>1.821</v>
      </c>
      <c r="J199">
        <v>-2.0219999999999998</v>
      </c>
      <c r="K199">
        <v>-2.0259999999999998</v>
      </c>
      <c r="L199" s="241">
        <f t="shared" si="12"/>
        <v>-66.853000000000009</v>
      </c>
      <c r="M199" s="241">
        <f t="shared" si="13"/>
        <v>3.8469999999999995</v>
      </c>
      <c r="N199" s="241">
        <f t="shared" si="14"/>
        <v>-68.007100000000008</v>
      </c>
      <c r="O199" s="241">
        <f t="shared" si="15"/>
        <v>23.902900000000002</v>
      </c>
    </row>
    <row r="200" spans="1:15" x14ac:dyDescent="0.25">
      <c r="A200">
        <v>2</v>
      </c>
      <c r="B200">
        <v>10</v>
      </c>
      <c r="D200">
        <v>1</v>
      </c>
      <c r="E200" t="s">
        <v>452</v>
      </c>
      <c r="F200">
        <v>-3.1040000000000001</v>
      </c>
      <c r="G200">
        <v>-1.7949999999999999</v>
      </c>
      <c r="H200">
        <v>33.098999999999997</v>
      </c>
      <c r="I200">
        <v>-0.93</v>
      </c>
      <c r="J200">
        <v>1.034</v>
      </c>
      <c r="K200">
        <v>1.036</v>
      </c>
      <c r="L200" s="241">
        <f t="shared" si="12"/>
        <v>34.132999999999996</v>
      </c>
      <c r="M200" s="241">
        <f t="shared" si="13"/>
        <v>-1.9660000000000002</v>
      </c>
      <c r="N200" s="241">
        <f t="shared" si="14"/>
        <v>34.722799999999992</v>
      </c>
      <c r="O200" s="241">
        <f t="shared" si="15"/>
        <v>-12.2059</v>
      </c>
    </row>
    <row r="201" spans="1:15" x14ac:dyDescent="0.25">
      <c r="A201">
        <v>2</v>
      </c>
      <c r="B201">
        <v>10</v>
      </c>
      <c r="D201">
        <v>1</v>
      </c>
      <c r="E201" t="s">
        <v>453</v>
      </c>
      <c r="F201">
        <v>-1233.165</v>
      </c>
      <c r="G201">
        <v>-722.45600000000002</v>
      </c>
      <c r="H201">
        <v>-105.486</v>
      </c>
      <c r="I201">
        <v>-3.2759999999999998</v>
      </c>
      <c r="J201">
        <v>-3.008</v>
      </c>
      <c r="K201">
        <v>-3.0139999999999998</v>
      </c>
      <c r="L201" s="241">
        <f t="shared" si="12"/>
        <v>-108.494</v>
      </c>
      <c r="M201" s="241">
        <f t="shared" si="13"/>
        <v>-6.2899999999999991</v>
      </c>
      <c r="N201" s="241">
        <f t="shared" si="14"/>
        <v>-110.381</v>
      </c>
      <c r="O201" s="241">
        <f t="shared" si="15"/>
        <v>-38.838200000000001</v>
      </c>
    </row>
    <row r="202" spans="1:15" x14ac:dyDescent="0.25">
      <c r="A202">
        <v>2</v>
      </c>
      <c r="B202">
        <v>11</v>
      </c>
      <c r="D202">
        <v>5</v>
      </c>
      <c r="E202" t="s">
        <v>450</v>
      </c>
      <c r="F202">
        <v>53.643000000000001</v>
      </c>
      <c r="G202">
        <v>30.562000000000001</v>
      </c>
      <c r="H202">
        <v>21.190999999999999</v>
      </c>
      <c r="I202">
        <v>0.72699999999999998</v>
      </c>
      <c r="J202">
        <v>0.52700000000000002</v>
      </c>
      <c r="K202">
        <v>0.52800000000000002</v>
      </c>
      <c r="L202" s="241">
        <f t="shared" si="12"/>
        <v>21.718</v>
      </c>
      <c r="M202" s="241">
        <f t="shared" si="13"/>
        <v>1.2549999999999999</v>
      </c>
      <c r="N202" s="241">
        <f t="shared" si="14"/>
        <v>22.0945</v>
      </c>
      <c r="O202" s="241">
        <f t="shared" si="15"/>
        <v>7.7703999999999995</v>
      </c>
    </row>
    <row r="203" spans="1:15" x14ac:dyDescent="0.25">
      <c r="A203">
        <v>2</v>
      </c>
      <c r="B203">
        <v>11</v>
      </c>
      <c r="D203">
        <v>5</v>
      </c>
      <c r="E203" t="s">
        <v>451</v>
      </c>
      <c r="F203">
        <v>-46.11</v>
      </c>
      <c r="G203">
        <v>-26.573</v>
      </c>
      <c r="H203">
        <v>-18.541</v>
      </c>
      <c r="I203">
        <v>-0.65500000000000003</v>
      </c>
      <c r="J203">
        <v>-0.438</v>
      </c>
      <c r="K203">
        <v>-0.438</v>
      </c>
      <c r="L203" s="241">
        <f t="shared" si="12"/>
        <v>-18.978999999999999</v>
      </c>
      <c r="M203" s="241">
        <f t="shared" si="13"/>
        <v>-1.093</v>
      </c>
      <c r="N203" s="241">
        <f t="shared" si="14"/>
        <v>-19.306899999999999</v>
      </c>
      <c r="O203" s="241">
        <f t="shared" si="15"/>
        <v>-6.7866999999999997</v>
      </c>
    </row>
    <row r="204" spans="1:15" x14ac:dyDescent="0.25">
      <c r="A204">
        <v>2</v>
      </c>
      <c r="B204">
        <v>11</v>
      </c>
      <c r="D204">
        <v>5</v>
      </c>
      <c r="E204" t="s">
        <v>452</v>
      </c>
      <c r="F204">
        <v>30.228000000000002</v>
      </c>
      <c r="G204">
        <v>17.314</v>
      </c>
      <c r="H204">
        <v>12.031000000000001</v>
      </c>
      <c r="I204">
        <v>0.41899999999999998</v>
      </c>
      <c r="J204">
        <v>0.29199999999999998</v>
      </c>
      <c r="K204">
        <v>0.29299999999999998</v>
      </c>
      <c r="L204" s="241">
        <f t="shared" si="12"/>
        <v>12.323</v>
      </c>
      <c r="M204" s="241">
        <f t="shared" si="13"/>
        <v>0.71199999999999997</v>
      </c>
      <c r="N204" s="241">
        <f t="shared" si="14"/>
        <v>12.5366</v>
      </c>
      <c r="O204" s="241">
        <f t="shared" si="15"/>
        <v>4.4089</v>
      </c>
    </row>
    <row r="205" spans="1:15" x14ac:dyDescent="0.25">
      <c r="A205">
        <v>2</v>
      </c>
      <c r="B205">
        <v>11</v>
      </c>
      <c r="D205">
        <v>5</v>
      </c>
      <c r="E205" t="s">
        <v>453</v>
      </c>
      <c r="F205">
        <v>-104.258</v>
      </c>
      <c r="G205">
        <v>-59.042999999999999</v>
      </c>
      <c r="H205">
        <v>-7.9359999999999999</v>
      </c>
      <c r="I205">
        <v>-0.27100000000000002</v>
      </c>
      <c r="J205">
        <v>-0.19900000000000001</v>
      </c>
      <c r="K205">
        <v>-0.19900000000000001</v>
      </c>
      <c r="L205" s="241">
        <f t="shared" si="12"/>
        <v>-8.1349999999999998</v>
      </c>
      <c r="M205" s="241">
        <f t="shared" si="13"/>
        <v>-0.47000000000000003</v>
      </c>
      <c r="N205" s="241">
        <f t="shared" si="14"/>
        <v>-8.2759999999999998</v>
      </c>
      <c r="O205" s="241">
        <f t="shared" si="15"/>
        <v>-2.9104999999999999</v>
      </c>
    </row>
    <row r="206" spans="1:15" x14ac:dyDescent="0.25">
      <c r="A206">
        <v>2</v>
      </c>
      <c r="B206">
        <v>11</v>
      </c>
      <c r="D206">
        <v>4</v>
      </c>
      <c r="E206" t="s">
        <v>450</v>
      </c>
      <c r="F206">
        <v>38.822000000000003</v>
      </c>
      <c r="G206">
        <v>22.78</v>
      </c>
      <c r="H206">
        <v>35.121000000000002</v>
      </c>
      <c r="I206">
        <v>1.1100000000000001</v>
      </c>
      <c r="J206">
        <v>0.98399999999999999</v>
      </c>
      <c r="K206">
        <v>0.98599999999999999</v>
      </c>
      <c r="L206" s="241">
        <f t="shared" si="12"/>
        <v>36.105000000000004</v>
      </c>
      <c r="M206" s="241">
        <f t="shared" si="13"/>
        <v>2.0960000000000001</v>
      </c>
      <c r="N206" s="241">
        <f t="shared" si="14"/>
        <v>36.733800000000002</v>
      </c>
      <c r="O206" s="241">
        <f t="shared" si="15"/>
        <v>12.9275</v>
      </c>
    </row>
    <row r="207" spans="1:15" x14ac:dyDescent="0.25">
      <c r="A207">
        <v>2</v>
      </c>
      <c r="B207">
        <v>11</v>
      </c>
      <c r="D207">
        <v>4</v>
      </c>
      <c r="E207" t="s">
        <v>451</v>
      </c>
      <c r="F207">
        <v>-38.677999999999997</v>
      </c>
      <c r="G207">
        <v>-22.657</v>
      </c>
      <c r="H207">
        <v>-31.318999999999999</v>
      </c>
      <c r="I207">
        <v>-0.99099999999999999</v>
      </c>
      <c r="J207">
        <v>-0.86799999999999999</v>
      </c>
      <c r="K207">
        <v>-0.87</v>
      </c>
      <c r="L207" s="241">
        <f t="shared" si="12"/>
        <v>-32.186999999999998</v>
      </c>
      <c r="M207" s="241">
        <f t="shared" si="13"/>
        <v>-1.861</v>
      </c>
      <c r="N207" s="241">
        <f t="shared" si="14"/>
        <v>-32.7453</v>
      </c>
      <c r="O207" s="241">
        <f t="shared" si="15"/>
        <v>-11.517099999999999</v>
      </c>
    </row>
    <row r="208" spans="1:15" x14ac:dyDescent="0.25">
      <c r="A208">
        <v>2</v>
      </c>
      <c r="B208">
        <v>11</v>
      </c>
      <c r="D208">
        <v>4</v>
      </c>
      <c r="E208" t="s">
        <v>452</v>
      </c>
      <c r="F208">
        <v>23.484999999999999</v>
      </c>
      <c r="G208">
        <v>13.769</v>
      </c>
      <c r="H208">
        <v>20.125</v>
      </c>
      <c r="I208">
        <v>0.63700000000000001</v>
      </c>
      <c r="J208">
        <v>0.56100000000000005</v>
      </c>
      <c r="K208">
        <v>0.56200000000000006</v>
      </c>
      <c r="L208" s="241">
        <f t="shared" si="12"/>
        <v>20.686</v>
      </c>
      <c r="M208" s="241">
        <f t="shared" si="13"/>
        <v>1.1990000000000001</v>
      </c>
      <c r="N208" s="241">
        <f t="shared" si="14"/>
        <v>21.0457</v>
      </c>
      <c r="O208" s="241">
        <f t="shared" si="15"/>
        <v>7.4047999999999998</v>
      </c>
    </row>
    <row r="209" spans="1:15" x14ac:dyDescent="0.25">
      <c r="A209">
        <v>2</v>
      </c>
      <c r="B209">
        <v>11</v>
      </c>
      <c r="D209">
        <v>4</v>
      </c>
      <c r="E209" t="s">
        <v>453</v>
      </c>
      <c r="F209">
        <v>-243.285</v>
      </c>
      <c r="G209">
        <v>-140.405</v>
      </c>
      <c r="H209">
        <v>-27.751999999999999</v>
      </c>
      <c r="I209">
        <v>-0.91800000000000004</v>
      </c>
      <c r="J209">
        <v>-0.73199999999999998</v>
      </c>
      <c r="K209">
        <v>-0.73399999999999999</v>
      </c>
      <c r="L209" s="241">
        <f t="shared" si="12"/>
        <v>-28.483999999999998</v>
      </c>
      <c r="M209" s="241">
        <f t="shared" si="13"/>
        <v>-1.6520000000000001</v>
      </c>
      <c r="N209" s="241">
        <f t="shared" si="14"/>
        <v>-28.979599999999998</v>
      </c>
      <c r="O209" s="241">
        <f t="shared" si="15"/>
        <v>-10.197199999999999</v>
      </c>
    </row>
    <row r="210" spans="1:15" x14ac:dyDescent="0.25">
      <c r="A210">
        <v>2</v>
      </c>
      <c r="B210">
        <v>11</v>
      </c>
      <c r="D210">
        <v>3</v>
      </c>
      <c r="E210" t="s">
        <v>450</v>
      </c>
      <c r="F210">
        <v>42.209000000000003</v>
      </c>
      <c r="G210">
        <v>24.69</v>
      </c>
      <c r="H210">
        <v>44.067</v>
      </c>
      <c r="I210">
        <v>1.413</v>
      </c>
      <c r="J210">
        <v>1.214</v>
      </c>
      <c r="K210">
        <v>1.216</v>
      </c>
      <c r="L210" s="241">
        <f t="shared" si="12"/>
        <v>45.280999999999999</v>
      </c>
      <c r="M210" s="241">
        <f t="shared" si="13"/>
        <v>2.629</v>
      </c>
      <c r="N210" s="241">
        <f t="shared" si="14"/>
        <v>46.069699999999997</v>
      </c>
      <c r="O210" s="241">
        <f t="shared" si="15"/>
        <v>16.2133</v>
      </c>
    </row>
    <row r="211" spans="1:15" x14ac:dyDescent="0.25">
      <c r="A211">
        <v>2</v>
      </c>
      <c r="B211">
        <v>11</v>
      </c>
      <c r="D211">
        <v>3</v>
      </c>
      <c r="E211" t="s">
        <v>451</v>
      </c>
      <c r="F211">
        <v>-40.500999999999998</v>
      </c>
      <c r="G211">
        <v>-23.698</v>
      </c>
      <c r="H211">
        <v>-41.045999999999999</v>
      </c>
      <c r="I211">
        <v>-1.3260000000000001</v>
      </c>
      <c r="J211">
        <v>-1.123</v>
      </c>
      <c r="K211">
        <v>-1.125</v>
      </c>
      <c r="L211" s="241">
        <f t="shared" si="12"/>
        <v>-42.168999999999997</v>
      </c>
      <c r="M211" s="241">
        <f t="shared" si="13"/>
        <v>-2.4510000000000001</v>
      </c>
      <c r="N211" s="241">
        <f t="shared" si="14"/>
        <v>-42.904299999999999</v>
      </c>
      <c r="O211" s="241">
        <f t="shared" si="15"/>
        <v>-15.101699999999999</v>
      </c>
    </row>
    <row r="212" spans="1:15" x14ac:dyDescent="0.25">
      <c r="A212">
        <v>2</v>
      </c>
      <c r="B212">
        <v>11</v>
      </c>
      <c r="D212">
        <v>3</v>
      </c>
      <c r="E212" t="s">
        <v>452</v>
      </c>
      <c r="F212">
        <v>25.064</v>
      </c>
      <c r="G212">
        <v>14.663</v>
      </c>
      <c r="H212">
        <v>25.783000000000001</v>
      </c>
      <c r="I212">
        <v>0.83</v>
      </c>
      <c r="J212">
        <v>0.70799999999999996</v>
      </c>
      <c r="K212">
        <v>0.70899999999999996</v>
      </c>
      <c r="L212" s="241">
        <f t="shared" si="12"/>
        <v>26.491</v>
      </c>
      <c r="M212" s="241">
        <f t="shared" si="13"/>
        <v>1.5389999999999999</v>
      </c>
      <c r="N212" s="241">
        <f t="shared" si="14"/>
        <v>26.9527</v>
      </c>
      <c r="O212" s="241">
        <f t="shared" si="15"/>
        <v>9.4863</v>
      </c>
    </row>
    <row r="213" spans="1:15" x14ac:dyDescent="0.25">
      <c r="A213">
        <v>2</v>
      </c>
      <c r="B213">
        <v>11</v>
      </c>
      <c r="D213">
        <v>3</v>
      </c>
      <c r="E213" t="s">
        <v>453</v>
      </c>
      <c r="F213">
        <v>-380.54700000000003</v>
      </c>
      <c r="G213">
        <v>-220.90600000000001</v>
      </c>
      <c r="H213">
        <v>-55.478999999999999</v>
      </c>
      <c r="I213">
        <v>-1.8080000000000001</v>
      </c>
      <c r="J213">
        <v>-1.5109999999999999</v>
      </c>
      <c r="K213">
        <v>-1.514</v>
      </c>
      <c r="L213" s="241">
        <f t="shared" si="12"/>
        <v>-56.99</v>
      </c>
      <c r="M213" s="241">
        <f t="shared" si="13"/>
        <v>-3.3220000000000001</v>
      </c>
      <c r="N213" s="241">
        <f t="shared" si="14"/>
        <v>-57.986600000000003</v>
      </c>
      <c r="O213" s="241">
        <f t="shared" si="15"/>
        <v>-20.419</v>
      </c>
    </row>
    <row r="214" spans="1:15" x14ac:dyDescent="0.25">
      <c r="A214">
        <v>2</v>
      </c>
      <c r="B214">
        <v>11</v>
      </c>
      <c r="D214">
        <v>2</v>
      </c>
      <c r="E214" t="s">
        <v>450</v>
      </c>
      <c r="F214">
        <v>40.139000000000003</v>
      </c>
      <c r="G214">
        <v>23.527999999999999</v>
      </c>
      <c r="H214">
        <v>50.31</v>
      </c>
      <c r="I214">
        <v>1.5369999999999999</v>
      </c>
      <c r="J214">
        <v>1.4450000000000001</v>
      </c>
      <c r="K214">
        <v>1.448</v>
      </c>
      <c r="L214" s="241">
        <f t="shared" si="12"/>
        <v>51.755000000000003</v>
      </c>
      <c r="M214" s="241">
        <f t="shared" si="13"/>
        <v>2.9849999999999999</v>
      </c>
      <c r="N214" s="241">
        <f t="shared" si="14"/>
        <v>52.650500000000001</v>
      </c>
      <c r="O214" s="241">
        <f t="shared" si="15"/>
        <v>18.511500000000002</v>
      </c>
    </row>
    <row r="215" spans="1:15" x14ac:dyDescent="0.25">
      <c r="A215">
        <v>2</v>
      </c>
      <c r="B215">
        <v>11</v>
      </c>
      <c r="D215">
        <v>2</v>
      </c>
      <c r="E215" t="s">
        <v>451</v>
      </c>
      <c r="F215">
        <v>-41.597000000000001</v>
      </c>
      <c r="G215">
        <v>-24.388000000000002</v>
      </c>
      <c r="H215">
        <v>-50.314</v>
      </c>
      <c r="I215">
        <v>-1.5940000000000001</v>
      </c>
      <c r="J215">
        <v>-1.4139999999999999</v>
      </c>
      <c r="K215">
        <v>-1.417</v>
      </c>
      <c r="L215" s="241">
        <f t="shared" si="12"/>
        <v>-51.728000000000002</v>
      </c>
      <c r="M215" s="241">
        <f t="shared" si="13"/>
        <v>-3.0110000000000001</v>
      </c>
      <c r="N215" s="241">
        <f t="shared" si="14"/>
        <v>-52.631300000000003</v>
      </c>
      <c r="O215" s="241">
        <f t="shared" si="15"/>
        <v>-18.529399999999999</v>
      </c>
    </row>
    <row r="216" spans="1:15" x14ac:dyDescent="0.25">
      <c r="A216">
        <v>2</v>
      </c>
      <c r="B216">
        <v>11</v>
      </c>
      <c r="D216">
        <v>2</v>
      </c>
      <c r="E216" t="s">
        <v>452</v>
      </c>
      <c r="F216">
        <v>24.768000000000001</v>
      </c>
      <c r="G216">
        <v>14.52</v>
      </c>
      <c r="H216">
        <v>30.486000000000001</v>
      </c>
      <c r="I216">
        <v>0.94799999999999995</v>
      </c>
      <c r="J216">
        <v>0.86599999999999999</v>
      </c>
      <c r="K216">
        <v>0.86799999999999999</v>
      </c>
      <c r="L216" s="241">
        <f t="shared" si="12"/>
        <v>31.352</v>
      </c>
      <c r="M216" s="241">
        <f t="shared" si="13"/>
        <v>1.8159999999999998</v>
      </c>
      <c r="N216" s="241">
        <f t="shared" si="14"/>
        <v>31.896799999999999</v>
      </c>
      <c r="O216" s="241">
        <f t="shared" si="15"/>
        <v>11.221599999999999</v>
      </c>
    </row>
    <row r="217" spans="1:15" x14ac:dyDescent="0.25">
      <c r="A217">
        <v>2</v>
      </c>
      <c r="B217">
        <v>11</v>
      </c>
      <c r="D217">
        <v>2</v>
      </c>
      <c r="E217" t="s">
        <v>453</v>
      </c>
      <c r="F217">
        <v>-516.75199999999995</v>
      </c>
      <c r="G217">
        <v>-300.81700000000001</v>
      </c>
      <c r="H217">
        <v>-89.227999999999994</v>
      </c>
      <c r="I217">
        <v>-2.8679999999999999</v>
      </c>
      <c r="J217">
        <v>-2.4780000000000002</v>
      </c>
      <c r="K217">
        <v>-2.484</v>
      </c>
      <c r="L217" s="241">
        <f t="shared" si="12"/>
        <v>-91.705999999999989</v>
      </c>
      <c r="M217" s="241">
        <f t="shared" si="13"/>
        <v>-5.3520000000000003</v>
      </c>
      <c r="N217" s="241">
        <f t="shared" si="14"/>
        <v>-93.311599999999984</v>
      </c>
      <c r="O217" s="241">
        <f t="shared" si="15"/>
        <v>-32.863799999999998</v>
      </c>
    </row>
    <row r="218" spans="1:15" x14ac:dyDescent="0.25">
      <c r="A218">
        <v>2</v>
      </c>
      <c r="B218">
        <v>11</v>
      </c>
      <c r="D218">
        <v>1</v>
      </c>
      <c r="E218" t="s">
        <v>450</v>
      </c>
      <c r="F218">
        <v>24.997</v>
      </c>
      <c r="G218">
        <v>14.670999999999999</v>
      </c>
      <c r="H218">
        <v>37.469000000000001</v>
      </c>
      <c r="I218">
        <v>-1.0580000000000001</v>
      </c>
      <c r="J218">
        <v>1.1990000000000001</v>
      </c>
      <c r="K218">
        <v>1.202</v>
      </c>
      <c r="L218" s="241">
        <f t="shared" si="12"/>
        <v>38.667999999999999</v>
      </c>
      <c r="M218" s="241">
        <f t="shared" si="13"/>
        <v>-2.2599999999999998</v>
      </c>
      <c r="N218" s="241">
        <f t="shared" si="14"/>
        <v>39.345999999999997</v>
      </c>
      <c r="O218" s="241">
        <f t="shared" si="15"/>
        <v>-13.860399999999998</v>
      </c>
    </row>
    <row r="219" spans="1:15" x14ac:dyDescent="0.25">
      <c r="A219">
        <v>2</v>
      </c>
      <c r="B219">
        <v>11</v>
      </c>
      <c r="D219">
        <v>1</v>
      </c>
      <c r="E219" t="s">
        <v>451</v>
      </c>
      <c r="F219">
        <v>-12.31</v>
      </c>
      <c r="G219">
        <v>-7.22</v>
      </c>
      <c r="H219">
        <v>-53.082999999999998</v>
      </c>
      <c r="I219">
        <v>1.49</v>
      </c>
      <c r="J219">
        <v>-1.6679999999999999</v>
      </c>
      <c r="K219">
        <v>-1.671</v>
      </c>
      <c r="L219" s="241">
        <f t="shared" si="12"/>
        <v>-54.750999999999998</v>
      </c>
      <c r="M219" s="241">
        <f t="shared" si="13"/>
        <v>3.161</v>
      </c>
      <c r="N219" s="241">
        <f t="shared" si="14"/>
        <v>-55.699300000000001</v>
      </c>
      <c r="O219" s="241">
        <f t="shared" si="15"/>
        <v>19.586300000000001</v>
      </c>
    </row>
    <row r="220" spans="1:15" x14ac:dyDescent="0.25">
      <c r="A220">
        <v>2</v>
      </c>
      <c r="B220">
        <v>11</v>
      </c>
      <c r="D220">
        <v>1</v>
      </c>
      <c r="E220" t="s">
        <v>452</v>
      </c>
      <c r="F220">
        <v>9.8179999999999996</v>
      </c>
      <c r="G220">
        <v>5.7610000000000001</v>
      </c>
      <c r="H220">
        <v>23.827999999999999</v>
      </c>
      <c r="I220">
        <v>-0.67</v>
      </c>
      <c r="J220">
        <v>0.755</v>
      </c>
      <c r="K220">
        <v>0.75600000000000001</v>
      </c>
      <c r="L220" s="241">
        <f t="shared" si="12"/>
        <v>24.582999999999998</v>
      </c>
      <c r="M220" s="241">
        <f t="shared" si="13"/>
        <v>-1.4260000000000002</v>
      </c>
      <c r="N220" s="241">
        <f t="shared" si="14"/>
        <v>25.0108</v>
      </c>
      <c r="O220" s="241">
        <f t="shared" si="15"/>
        <v>-8.8008999999999986</v>
      </c>
    </row>
    <row r="221" spans="1:15" x14ac:dyDescent="0.25">
      <c r="A221">
        <v>2</v>
      </c>
      <c r="B221">
        <v>11</v>
      </c>
      <c r="D221">
        <v>1</v>
      </c>
      <c r="E221" t="s">
        <v>453</v>
      </c>
      <c r="F221">
        <v>-647.90499999999997</v>
      </c>
      <c r="G221">
        <v>-377.82299999999998</v>
      </c>
      <c r="H221">
        <v>-120.616</v>
      </c>
      <c r="I221">
        <v>-3.7629999999999999</v>
      </c>
      <c r="J221">
        <v>-3.4289999999999998</v>
      </c>
      <c r="K221">
        <v>-3.4359999999999999</v>
      </c>
      <c r="L221" s="241">
        <f t="shared" si="12"/>
        <v>-124.045</v>
      </c>
      <c r="M221" s="241">
        <f t="shared" si="13"/>
        <v>-7.1989999999999998</v>
      </c>
      <c r="N221" s="241">
        <f t="shared" si="14"/>
        <v>-126.2047</v>
      </c>
      <c r="O221" s="241">
        <f t="shared" si="15"/>
        <v>-44.412499999999994</v>
      </c>
    </row>
    <row r="222" spans="1:15" x14ac:dyDescent="0.25">
      <c r="A222">
        <v>3</v>
      </c>
      <c r="B222">
        <v>12</v>
      </c>
      <c r="D222">
        <v>5</v>
      </c>
      <c r="E222" t="s">
        <v>450</v>
      </c>
      <c r="F222">
        <v>-2.9</v>
      </c>
      <c r="G222">
        <v>-2.3079999999999998</v>
      </c>
      <c r="H222">
        <v>5.4080000000000004</v>
      </c>
      <c r="I222">
        <v>-0.22900000000000001</v>
      </c>
      <c r="J222">
        <v>-0.159</v>
      </c>
      <c r="K222">
        <v>-0.16</v>
      </c>
      <c r="L222" s="241">
        <f t="shared" si="12"/>
        <v>5.5670000000000002</v>
      </c>
      <c r="M222" s="241">
        <f t="shared" si="13"/>
        <v>-0.38900000000000001</v>
      </c>
      <c r="N222" s="241">
        <f t="shared" si="14"/>
        <v>5.6837</v>
      </c>
      <c r="O222" s="241">
        <f t="shared" si="15"/>
        <v>-2.0590999999999999</v>
      </c>
    </row>
    <row r="223" spans="1:15" x14ac:dyDescent="0.25">
      <c r="A223">
        <v>3</v>
      </c>
      <c r="B223">
        <v>12</v>
      </c>
      <c r="D223">
        <v>5</v>
      </c>
      <c r="E223" t="s">
        <v>451</v>
      </c>
      <c r="F223">
        <v>2.2480000000000002</v>
      </c>
      <c r="G223">
        <v>1.722</v>
      </c>
      <c r="H223">
        <v>3.0089999999999999</v>
      </c>
      <c r="I223">
        <v>0.121</v>
      </c>
      <c r="J223">
        <v>3.5000000000000003E-2</v>
      </c>
      <c r="K223">
        <v>3.5000000000000003E-2</v>
      </c>
      <c r="L223" s="241">
        <f t="shared" si="12"/>
        <v>3.044</v>
      </c>
      <c r="M223" s="241">
        <f t="shared" si="13"/>
        <v>0.156</v>
      </c>
      <c r="N223" s="241">
        <f t="shared" si="14"/>
        <v>3.0908000000000002</v>
      </c>
      <c r="O223" s="241">
        <f t="shared" si="15"/>
        <v>1.0691999999999999</v>
      </c>
    </row>
    <row r="224" spans="1:15" x14ac:dyDescent="0.25">
      <c r="A224">
        <v>3</v>
      </c>
      <c r="B224">
        <v>12</v>
      </c>
      <c r="D224">
        <v>5</v>
      </c>
      <c r="E224" t="s">
        <v>452</v>
      </c>
      <c r="F224">
        <v>-1.56</v>
      </c>
      <c r="G224">
        <v>-1.2210000000000001</v>
      </c>
      <c r="H224">
        <v>1.613</v>
      </c>
      <c r="I224">
        <v>-9.2999999999999999E-2</v>
      </c>
      <c r="J224">
        <v>-5.8999999999999997E-2</v>
      </c>
      <c r="K224">
        <v>-5.8999999999999997E-2</v>
      </c>
      <c r="L224" s="241">
        <f t="shared" si="12"/>
        <v>1.6719999999999999</v>
      </c>
      <c r="M224" s="241">
        <f t="shared" si="13"/>
        <v>-0.152</v>
      </c>
      <c r="N224" s="241">
        <f t="shared" si="14"/>
        <v>1.7176</v>
      </c>
      <c r="O224" s="241">
        <f t="shared" si="15"/>
        <v>-0.65359999999999996</v>
      </c>
    </row>
    <row r="225" spans="1:15" x14ac:dyDescent="0.25">
      <c r="A225">
        <v>3</v>
      </c>
      <c r="B225">
        <v>12</v>
      </c>
      <c r="D225">
        <v>5</v>
      </c>
      <c r="E225" t="s">
        <v>453</v>
      </c>
      <c r="F225">
        <v>-3.319</v>
      </c>
      <c r="G225">
        <v>-2.6459999999999999</v>
      </c>
      <c r="H225">
        <v>1.748</v>
      </c>
      <c r="I225">
        <v>-7.2999999999999995E-2</v>
      </c>
      <c r="J225">
        <v>-5.0999999999999997E-2</v>
      </c>
      <c r="K225">
        <v>-5.0999999999999997E-2</v>
      </c>
      <c r="L225" s="241">
        <f t="shared" si="12"/>
        <v>1.7989999999999999</v>
      </c>
      <c r="M225" s="241">
        <f t="shared" si="13"/>
        <v>-0.124</v>
      </c>
      <c r="N225" s="241">
        <f t="shared" si="14"/>
        <v>1.8361999999999998</v>
      </c>
      <c r="O225" s="241">
        <f t="shared" si="15"/>
        <v>-0.66369999999999996</v>
      </c>
    </row>
    <row r="226" spans="1:15" x14ac:dyDescent="0.25">
      <c r="A226">
        <v>3</v>
      </c>
      <c r="B226">
        <v>12</v>
      </c>
      <c r="D226">
        <v>4</v>
      </c>
      <c r="E226" t="s">
        <v>450</v>
      </c>
      <c r="F226">
        <v>-1.571</v>
      </c>
      <c r="G226">
        <v>-1.1879999999999999</v>
      </c>
      <c r="H226">
        <v>9.9030000000000005</v>
      </c>
      <c r="I226">
        <v>-0.28699999999999998</v>
      </c>
      <c r="J226">
        <v>-0.17799999999999999</v>
      </c>
      <c r="K226">
        <v>-0.17899999999999999</v>
      </c>
      <c r="L226" s="241">
        <f t="shared" si="12"/>
        <v>10.081000000000001</v>
      </c>
      <c r="M226" s="241">
        <f t="shared" si="13"/>
        <v>-0.46599999999999997</v>
      </c>
      <c r="N226" s="241">
        <f t="shared" si="14"/>
        <v>10.220800000000001</v>
      </c>
      <c r="O226" s="241">
        <f t="shared" si="15"/>
        <v>-3.4903000000000004</v>
      </c>
    </row>
    <row r="227" spans="1:15" x14ac:dyDescent="0.25">
      <c r="A227">
        <v>3</v>
      </c>
      <c r="B227">
        <v>12</v>
      </c>
      <c r="D227">
        <v>4</v>
      </c>
      <c r="E227" t="s">
        <v>451</v>
      </c>
      <c r="F227">
        <v>1.657</v>
      </c>
      <c r="G227">
        <v>1.2729999999999999</v>
      </c>
      <c r="H227">
        <v>-4.0789999999999997</v>
      </c>
      <c r="I227">
        <v>0.14199999999999999</v>
      </c>
      <c r="J227">
        <v>7.2999999999999995E-2</v>
      </c>
      <c r="K227">
        <v>7.2999999999999995E-2</v>
      </c>
      <c r="L227" s="241">
        <f t="shared" si="12"/>
        <v>-4.1520000000000001</v>
      </c>
      <c r="M227" s="241">
        <f t="shared" si="13"/>
        <v>0.21499999999999997</v>
      </c>
      <c r="N227" s="241">
        <f t="shared" si="14"/>
        <v>-4.2164999999999999</v>
      </c>
      <c r="O227" s="241">
        <f t="shared" si="15"/>
        <v>1.4605999999999999</v>
      </c>
    </row>
    <row r="228" spans="1:15" x14ac:dyDescent="0.25">
      <c r="A228">
        <v>3</v>
      </c>
      <c r="B228">
        <v>12</v>
      </c>
      <c r="D228">
        <v>4</v>
      </c>
      <c r="E228" t="s">
        <v>452</v>
      </c>
      <c r="F228">
        <v>-0.97799999999999998</v>
      </c>
      <c r="G228">
        <v>-0.746</v>
      </c>
      <c r="H228">
        <v>3.9980000000000002</v>
      </c>
      <c r="I228">
        <v>-0.128</v>
      </c>
      <c r="J228">
        <v>-7.5999999999999998E-2</v>
      </c>
      <c r="K228">
        <v>-7.5999999999999998E-2</v>
      </c>
      <c r="L228" s="241">
        <f t="shared" si="12"/>
        <v>4.0739999999999998</v>
      </c>
      <c r="M228" s="241">
        <f t="shared" si="13"/>
        <v>-0.20400000000000001</v>
      </c>
      <c r="N228" s="241">
        <f t="shared" si="14"/>
        <v>4.1352000000000002</v>
      </c>
      <c r="O228" s="241">
        <f t="shared" si="15"/>
        <v>-1.4261999999999999</v>
      </c>
    </row>
    <row r="229" spans="1:15" x14ac:dyDescent="0.25">
      <c r="A229">
        <v>3</v>
      </c>
      <c r="B229">
        <v>12</v>
      </c>
      <c r="D229">
        <v>4</v>
      </c>
      <c r="E229" t="s">
        <v>453</v>
      </c>
      <c r="F229">
        <v>-7.085</v>
      </c>
      <c r="G229">
        <v>-5.5679999999999996</v>
      </c>
      <c r="H229">
        <v>4.3600000000000003</v>
      </c>
      <c r="I229">
        <v>-0.17100000000000001</v>
      </c>
      <c r="J229">
        <v>-0.11899999999999999</v>
      </c>
      <c r="K229">
        <v>-0.12</v>
      </c>
      <c r="L229" s="241">
        <f t="shared" si="12"/>
        <v>4.4790000000000001</v>
      </c>
      <c r="M229" s="241">
        <f t="shared" si="13"/>
        <v>-0.29100000000000004</v>
      </c>
      <c r="N229" s="241">
        <f t="shared" si="14"/>
        <v>4.5663</v>
      </c>
      <c r="O229" s="241">
        <f t="shared" si="15"/>
        <v>-1.6347</v>
      </c>
    </row>
    <row r="230" spans="1:15" x14ac:dyDescent="0.25">
      <c r="A230">
        <v>3</v>
      </c>
      <c r="B230">
        <v>12</v>
      </c>
      <c r="D230">
        <v>3</v>
      </c>
      <c r="E230" t="s">
        <v>450</v>
      </c>
      <c r="F230">
        <v>-1.923</v>
      </c>
      <c r="G230">
        <v>-1.4830000000000001</v>
      </c>
      <c r="H230">
        <v>8.5289999999999999</v>
      </c>
      <c r="I230">
        <v>-0.26</v>
      </c>
      <c r="J230">
        <v>-0.187</v>
      </c>
      <c r="K230">
        <v>-0.187</v>
      </c>
      <c r="L230" s="241">
        <f t="shared" si="12"/>
        <v>8.7159999999999993</v>
      </c>
      <c r="M230" s="241">
        <f t="shared" si="13"/>
        <v>-0.44700000000000001</v>
      </c>
      <c r="N230" s="241">
        <f t="shared" si="14"/>
        <v>8.8500999999999994</v>
      </c>
      <c r="O230" s="241">
        <f t="shared" si="15"/>
        <v>-3.0617999999999999</v>
      </c>
    </row>
    <row r="231" spans="1:15" x14ac:dyDescent="0.25">
      <c r="A231">
        <v>3</v>
      </c>
      <c r="B231">
        <v>12</v>
      </c>
      <c r="D231">
        <v>3</v>
      </c>
      <c r="E231" t="s">
        <v>451</v>
      </c>
      <c r="F231">
        <v>1.706</v>
      </c>
      <c r="G231">
        <v>1.327</v>
      </c>
      <c r="H231">
        <v>-4.7489999999999997</v>
      </c>
      <c r="I231">
        <v>0.21099999999999999</v>
      </c>
      <c r="J231">
        <v>0.13</v>
      </c>
      <c r="K231">
        <v>0.13</v>
      </c>
      <c r="L231" s="241">
        <f t="shared" si="12"/>
        <v>-4.8789999999999996</v>
      </c>
      <c r="M231" s="241">
        <f t="shared" si="13"/>
        <v>0.34099999999999997</v>
      </c>
      <c r="N231" s="241">
        <f t="shared" si="14"/>
        <v>-4.9812999999999992</v>
      </c>
      <c r="O231" s="241">
        <f t="shared" si="15"/>
        <v>1.8046999999999997</v>
      </c>
    </row>
    <row r="232" spans="1:15" x14ac:dyDescent="0.25">
      <c r="A232">
        <v>3</v>
      </c>
      <c r="B232">
        <v>12</v>
      </c>
      <c r="D232">
        <v>3</v>
      </c>
      <c r="E232" t="s">
        <v>452</v>
      </c>
      <c r="F232">
        <v>-1.1000000000000001</v>
      </c>
      <c r="G232">
        <v>-0.85199999999999998</v>
      </c>
      <c r="H232">
        <v>3.8250000000000002</v>
      </c>
      <c r="I232">
        <v>-0.13900000000000001</v>
      </c>
      <c r="J232">
        <v>-9.6000000000000002E-2</v>
      </c>
      <c r="K232">
        <v>-9.6000000000000002E-2</v>
      </c>
      <c r="L232" s="241">
        <f t="shared" si="12"/>
        <v>3.9210000000000003</v>
      </c>
      <c r="M232" s="241">
        <f t="shared" si="13"/>
        <v>-0.23500000000000001</v>
      </c>
      <c r="N232" s="241">
        <f t="shared" si="14"/>
        <v>3.9915000000000003</v>
      </c>
      <c r="O232" s="241">
        <f t="shared" si="15"/>
        <v>-1.4113000000000002</v>
      </c>
    </row>
    <row r="233" spans="1:15" x14ac:dyDescent="0.25">
      <c r="A233">
        <v>3</v>
      </c>
      <c r="B233">
        <v>12</v>
      </c>
      <c r="D233">
        <v>3</v>
      </c>
      <c r="E233" t="s">
        <v>453</v>
      </c>
      <c r="F233">
        <v>-10.773999999999999</v>
      </c>
      <c r="G233">
        <v>-8.4429999999999996</v>
      </c>
      <c r="H233">
        <v>7.851</v>
      </c>
      <c r="I233">
        <v>-0.28799999999999998</v>
      </c>
      <c r="J233">
        <v>-0.20200000000000001</v>
      </c>
      <c r="K233">
        <v>-0.20300000000000001</v>
      </c>
      <c r="L233" s="241">
        <f t="shared" si="12"/>
        <v>8.0530000000000008</v>
      </c>
      <c r="M233" s="241">
        <f t="shared" si="13"/>
        <v>-0.49099999999999999</v>
      </c>
      <c r="N233" s="241">
        <f t="shared" si="14"/>
        <v>8.2003000000000004</v>
      </c>
      <c r="O233" s="241">
        <f t="shared" si="15"/>
        <v>-2.9069000000000003</v>
      </c>
    </row>
    <row r="234" spans="1:15" x14ac:dyDescent="0.25">
      <c r="A234">
        <v>3</v>
      </c>
      <c r="B234">
        <v>12</v>
      </c>
      <c r="D234">
        <v>2</v>
      </c>
      <c r="E234" t="s">
        <v>450</v>
      </c>
      <c r="F234">
        <v>-1.7809999999999999</v>
      </c>
      <c r="G234">
        <v>-1.377</v>
      </c>
      <c r="H234">
        <v>8.8680000000000003</v>
      </c>
      <c r="I234">
        <v>-0.20300000000000001</v>
      </c>
      <c r="J234">
        <v>-0.15</v>
      </c>
      <c r="K234">
        <v>-0.151</v>
      </c>
      <c r="L234" s="241">
        <f t="shared" si="12"/>
        <v>9.0180000000000007</v>
      </c>
      <c r="M234" s="241">
        <f t="shared" si="13"/>
        <v>-0.35399999999999998</v>
      </c>
      <c r="N234" s="241">
        <f t="shared" si="14"/>
        <v>9.1242000000000001</v>
      </c>
      <c r="O234" s="241">
        <f t="shared" si="15"/>
        <v>-3.0594000000000001</v>
      </c>
    </row>
    <row r="235" spans="1:15" x14ac:dyDescent="0.25">
      <c r="A235">
        <v>3</v>
      </c>
      <c r="B235">
        <v>12</v>
      </c>
      <c r="D235">
        <v>2</v>
      </c>
      <c r="E235" t="s">
        <v>451</v>
      </c>
      <c r="F235">
        <v>1.8380000000000001</v>
      </c>
      <c r="G235">
        <v>1.4630000000000001</v>
      </c>
      <c r="H235">
        <v>-5.9880000000000004</v>
      </c>
      <c r="I235">
        <v>0.33700000000000002</v>
      </c>
      <c r="J235">
        <v>0.29299999999999998</v>
      </c>
      <c r="K235">
        <v>0.29399999999999998</v>
      </c>
      <c r="L235" s="241">
        <f t="shared" si="12"/>
        <v>-6.2810000000000006</v>
      </c>
      <c r="M235" s="241">
        <f t="shared" si="13"/>
        <v>0.63100000000000001</v>
      </c>
      <c r="N235" s="241">
        <f t="shared" si="14"/>
        <v>-6.4703000000000008</v>
      </c>
      <c r="O235" s="241">
        <f t="shared" si="15"/>
        <v>2.5152999999999999</v>
      </c>
    </row>
    <row r="236" spans="1:15" x14ac:dyDescent="0.25">
      <c r="A236">
        <v>3</v>
      </c>
      <c r="B236">
        <v>12</v>
      </c>
      <c r="D236">
        <v>2</v>
      </c>
      <c r="E236" t="s">
        <v>452</v>
      </c>
      <c r="F236">
        <v>-1.097</v>
      </c>
      <c r="G236">
        <v>-0.86099999999999999</v>
      </c>
      <c r="H236">
        <v>4.3170000000000002</v>
      </c>
      <c r="I236">
        <v>-0.155</v>
      </c>
      <c r="J236">
        <v>-0.13400000000000001</v>
      </c>
      <c r="K236">
        <v>-0.13500000000000001</v>
      </c>
      <c r="L236" s="241">
        <f t="shared" si="12"/>
        <v>4.4510000000000005</v>
      </c>
      <c r="M236" s="241">
        <f t="shared" si="13"/>
        <v>-0.29000000000000004</v>
      </c>
      <c r="N236" s="241">
        <f t="shared" si="14"/>
        <v>4.5380000000000003</v>
      </c>
      <c r="O236" s="241">
        <f t="shared" si="15"/>
        <v>-1.6253000000000002</v>
      </c>
    </row>
    <row r="237" spans="1:15" x14ac:dyDescent="0.25">
      <c r="A237">
        <v>3</v>
      </c>
      <c r="B237">
        <v>12</v>
      </c>
      <c r="D237">
        <v>2</v>
      </c>
      <c r="E237" t="s">
        <v>453</v>
      </c>
      <c r="F237">
        <v>-14.452999999999999</v>
      </c>
      <c r="G237">
        <v>-11.313000000000001</v>
      </c>
      <c r="H237">
        <v>11.845000000000001</v>
      </c>
      <c r="I237">
        <v>-0.41099999999999998</v>
      </c>
      <c r="J237">
        <v>-0.29199999999999998</v>
      </c>
      <c r="K237">
        <v>-0.29299999999999998</v>
      </c>
      <c r="L237" s="241">
        <f t="shared" si="12"/>
        <v>12.137</v>
      </c>
      <c r="M237" s="241">
        <f t="shared" si="13"/>
        <v>-0.70399999999999996</v>
      </c>
      <c r="N237" s="241">
        <f t="shared" si="14"/>
        <v>12.3482</v>
      </c>
      <c r="O237" s="241">
        <f t="shared" si="15"/>
        <v>-4.3450999999999995</v>
      </c>
    </row>
    <row r="238" spans="1:15" x14ac:dyDescent="0.25">
      <c r="A238">
        <v>3</v>
      </c>
      <c r="B238">
        <v>12</v>
      </c>
      <c r="D238">
        <v>1</v>
      </c>
      <c r="E238" t="s">
        <v>450</v>
      </c>
      <c r="F238">
        <v>-1.1659999999999999</v>
      </c>
      <c r="G238">
        <v>-0.93</v>
      </c>
      <c r="H238">
        <v>8.5150000000000006</v>
      </c>
      <c r="I238">
        <v>-0.19400000000000001</v>
      </c>
      <c r="J238">
        <v>7.3999999999999996E-2</v>
      </c>
      <c r="K238">
        <v>7.3999999999999996E-2</v>
      </c>
      <c r="L238" s="241">
        <f t="shared" si="12"/>
        <v>8.5890000000000004</v>
      </c>
      <c r="M238" s="241">
        <f t="shared" si="13"/>
        <v>-0.26800000000000002</v>
      </c>
      <c r="N238" s="241">
        <f t="shared" si="14"/>
        <v>8.6693999999999996</v>
      </c>
      <c r="O238" s="241">
        <f t="shared" si="15"/>
        <v>-2.8447000000000005</v>
      </c>
    </row>
    <row r="239" spans="1:15" x14ac:dyDescent="0.25">
      <c r="A239">
        <v>3</v>
      </c>
      <c r="B239">
        <v>12</v>
      </c>
      <c r="D239">
        <v>1</v>
      </c>
      <c r="E239" t="s">
        <v>451</v>
      </c>
      <c r="F239">
        <v>0.60199999999999998</v>
      </c>
      <c r="G239">
        <v>0.47799999999999998</v>
      </c>
      <c r="H239">
        <v>-38.683999999999997</v>
      </c>
      <c r="I239">
        <v>0.84299999999999997</v>
      </c>
      <c r="J239">
        <v>0.42099999999999999</v>
      </c>
      <c r="K239">
        <v>0.42099999999999999</v>
      </c>
      <c r="L239" s="241">
        <f t="shared" si="12"/>
        <v>-39.104999999999997</v>
      </c>
      <c r="M239" s="241">
        <f t="shared" si="13"/>
        <v>1.264</v>
      </c>
      <c r="N239" s="241">
        <f t="shared" si="14"/>
        <v>-39.484199999999994</v>
      </c>
      <c r="O239" s="241">
        <f t="shared" si="15"/>
        <v>12.995499999999998</v>
      </c>
    </row>
    <row r="240" spans="1:15" x14ac:dyDescent="0.25">
      <c r="A240">
        <v>3</v>
      </c>
      <c r="B240">
        <v>12</v>
      </c>
      <c r="D240">
        <v>1</v>
      </c>
      <c r="E240" t="s">
        <v>452</v>
      </c>
      <c r="F240">
        <v>-0.46500000000000002</v>
      </c>
      <c r="G240">
        <v>-0.37</v>
      </c>
      <c r="H240">
        <v>12.362</v>
      </c>
      <c r="I240">
        <v>-0.251</v>
      </c>
      <c r="J240">
        <v>-9.0999999999999998E-2</v>
      </c>
      <c r="K240">
        <v>-9.0999999999999998E-2</v>
      </c>
      <c r="L240" s="241">
        <f t="shared" si="12"/>
        <v>12.452999999999999</v>
      </c>
      <c r="M240" s="241">
        <f t="shared" si="13"/>
        <v>-0.34199999999999997</v>
      </c>
      <c r="N240" s="241">
        <f t="shared" si="14"/>
        <v>12.5556</v>
      </c>
      <c r="O240" s="241">
        <f t="shared" si="15"/>
        <v>-4.0778999999999996</v>
      </c>
    </row>
    <row r="241" spans="1:15" x14ac:dyDescent="0.25">
      <c r="A241">
        <v>3</v>
      </c>
      <c r="B241">
        <v>12</v>
      </c>
      <c r="D241">
        <v>1</v>
      </c>
      <c r="E241" t="s">
        <v>453</v>
      </c>
      <c r="F241">
        <v>-17.956</v>
      </c>
      <c r="G241">
        <v>-14.07</v>
      </c>
      <c r="H241">
        <v>15.989000000000001</v>
      </c>
      <c r="I241">
        <v>-0.51500000000000001</v>
      </c>
      <c r="J241">
        <v>-0.36199999999999999</v>
      </c>
      <c r="K241">
        <v>-0.36199999999999999</v>
      </c>
      <c r="L241" s="241">
        <f t="shared" si="12"/>
        <v>16.350999999999999</v>
      </c>
      <c r="M241" s="241">
        <f t="shared" si="13"/>
        <v>-0.877</v>
      </c>
      <c r="N241" s="241">
        <f t="shared" si="14"/>
        <v>16.614100000000001</v>
      </c>
      <c r="O241" s="241">
        <f t="shared" si="15"/>
        <v>-5.7822999999999993</v>
      </c>
    </row>
    <row r="242" spans="1:15" x14ac:dyDescent="0.25">
      <c r="A242">
        <v>3</v>
      </c>
      <c r="B242">
        <v>13</v>
      </c>
      <c r="D242">
        <v>5</v>
      </c>
      <c r="E242" t="s">
        <v>450</v>
      </c>
      <c r="F242">
        <v>-30.469000000000001</v>
      </c>
      <c r="G242">
        <v>-18.29</v>
      </c>
      <c r="H242">
        <v>25.033000000000001</v>
      </c>
      <c r="I242">
        <v>-1.05</v>
      </c>
      <c r="J242">
        <v>-0.73199999999999998</v>
      </c>
      <c r="K242">
        <v>-0.73299999999999998</v>
      </c>
      <c r="L242" s="241">
        <f t="shared" si="12"/>
        <v>25.765000000000001</v>
      </c>
      <c r="M242" s="241">
        <f t="shared" si="13"/>
        <v>-1.7829999999999999</v>
      </c>
      <c r="N242" s="241">
        <f t="shared" si="14"/>
        <v>26.299900000000001</v>
      </c>
      <c r="O242" s="241">
        <f t="shared" si="15"/>
        <v>-9.5124999999999993</v>
      </c>
    </row>
    <row r="243" spans="1:15" x14ac:dyDescent="0.25">
      <c r="A243">
        <v>3</v>
      </c>
      <c r="B243">
        <v>13</v>
      </c>
      <c r="D243">
        <v>5</v>
      </c>
      <c r="E243" t="s">
        <v>451</v>
      </c>
      <c r="F243">
        <v>25.893999999999998</v>
      </c>
      <c r="G243">
        <v>15.643000000000001</v>
      </c>
      <c r="H243">
        <v>-22.274999999999999</v>
      </c>
      <c r="I243">
        <v>0.97099999999999997</v>
      </c>
      <c r="J243">
        <v>0.67400000000000004</v>
      </c>
      <c r="K243">
        <v>0.67500000000000004</v>
      </c>
      <c r="L243" s="241">
        <f t="shared" si="12"/>
        <v>-22.948999999999998</v>
      </c>
      <c r="M243" s="241">
        <f t="shared" si="13"/>
        <v>1.6459999999999999</v>
      </c>
      <c r="N243" s="241">
        <f t="shared" si="14"/>
        <v>-23.442799999999998</v>
      </c>
      <c r="O243" s="241">
        <f t="shared" si="15"/>
        <v>8.5306999999999995</v>
      </c>
    </row>
    <row r="244" spans="1:15" x14ac:dyDescent="0.25">
      <c r="A244">
        <v>3</v>
      </c>
      <c r="B244">
        <v>13</v>
      </c>
      <c r="D244">
        <v>5</v>
      </c>
      <c r="E244" t="s">
        <v>452</v>
      </c>
      <c r="F244">
        <v>-17.079999999999998</v>
      </c>
      <c r="G244">
        <v>-10.282999999999999</v>
      </c>
      <c r="H244">
        <v>14.331</v>
      </c>
      <c r="I244">
        <v>-0.61199999999999999</v>
      </c>
      <c r="J244">
        <v>-0.42599999999999999</v>
      </c>
      <c r="K244">
        <v>-0.42699999999999999</v>
      </c>
      <c r="L244" s="241">
        <f t="shared" si="12"/>
        <v>14.757</v>
      </c>
      <c r="M244" s="241">
        <f t="shared" si="13"/>
        <v>-1.0389999999999999</v>
      </c>
      <c r="N244" s="241">
        <f t="shared" si="14"/>
        <v>15.0687</v>
      </c>
      <c r="O244" s="241">
        <f t="shared" si="15"/>
        <v>-5.4660999999999991</v>
      </c>
    </row>
    <row r="245" spans="1:15" x14ac:dyDescent="0.25">
      <c r="A245">
        <v>3</v>
      </c>
      <c r="B245">
        <v>13</v>
      </c>
      <c r="D245">
        <v>5</v>
      </c>
      <c r="E245" t="s">
        <v>453</v>
      </c>
      <c r="F245">
        <v>-82.423000000000002</v>
      </c>
      <c r="G245">
        <v>-50.850999999999999</v>
      </c>
      <c r="H245">
        <v>7.1150000000000002</v>
      </c>
      <c r="I245">
        <v>-0.29799999999999999</v>
      </c>
      <c r="J245">
        <v>-0.20699999999999999</v>
      </c>
      <c r="K245">
        <v>-0.20799999999999999</v>
      </c>
      <c r="L245" s="241">
        <f t="shared" si="12"/>
        <v>7.3220000000000001</v>
      </c>
      <c r="M245" s="241">
        <f t="shared" si="13"/>
        <v>-0.50600000000000001</v>
      </c>
      <c r="N245" s="241">
        <f t="shared" si="14"/>
        <v>7.4737999999999998</v>
      </c>
      <c r="O245" s="241">
        <f t="shared" si="15"/>
        <v>-2.7026000000000003</v>
      </c>
    </row>
    <row r="246" spans="1:15" x14ac:dyDescent="0.25">
      <c r="A246">
        <v>3</v>
      </c>
      <c r="B246">
        <v>13</v>
      </c>
      <c r="D246">
        <v>4</v>
      </c>
      <c r="E246" t="s">
        <v>450</v>
      </c>
      <c r="F246">
        <v>-21.033999999999999</v>
      </c>
      <c r="G246">
        <v>-12.837999999999999</v>
      </c>
      <c r="H246">
        <v>39.686999999999998</v>
      </c>
      <c r="I246">
        <v>-1.351</v>
      </c>
      <c r="J246">
        <v>-0.93100000000000005</v>
      </c>
      <c r="K246">
        <v>-0.93300000000000005</v>
      </c>
      <c r="L246" s="241">
        <f t="shared" si="12"/>
        <v>40.617999999999995</v>
      </c>
      <c r="M246" s="241">
        <f t="shared" si="13"/>
        <v>-2.2839999999999998</v>
      </c>
      <c r="N246" s="241">
        <f t="shared" si="14"/>
        <v>41.303199999999997</v>
      </c>
      <c r="O246" s="241">
        <f t="shared" si="15"/>
        <v>-14.469399999999997</v>
      </c>
    </row>
    <row r="247" spans="1:15" x14ac:dyDescent="0.25">
      <c r="A247">
        <v>3</v>
      </c>
      <c r="B247">
        <v>13</v>
      </c>
      <c r="D247">
        <v>4</v>
      </c>
      <c r="E247" t="s">
        <v>451</v>
      </c>
      <c r="F247">
        <v>20.861999999999998</v>
      </c>
      <c r="G247">
        <v>12.712</v>
      </c>
      <c r="H247">
        <v>-36.338999999999999</v>
      </c>
      <c r="I247">
        <v>1.2709999999999999</v>
      </c>
      <c r="J247">
        <v>0.873</v>
      </c>
      <c r="K247">
        <v>0.875</v>
      </c>
      <c r="L247" s="241">
        <f t="shared" si="12"/>
        <v>-37.211999999999996</v>
      </c>
      <c r="M247" s="241">
        <f t="shared" si="13"/>
        <v>2.1459999999999999</v>
      </c>
      <c r="N247" s="241">
        <f t="shared" si="14"/>
        <v>-37.855799999999995</v>
      </c>
      <c r="O247" s="241">
        <f t="shared" si="15"/>
        <v>13.3096</v>
      </c>
    </row>
    <row r="248" spans="1:15" x14ac:dyDescent="0.25">
      <c r="A248">
        <v>3</v>
      </c>
      <c r="B248">
        <v>13</v>
      </c>
      <c r="D248">
        <v>4</v>
      </c>
      <c r="E248" t="s">
        <v>452</v>
      </c>
      <c r="F248">
        <v>-12.696</v>
      </c>
      <c r="G248">
        <v>-7.7430000000000003</v>
      </c>
      <c r="H248">
        <v>23.033000000000001</v>
      </c>
      <c r="I248">
        <v>-0.79500000000000004</v>
      </c>
      <c r="J248">
        <v>-0.54700000000000004</v>
      </c>
      <c r="K248">
        <v>-0.54800000000000004</v>
      </c>
      <c r="L248" s="241">
        <f t="shared" si="12"/>
        <v>23.580000000000002</v>
      </c>
      <c r="M248" s="241">
        <f t="shared" si="13"/>
        <v>-1.343</v>
      </c>
      <c r="N248" s="241">
        <f t="shared" si="14"/>
        <v>23.982900000000001</v>
      </c>
      <c r="O248" s="241">
        <f t="shared" si="15"/>
        <v>-8.4170000000000016</v>
      </c>
    </row>
    <row r="249" spans="1:15" x14ac:dyDescent="0.25">
      <c r="A249">
        <v>3</v>
      </c>
      <c r="B249">
        <v>13</v>
      </c>
      <c r="D249">
        <v>4</v>
      </c>
      <c r="E249" t="s">
        <v>453</v>
      </c>
      <c r="F249">
        <v>-177.84100000000001</v>
      </c>
      <c r="G249">
        <v>-110.285</v>
      </c>
      <c r="H249">
        <v>28.024999999999999</v>
      </c>
      <c r="I249">
        <v>-1.085</v>
      </c>
      <c r="J249">
        <v>-0.75800000000000001</v>
      </c>
      <c r="K249">
        <v>-0.76</v>
      </c>
      <c r="L249" s="241">
        <f t="shared" si="12"/>
        <v>28.782999999999998</v>
      </c>
      <c r="M249" s="241">
        <f t="shared" si="13"/>
        <v>-1.845</v>
      </c>
      <c r="N249" s="241">
        <f t="shared" si="14"/>
        <v>29.336499999999997</v>
      </c>
      <c r="O249" s="241">
        <f t="shared" si="15"/>
        <v>-10.479899999999999</v>
      </c>
    </row>
    <row r="250" spans="1:15" x14ac:dyDescent="0.25">
      <c r="A250">
        <v>3</v>
      </c>
      <c r="B250">
        <v>13</v>
      </c>
      <c r="D250">
        <v>3</v>
      </c>
      <c r="E250" t="s">
        <v>450</v>
      </c>
      <c r="F250">
        <v>-22.748000000000001</v>
      </c>
      <c r="G250">
        <v>-13.840999999999999</v>
      </c>
      <c r="H250">
        <v>51.039000000000001</v>
      </c>
      <c r="I250">
        <v>-1.65</v>
      </c>
      <c r="J250">
        <v>-1.18</v>
      </c>
      <c r="K250">
        <v>-1.1830000000000001</v>
      </c>
      <c r="L250" s="241">
        <f t="shared" si="12"/>
        <v>52.219000000000001</v>
      </c>
      <c r="M250" s="241">
        <f t="shared" si="13"/>
        <v>-2.8330000000000002</v>
      </c>
      <c r="N250" s="241">
        <f t="shared" si="14"/>
        <v>53.068899999999999</v>
      </c>
      <c r="O250" s="241">
        <f t="shared" si="15"/>
        <v>-18.498699999999999</v>
      </c>
    </row>
    <row r="251" spans="1:15" x14ac:dyDescent="0.25">
      <c r="A251">
        <v>3</v>
      </c>
      <c r="B251">
        <v>13</v>
      </c>
      <c r="D251">
        <v>3</v>
      </c>
      <c r="E251" t="s">
        <v>451</v>
      </c>
      <c r="F251">
        <v>21.706</v>
      </c>
      <c r="G251">
        <v>13.211</v>
      </c>
      <c r="H251">
        <v>-48.356999999999999</v>
      </c>
      <c r="I251">
        <v>1.613</v>
      </c>
      <c r="J251">
        <v>1.1479999999999999</v>
      </c>
      <c r="K251">
        <v>1.1499999999999999</v>
      </c>
      <c r="L251" s="241">
        <f t="shared" si="12"/>
        <v>-49.505000000000003</v>
      </c>
      <c r="M251" s="241">
        <f t="shared" si="13"/>
        <v>2.7629999999999999</v>
      </c>
      <c r="N251" s="241">
        <f t="shared" si="14"/>
        <v>-50.3339</v>
      </c>
      <c r="O251" s="241">
        <f t="shared" si="15"/>
        <v>17.6145</v>
      </c>
    </row>
    <row r="252" spans="1:15" x14ac:dyDescent="0.25">
      <c r="A252">
        <v>3</v>
      </c>
      <c r="B252">
        <v>13</v>
      </c>
      <c r="D252">
        <v>3</v>
      </c>
      <c r="E252" t="s">
        <v>452</v>
      </c>
      <c r="F252">
        <v>-13.471</v>
      </c>
      <c r="G252">
        <v>-8.1969999999999992</v>
      </c>
      <c r="H252">
        <v>30.114999999999998</v>
      </c>
      <c r="I252">
        <v>-0.98899999999999999</v>
      </c>
      <c r="J252">
        <v>-0.70499999999999996</v>
      </c>
      <c r="K252">
        <v>-0.70699999999999996</v>
      </c>
      <c r="L252" s="241">
        <f t="shared" si="12"/>
        <v>30.819999999999997</v>
      </c>
      <c r="M252" s="241">
        <f t="shared" si="13"/>
        <v>-1.696</v>
      </c>
      <c r="N252" s="241">
        <f t="shared" si="14"/>
        <v>31.328799999999998</v>
      </c>
      <c r="O252" s="241">
        <f t="shared" si="15"/>
        <v>-10.941999999999998</v>
      </c>
    </row>
    <row r="253" spans="1:15" x14ac:dyDescent="0.25">
      <c r="A253">
        <v>3</v>
      </c>
      <c r="B253">
        <v>13</v>
      </c>
      <c r="D253">
        <v>3</v>
      </c>
      <c r="E253" t="s">
        <v>453</v>
      </c>
      <c r="F253">
        <v>-271.88400000000001</v>
      </c>
      <c r="G253">
        <v>-168.91200000000001</v>
      </c>
      <c r="H253">
        <v>57.969000000000001</v>
      </c>
      <c r="I253">
        <v>-2.0939999999999999</v>
      </c>
      <c r="J253">
        <v>-1.4730000000000001</v>
      </c>
      <c r="K253">
        <v>-1.476</v>
      </c>
      <c r="L253" s="241">
        <f t="shared" si="12"/>
        <v>59.442</v>
      </c>
      <c r="M253" s="241">
        <f t="shared" si="13"/>
        <v>-3.57</v>
      </c>
      <c r="N253" s="241">
        <f t="shared" si="14"/>
        <v>60.512999999999998</v>
      </c>
      <c r="O253" s="241">
        <f t="shared" si="15"/>
        <v>-21.4026</v>
      </c>
    </row>
    <row r="254" spans="1:15" x14ac:dyDescent="0.25">
      <c r="A254">
        <v>3</v>
      </c>
      <c r="B254">
        <v>13</v>
      </c>
      <c r="D254">
        <v>2</v>
      </c>
      <c r="E254" t="s">
        <v>450</v>
      </c>
      <c r="F254">
        <v>-21.146999999999998</v>
      </c>
      <c r="G254">
        <v>-12.845000000000001</v>
      </c>
      <c r="H254">
        <v>58.040999999999997</v>
      </c>
      <c r="I254">
        <v>-1.6060000000000001</v>
      </c>
      <c r="J254">
        <v>-1.1439999999999999</v>
      </c>
      <c r="K254">
        <v>-1.147</v>
      </c>
      <c r="L254" s="241">
        <f t="shared" si="12"/>
        <v>59.184999999999995</v>
      </c>
      <c r="M254" s="241">
        <f t="shared" si="13"/>
        <v>-2.7530000000000001</v>
      </c>
      <c r="N254" s="241">
        <f t="shared" si="14"/>
        <v>60.010899999999992</v>
      </c>
      <c r="O254" s="241">
        <f t="shared" si="15"/>
        <v>-20.508499999999998</v>
      </c>
    </row>
    <row r="255" spans="1:15" x14ac:dyDescent="0.25">
      <c r="A255">
        <v>3</v>
      </c>
      <c r="B255">
        <v>13</v>
      </c>
      <c r="D255">
        <v>2</v>
      </c>
      <c r="E255" t="s">
        <v>451</v>
      </c>
      <c r="F255">
        <v>21.395</v>
      </c>
      <c r="G255">
        <v>12.99</v>
      </c>
      <c r="H255">
        <v>-58.771999999999998</v>
      </c>
      <c r="I255">
        <v>1.706</v>
      </c>
      <c r="J255">
        <v>1.2390000000000001</v>
      </c>
      <c r="K255">
        <v>1.242</v>
      </c>
      <c r="L255" s="241">
        <f t="shared" si="12"/>
        <v>-60.010999999999996</v>
      </c>
      <c r="M255" s="241">
        <f t="shared" si="13"/>
        <v>2.948</v>
      </c>
      <c r="N255" s="241">
        <f t="shared" si="14"/>
        <v>-60.895399999999995</v>
      </c>
      <c r="O255" s="241">
        <f t="shared" si="15"/>
        <v>20.9513</v>
      </c>
    </row>
    <row r="256" spans="1:15" x14ac:dyDescent="0.25">
      <c r="A256">
        <v>3</v>
      </c>
      <c r="B256">
        <v>13</v>
      </c>
      <c r="D256">
        <v>2</v>
      </c>
      <c r="E256" t="s">
        <v>452</v>
      </c>
      <c r="F256">
        <v>-12.891</v>
      </c>
      <c r="G256">
        <v>-7.8289999999999997</v>
      </c>
      <c r="H256">
        <v>35.393999999999998</v>
      </c>
      <c r="I256">
        <v>-1.0029999999999999</v>
      </c>
      <c r="J256">
        <v>-0.72199999999999998</v>
      </c>
      <c r="K256">
        <v>-0.72399999999999998</v>
      </c>
      <c r="L256" s="241">
        <f t="shared" si="12"/>
        <v>36.116</v>
      </c>
      <c r="M256" s="241">
        <f t="shared" si="13"/>
        <v>-1.7269999999999999</v>
      </c>
      <c r="N256" s="241">
        <f t="shared" si="14"/>
        <v>36.634099999999997</v>
      </c>
      <c r="O256" s="241">
        <f t="shared" si="15"/>
        <v>-12.5618</v>
      </c>
    </row>
    <row r="257" spans="1:15" x14ac:dyDescent="0.25">
      <c r="A257">
        <v>3</v>
      </c>
      <c r="B257">
        <v>13</v>
      </c>
      <c r="D257">
        <v>2</v>
      </c>
      <c r="E257" t="s">
        <v>453</v>
      </c>
      <c r="F257">
        <v>-365.08199999999999</v>
      </c>
      <c r="G257">
        <v>-227.00899999999999</v>
      </c>
      <c r="H257">
        <v>95.257000000000005</v>
      </c>
      <c r="I257">
        <v>-3.218</v>
      </c>
      <c r="J257">
        <v>-2.2810000000000001</v>
      </c>
      <c r="K257">
        <v>-2.286</v>
      </c>
      <c r="L257" s="241">
        <f t="shared" si="12"/>
        <v>97.538000000000011</v>
      </c>
      <c r="M257" s="241">
        <f t="shared" si="13"/>
        <v>-5.5039999999999996</v>
      </c>
      <c r="N257" s="241">
        <f t="shared" si="14"/>
        <v>99.189200000000014</v>
      </c>
      <c r="O257" s="241">
        <f t="shared" si="15"/>
        <v>-34.7654</v>
      </c>
    </row>
    <row r="258" spans="1:15" x14ac:dyDescent="0.25">
      <c r="A258">
        <v>3</v>
      </c>
      <c r="B258">
        <v>13</v>
      </c>
      <c r="D258">
        <v>1</v>
      </c>
      <c r="E258" t="s">
        <v>450</v>
      </c>
      <c r="F258">
        <v>-12.599</v>
      </c>
      <c r="G258">
        <v>-7.6379999999999999</v>
      </c>
      <c r="H258">
        <v>41.396999999999998</v>
      </c>
      <c r="I258">
        <v>-0.89800000000000002</v>
      </c>
      <c r="J258">
        <v>-0.44600000000000001</v>
      </c>
      <c r="K258">
        <v>-0.44700000000000001</v>
      </c>
      <c r="L258" s="241">
        <f t="shared" ref="L258:L321" si="16">(ABS(H258)+ABS(J258))*SIGN(H258)</f>
        <v>41.842999999999996</v>
      </c>
      <c r="M258" s="241">
        <f t="shared" ref="M258:M321" si="17">(ABS(I258)+ABS(K258))*SIGN(I258)</f>
        <v>-1.345</v>
      </c>
      <c r="N258" s="241">
        <f t="shared" si="14"/>
        <v>42.246499999999997</v>
      </c>
      <c r="O258" s="241">
        <f t="shared" si="15"/>
        <v>-13.8979</v>
      </c>
    </row>
    <row r="259" spans="1:15" x14ac:dyDescent="0.25">
      <c r="A259">
        <v>3</v>
      </c>
      <c r="B259">
        <v>13</v>
      </c>
      <c r="D259">
        <v>1</v>
      </c>
      <c r="E259" t="s">
        <v>451</v>
      </c>
      <c r="F259">
        <v>6.319</v>
      </c>
      <c r="G259">
        <v>3.831</v>
      </c>
      <c r="H259">
        <v>-55.271000000000001</v>
      </c>
      <c r="I259">
        <v>1.246</v>
      </c>
      <c r="J259">
        <v>0.68</v>
      </c>
      <c r="K259">
        <v>0.68200000000000005</v>
      </c>
      <c r="L259" s="241">
        <f t="shared" si="16"/>
        <v>-55.951000000000001</v>
      </c>
      <c r="M259" s="241">
        <f t="shared" si="17"/>
        <v>1.9279999999999999</v>
      </c>
      <c r="N259" s="241">
        <f t="shared" ref="N259:N322" si="18">(ABS(L259)+0.3*ABS(M259))*SIGN(L259)</f>
        <v>-56.529400000000003</v>
      </c>
      <c r="O259" s="241">
        <f t="shared" ref="O259:O322" si="19">(ABS(M259)+0.3*ABS(L259))*SIGN(M259)</f>
        <v>18.7133</v>
      </c>
    </row>
    <row r="260" spans="1:15" x14ac:dyDescent="0.25">
      <c r="A260">
        <v>3</v>
      </c>
      <c r="B260">
        <v>13</v>
      </c>
      <c r="D260">
        <v>1</v>
      </c>
      <c r="E260" t="s">
        <v>452</v>
      </c>
      <c r="F260">
        <v>-4.9790000000000001</v>
      </c>
      <c r="G260">
        <v>-3.0179999999999998</v>
      </c>
      <c r="H260">
        <v>25.437000000000001</v>
      </c>
      <c r="I260">
        <v>-0.56399999999999995</v>
      </c>
      <c r="J260">
        <v>-0.29599999999999999</v>
      </c>
      <c r="K260">
        <v>-0.29699999999999999</v>
      </c>
      <c r="L260" s="241">
        <f t="shared" si="16"/>
        <v>25.733000000000001</v>
      </c>
      <c r="M260" s="241">
        <f t="shared" si="17"/>
        <v>-0.86099999999999999</v>
      </c>
      <c r="N260" s="241">
        <f t="shared" si="18"/>
        <v>25.991299999999999</v>
      </c>
      <c r="O260" s="241">
        <f t="shared" si="19"/>
        <v>-8.5808999999999997</v>
      </c>
    </row>
    <row r="261" spans="1:15" x14ac:dyDescent="0.25">
      <c r="A261">
        <v>3</v>
      </c>
      <c r="B261">
        <v>13</v>
      </c>
      <c r="D261">
        <v>1</v>
      </c>
      <c r="E261" t="s">
        <v>453</v>
      </c>
      <c r="F261">
        <v>-454.91500000000002</v>
      </c>
      <c r="G261">
        <v>-283.04300000000001</v>
      </c>
      <c r="H261">
        <v>128.602</v>
      </c>
      <c r="I261">
        <v>-4.0709999999999997</v>
      </c>
      <c r="J261">
        <v>-2.859</v>
      </c>
      <c r="K261">
        <v>-2.8650000000000002</v>
      </c>
      <c r="L261" s="241">
        <f t="shared" si="16"/>
        <v>131.46100000000001</v>
      </c>
      <c r="M261" s="241">
        <f t="shared" si="17"/>
        <v>-6.9359999999999999</v>
      </c>
      <c r="N261" s="241">
        <f t="shared" si="18"/>
        <v>133.54180000000002</v>
      </c>
      <c r="O261" s="241">
        <f t="shared" si="19"/>
        <v>-46.374300000000005</v>
      </c>
    </row>
    <row r="262" spans="1:15" x14ac:dyDescent="0.25">
      <c r="A262">
        <v>3</v>
      </c>
      <c r="B262">
        <v>14</v>
      </c>
      <c r="D262">
        <v>5</v>
      </c>
      <c r="E262" t="s">
        <v>450</v>
      </c>
      <c r="F262">
        <v>-1.643</v>
      </c>
      <c r="G262">
        <v>-1.23</v>
      </c>
      <c r="H262">
        <v>37.25</v>
      </c>
      <c r="I262">
        <v>-1.5449999999999999</v>
      </c>
      <c r="J262">
        <v>-1.077</v>
      </c>
      <c r="K262">
        <v>-1.079</v>
      </c>
      <c r="L262" s="241">
        <f t="shared" si="16"/>
        <v>38.326999999999998</v>
      </c>
      <c r="M262" s="241">
        <f t="shared" si="17"/>
        <v>-2.6239999999999997</v>
      </c>
      <c r="N262" s="241">
        <f t="shared" si="18"/>
        <v>39.114199999999997</v>
      </c>
      <c r="O262" s="241">
        <f t="shared" si="19"/>
        <v>-14.1221</v>
      </c>
    </row>
    <row r="263" spans="1:15" x14ac:dyDescent="0.25">
      <c r="A263">
        <v>3</v>
      </c>
      <c r="B263">
        <v>14</v>
      </c>
      <c r="D263">
        <v>5</v>
      </c>
      <c r="E263" t="s">
        <v>451</v>
      </c>
      <c r="F263">
        <v>2.2149999999999999</v>
      </c>
      <c r="G263">
        <v>1.5129999999999999</v>
      </c>
      <c r="H263">
        <v>-36.271000000000001</v>
      </c>
      <c r="I263">
        <v>1.514</v>
      </c>
      <c r="J263">
        <v>1.0549999999999999</v>
      </c>
      <c r="K263">
        <v>1.0569999999999999</v>
      </c>
      <c r="L263" s="241">
        <f t="shared" si="16"/>
        <v>-37.326000000000001</v>
      </c>
      <c r="M263" s="241">
        <f t="shared" si="17"/>
        <v>2.5709999999999997</v>
      </c>
      <c r="N263" s="241">
        <f t="shared" si="18"/>
        <v>-38.097299999999997</v>
      </c>
      <c r="O263" s="241">
        <f t="shared" si="19"/>
        <v>13.768799999999999</v>
      </c>
    </row>
    <row r="264" spans="1:15" x14ac:dyDescent="0.25">
      <c r="A264">
        <v>3</v>
      </c>
      <c r="B264">
        <v>14</v>
      </c>
      <c r="D264">
        <v>5</v>
      </c>
      <c r="E264" t="s">
        <v>452</v>
      </c>
      <c r="F264">
        <v>-1.169</v>
      </c>
      <c r="G264">
        <v>-0.83099999999999996</v>
      </c>
      <c r="H264">
        <v>22.279</v>
      </c>
      <c r="I264">
        <v>-0.92700000000000005</v>
      </c>
      <c r="J264">
        <v>-0.64600000000000002</v>
      </c>
      <c r="K264">
        <v>-0.64700000000000002</v>
      </c>
      <c r="L264" s="241">
        <f t="shared" si="16"/>
        <v>22.925000000000001</v>
      </c>
      <c r="M264" s="241">
        <f t="shared" si="17"/>
        <v>-1.5740000000000001</v>
      </c>
      <c r="N264" s="241">
        <f t="shared" si="18"/>
        <v>23.397200000000002</v>
      </c>
      <c r="O264" s="241">
        <f t="shared" si="19"/>
        <v>-8.4515000000000011</v>
      </c>
    </row>
    <row r="265" spans="1:15" x14ac:dyDescent="0.25">
      <c r="A265">
        <v>3</v>
      </c>
      <c r="B265">
        <v>14</v>
      </c>
      <c r="D265">
        <v>5</v>
      </c>
      <c r="E265" t="s">
        <v>453</v>
      </c>
      <c r="F265">
        <v>-162.387</v>
      </c>
      <c r="G265">
        <v>-99.284999999999997</v>
      </c>
      <c r="H265">
        <v>3.722</v>
      </c>
      <c r="I265">
        <v>-0.153</v>
      </c>
      <c r="J265">
        <v>-0.107</v>
      </c>
      <c r="K265">
        <v>-0.107</v>
      </c>
      <c r="L265" s="241">
        <f t="shared" si="16"/>
        <v>3.8290000000000002</v>
      </c>
      <c r="M265" s="241">
        <f t="shared" si="17"/>
        <v>-0.26</v>
      </c>
      <c r="N265" s="241">
        <f t="shared" si="18"/>
        <v>3.907</v>
      </c>
      <c r="O265" s="241">
        <f t="shared" si="19"/>
        <v>-1.4087000000000001</v>
      </c>
    </row>
    <row r="266" spans="1:15" x14ac:dyDescent="0.25">
      <c r="A266">
        <v>3</v>
      </c>
      <c r="B266">
        <v>14</v>
      </c>
      <c r="D266">
        <v>4</v>
      </c>
      <c r="E266" t="s">
        <v>450</v>
      </c>
      <c r="F266">
        <v>-2.343</v>
      </c>
      <c r="G266">
        <v>-1.5680000000000001</v>
      </c>
      <c r="H266">
        <v>57.673000000000002</v>
      </c>
      <c r="I266">
        <v>-1.996</v>
      </c>
      <c r="J266">
        <v>-1.3839999999999999</v>
      </c>
      <c r="K266">
        <v>-1.387</v>
      </c>
      <c r="L266" s="241">
        <f t="shared" si="16"/>
        <v>59.057000000000002</v>
      </c>
      <c r="M266" s="241">
        <f t="shared" si="17"/>
        <v>-3.383</v>
      </c>
      <c r="N266" s="241">
        <f t="shared" si="18"/>
        <v>60.071899999999999</v>
      </c>
      <c r="O266" s="241">
        <f t="shared" si="19"/>
        <v>-21.100099999999998</v>
      </c>
    </row>
    <row r="267" spans="1:15" x14ac:dyDescent="0.25">
      <c r="A267">
        <v>3</v>
      </c>
      <c r="B267">
        <v>14</v>
      </c>
      <c r="D267">
        <v>4</v>
      </c>
      <c r="E267" t="s">
        <v>451</v>
      </c>
      <c r="F267">
        <v>2.0129999999999999</v>
      </c>
      <c r="G267">
        <v>1.371</v>
      </c>
      <c r="H267">
        <v>-56.395000000000003</v>
      </c>
      <c r="I267">
        <v>1.9650000000000001</v>
      </c>
      <c r="J267">
        <v>1.361</v>
      </c>
      <c r="K267">
        <v>1.3640000000000001</v>
      </c>
      <c r="L267" s="241">
        <f t="shared" si="16"/>
        <v>-57.756</v>
      </c>
      <c r="M267" s="241">
        <f t="shared" si="17"/>
        <v>3.3290000000000002</v>
      </c>
      <c r="N267" s="241">
        <f t="shared" si="18"/>
        <v>-58.7547</v>
      </c>
      <c r="O267" s="241">
        <f t="shared" si="19"/>
        <v>20.655799999999999</v>
      </c>
    </row>
    <row r="268" spans="1:15" x14ac:dyDescent="0.25">
      <c r="A268">
        <v>3</v>
      </c>
      <c r="B268">
        <v>14</v>
      </c>
      <c r="D268">
        <v>4</v>
      </c>
      <c r="E268" t="s">
        <v>452</v>
      </c>
      <c r="F268">
        <v>-1.32</v>
      </c>
      <c r="G268">
        <v>-0.89100000000000001</v>
      </c>
      <c r="H268">
        <v>34.564999999999998</v>
      </c>
      <c r="I268">
        <v>-1.2010000000000001</v>
      </c>
      <c r="J268">
        <v>-0.83199999999999996</v>
      </c>
      <c r="K268">
        <v>-0.83399999999999996</v>
      </c>
      <c r="L268" s="241">
        <f t="shared" si="16"/>
        <v>35.396999999999998</v>
      </c>
      <c r="M268" s="241">
        <f t="shared" si="17"/>
        <v>-2.0350000000000001</v>
      </c>
      <c r="N268" s="241">
        <f t="shared" si="18"/>
        <v>36.0075</v>
      </c>
      <c r="O268" s="241">
        <f t="shared" si="19"/>
        <v>-12.6541</v>
      </c>
    </row>
    <row r="269" spans="1:15" x14ac:dyDescent="0.25">
      <c r="A269">
        <v>3</v>
      </c>
      <c r="B269">
        <v>14</v>
      </c>
      <c r="D269">
        <v>4</v>
      </c>
      <c r="E269" t="s">
        <v>453</v>
      </c>
      <c r="F269">
        <v>-336.13099999999997</v>
      </c>
      <c r="G269">
        <v>-207.04900000000001</v>
      </c>
      <c r="H269">
        <v>10.298999999999999</v>
      </c>
      <c r="I269">
        <v>-0.39200000000000002</v>
      </c>
      <c r="J269">
        <v>-0.27400000000000002</v>
      </c>
      <c r="K269">
        <v>-0.27500000000000002</v>
      </c>
      <c r="L269" s="241">
        <f t="shared" si="16"/>
        <v>10.573</v>
      </c>
      <c r="M269" s="241">
        <f t="shared" si="17"/>
        <v>-0.66700000000000004</v>
      </c>
      <c r="N269" s="241">
        <f t="shared" si="18"/>
        <v>10.773100000000001</v>
      </c>
      <c r="O269" s="241">
        <f t="shared" si="19"/>
        <v>-3.8388999999999998</v>
      </c>
    </row>
    <row r="270" spans="1:15" x14ac:dyDescent="0.25">
      <c r="A270">
        <v>3</v>
      </c>
      <c r="B270">
        <v>14</v>
      </c>
      <c r="D270">
        <v>3</v>
      </c>
      <c r="E270" t="s">
        <v>450</v>
      </c>
      <c r="F270">
        <v>-1.77</v>
      </c>
      <c r="G270">
        <v>-1.2430000000000001</v>
      </c>
      <c r="H270">
        <v>77.715999999999994</v>
      </c>
      <c r="I270">
        <v>-2.5190000000000001</v>
      </c>
      <c r="J270">
        <v>-1.798</v>
      </c>
      <c r="K270">
        <v>-1.8009999999999999</v>
      </c>
      <c r="L270" s="241">
        <f t="shared" si="16"/>
        <v>79.513999999999996</v>
      </c>
      <c r="M270" s="241">
        <f t="shared" si="17"/>
        <v>-4.32</v>
      </c>
      <c r="N270" s="241">
        <f t="shared" si="18"/>
        <v>80.81</v>
      </c>
      <c r="O270" s="241">
        <f t="shared" si="19"/>
        <v>-28.174199999999999</v>
      </c>
    </row>
    <row r="271" spans="1:15" x14ac:dyDescent="0.25">
      <c r="A271">
        <v>3</v>
      </c>
      <c r="B271">
        <v>14</v>
      </c>
      <c r="D271">
        <v>3</v>
      </c>
      <c r="E271" t="s">
        <v>451</v>
      </c>
      <c r="F271">
        <v>1.4710000000000001</v>
      </c>
      <c r="G271">
        <v>1.0569999999999999</v>
      </c>
      <c r="H271">
        <v>-76.353999999999999</v>
      </c>
      <c r="I271">
        <v>2.4990000000000001</v>
      </c>
      <c r="J271">
        <v>1.784</v>
      </c>
      <c r="K271">
        <v>1.788</v>
      </c>
      <c r="L271" s="241">
        <f t="shared" si="16"/>
        <v>-78.138000000000005</v>
      </c>
      <c r="M271" s="241">
        <f t="shared" si="17"/>
        <v>4.2869999999999999</v>
      </c>
      <c r="N271" s="241">
        <f t="shared" si="18"/>
        <v>-79.42410000000001</v>
      </c>
      <c r="O271" s="241">
        <f t="shared" si="19"/>
        <v>27.728400000000001</v>
      </c>
    </row>
    <row r="272" spans="1:15" x14ac:dyDescent="0.25">
      <c r="A272">
        <v>3</v>
      </c>
      <c r="B272">
        <v>14</v>
      </c>
      <c r="D272">
        <v>3</v>
      </c>
      <c r="E272" t="s">
        <v>452</v>
      </c>
      <c r="F272">
        <v>-0.98199999999999998</v>
      </c>
      <c r="G272">
        <v>-0.69699999999999995</v>
      </c>
      <c r="H272">
        <v>46.686999999999998</v>
      </c>
      <c r="I272">
        <v>-1.5209999999999999</v>
      </c>
      <c r="J272">
        <v>-1.085</v>
      </c>
      <c r="K272">
        <v>-1.0880000000000001</v>
      </c>
      <c r="L272" s="241">
        <f t="shared" si="16"/>
        <v>47.771999999999998</v>
      </c>
      <c r="M272" s="241">
        <f t="shared" si="17"/>
        <v>-2.609</v>
      </c>
      <c r="N272" s="241">
        <f t="shared" si="18"/>
        <v>48.554699999999997</v>
      </c>
      <c r="O272" s="241">
        <f t="shared" si="19"/>
        <v>-16.9406</v>
      </c>
    </row>
    <row r="273" spans="1:15" x14ac:dyDescent="0.25">
      <c r="A273">
        <v>3</v>
      </c>
      <c r="B273">
        <v>14</v>
      </c>
      <c r="D273">
        <v>3</v>
      </c>
      <c r="E273" t="s">
        <v>453</v>
      </c>
      <c r="F273">
        <v>-512.154</v>
      </c>
      <c r="G273">
        <v>-316.17399999999998</v>
      </c>
      <c r="H273">
        <v>19.888000000000002</v>
      </c>
      <c r="I273">
        <v>-0.71299999999999997</v>
      </c>
      <c r="J273">
        <v>-0.5</v>
      </c>
      <c r="K273">
        <v>-0.502</v>
      </c>
      <c r="L273" s="241">
        <f t="shared" si="16"/>
        <v>20.388000000000002</v>
      </c>
      <c r="M273" s="241">
        <f t="shared" si="17"/>
        <v>-1.2149999999999999</v>
      </c>
      <c r="N273" s="241">
        <f t="shared" si="18"/>
        <v>20.752500000000001</v>
      </c>
      <c r="O273" s="241">
        <f t="shared" si="19"/>
        <v>-7.3314000000000004</v>
      </c>
    </row>
    <row r="274" spans="1:15" x14ac:dyDescent="0.25">
      <c r="A274">
        <v>3</v>
      </c>
      <c r="B274">
        <v>14</v>
      </c>
      <c r="D274">
        <v>2</v>
      </c>
      <c r="E274" t="s">
        <v>450</v>
      </c>
      <c r="F274">
        <v>-0.63400000000000001</v>
      </c>
      <c r="G274">
        <v>-0.52500000000000002</v>
      </c>
      <c r="H274">
        <v>88.391000000000005</v>
      </c>
      <c r="I274">
        <v>-2.476</v>
      </c>
      <c r="J274">
        <v>-1.7569999999999999</v>
      </c>
      <c r="K274">
        <v>-1.76</v>
      </c>
      <c r="L274" s="241">
        <f t="shared" si="16"/>
        <v>90.14800000000001</v>
      </c>
      <c r="M274" s="241">
        <f t="shared" si="17"/>
        <v>-4.2359999999999998</v>
      </c>
      <c r="N274" s="241">
        <f t="shared" si="18"/>
        <v>91.418800000000005</v>
      </c>
      <c r="O274" s="241">
        <f t="shared" si="19"/>
        <v>-31.280400000000004</v>
      </c>
    </row>
    <row r="275" spans="1:15" x14ac:dyDescent="0.25">
      <c r="A275">
        <v>3</v>
      </c>
      <c r="B275">
        <v>14</v>
      </c>
      <c r="D275">
        <v>2</v>
      </c>
      <c r="E275" t="s">
        <v>451</v>
      </c>
      <c r="F275">
        <v>-0.13900000000000001</v>
      </c>
      <c r="G275">
        <v>0.06</v>
      </c>
      <c r="H275">
        <v>-90.153000000000006</v>
      </c>
      <c r="I275">
        <v>2.544</v>
      </c>
      <c r="J275">
        <v>1.8080000000000001</v>
      </c>
      <c r="K275">
        <v>1.8120000000000001</v>
      </c>
      <c r="L275" s="241">
        <f t="shared" si="16"/>
        <v>-91.961000000000013</v>
      </c>
      <c r="M275" s="241">
        <f t="shared" si="17"/>
        <v>4.3559999999999999</v>
      </c>
      <c r="N275" s="241">
        <f t="shared" si="18"/>
        <v>-93.267800000000008</v>
      </c>
      <c r="O275" s="241">
        <f t="shared" si="19"/>
        <v>31.944300000000005</v>
      </c>
    </row>
    <row r="276" spans="1:15" x14ac:dyDescent="0.25">
      <c r="A276">
        <v>3</v>
      </c>
      <c r="B276">
        <v>14</v>
      </c>
      <c r="D276">
        <v>2</v>
      </c>
      <c r="E276" t="s">
        <v>452</v>
      </c>
      <c r="F276">
        <v>-0.15</v>
      </c>
      <c r="G276">
        <v>-0.17699999999999999</v>
      </c>
      <c r="H276">
        <v>54.103999999999999</v>
      </c>
      <c r="I276">
        <v>-1.5209999999999999</v>
      </c>
      <c r="J276">
        <v>-1.08</v>
      </c>
      <c r="K276">
        <v>-1.0820000000000001</v>
      </c>
      <c r="L276" s="241">
        <f t="shared" si="16"/>
        <v>55.183999999999997</v>
      </c>
      <c r="M276" s="241">
        <f t="shared" si="17"/>
        <v>-2.6029999999999998</v>
      </c>
      <c r="N276" s="241">
        <f t="shared" si="18"/>
        <v>55.9649</v>
      </c>
      <c r="O276" s="241">
        <f t="shared" si="19"/>
        <v>-19.158200000000001</v>
      </c>
    </row>
    <row r="277" spans="1:15" x14ac:dyDescent="0.25">
      <c r="A277">
        <v>3</v>
      </c>
      <c r="B277">
        <v>14</v>
      </c>
      <c r="D277">
        <v>2</v>
      </c>
      <c r="E277" t="s">
        <v>453</v>
      </c>
      <c r="F277">
        <v>-689.39499999999998</v>
      </c>
      <c r="G277">
        <v>-426.04599999999999</v>
      </c>
      <c r="H277">
        <v>30.326000000000001</v>
      </c>
      <c r="I277">
        <v>-1.048</v>
      </c>
      <c r="J277">
        <v>-0.747</v>
      </c>
      <c r="K277">
        <v>-0.749</v>
      </c>
      <c r="L277" s="241">
        <f t="shared" si="16"/>
        <v>31.073</v>
      </c>
      <c r="M277" s="241">
        <f t="shared" si="17"/>
        <v>-1.7970000000000002</v>
      </c>
      <c r="N277" s="241">
        <f t="shared" si="18"/>
        <v>31.612100000000002</v>
      </c>
      <c r="O277" s="241">
        <f t="shared" si="19"/>
        <v>-11.1189</v>
      </c>
    </row>
    <row r="278" spans="1:15" x14ac:dyDescent="0.25">
      <c r="A278">
        <v>3</v>
      </c>
      <c r="B278">
        <v>14</v>
      </c>
      <c r="D278">
        <v>1</v>
      </c>
      <c r="E278" t="s">
        <v>450</v>
      </c>
      <c r="F278">
        <v>0.45800000000000002</v>
      </c>
      <c r="G278">
        <v>0.20100000000000001</v>
      </c>
      <c r="H278">
        <v>60.161999999999999</v>
      </c>
      <c r="I278">
        <v>-1.361</v>
      </c>
      <c r="J278">
        <v>-0.75</v>
      </c>
      <c r="K278">
        <v>-0.751</v>
      </c>
      <c r="L278" s="241">
        <f t="shared" si="16"/>
        <v>60.911999999999999</v>
      </c>
      <c r="M278" s="241">
        <f t="shared" si="17"/>
        <v>-2.1120000000000001</v>
      </c>
      <c r="N278" s="241">
        <f t="shared" si="18"/>
        <v>61.5456</v>
      </c>
      <c r="O278" s="241">
        <f t="shared" si="19"/>
        <v>-20.385599999999997</v>
      </c>
    </row>
    <row r="279" spans="1:15" x14ac:dyDescent="0.25">
      <c r="A279">
        <v>3</v>
      </c>
      <c r="B279">
        <v>14</v>
      </c>
      <c r="D279">
        <v>1</v>
      </c>
      <c r="E279" t="s">
        <v>451</v>
      </c>
      <c r="F279">
        <v>-0.21</v>
      </c>
      <c r="G279">
        <v>-8.7999999999999995E-2</v>
      </c>
      <c r="H279">
        <v>-64.66</v>
      </c>
      <c r="I279">
        <v>1.4790000000000001</v>
      </c>
      <c r="J279">
        <v>0.83199999999999996</v>
      </c>
      <c r="K279">
        <v>0.83399999999999996</v>
      </c>
      <c r="L279" s="241">
        <f t="shared" si="16"/>
        <v>-65.49199999999999</v>
      </c>
      <c r="M279" s="241">
        <f t="shared" si="17"/>
        <v>2.3130000000000002</v>
      </c>
      <c r="N279" s="241">
        <f t="shared" si="18"/>
        <v>-66.18589999999999</v>
      </c>
      <c r="O279" s="241">
        <f t="shared" si="19"/>
        <v>21.960599999999996</v>
      </c>
    </row>
    <row r="280" spans="1:15" x14ac:dyDescent="0.25">
      <c r="A280">
        <v>3</v>
      </c>
      <c r="B280">
        <v>14</v>
      </c>
      <c r="D280">
        <v>1</v>
      </c>
      <c r="E280" t="s">
        <v>452</v>
      </c>
      <c r="F280">
        <v>0.17599999999999999</v>
      </c>
      <c r="G280">
        <v>7.5999999999999998E-2</v>
      </c>
      <c r="H280">
        <v>32.847999999999999</v>
      </c>
      <c r="I280">
        <v>-0.747</v>
      </c>
      <c r="J280">
        <v>-0.41599999999999998</v>
      </c>
      <c r="K280">
        <v>-0.41699999999999998</v>
      </c>
      <c r="L280" s="241">
        <f t="shared" si="16"/>
        <v>33.263999999999996</v>
      </c>
      <c r="M280" s="241">
        <f t="shared" si="17"/>
        <v>-1.1639999999999999</v>
      </c>
      <c r="N280" s="241">
        <f t="shared" si="18"/>
        <v>33.613199999999999</v>
      </c>
      <c r="O280" s="241">
        <f t="shared" si="19"/>
        <v>-11.143199999999998</v>
      </c>
    </row>
    <row r="281" spans="1:15" x14ac:dyDescent="0.25">
      <c r="A281">
        <v>3</v>
      </c>
      <c r="B281">
        <v>14</v>
      </c>
      <c r="D281">
        <v>1</v>
      </c>
      <c r="E281" t="s">
        <v>453</v>
      </c>
      <c r="F281">
        <v>-871.33199999999999</v>
      </c>
      <c r="G281">
        <v>-538.78800000000001</v>
      </c>
      <c r="H281">
        <v>43.408000000000001</v>
      </c>
      <c r="I281">
        <v>-1.3660000000000001</v>
      </c>
      <c r="J281">
        <v>-0.95699999999999996</v>
      </c>
      <c r="K281">
        <v>-0.95899999999999996</v>
      </c>
      <c r="L281" s="241">
        <f t="shared" si="16"/>
        <v>44.365000000000002</v>
      </c>
      <c r="M281" s="241">
        <f t="shared" si="17"/>
        <v>-2.3250000000000002</v>
      </c>
      <c r="N281" s="241">
        <f t="shared" si="18"/>
        <v>45.0625</v>
      </c>
      <c r="O281" s="241">
        <f t="shared" si="19"/>
        <v>-15.634499999999999</v>
      </c>
    </row>
    <row r="282" spans="1:15" x14ac:dyDescent="0.25">
      <c r="A282">
        <v>3</v>
      </c>
      <c r="B282">
        <v>15</v>
      </c>
      <c r="D282">
        <v>5</v>
      </c>
      <c r="E282" t="s">
        <v>450</v>
      </c>
      <c r="F282">
        <v>-4.71</v>
      </c>
      <c r="G282">
        <v>-2.1640000000000001</v>
      </c>
      <c r="H282">
        <v>66.230999999999995</v>
      </c>
      <c r="I282">
        <v>-2.8170000000000002</v>
      </c>
      <c r="J282">
        <v>-1.9610000000000001</v>
      </c>
      <c r="K282">
        <v>-1.9650000000000001</v>
      </c>
      <c r="L282" s="241">
        <f t="shared" si="16"/>
        <v>68.191999999999993</v>
      </c>
      <c r="M282" s="241">
        <f t="shared" si="17"/>
        <v>-4.782</v>
      </c>
      <c r="N282" s="241">
        <f t="shared" si="18"/>
        <v>69.626599999999996</v>
      </c>
      <c r="O282" s="241">
        <f t="shared" si="19"/>
        <v>-25.239599999999996</v>
      </c>
    </row>
    <row r="283" spans="1:15" x14ac:dyDescent="0.25">
      <c r="A283">
        <v>3</v>
      </c>
      <c r="B283">
        <v>15</v>
      </c>
      <c r="D283">
        <v>5</v>
      </c>
      <c r="E283" t="s">
        <v>451</v>
      </c>
      <c r="F283">
        <v>7.2220000000000004</v>
      </c>
      <c r="G283">
        <v>3.8010000000000002</v>
      </c>
      <c r="H283">
        <v>-47.5</v>
      </c>
      <c r="I283">
        <v>2.3639999999999999</v>
      </c>
      <c r="J283">
        <v>1.6</v>
      </c>
      <c r="K283">
        <v>1.6040000000000001</v>
      </c>
      <c r="L283" s="241">
        <f t="shared" si="16"/>
        <v>-49.1</v>
      </c>
      <c r="M283" s="241">
        <f t="shared" si="17"/>
        <v>3.968</v>
      </c>
      <c r="N283" s="241">
        <f t="shared" si="18"/>
        <v>-50.290399999999998</v>
      </c>
      <c r="O283" s="241">
        <f t="shared" si="19"/>
        <v>18.698</v>
      </c>
    </row>
    <row r="284" spans="1:15" x14ac:dyDescent="0.25">
      <c r="A284">
        <v>3</v>
      </c>
      <c r="B284">
        <v>15</v>
      </c>
      <c r="D284">
        <v>5</v>
      </c>
      <c r="E284" t="s">
        <v>452</v>
      </c>
      <c r="F284">
        <v>-3.6160000000000001</v>
      </c>
      <c r="G284">
        <v>-1.8080000000000001</v>
      </c>
      <c r="H284">
        <v>34.231999999999999</v>
      </c>
      <c r="I284">
        <v>-1.5640000000000001</v>
      </c>
      <c r="J284">
        <v>-1.079</v>
      </c>
      <c r="K284">
        <v>-1.081</v>
      </c>
      <c r="L284" s="241">
        <f t="shared" si="16"/>
        <v>35.311</v>
      </c>
      <c r="M284" s="241">
        <f t="shared" si="17"/>
        <v>-2.645</v>
      </c>
      <c r="N284" s="241">
        <f t="shared" si="18"/>
        <v>36.104500000000002</v>
      </c>
      <c r="O284" s="241">
        <f t="shared" si="19"/>
        <v>-13.238299999999999</v>
      </c>
    </row>
    <row r="285" spans="1:15" x14ac:dyDescent="0.25">
      <c r="A285">
        <v>3</v>
      </c>
      <c r="B285">
        <v>15</v>
      </c>
      <c r="D285">
        <v>5</v>
      </c>
      <c r="E285" t="s">
        <v>453</v>
      </c>
      <c r="F285">
        <v>-163.06899999999999</v>
      </c>
      <c r="G285">
        <v>-99.643000000000001</v>
      </c>
      <c r="H285">
        <v>1.5089999999999999</v>
      </c>
      <c r="I285">
        <v>-7.6999999999999999E-2</v>
      </c>
      <c r="J285">
        <v>-5.0999999999999997E-2</v>
      </c>
      <c r="K285">
        <v>-5.0999999999999997E-2</v>
      </c>
      <c r="L285" s="241">
        <f t="shared" si="16"/>
        <v>1.5599999999999998</v>
      </c>
      <c r="M285" s="241">
        <f t="shared" si="17"/>
        <v>-0.128</v>
      </c>
      <c r="N285" s="241">
        <f t="shared" si="18"/>
        <v>1.5983999999999998</v>
      </c>
      <c r="O285" s="241">
        <f t="shared" si="19"/>
        <v>-0.59599999999999986</v>
      </c>
    </row>
    <row r="286" spans="1:15" x14ac:dyDescent="0.25">
      <c r="A286">
        <v>3</v>
      </c>
      <c r="B286">
        <v>15</v>
      </c>
      <c r="D286">
        <v>4</v>
      </c>
      <c r="E286" t="s">
        <v>450</v>
      </c>
      <c r="F286">
        <v>-7.593</v>
      </c>
      <c r="G286">
        <v>-4.3250000000000002</v>
      </c>
      <c r="H286">
        <v>119.873</v>
      </c>
      <c r="I286">
        <v>-3.9180000000000001</v>
      </c>
      <c r="J286">
        <v>-2.6520000000000001</v>
      </c>
      <c r="K286">
        <v>-2.657</v>
      </c>
      <c r="L286" s="241">
        <f t="shared" si="16"/>
        <v>122.52500000000001</v>
      </c>
      <c r="M286" s="241">
        <f t="shared" si="17"/>
        <v>-6.5750000000000002</v>
      </c>
      <c r="N286" s="241">
        <f t="shared" si="18"/>
        <v>124.4975</v>
      </c>
      <c r="O286" s="241">
        <f t="shared" si="19"/>
        <v>-43.332500000000003</v>
      </c>
    </row>
    <row r="287" spans="1:15" x14ac:dyDescent="0.25">
      <c r="A287">
        <v>3</v>
      </c>
      <c r="B287">
        <v>15</v>
      </c>
      <c r="D287">
        <v>4</v>
      </c>
      <c r="E287" t="s">
        <v>451</v>
      </c>
      <c r="F287">
        <v>6.0709999999999997</v>
      </c>
      <c r="G287">
        <v>3.3820000000000001</v>
      </c>
      <c r="H287">
        <v>-86.245000000000005</v>
      </c>
      <c r="I287">
        <v>3.0539999999999998</v>
      </c>
      <c r="J287">
        <v>2.0270000000000001</v>
      </c>
      <c r="K287">
        <v>2.032</v>
      </c>
      <c r="L287" s="241">
        <f t="shared" si="16"/>
        <v>-88.272000000000006</v>
      </c>
      <c r="M287" s="241">
        <f t="shared" si="17"/>
        <v>5.0860000000000003</v>
      </c>
      <c r="N287" s="241">
        <f t="shared" si="18"/>
        <v>-89.797800000000009</v>
      </c>
      <c r="O287" s="241">
        <f t="shared" si="19"/>
        <v>31.567599999999999</v>
      </c>
    </row>
    <row r="288" spans="1:15" x14ac:dyDescent="0.25">
      <c r="A288">
        <v>3</v>
      </c>
      <c r="B288">
        <v>15</v>
      </c>
      <c r="D288">
        <v>4</v>
      </c>
      <c r="E288" t="s">
        <v>452</v>
      </c>
      <c r="F288">
        <v>-4.141</v>
      </c>
      <c r="G288">
        <v>-2.335</v>
      </c>
      <c r="H288">
        <v>62.232999999999997</v>
      </c>
      <c r="I288">
        <v>-2.11</v>
      </c>
      <c r="J288">
        <v>-1.4179999999999999</v>
      </c>
      <c r="K288">
        <v>-1.421</v>
      </c>
      <c r="L288" s="241">
        <f t="shared" si="16"/>
        <v>63.650999999999996</v>
      </c>
      <c r="M288" s="241">
        <f t="shared" si="17"/>
        <v>-3.5309999999999997</v>
      </c>
      <c r="N288" s="241">
        <f t="shared" si="18"/>
        <v>64.710299999999989</v>
      </c>
      <c r="O288" s="241">
        <f t="shared" si="19"/>
        <v>-22.626299999999997</v>
      </c>
    </row>
    <row r="289" spans="1:15" x14ac:dyDescent="0.25">
      <c r="A289">
        <v>3</v>
      </c>
      <c r="B289">
        <v>15</v>
      </c>
      <c r="D289">
        <v>4</v>
      </c>
      <c r="E289" t="s">
        <v>453</v>
      </c>
      <c r="F289">
        <v>-355.488</v>
      </c>
      <c r="G289">
        <v>-218.55199999999999</v>
      </c>
      <c r="H289">
        <v>6.7050000000000001</v>
      </c>
      <c r="I289">
        <v>-0.28699999999999998</v>
      </c>
      <c r="J289">
        <v>-0.19800000000000001</v>
      </c>
      <c r="K289">
        <v>-0.19800000000000001</v>
      </c>
      <c r="L289" s="241">
        <f t="shared" si="16"/>
        <v>6.9030000000000005</v>
      </c>
      <c r="M289" s="241">
        <f t="shared" si="17"/>
        <v>-0.48499999999999999</v>
      </c>
      <c r="N289" s="241">
        <f t="shared" si="18"/>
        <v>7.0485000000000007</v>
      </c>
      <c r="O289" s="241">
        <f t="shared" si="19"/>
        <v>-2.5558999999999998</v>
      </c>
    </row>
    <row r="290" spans="1:15" x14ac:dyDescent="0.25">
      <c r="A290">
        <v>3</v>
      </c>
      <c r="B290">
        <v>15</v>
      </c>
      <c r="D290">
        <v>3</v>
      </c>
      <c r="E290" t="s">
        <v>450</v>
      </c>
      <c r="F290">
        <v>-6.6950000000000003</v>
      </c>
      <c r="G290">
        <v>-3.6549999999999998</v>
      </c>
      <c r="H290">
        <v>157.852</v>
      </c>
      <c r="I290">
        <v>-5.0599999999999996</v>
      </c>
      <c r="J290">
        <v>-3.6339999999999999</v>
      </c>
      <c r="K290">
        <v>-3.6419999999999999</v>
      </c>
      <c r="L290" s="241">
        <f t="shared" si="16"/>
        <v>161.48599999999999</v>
      </c>
      <c r="M290" s="241">
        <f t="shared" si="17"/>
        <v>-8.702</v>
      </c>
      <c r="N290" s="241">
        <f t="shared" si="18"/>
        <v>164.0966</v>
      </c>
      <c r="O290" s="241">
        <f t="shared" si="19"/>
        <v>-57.147799999999997</v>
      </c>
    </row>
    <row r="291" spans="1:15" x14ac:dyDescent="0.25">
      <c r="A291">
        <v>3</v>
      </c>
      <c r="B291">
        <v>15</v>
      </c>
      <c r="D291">
        <v>3</v>
      </c>
      <c r="E291" t="s">
        <v>451</v>
      </c>
      <c r="F291">
        <v>5.5629999999999997</v>
      </c>
      <c r="G291">
        <v>3.05</v>
      </c>
      <c r="H291">
        <v>-126.355</v>
      </c>
      <c r="I291">
        <v>4.5579999999999998</v>
      </c>
      <c r="J291">
        <v>3.1709999999999998</v>
      </c>
      <c r="K291">
        <v>3.1779999999999999</v>
      </c>
      <c r="L291" s="241">
        <f t="shared" si="16"/>
        <v>-129.52600000000001</v>
      </c>
      <c r="M291" s="241">
        <f t="shared" si="17"/>
        <v>7.7359999999999998</v>
      </c>
      <c r="N291" s="241">
        <f t="shared" si="18"/>
        <v>-131.8468</v>
      </c>
      <c r="O291" s="241">
        <f t="shared" si="19"/>
        <v>46.593800000000002</v>
      </c>
    </row>
    <row r="292" spans="1:15" x14ac:dyDescent="0.25">
      <c r="A292">
        <v>3</v>
      </c>
      <c r="B292">
        <v>15</v>
      </c>
      <c r="D292">
        <v>3</v>
      </c>
      <c r="E292" t="s">
        <v>452</v>
      </c>
      <c r="F292">
        <v>-3.7149999999999999</v>
      </c>
      <c r="G292">
        <v>-2.032</v>
      </c>
      <c r="H292">
        <v>85.852000000000004</v>
      </c>
      <c r="I292">
        <v>-2.9089999999999998</v>
      </c>
      <c r="J292">
        <v>-2.0619999999999998</v>
      </c>
      <c r="K292">
        <v>-2.0670000000000002</v>
      </c>
      <c r="L292" s="241">
        <f t="shared" si="16"/>
        <v>87.914000000000001</v>
      </c>
      <c r="M292" s="241">
        <f t="shared" si="17"/>
        <v>-4.976</v>
      </c>
      <c r="N292" s="241">
        <f t="shared" si="18"/>
        <v>89.406800000000004</v>
      </c>
      <c r="O292" s="241">
        <f t="shared" si="19"/>
        <v>-31.350199999999997</v>
      </c>
    </row>
    <row r="293" spans="1:15" x14ac:dyDescent="0.25">
      <c r="A293">
        <v>3</v>
      </c>
      <c r="B293">
        <v>15</v>
      </c>
      <c r="D293">
        <v>3</v>
      </c>
      <c r="E293" t="s">
        <v>453</v>
      </c>
      <c r="F293">
        <v>-544.54999999999995</v>
      </c>
      <c r="G293">
        <v>-335.49799999999999</v>
      </c>
      <c r="H293">
        <v>16.34</v>
      </c>
      <c r="I293">
        <v>-0.61599999999999999</v>
      </c>
      <c r="J293">
        <v>-0.432</v>
      </c>
      <c r="K293">
        <v>-0.433</v>
      </c>
      <c r="L293" s="241">
        <f t="shared" si="16"/>
        <v>16.771999999999998</v>
      </c>
      <c r="M293" s="241">
        <f t="shared" si="17"/>
        <v>-1.0489999999999999</v>
      </c>
      <c r="N293" s="241">
        <f t="shared" si="18"/>
        <v>17.086699999999997</v>
      </c>
      <c r="O293" s="241">
        <f t="shared" si="19"/>
        <v>-6.0805999999999987</v>
      </c>
    </row>
    <row r="294" spans="1:15" x14ac:dyDescent="0.25">
      <c r="A294">
        <v>3</v>
      </c>
      <c r="B294">
        <v>15</v>
      </c>
      <c r="D294">
        <v>2</v>
      </c>
      <c r="E294" t="s">
        <v>450</v>
      </c>
      <c r="F294">
        <v>-4.1369999999999996</v>
      </c>
      <c r="G294">
        <v>-2.133</v>
      </c>
      <c r="H294">
        <v>168.96899999999999</v>
      </c>
      <c r="I294">
        <v>-4.4450000000000003</v>
      </c>
      <c r="J294">
        <v>-3.2250000000000001</v>
      </c>
      <c r="K294">
        <v>-3.2320000000000002</v>
      </c>
      <c r="L294" s="241">
        <f t="shared" si="16"/>
        <v>172.19399999999999</v>
      </c>
      <c r="M294" s="241">
        <f t="shared" si="17"/>
        <v>-7.6770000000000005</v>
      </c>
      <c r="N294" s="241">
        <f t="shared" si="18"/>
        <v>174.49709999999999</v>
      </c>
      <c r="O294" s="241">
        <f t="shared" si="19"/>
        <v>-59.335199999999993</v>
      </c>
    </row>
    <row r="295" spans="1:15" x14ac:dyDescent="0.25">
      <c r="A295">
        <v>3</v>
      </c>
      <c r="B295">
        <v>15</v>
      </c>
      <c r="D295">
        <v>2</v>
      </c>
      <c r="E295" t="s">
        <v>451</v>
      </c>
      <c r="F295">
        <v>2.1739999999999999</v>
      </c>
      <c r="G295">
        <v>0.96799999999999997</v>
      </c>
      <c r="H295">
        <v>-161.137</v>
      </c>
      <c r="I295">
        <v>5.3719999999999999</v>
      </c>
      <c r="J295">
        <v>4.2069999999999999</v>
      </c>
      <c r="K295">
        <v>4.2160000000000002</v>
      </c>
      <c r="L295" s="241">
        <f t="shared" si="16"/>
        <v>-165.34399999999999</v>
      </c>
      <c r="M295" s="241">
        <f t="shared" si="17"/>
        <v>9.588000000000001</v>
      </c>
      <c r="N295" s="241">
        <f t="shared" si="18"/>
        <v>-168.22039999999998</v>
      </c>
      <c r="O295" s="241">
        <f t="shared" si="19"/>
        <v>59.191199999999995</v>
      </c>
    </row>
    <row r="296" spans="1:15" x14ac:dyDescent="0.25">
      <c r="A296">
        <v>3</v>
      </c>
      <c r="B296">
        <v>15</v>
      </c>
      <c r="D296">
        <v>2</v>
      </c>
      <c r="E296" t="s">
        <v>452</v>
      </c>
      <c r="F296">
        <v>-1.9119999999999999</v>
      </c>
      <c r="G296">
        <v>-0.94</v>
      </c>
      <c r="H296">
        <v>99.796000000000006</v>
      </c>
      <c r="I296">
        <v>-2.9590000000000001</v>
      </c>
      <c r="J296">
        <v>-2.2519999999999998</v>
      </c>
      <c r="K296">
        <v>-2.2570000000000001</v>
      </c>
      <c r="L296" s="241">
        <f t="shared" si="16"/>
        <v>102.048</v>
      </c>
      <c r="M296" s="241">
        <f t="shared" si="17"/>
        <v>-5.2160000000000002</v>
      </c>
      <c r="N296" s="241">
        <f t="shared" si="18"/>
        <v>103.61280000000001</v>
      </c>
      <c r="O296" s="241">
        <f t="shared" si="19"/>
        <v>-35.830399999999997</v>
      </c>
    </row>
    <row r="297" spans="1:15" x14ac:dyDescent="0.25">
      <c r="A297">
        <v>3</v>
      </c>
      <c r="B297">
        <v>15</v>
      </c>
      <c r="D297">
        <v>2</v>
      </c>
      <c r="E297" t="s">
        <v>453</v>
      </c>
      <c r="F297">
        <v>-731.51199999999994</v>
      </c>
      <c r="G297">
        <v>-451.19400000000002</v>
      </c>
      <c r="H297">
        <v>29.748999999999999</v>
      </c>
      <c r="I297">
        <v>-1.02</v>
      </c>
      <c r="J297">
        <v>-0.72599999999999998</v>
      </c>
      <c r="K297">
        <v>-0.72699999999999998</v>
      </c>
      <c r="L297" s="241">
        <f t="shared" si="16"/>
        <v>30.474999999999998</v>
      </c>
      <c r="M297" s="241">
        <f t="shared" si="17"/>
        <v>-1.7469999999999999</v>
      </c>
      <c r="N297" s="241">
        <f t="shared" si="18"/>
        <v>30.999099999999999</v>
      </c>
      <c r="O297" s="241">
        <f t="shared" si="19"/>
        <v>-10.889499999999998</v>
      </c>
    </row>
    <row r="298" spans="1:15" x14ac:dyDescent="0.25">
      <c r="A298">
        <v>3</v>
      </c>
      <c r="B298">
        <v>15</v>
      </c>
      <c r="D298">
        <v>1</v>
      </c>
      <c r="E298" t="s">
        <v>450</v>
      </c>
      <c r="F298">
        <v>-0.61399999999999999</v>
      </c>
      <c r="G298">
        <v>-0.123</v>
      </c>
      <c r="H298">
        <v>138.262</v>
      </c>
      <c r="I298">
        <v>-2.718</v>
      </c>
      <c r="J298">
        <v>-0.68200000000000005</v>
      </c>
      <c r="K298">
        <v>-0.68300000000000005</v>
      </c>
      <c r="L298" s="241">
        <f t="shared" si="16"/>
        <v>138.94399999999999</v>
      </c>
      <c r="M298" s="241">
        <f t="shared" si="17"/>
        <v>-3.4009999999999998</v>
      </c>
      <c r="N298" s="241">
        <f t="shared" si="18"/>
        <v>139.96429999999998</v>
      </c>
      <c r="O298" s="241">
        <f t="shared" si="19"/>
        <v>-45.084199999999996</v>
      </c>
    </row>
    <row r="299" spans="1:15" x14ac:dyDescent="0.25">
      <c r="A299">
        <v>3</v>
      </c>
      <c r="B299">
        <v>15</v>
      </c>
      <c r="D299">
        <v>1</v>
      </c>
      <c r="E299" t="s">
        <v>451</v>
      </c>
      <c r="F299">
        <v>0.44400000000000001</v>
      </c>
      <c r="G299">
        <v>0.151</v>
      </c>
      <c r="H299">
        <v>-314.70499999999998</v>
      </c>
      <c r="I299">
        <v>6.9459999999999997</v>
      </c>
      <c r="J299">
        <v>3.5950000000000002</v>
      </c>
      <c r="K299">
        <v>3.6019999999999999</v>
      </c>
      <c r="L299" s="241">
        <f t="shared" si="16"/>
        <v>-318.3</v>
      </c>
      <c r="M299" s="241">
        <f t="shared" si="17"/>
        <v>10.548</v>
      </c>
      <c r="N299" s="241">
        <f t="shared" si="18"/>
        <v>-321.46440000000001</v>
      </c>
      <c r="O299" s="241">
        <f t="shared" si="19"/>
        <v>106.038</v>
      </c>
    </row>
    <row r="300" spans="1:15" x14ac:dyDescent="0.25">
      <c r="A300">
        <v>3</v>
      </c>
      <c r="B300">
        <v>15</v>
      </c>
      <c r="D300">
        <v>1</v>
      </c>
      <c r="E300" t="s">
        <v>452</v>
      </c>
      <c r="F300">
        <v>-0.27800000000000002</v>
      </c>
      <c r="G300">
        <v>-7.1999999999999995E-2</v>
      </c>
      <c r="H300">
        <v>119.108</v>
      </c>
      <c r="I300">
        <v>-2.5129999999999999</v>
      </c>
      <c r="J300">
        <v>-1.125</v>
      </c>
      <c r="K300">
        <v>-1.1279999999999999</v>
      </c>
      <c r="L300" s="241">
        <f t="shared" si="16"/>
        <v>120.233</v>
      </c>
      <c r="M300" s="241">
        <f t="shared" si="17"/>
        <v>-3.641</v>
      </c>
      <c r="N300" s="241">
        <f t="shared" si="18"/>
        <v>121.3253</v>
      </c>
      <c r="O300" s="241">
        <f t="shared" si="19"/>
        <v>-39.710899999999995</v>
      </c>
    </row>
    <row r="301" spans="1:15" x14ac:dyDescent="0.25">
      <c r="A301">
        <v>3</v>
      </c>
      <c r="B301">
        <v>15</v>
      </c>
      <c r="D301">
        <v>1</v>
      </c>
      <c r="E301" t="s">
        <v>453</v>
      </c>
      <c r="F301">
        <v>-911.77800000000002</v>
      </c>
      <c r="G301">
        <v>-562.89099999999996</v>
      </c>
      <c r="H301">
        <v>43.904000000000003</v>
      </c>
      <c r="I301">
        <v>-1.365</v>
      </c>
      <c r="J301">
        <v>-0.95599999999999996</v>
      </c>
      <c r="K301">
        <v>-0.95799999999999996</v>
      </c>
      <c r="L301" s="241">
        <f t="shared" si="16"/>
        <v>44.860000000000007</v>
      </c>
      <c r="M301" s="241">
        <f t="shared" si="17"/>
        <v>-2.323</v>
      </c>
      <c r="N301" s="241">
        <f t="shared" si="18"/>
        <v>45.556900000000006</v>
      </c>
      <c r="O301" s="241">
        <f t="shared" si="19"/>
        <v>-15.781000000000002</v>
      </c>
    </row>
    <row r="302" spans="1:15" x14ac:dyDescent="0.25">
      <c r="A302">
        <v>3</v>
      </c>
      <c r="B302">
        <v>16</v>
      </c>
      <c r="D302">
        <v>5</v>
      </c>
      <c r="E302" t="s">
        <v>450</v>
      </c>
      <c r="F302">
        <v>-21.536999999999999</v>
      </c>
      <c r="G302">
        <v>-12.686999999999999</v>
      </c>
      <c r="H302">
        <v>36.93</v>
      </c>
      <c r="I302">
        <v>-1.5409999999999999</v>
      </c>
      <c r="J302">
        <v>-1.073</v>
      </c>
      <c r="K302">
        <v>-1.0760000000000001</v>
      </c>
      <c r="L302" s="241">
        <f t="shared" si="16"/>
        <v>38.003</v>
      </c>
      <c r="M302" s="241">
        <f t="shared" si="17"/>
        <v>-2.617</v>
      </c>
      <c r="N302" s="241">
        <f t="shared" si="18"/>
        <v>38.7881</v>
      </c>
      <c r="O302" s="241">
        <f t="shared" si="19"/>
        <v>-14.017900000000001</v>
      </c>
    </row>
    <row r="303" spans="1:15" x14ac:dyDescent="0.25">
      <c r="A303">
        <v>3</v>
      </c>
      <c r="B303">
        <v>16</v>
      </c>
      <c r="D303">
        <v>5</v>
      </c>
      <c r="E303" t="s">
        <v>451</v>
      </c>
      <c r="F303">
        <v>16.876999999999999</v>
      </c>
      <c r="G303">
        <v>9.9619999999999997</v>
      </c>
      <c r="H303">
        <v>-36.012999999999998</v>
      </c>
      <c r="I303">
        <v>1.51</v>
      </c>
      <c r="J303">
        <v>1.0509999999999999</v>
      </c>
      <c r="K303">
        <v>1.0529999999999999</v>
      </c>
      <c r="L303" s="241">
        <f t="shared" si="16"/>
        <v>-37.064</v>
      </c>
      <c r="M303" s="241">
        <f t="shared" si="17"/>
        <v>2.5629999999999997</v>
      </c>
      <c r="N303" s="241">
        <f t="shared" si="18"/>
        <v>-37.832900000000002</v>
      </c>
      <c r="O303" s="241">
        <f t="shared" si="19"/>
        <v>13.682199999999998</v>
      </c>
    </row>
    <row r="304" spans="1:15" x14ac:dyDescent="0.25">
      <c r="A304">
        <v>3</v>
      </c>
      <c r="B304">
        <v>16</v>
      </c>
      <c r="D304">
        <v>5</v>
      </c>
      <c r="E304" t="s">
        <v>452</v>
      </c>
      <c r="F304">
        <v>-11.641</v>
      </c>
      <c r="G304">
        <v>-6.8630000000000004</v>
      </c>
      <c r="H304">
        <v>22.103999999999999</v>
      </c>
      <c r="I304">
        <v>-0.92400000000000004</v>
      </c>
      <c r="J304">
        <v>-0.64400000000000002</v>
      </c>
      <c r="K304">
        <v>-0.64500000000000002</v>
      </c>
      <c r="L304" s="241">
        <f t="shared" si="16"/>
        <v>22.747999999999998</v>
      </c>
      <c r="M304" s="241">
        <f t="shared" si="17"/>
        <v>-1.569</v>
      </c>
      <c r="N304" s="241">
        <f t="shared" si="18"/>
        <v>23.218699999999998</v>
      </c>
      <c r="O304" s="241">
        <f t="shared" si="19"/>
        <v>-8.3933999999999997</v>
      </c>
    </row>
    <row r="305" spans="1:15" x14ac:dyDescent="0.25">
      <c r="A305">
        <v>3</v>
      </c>
      <c r="B305">
        <v>16</v>
      </c>
      <c r="D305">
        <v>5</v>
      </c>
      <c r="E305" t="s">
        <v>453</v>
      </c>
      <c r="F305">
        <v>-231.363</v>
      </c>
      <c r="G305">
        <v>-138.99299999999999</v>
      </c>
      <c r="H305">
        <v>-5.4080000000000004</v>
      </c>
      <c r="I305">
        <v>0.246</v>
      </c>
      <c r="J305">
        <v>0.17</v>
      </c>
      <c r="K305">
        <v>0.17</v>
      </c>
      <c r="L305" s="241">
        <f t="shared" si="16"/>
        <v>-5.5780000000000003</v>
      </c>
      <c r="M305" s="241">
        <f t="shared" si="17"/>
        <v>0.41600000000000004</v>
      </c>
      <c r="N305" s="241">
        <f t="shared" si="18"/>
        <v>-5.7027999999999999</v>
      </c>
      <c r="O305" s="241">
        <f t="shared" si="19"/>
        <v>2.0893999999999999</v>
      </c>
    </row>
    <row r="306" spans="1:15" x14ac:dyDescent="0.25">
      <c r="A306">
        <v>3</v>
      </c>
      <c r="B306">
        <v>16</v>
      </c>
      <c r="D306">
        <v>4</v>
      </c>
      <c r="E306" t="s">
        <v>450</v>
      </c>
      <c r="F306">
        <v>-12.483000000000001</v>
      </c>
      <c r="G306">
        <v>-7.431</v>
      </c>
      <c r="H306">
        <v>57.661000000000001</v>
      </c>
      <c r="I306">
        <v>-1.998</v>
      </c>
      <c r="J306">
        <v>-1.385</v>
      </c>
      <c r="K306">
        <v>-1.3879999999999999</v>
      </c>
      <c r="L306" s="241">
        <f t="shared" si="16"/>
        <v>59.045999999999999</v>
      </c>
      <c r="M306" s="241">
        <f t="shared" si="17"/>
        <v>-3.3860000000000001</v>
      </c>
      <c r="N306" s="241">
        <f t="shared" si="18"/>
        <v>60.061799999999998</v>
      </c>
      <c r="O306" s="241">
        <f t="shared" si="19"/>
        <v>-21.099799999999998</v>
      </c>
    </row>
    <row r="307" spans="1:15" x14ac:dyDescent="0.25">
      <c r="A307">
        <v>3</v>
      </c>
      <c r="B307">
        <v>16</v>
      </c>
      <c r="D307">
        <v>4</v>
      </c>
      <c r="E307" t="s">
        <v>451</v>
      </c>
      <c r="F307">
        <v>12.863</v>
      </c>
      <c r="G307">
        <v>7.6580000000000004</v>
      </c>
      <c r="H307">
        <v>-56.603000000000002</v>
      </c>
      <c r="I307">
        <v>1.974</v>
      </c>
      <c r="J307">
        <v>1.367</v>
      </c>
      <c r="K307">
        <v>1.369</v>
      </c>
      <c r="L307" s="241">
        <f t="shared" si="16"/>
        <v>-57.97</v>
      </c>
      <c r="M307" s="241">
        <f t="shared" si="17"/>
        <v>3.343</v>
      </c>
      <c r="N307" s="241">
        <f t="shared" si="18"/>
        <v>-58.972899999999996</v>
      </c>
      <c r="O307" s="241">
        <f t="shared" si="19"/>
        <v>20.733999999999998</v>
      </c>
    </row>
    <row r="308" spans="1:15" x14ac:dyDescent="0.25">
      <c r="A308">
        <v>3</v>
      </c>
      <c r="B308">
        <v>16</v>
      </c>
      <c r="D308">
        <v>4</v>
      </c>
      <c r="E308" t="s">
        <v>452</v>
      </c>
      <c r="F308">
        <v>-7.681</v>
      </c>
      <c r="G308">
        <v>-4.5720000000000001</v>
      </c>
      <c r="H308">
        <v>34.625</v>
      </c>
      <c r="I308">
        <v>-1.204</v>
      </c>
      <c r="J308">
        <v>-0.83399999999999996</v>
      </c>
      <c r="K308">
        <v>-0.83599999999999997</v>
      </c>
      <c r="L308" s="241">
        <f t="shared" si="16"/>
        <v>35.459000000000003</v>
      </c>
      <c r="M308" s="241">
        <f t="shared" si="17"/>
        <v>-2.04</v>
      </c>
      <c r="N308" s="241">
        <f t="shared" si="18"/>
        <v>36.071000000000005</v>
      </c>
      <c r="O308" s="241">
        <f t="shared" si="19"/>
        <v>-12.677700000000002</v>
      </c>
    </row>
    <row r="309" spans="1:15" x14ac:dyDescent="0.25">
      <c r="A309">
        <v>3</v>
      </c>
      <c r="B309">
        <v>16</v>
      </c>
      <c r="D309">
        <v>4</v>
      </c>
      <c r="E309" t="s">
        <v>453</v>
      </c>
      <c r="F309">
        <v>-478.947</v>
      </c>
      <c r="G309">
        <v>-290.37400000000002</v>
      </c>
      <c r="H309">
        <v>-19.602</v>
      </c>
      <c r="I309">
        <v>0.79200000000000004</v>
      </c>
      <c r="J309">
        <v>0.55000000000000004</v>
      </c>
      <c r="K309">
        <v>0.55100000000000005</v>
      </c>
      <c r="L309" s="241">
        <f t="shared" si="16"/>
        <v>-20.152000000000001</v>
      </c>
      <c r="M309" s="241">
        <f t="shared" si="17"/>
        <v>1.343</v>
      </c>
      <c r="N309" s="241">
        <f t="shared" si="18"/>
        <v>-20.5549</v>
      </c>
      <c r="O309" s="241">
        <f t="shared" si="19"/>
        <v>7.3886000000000003</v>
      </c>
    </row>
    <row r="310" spans="1:15" x14ac:dyDescent="0.25">
      <c r="A310">
        <v>3</v>
      </c>
      <c r="B310">
        <v>16</v>
      </c>
      <c r="D310">
        <v>3</v>
      </c>
      <c r="E310" t="s">
        <v>450</v>
      </c>
      <c r="F310">
        <v>-14.811999999999999</v>
      </c>
      <c r="G310">
        <v>-8.8260000000000005</v>
      </c>
      <c r="H310">
        <v>78.367000000000004</v>
      </c>
      <c r="I310">
        <v>-2.54</v>
      </c>
      <c r="J310">
        <v>-1.8129999999999999</v>
      </c>
      <c r="K310">
        <v>-1.8160000000000001</v>
      </c>
      <c r="L310" s="241">
        <f t="shared" si="16"/>
        <v>80.180000000000007</v>
      </c>
      <c r="M310" s="241">
        <f t="shared" si="17"/>
        <v>-4.3559999999999999</v>
      </c>
      <c r="N310" s="241">
        <f t="shared" si="18"/>
        <v>81.486800000000002</v>
      </c>
      <c r="O310" s="241">
        <f t="shared" si="19"/>
        <v>-28.410000000000004</v>
      </c>
    </row>
    <row r="311" spans="1:15" x14ac:dyDescent="0.25">
      <c r="A311">
        <v>3</v>
      </c>
      <c r="B311">
        <v>16</v>
      </c>
      <c r="D311">
        <v>3</v>
      </c>
      <c r="E311" t="s">
        <v>451</v>
      </c>
      <c r="F311">
        <v>14.343</v>
      </c>
      <c r="G311">
        <v>8.5549999999999997</v>
      </c>
      <c r="H311">
        <v>-77.17</v>
      </c>
      <c r="I311">
        <v>2.524</v>
      </c>
      <c r="J311">
        <v>1.8029999999999999</v>
      </c>
      <c r="K311">
        <v>1.8069999999999999</v>
      </c>
      <c r="L311" s="241">
        <f t="shared" si="16"/>
        <v>-78.972999999999999</v>
      </c>
      <c r="M311" s="241">
        <f t="shared" si="17"/>
        <v>4.3309999999999995</v>
      </c>
      <c r="N311" s="241">
        <f t="shared" si="18"/>
        <v>-80.272300000000001</v>
      </c>
      <c r="O311" s="241">
        <f t="shared" si="19"/>
        <v>28.0229</v>
      </c>
    </row>
    <row r="312" spans="1:15" x14ac:dyDescent="0.25">
      <c r="A312">
        <v>3</v>
      </c>
      <c r="B312">
        <v>16</v>
      </c>
      <c r="D312">
        <v>3</v>
      </c>
      <c r="E312" t="s">
        <v>452</v>
      </c>
      <c r="F312">
        <v>-8.8350000000000009</v>
      </c>
      <c r="G312">
        <v>-5.2670000000000003</v>
      </c>
      <c r="H312">
        <v>47.131999999999998</v>
      </c>
      <c r="I312">
        <v>-1.5349999999999999</v>
      </c>
      <c r="J312">
        <v>-1.0960000000000001</v>
      </c>
      <c r="K312">
        <v>-1.0980000000000001</v>
      </c>
      <c r="L312" s="241">
        <f t="shared" si="16"/>
        <v>48.227999999999994</v>
      </c>
      <c r="M312" s="241">
        <f t="shared" si="17"/>
        <v>-2.633</v>
      </c>
      <c r="N312" s="241">
        <f t="shared" si="18"/>
        <v>49.017899999999997</v>
      </c>
      <c r="O312" s="241">
        <f t="shared" si="19"/>
        <v>-17.101399999999998</v>
      </c>
    </row>
    <row r="313" spans="1:15" x14ac:dyDescent="0.25">
      <c r="A313">
        <v>3</v>
      </c>
      <c r="B313">
        <v>16</v>
      </c>
      <c r="D313">
        <v>3</v>
      </c>
      <c r="E313" t="s">
        <v>453</v>
      </c>
      <c r="F313">
        <v>-731.28200000000004</v>
      </c>
      <c r="G313">
        <v>-444.53500000000003</v>
      </c>
      <c r="H313">
        <v>-43.104999999999997</v>
      </c>
      <c r="I313">
        <v>1.5860000000000001</v>
      </c>
      <c r="J313">
        <v>1.113</v>
      </c>
      <c r="K313">
        <v>1.1160000000000001</v>
      </c>
      <c r="L313" s="241">
        <f t="shared" si="16"/>
        <v>-44.217999999999996</v>
      </c>
      <c r="M313" s="241">
        <f t="shared" si="17"/>
        <v>2.702</v>
      </c>
      <c r="N313" s="241">
        <f t="shared" si="18"/>
        <v>-45.028599999999997</v>
      </c>
      <c r="O313" s="241">
        <f t="shared" si="19"/>
        <v>15.967399999999998</v>
      </c>
    </row>
    <row r="314" spans="1:15" x14ac:dyDescent="0.25">
      <c r="A314">
        <v>3</v>
      </c>
      <c r="B314">
        <v>16</v>
      </c>
      <c r="D314">
        <v>2</v>
      </c>
      <c r="E314" t="s">
        <v>450</v>
      </c>
      <c r="F314">
        <v>-15.067</v>
      </c>
      <c r="G314">
        <v>-8.9969999999999999</v>
      </c>
      <c r="H314">
        <v>89.655000000000001</v>
      </c>
      <c r="I314">
        <v>-2.5089999999999999</v>
      </c>
      <c r="J314">
        <v>-1.7789999999999999</v>
      </c>
      <c r="K314">
        <v>-1.7829999999999999</v>
      </c>
      <c r="L314" s="241">
        <f t="shared" si="16"/>
        <v>91.433999999999997</v>
      </c>
      <c r="M314" s="241">
        <f t="shared" si="17"/>
        <v>-4.2919999999999998</v>
      </c>
      <c r="N314" s="241">
        <f t="shared" si="18"/>
        <v>92.721599999999995</v>
      </c>
      <c r="O314" s="241">
        <f t="shared" si="19"/>
        <v>-31.722200000000001</v>
      </c>
    </row>
    <row r="315" spans="1:15" x14ac:dyDescent="0.25">
      <c r="A315">
        <v>3</v>
      </c>
      <c r="B315">
        <v>16</v>
      </c>
      <c r="D315">
        <v>2</v>
      </c>
      <c r="E315" t="s">
        <v>451</v>
      </c>
      <c r="F315">
        <v>16.024999999999999</v>
      </c>
      <c r="G315">
        <v>9.59</v>
      </c>
      <c r="H315">
        <v>-91.692999999999998</v>
      </c>
      <c r="I315">
        <v>2.58</v>
      </c>
      <c r="J315">
        <v>1.831</v>
      </c>
      <c r="K315">
        <v>1.835</v>
      </c>
      <c r="L315" s="241">
        <f t="shared" si="16"/>
        <v>-93.524000000000001</v>
      </c>
      <c r="M315" s="241">
        <f t="shared" si="17"/>
        <v>4.415</v>
      </c>
      <c r="N315" s="241">
        <f t="shared" si="18"/>
        <v>-94.848500000000001</v>
      </c>
      <c r="O315" s="241">
        <f t="shared" si="19"/>
        <v>32.472200000000001</v>
      </c>
    </row>
    <row r="316" spans="1:15" x14ac:dyDescent="0.25">
      <c r="A316">
        <v>3</v>
      </c>
      <c r="B316">
        <v>16</v>
      </c>
      <c r="D316">
        <v>2</v>
      </c>
      <c r="E316" t="s">
        <v>452</v>
      </c>
      <c r="F316">
        <v>-9.4220000000000006</v>
      </c>
      <c r="G316">
        <v>-5.6319999999999997</v>
      </c>
      <c r="H316">
        <v>54.954000000000001</v>
      </c>
      <c r="I316">
        <v>-1.542</v>
      </c>
      <c r="J316">
        <v>-1.0940000000000001</v>
      </c>
      <c r="K316">
        <v>-1.097</v>
      </c>
      <c r="L316" s="241">
        <f t="shared" si="16"/>
        <v>56.048000000000002</v>
      </c>
      <c r="M316" s="241">
        <f t="shared" si="17"/>
        <v>-2.6390000000000002</v>
      </c>
      <c r="N316" s="241">
        <f t="shared" si="18"/>
        <v>56.839700000000001</v>
      </c>
      <c r="O316" s="241">
        <f t="shared" si="19"/>
        <v>-19.453399999999998</v>
      </c>
    </row>
    <row r="317" spans="1:15" x14ac:dyDescent="0.25">
      <c r="A317">
        <v>3</v>
      </c>
      <c r="B317">
        <v>16</v>
      </c>
      <c r="D317">
        <v>2</v>
      </c>
      <c r="E317" t="s">
        <v>453</v>
      </c>
      <c r="F317">
        <v>-986.29399999999998</v>
      </c>
      <c r="G317">
        <v>-600.29700000000003</v>
      </c>
      <c r="H317">
        <v>-73.052999999999997</v>
      </c>
      <c r="I317">
        <v>2.5049999999999999</v>
      </c>
      <c r="J317">
        <v>1.7829999999999999</v>
      </c>
      <c r="K317">
        <v>1.7869999999999999</v>
      </c>
      <c r="L317" s="241">
        <f t="shared" si="16"/>
        <v>-74.835999999999999</v>
      </c>
      <c r="M317" s="241">
        <f t="shared" si="17"/>
        <v>4.2919999999999998</v>
      </c>
      <c r="N317" s="241">
        <f t="shared" si="18"/>
        <v>-76.123599999999996</v>
      </c>
      <c r="O317" s="241">
        <f t="shared" si="19"/>
        <v>26.742799999999995</v>
      </c>
    </row>
    <row r="318" spans="1:15" x14ac:dyDescent="0.25">
      <c r="A318">
        <v>3</v>
      </c>
      <c r="B318">
        <v>16</v>
      </c>
      <c r="D318">
        <v>1</v>
      </c>
      <c r="E318" t="s">
        <v>450</v>
      </c>
      <c r="F318">
        <v>-9.9019999999999992</v>
      </c>
      <c r="G318">
        <v>-5.9290000000000003</v>
      </c>
      <c r="H318">
        <v>61.22</v>
      </c>
      <c r="I318">
        <v>-1.3839999999999999</v>
      </c>
      <c r="J318">
        <v>-0.76400000000000001</v>
      </c>
      <c r="K318">
        <v>-0.76600000000000001</v>
      </c>
      <c r="L318" s="241">
        <f t="shared" si="16"/>
        <v>61.984000000000002</v>
      </c>
      <c r="M318" s="241">
        <f t="shared" si="17"/>
        <v>-2.15</v>
      </c>
      <c r="N318" s="241">
        <f t="shared" si="18"/>
        <v>62.629000000000005</v>
      </c>
      <c r="O318" s="241">
        <f t="shared" si="19"/>
        <v>-20.745199999999997</v>
      </c>
    </row>
    <row r="319" spans="1:15" x14ac:dyDescent="0.25">
      <c r="A319">
        <v>3</v>
      </c>
      <c r="B319">
        <v>16</v>
      </c>
      <c r="D319">
        <v>1</v>
      </c>
      <c r="E319" t="s">
        <v>451</v>
      </c>
      <c r="F319">
        <v>4.97</v>
      </c>
      <c r="G319">
        <v>2.9769999999999999</v>
      </c>
      <c r="H319">
        <v>-65.188999999999993</v>
      </c>
      <c r="I319">
        <v>1.4910000000000001</v>
      </c>
      <c r="J319">
        <v>0.83899999999999997</v>
      </c>
      <c r="K319">
        <v>0.84099999999999997</v>
      </c>
      <c r="L319" s="241">
        <f t="shared" si="16"/>
        <v>-66.027999999999992</v>
      </c>
      <c r="M319" s="241">
        <f t="shared" si="17"/>
        <v>2.3319999999999999</v>
      </c>
      <c r="N319" s="241">
        <f t="shared" si="18"/>
        <v>-66.727599999999995</v>
      </c>
      <c r="O319" s="241">
        <f t="shared" si="19"/>
        <v>22.140399999999996</v>
      </c>
    </row>
    <row r="320" spans="1:15" x14ac:dyDescent="0.25">
      <c r="A320">
        <v>3</v>
      </c>
      <c r="B320">
        <v>16</v>
      </c>
      <c r="D320">
        <v>1</v>
      </c>
      <c r="E320" t="s">
        <v>452</v>
      </c>
      <c r="F320">
        <v>-3.9140000000000001</v>
      </c>
      <c r="G320">
        <v>-2.3439999999999999</v>
      </c>
      <c r="H320">
        <v>33.265999999999998</v>
      </c>
      <c r="I320">
        <v>-0.75700000000000001</v>
      </c>
      <c r="J320">
        <v>-0.42199999999999999</v>
      </c>
      <c r="K320">
        <v>-0.42299999999999999</v>
      </c>
      <c r="L320" s="241">
        <f t="shared" si="16"/>
        <v>33.687999999999995</v>
      </c>
      <c r="M320" s="241">
        <f t="shared" si="17"/>
        <v>-1.18</v>
      </c>
      <c r="N320" s="241">
        <f t="shared" si="18"/>
        <v>34.041999999999994</v>
      </c>
      <c r="O320" s="241">
        <f t="shared" si="19"/>
        <v>-11.286399999999999</v>
      </c>
    </row>
    <row r="321" spans="1:15" x14ac:dyDescent="0.25">
      <c r="A321">
        <v>3</v>
      </c>
      <c r="B321">
        <v>16</v>
      </c>
      <c r="D321">
        <v>1</v>
      </c>
      <c r="E321" t="s">
        <v>453</v>
      </c>
      <c r="F321">
        <v>-1251.934</v>
      </c>
      <c r="G321">
        <v>-762.45</v>
      </c>
      <c r="H321">
        <v>-105.77500000000001</v>
      </c>
      <c r="I321">
        <v>3.306</v>
      </c>
      <c r="J321">
        <v>2.3170000000000002</v>
      </c>
      <c r="K321">
        <v>2.3210000000000002</v>
      </c>
      <c r="L321" s="241">
        <f t="shared" si="16"/>
        <v>-108.09200000000001</v>
      </c>
      <c r="M321" s="241">
        <f t="shared" si="17"/>
        <v>5.6270000000000007</v>
      </c>
      <c r="N321" s="241">
        <f t="shared" si="18"/>
        <v>-109.78010000000002</v>
      </c>
      <c r="O321" s="241">
        <f t="shared" si="19"/>
        <v>38.054600000000008</v>
      </c>
    </row>
    <row r="322" spans="1:15" x14ac:dyDescent="0.25">
      <c r="A322">
        <v>3</v>
      </c>
      <c r="B322">
        <v>17</v>
      </c>
      <c r="D322">
        <v>5</v>
      </c>
      <c r="E322" t="s">
        <v>450</v>
      </c>
      <c r="F322">
        <v>63.371000000000002</v>
      </c>
      <c r="G322">
        <v>38.097000000000001</v>
      </c>
      <c r="H322">
        <v>22.622</v>
      </c>
      <c r="I322">
        <v>-0.94199999999999995</v>
      </c>
      <c r="J322">
        <v>-0.65700000000000003</v>
      </c>
      <c r="K322">
        <v>-0.65800000000000003</v>
      </c>
      <c r="L322" s="241">
        <f t="shared" ref="L322:L385" si="20">(ABS(H322)+ABS(J322))*SIGN(H322)</f>
        <v>23.279</v>
      </c>
      <c r="M322" s="241">
        <f t="shared" ref="M322:M385" si="21">(ABS(I322)+ABS(K322))*SIGN(I322)</f>
        <v>-1.6</v>
      </c>
      <c r="N322" s="241">
        <f t="shared" si="18"/>
        <v>23.759</v>
      </c>
      <c r="O322" s="241">
        <f t="shared" si="19"/>
        <v>-8.5837000000000003</v>
      </c>
    </row>
    <row r="323" spans="1:15" x14ac:dyDescent="0.25">
      <c r="A323">
        <v>3</v>
      </c>
      <c r="B323">
        <v>17</v>
      </c>
      <c r="D323">
        <v>5</v>
      </c>
      <c r="E323" t="s">
        <v>451</v>
      </c>
      <c r="F323">
        <v>-51.625</v>
      </c>
      <c r="G323">
        <v>-31.209</v>
      </c>
      <c r="H323">
        <v>-19.846</v>
      </c>
      <c r="I323">
        <v>0.87</v>
      </c>
      <c r="J323">
        <v>0.60299999999999998</v>
      </c>
      <c r="K323">
        <v>0.60499999999999998</v>
      </c>
      <c r="L323" s="241">
        <f t="shared" si="20"/>
        <v>-20.449000000000002</v>
      </c>
      <c r="M323" s="241">
        <f t="shared" si="21"/>
        <v>1.4750000000000001</v>
      </c>
      <c r="N323" s="241">
        <f t="shared" ref="N323:N386" si="22">(ABS(L323)+0.3*ABS(M323))*SIGN(L323)</f>
        <v>-20.891500000000001</v>
      </c>
      <c r="O323" s="241">
        <f t="shared" ref="O323:O386" si="23">(ABS(M323)+0.3*ABS(L323))*SIGN(M323)</f>
        <v>7.6097000000000001</v>
      </c>
    </row>
    <row r="324" spans="1:15" x14ac:dyDescent="0.25">
      <c r="A324">
        <v>3</v>
      </c>
      <c r="B324">
        <v>17</v>
      </c>
      <c r="D324">
        <v>5</v>
      </c>
      <c r="E324" t="s">
        <v>452</v>
      </c>
      <c r="F324">
        <v>34.847000000000001</v>
      </c>
      <c r="G324">
        <v>21.001999999999999</v>
      </c>
      <c r="H324">
        <v>12.862</v>
      </c>
      <c r="I324">
        <v>-0.54900000000000004</v>
      </c>
      <c r="J324">
        <v>-0.38200000000000001</v>
      </c>
      <c r="K324">
        <v>-0.38300000000000001</v>
      </c>
      <c r="L324" s="241">
        <f t="shared" si="20"/>
        <v>13.244</v>
      </c>
      <c r="M324" s="241">
        <f t="shared" si="21"/>
        <v>-0.93200000000000005</v>
      </c>
      <c r="N324" s="241">
        <f t="shared" si="22"/>
        <v>13.5236</v>
      </c>
      <c r="O324" s="241">
        <f t="shared" si="23"/>
        <v>-4.9051999999999998</v>
      </c>
    </row>
    <row r="325" spans="1:15" x14ac:dyDescent="0.25">
      <c r="A325">
        <v>3</v>
      </c>
      <c r="B325">
        <v>17</v>
      </c>
      <c r="D325">
        <v>5</v>
      </c>
      <c r="E325" t="s">
        <v>453</v>
      </c>
      <c r="F325">
        <v>-126.88800000000001</v>
      </c>
      <c r="G325">
        <v>-76.027000000000001</v>
      </c>
      <c r="H325">
        <v>-8.6050000000000004</v>
      </c>
      <c r="I325">
        <v>0.35399999999999998</v>
      </c>
      <c r="J325">
        <v>0.247</v>
      </c>
      <c r="K325">
        <v>0.248</v>
      </c>
      <c r="L325" s="241">
        <f t="shared" si="20"/>
        <v>-8.8520000000000003</v>
      </c>
      <c r="M325" s="241">
        <f t="shared" si="21"/>
        <v>0.60199999999999998</v>
      </c>
      <c r="N325" s="241">
        <f t="shared" si="22"/>
        <v>-9.0326000000000004</v>
      </c>
      <c r="O325" s="241">
        <f t="shared" si="23"/>
        <v>3.2576000000000001</v>
      </c>
    </row>
    <row r="326" spans="1:15" x14ac:dyDescent="0.25">
      <c r="A326">
        <v>3</v>
      </c>
      <c r="B326">
        <v>17</v>
      </c>
      <c r="D326">
        <v>4</v>
      </c>
      <c r="E326" t="s">
        <v>450</v>
      </c>
      <c r="F326">
        <v>40.406999999999996</v>
      </c>
      <c r="G326">
        <v>24.577999999999999</v>
      </c>
      <c r="H326">
        <v>36.698</v>
      </c>
      <c r="I326">
        <v>-1.242</v>
      </c>
      <c r="J326">
        <v>-0.85499999999999998</v>
      </c>
      <c r="K326">
        <v>-0.85699999999999998</v>
      </c>
      <c r="L326" s="241">
        <f t="shared" si="20"/>
        <v>37.552999999999997</v>
      </c>
      <c r="M326" s="241">
        <f t="shared" si="21"/>
        <v>-2.0990000000000002</v>
      </c>
      <c r="N326" s="241">
        <f t="shared" si="22"/>
        <v>38.182699999999997</v>
      </c>
      <c r="O326" s="241">
        <f t="shared" si="23"/>
        <v>-13.364899999999999</v>
      </c>
    </row>
    <row r="327" spans="1:15" x14ac:dyDescent="0.25">
      <c r="A327">
        <v>3</v>
      </c>
      <c r="B327">
        <v>17</v>
      </c>
      <c r="D327">
        <v>4</v>
      </c>
      <c r="E327" t="s">
        <v>451</v>
      </c>
      <c r="F327">
        <v>-40.820999999999998</v>
      </c>
      <c r="G327">
        <v>-24.803999999999998</v>
      </c>
      <c r="H327">
        <v>-32.793999999999997</v>
      </c>
      <c r="I327">
        <v>1.147</v>
      </c>
      <c r="J327">
        <v>0.78600000000000003</v>
      </c>
      <c r="K327">
        <v>0.78800000000000003</v>
      </c>
      <c r="L327" s="241">
        <f t="shared" si="20"/>
        <v>-33.58</v>
      </c>
      <c r="M327" s="241">
        <f t="shared" si="21"/>
        <v>1.9350000000000001</v>
      </c>
      <c r="N327" s="241">
        <f t="shared" si="22"/>
        <v>-34.160499999999999</v>
      </c>
      <c r="O327" s="241">
        <f t="shared" si="23"/>
        <v>12.009</v>
      </c>
    </row>
    <row r="328" spans="1:15" x14ac:dyDescent="0.25">
      <c r="A328">
        <v>3</v>
      </c>
      <c r="B328">
        <v>17</v>
      </c>
      <c r="D328">
        <v>4</v>
      </c>
      <c r="E328" t="s">
        <v>452</v>
      </c>
      <c r="F328">
        <v>24.614999999999998</v>
      </c>
      <c r="G328">
        <v>14.964</v>
      </c>
      <c r="H328">
        <v>21.05</v>
      </c>
      <c r="I328">
        <v>-0.72399999999999998</v>
      </c>
      <c r="J328">
        <v>-0.497</v>
      </c>
      <c r="K328">
        <v>-0.498</v>
      </c>
      <c r="L328" s="241">
        <f t="shared" si="20"/>
        <v>21.547000000000001</v>
      </c>
      <c r="M328" s="241">
        <f t="shared" si="21"/>
        <v>-1.222</v>
      </c>
      <c r="N328" s="241">
        <f t="shared" si="22"/>
        <v>21.913599999999999</v>
      </c>
      <c r="O328" s="241">
        <f t="shared" si="23"/>
        <v>-7.6860999999999997</v>
      </c>
    </row>
    <row r="329" spans="1:15" x14ac:dyDescent="0.25">
      <c r="A329">
        <v>3</v>
      </c>
      <c r="B329">
        <v>17</v>
      </c>
      <c r="D329">
        <v>4</v>
      </c>
      <c r="E329" t="s">
        <v>453</v>
      </c>
      <c r="F329">
        <v>-275.74</v>
      </c>
      <c r="G329">
        <v>-166.40299999999999</v>
      </c>
      <c r="H329">
        <v>-29.742999999999999</v>
      </c>
      <c r="I329">
        <v>1.1419999999999999</v>
      </c>
      <c r="J329">
        <v>0.79900000000000004</v>
      </c>
      <c r="K329">
        <v>0.80100000000000005</v>
      </c>
      <c r="L329" s="241">
        <f t="shared" si="20"/>
        <v>-30.541999999999998</v>
      </c>
      <c r="M329" s="241">
        <f t="shared" si="21"/>
        <v>1.9430000000000001</v>
      </c>
      <c r="N329" s="241">
        <f t="shared" si="22"/>
        <v>-31.124899999999997</v>
      </c>
      <c r="O329" s="241">
        <f t="shared" si="23"/>
        <v>11.105599999999999</v>
      </c>
    </row>
    <row r="330" spans="1:15" x14ac:dyDescent="0.25">
      <c r="A330">
        <v>3</v>
      </c>
      <c r="B330">
        <v>17</v>
      </c>
      <c r="D330">
        <v>3</v>
      </c>
      <c r="E330" t="s">
        <v>450</v>
      </c>
      <c r="F330">
        <v>45.143000000000001</v>
      </c>
      <c r="G330">
        <v>27.402999999999999</v>
      </c>
      <c r="H330">
        <v>45.993000000000002</v>
      </c>
      <c r="I330">
        <v>-1.486</v>
      </c>
      <c r="J330">
        <v>-1.0629999999999999</v>
      </c>
      <c r="K330">
        <v>-1.0649999999999999</v>
      </c>
      <c r="L330" s="241">
        <f t="shared" si="20"/>
        <v>47.056000000000004</v>
      </c>
      <c r="M330" s="241">
        <f t="shared" si="21"/>
        <v>-2.5510000000000002</v>
      </c>
      <c r="N330" s="241">
        <f t="shared" si="22"/>
        <v>47.821300000000008</v>
      </c>
      <c r="O330" s="241">
        <f t="shared" si="23"/>
        <v>-16.6678</v>
      </c>
    </row>
    <row r="331" spans="1:15" x14ac:dyDescent="0.25">
      <c r="A331">
        <v>3</v>
      </c>
      <c r="B331">
        <v>17</v>
      </c>
      <c r="D331">
        <v>3</v>
      </c>
      <c r="E331" t="s">
        <v>451</v>
      </c>
      <c r="F331">
        <v>-43.304000000000002</v>
      </c>
      <c r="G331">
        <v>-26.288</v>
      </c>
      <c r="H331">
        <v>-42.960999999999999</v>
      </c>
      <c r="I331">
        <v>1.4419999999999999</v>
      </c>
      <c r="J331">
        <v>1.0249999999999999</v>
      </c>
      <c r="K331">
        <v>1.0269999999999999</v>
      </c>
      <c r="L331" s="241">
        <f t="shared" si="20"/>
        <v>-43.985999999999997</v>
      </c>
      <c r="M331" s="241">
        <f t="shared" si="21"/>
        <v>2.4689999999999999</v>
      </c>
      <c r="N331" s="241">
        <f t="shared" si="22"/>
        <v>-44.726699999999994</v>
      </c>
      <c r="O331" s="241">
        <f t="shared" si="23"/>
        <v>15.664799999999998</v>
      </c>
    </row>
    <row r="332" spans="1:15" x14ac:dyDescent="0.25">
      <c r="A332">
        <v>3</v>
      </c>
      <c r="B332">
        <v>17</v>
      </c>
      <c r="D332">
        <v>3</v>
      </c>
      <c r="E332" t="s">
        <v>452</v>
      </c>
      <c r="F332">
        <v>26.802</v>
      </c>
      <c r="G332">
        <v>16.27</v>
      </c>
      <c r="H332">
        <v>26.948</v>
      </c>
      <c r="I332">
        <v>-0.88700000000000001</v>
      </c>
      <c r="J332">
        <v>-0.63300000000000001</v>
      </c>
      <c r="K332">
        <v>-0.63400000000000001</v>
      </c>
      <c r="L332" s="241">
        <f t="shared" si="20"/>
        <v>27.581</v>
      </c>
      <c r="M332" s="241">
        <f t="shared" si="21"/>
        <v>-1.5209999999999999</v>
      </c>
      <c r="N332" s="241">
        <f t="shared" si="22"/>
        <v>28.037299999999998</v>
      </c>
      <c r="O332" s="241">
        <f t="shared" si="23"/>
        <v>-9.795300000000001</v>
      </c>
    </row>
    <row r="333" spans="1:15" x14ac:dyDescent="0.25">
      <c r="A333">
        <v>3</v>
      </c>
      <c r="B333">
        <v>17</v>
      </c>
      <c r="D333">
        <v>3</v>
      </c>
      <c r="E333" t="s">
        <v>453</v>
      </c>
      <c r="F333">
        <v>-422.36799999999999</v>
      </c>
      <c r="G333">
        <v>-255.458</v>
      </c>
      <c r="H333">
        <v>-58.93</v>
      </c>
      <c r="I333">
        <v>2.1240000000000001</v>
      </c>
      <c r="J333">
        <v>1.494</v>
      </c>
      <c r="K333">
        <v>1.498</v>
      </c>
      <c r="L333" s="241">
        <f t="shared" si="20"/>
        <v>-60.423999999999999</v>
      </c>
      <c r="M333" s="241">
        <f t="shared" si="21"/>
        <v>3.6219999999999999</v>
      </c>
      <c r="N333" s="241">
        <f t="shared" si="22"/>
        <v>-61.510599999999997</v>
      </c>
      <c r="O333" s="241">
        <f t="shared" si="23"/>
        <v>21.749199999999998</v>
      </c>
    </row>
    <row r="334" spans="1:15" x14ac:dyDescent="0.25">
      <c r="A334">
        <v>3</v>
      </c>
      <c r="B334">
        <v>17</v>
      </c>
      <c r="D334">
        <v>2</v>
      </c>
      <c r="E334" t="s">
        <v>450</v>
      </c>
      <c r="F334">
        <v>43.021000000000001</v>
      </c>
      <c r="G334">
        <v>26.132000000000001</v>
      </c>
      <c r="H334">
        <v>51.835999999999999</v>
      </c>
      <c r="I334">
        <v>-1.431</v>
      </c>
      <c r="J334">
        <v>-1.022</v>
      </c>
      <c r="K334">
        <v>-1.024</v>
      </c>
      <c r="L334" s="241">
        <f t="shared" si="20"/>
        <v>52.857999999999997</v>
      </c>
      <c r="M334" s="241">
        <f t="shared" si="21"/>
        <v>-2.4550000000000001</v>
      </c>
      <c r="N334" s="241">
        <f t="shared" si="22"/>
        <v>53.594499999999996</v>
      </c>
      <c r="O334" s="241">
        <f t="shared" si="23"/>
        <v>-18.312399999999997</v>
      </c>
    </row>
    <row r="335" spans="1:15" x14ac:dyDescent="0.25">
      <c r="A335">
        <v>3</v>
      </c>
      <c r="B335">
        <v>17</v>
      </c>
      <c r="D335">
        <v>2</v>
      </c>
      <c r="E335" t="s">
        <v>451</v>
      </c>
      <c r="F335">
        <v>-44.811</v>
      </c>
      <c r="G335">
        <v>-27.212</v>
      </c>
      <c r="H335">
        <v>-52.124000000000002</v>
      </c>
      <c r="I335">
        <v>1.534</v>
      </c>
      <c r="J335">
        <v>1.123</v>
      </c>
      <c r="K335">
        <v>1.125</v>
      </c>
      <c r="L335" s="241">
        <f t="shared" si="20"/>
        <v>-53.247</v>
      </c>
      <c r="M335" s="241">
        <f t="shared" si="21"/>
        <v>2.6589999999999998</v>
      </c>
      <c r="N335" s="241">
        <f t="shared" si="22"/>
        <v>-54.044699999999999</v>
      </c>
      <c r="O335" s="241">
        <f t="shared" si="23"/>
        <v>18.633099999999999</v>
      </c>
    </row>
    <row r="336" spans="1:15" x14ac:dyDescent="0.25">
      <c r="A336">
        <v>3</v>
      </c>
      <c r="B336">
        <v>17</v>
      </c>
      <c r="D336">
        <v>2</v>
      </c>
      <c r="E336" t="s">
        <v>452</v>
      </c>
      <c r="F336">
        <v>26.616</v>
      </c>
      <c r="G336">
        <v>16.164999999999999</v>
      </c>
      <c r="H336">
        <v>31.497</v>
      </c>
      <c r="I336">
        <v>-0.89800000000000002</v>
      </c>
      <c r="J336">
        <v>-0.65</v>
      </c>
      <c r="K336">
        <v>-0.65100000000000002</v>
      </c>
      <c r="L336" s="241">
        <f t="shared" si="20"/>
        <v>32.146999999999998</v>
      </c>
      <c r="M336" s="241">
        <f t="shared" si="21"/>
        <v>-1.5489999999999999</v>
      </c>
      <c r="N336" s="241">
        <f t="shared" si="22"/>
        <v>32.611699999999999</v>
      </c>
      <c r="O336" s="241">
        <f t="shared" si="23"/>
        <v>-11.193099999999999</v>
      </c>
    </row>
    <row r="337" spans="1:15" x14ac:dyDescent="0.25">
      <c r="A337">
        <v>3</v>
      </c>
      <c r="B337">
        <v>17</v>
      </c>
      <c r="D337">
        <v>2</v>
      </c>
      <c r="E337" t="s">
        <v>453</v>
      </c>
      <c r="F337">
        <v>-568.05999999999995</v>
      </c>
      <c r="G337">
        <v>-343.94799999999998</v>
      </c>
      <c r="H337">
        <v>-94.12</v>
      </c>
      <c r="I337">
        <v>3.1920000000000002</v>
      </c>
      <c r="J337">
        <v>2.262</v>
      </c>
      <c r="K337">
        <v>2.2669999999999999</v>
      </c>
      <c r="L337" s="241">
        <f t="shared" si="20"/>
        <v>-96.382000000000005</v>
      </c>
      <c r="M337" s="241">
        <f t="shared" si="21"/>
        <v>5.4589999999999996</v>
      </c>
      <c r="N337" s="241">
        <f t="shared" si="22"/>
        <v>-98.0197</v>
      </c>
      <c r="O337" s="241">
        <f t="shared" si="23"/>
        <v>34.373599999999996</v>
      </c>
    </row>
    <row r="338" spans="1:15" x14ac:dyDescent="0.25">
      <c r="A338">
        <v>3</v>
      </c>
      <c r="B338">
        <v>17</v>
      </c>
      <c r="D338">
        <v>1</v>
      </c>
      <c r="E338" t="s">
        <v>450</v>
      </c>
      <c r="F338">
        <v>26.911000000000001</v>
      </c>
      <c r="G338">
        <v>16.346</v>
      </c>
      <c r="H338">
        <v>37.283999999999999</v>
      </c>
      <c r="I338">
        <v>-0.8</v>
      </c>
      <c r="J338">
        <v>-0.38200000000000001</v>
      </c>
      <c r="K338">
        <v>-0.38300000000000001</v>
      </c>
      <c r="L338" s="241">
        <f t="shared" si="20"/>
        <v>37.665999999999997</v>
      </c>
      <c r="M338" s="241">
        <f t="shared" si="21"/>
        <v>-1.1830000000000001</v>
      </c>
      <c r="N338" s="241">
        <f t="shared" si="22"/>
        <v>38.020899999999997</v>
      </c>
      <c r="O338" s="241">
        <f t="shared" si="23"/>
        <v>-12.482799999999999</v>
      </c>
    </row>
    <row r="339" spans="1:15" x14ac:dyDescent="0.25">
      <c r="A339">
        <v>3</v>
      </c>
      <c r="B339">
        <v>17</v>
      </c>
      <c r="D339">
        <v>1</v>
      </c>
      <c r="E339" t="s">
        <v>451</v>
      </c>
      <c r="F339">
        <v>-13.436</v>
      </c>
      <c r="G339">
        <v>-8.1609999999999996</v>
      </c>
      <c r="H339">
        <v>-53.212000000000003</v>
      </c>
      <c r="I339">
        <v>1.1970000000000001</v>
      </c>
      <c r="J339">
        <v>0.64900000000000002</v>
      </c>
      <c r="K339">
        <v>0.65</v>
      </c>
      <c r="L339" s="241">
        <f t="shared" si="20"/>
        <v>-53.861000000000004</v>
      </c>
      <c r="M339" s="241">
        <f t="shared" si="21"/>
        <v>1.847</v>
      </c>
      <c r="N339" s="241">
        <f t="shared" si="22"/>
        <v>-54.415100000000002</v>
      </c>
      <c r="O339" s="241">
        <f t="shared" si="23"/>
        <v>18.005300000000002</v>
      </c>
    </row>
    <row r="340" spans="1:15" x14ac:dyDescent="0.25">
      <c r="A340">
        <v>3</v>
      </c>
      <c r="B340">
        <v>17</v>
      </c>
      <c r="D340">
        <v>1</v>
      </c>
      <c r="E340" t="s">
        <v>452</v>
      </c>
      <c r="F340">
        <v>10.618</v>
      </c>
      <c r="G340">
        <v>6.4489999999999998</v>
      </c>
      <c r="H340">
        <v>23.812999999999999</v>
      </c>
      <c r="I340">
        <v>-0.52500000000000002</v>
      </c>
      <c r="J340">
        <v>-0.27100000000000002</v>
      </c>
      <c r="K340">
        <v>-0.27200000000000002</v>
      </c>
      <c r="L340" s="241">
        <f t="shared" si="20"/>
        <v>24.084</v>
      </c>
      <c r="M340" s="241">
        <f t="shared" si="21"/>
        <v>-0.79700000000000004</v>
      </c>
      <c r="N340" s="241">
        <f t="shared" si="22"/>
        <v>24.3231</v>
      </c>
      <c r="O340" s="241">
        <f t="shared" si="23"/>
        <v>-8.0221999999999998</v>
      </c>
    </row>
    <row r="341" spans="1:15" x14ac:dyDescent="0.25">
      <c r="A341">
        <v>3</v>
      </c>
      <c r="B341">
        <v>17</v>
      </c>
      <c r="D341">
        <v>1</v>
      </c>
      <c r="E341" t="s">
        <v>453</v>
      </c>
      <c r="F341">
        <v>-708.66399999999999</v>
      </c>
      <c r="G341">
        <v>-429.35399999999998</v>
      </c>
      <c r="H341">
        <v>-126.127</v>
      </c>
      <c r="I341">
        <v>4.0110000000000001</v>
      </c>
      <c r="J341">
        <v>2.8170000000000002</v>
      </c>
      <c r="K341">
        <v>2.823</v>
      </c>
      <c r="L341" s="241">
        <f t="shared" si="20"/>
        <v>-128.94399999999999</v>
      </c>
      <c r="M341" s="241">
        <f t="shared" si="21"/>
        <v>6.8339999999999996</v>
      </c>
      <c r="N341" s="241">
        <f t="shared" si="22"/>
        <v>-130.99419999999998</v>
      </c>
      <c r="O341" s="241">
        <f t="shared" si="23"/>
        <v>45.517199999999988</v>
      </c>
    </row>
    <row r="342" spans="1:15" x14ac:dyDescent="0.25">
      <c r="A342">
        <v>4</v>
      </c>
      <c r="B342">
        <v>18</v>
      </c>
      <c r="D342">
        <v>5</v>
      </c>
      <c r="E342" t="s">
        <v>450</v>
      </c>
      <c r="F342">
        <v>-3.0990000000000002</v>
      </c>
      <c r="G342">
        <v>-2.3980000000000001</v>
      </c>
      <c r="H342">
        <v>7.1379999999999999</v>
      </c>
      <c r="I342">
        <v>-0.75800000000000001</v>
      </c>
      <c r="J342">
        <v>-0.6</v>
      </c>
      <c r="K342">
        <v>-0.60099999999999998</v>
      </c>
      <c r="L342" s="241">
        <f t="shared" si="20"/>
        <v>7.7379999999999995</v>
      </c>
      <c r="M342" s="241">
        <f t="shared" si="21"/>
        <v>-1.359</v>
      </c>
      <c r="N342" s="241">
        <f t="shared" si="22"/>
        <v>8.1456999999999997</v>
      </c>
      <c r="O342" s="241">
        <f t="shared" si="23"/>
        <v>-3.6803999999999997</v>
      </c>
    </row>
    <row r="343" spans="1:15" x14ac:dyDescent="0.25">
      <c r="A343">
        <v>4</v>
      </c>
      <c r="B343">
        <v>18</v>
      </c>
      <c r="D343">
        <v>5</v>
      </c>
      <c r="E343" t="s">
        <v>451</v>
      </c>
      <c r="F343">
        <v>2.0649999999999999</v>
      </c>
      <c r="G343">
        <v>1.5640000000000001</v>
      </c>
      <c r="H343">
        <v>2.6160000000000001</v>
      </c>
      <c r="I343">
        <v>0.33300000000000002</v>
      </c>
      <c r="J343">
        <v>6.9000000000000006E-2</v>
      </c>
      <c r="K343">
        <v>6.9000000000000006E-2</v>
      </c>
      <c r="L343" s="241">
        <f t="shared" si="20"/>
        <v>2.6850000000000001</v>
      </c>
      <c r="M343" s="241">
        <f t="shared" si="21"/>
        <v>0.40200000000000002</v>
      </c>
      <c r="N343" s="241">
        <f t="shared" si="22"/>
        <v>2.8056000000000001</v>
      </c>
      <c r="O343" s="241">
        <f t="shared" si="23"/>
        <v>1.2075</v>
      </c>
    </row>
    <row r="344" spans="1:15" x14ac:dyDescent="0.25">
      <c r="A344">
        <v>4</v>
      </c>
      <c r="B344">
        <v>18</v>
      </c>
      <c r="D344">
        <v>5</v>
      </c>
      <c r="E344" t="s">
        <v>452</v>
      </c>
      <c r="F344">
        <v>-1.5649999999999999</v>
      </c>
      <c r="G344">
        <v>-1.2010000000000001</v>
      </c>
      <c r="H344">
        <v>2.3370000000000002</v>
      </c>
      <c r="I344">
        <v>-0.316</v>
      </c>
      <c r="J344">
        <v>-0.20300000000000001</v>
      </c>
      <c r="K344">
        <v>-0.20300000000000001</v>
      </c>
      <c r="L344" s="241">
        <f t="shared" si="20"/>
        <v>2.54</v>
      </c>
      <c r="M344" s="241">
        <f t="shared" si="21"/>
        <v>-0.51900000000000002</v>
      </c>
      <c r="N344" s="241">
        <f t="shared" si="22"/>
        <v>2.6957</v>
      </c>
      <c r="O344" s="241">
        <f t="shared" si="23"/>
        <v>-1.2810000000000001</v>
      </c>
    </row>
    <row r="345" spans="1:15" x14ac:dyDescent="0.25">
      <c r="A345">
        <v>4</v>
      </c>
      <c r="B345">
        <v>18</v>
      </c>
      <c r="D345">
        <v>5</v>
      </c>
      <c r="E345" t="s">
        <v>453</v>
      </c>
      <c r="F345">
        <v>-3.76</v>
      </c>
      <c r="G345">
        <v>-2.899</v>
      </c>
      <c r="H345">
        <v>2.5489999999999999</v>
      </c>
      <c r="I345">
        <v>-0.26900000000000002</v>
      </c>
      <c r="J345">
        <v>-0.214</v>
      </c>
      <c r="K345">
        <v>-0.214</v>
      </c>
      <c r="L345" s="241">
        <f t="shared" si="20"/>
        <v>2.7629999999999999</v>
      </c>
      <c r="M345" s="241">
        <f t="shared" si="21"/>
        <v>-0.48299999999999998</v>
      </c>
      <c r="N345" s="241">
        <f t="shared" si="22"/>
        <v>2.9078999999999997</v>
      </c>
      <c r="O345" s="241">
        <f t="shared" si="23"/>
        <v>-1.3119000000000001</v>
      </c>
    </row>
    <row r="346" spans="1:15" x14ac:dyDescent="0.25">
      <c r="A346">
        <v>4</v>
      </c>
      <c r="B346">
        <v>18</v>
      </c>
      <c r="D346">
        <v>4</v>
      </c>
      <c r="E346" t="s">
        <v>450</v>
      </c>
      <c r="F346">
        <v>-1.3859999999999999</v>
      </c>
      <c r="G346">
        <v>-1.123</v>
      </c>
      <c r="H346">
        <v>10.925000000000001</v>
      </c>
      <c r="I346">
        <v>-0.76700000000000002</v>
      </c>
      <c r="J346">
        <v>-0.77100000000000002</v>
      </c>
      <c r="K346">
        <v>-0.77200000000000002</v>
      </c>
      <c r="L346" s="241">
        <f t="shared" si="20"/>
        <v>11.696000000000002</v>
      </c>
      <c r="M346" s="241">
        <f t="shared" si="21"/>
        <v>-1.5390000000000001</v>
      </c>
      <c r="N346" s="241">
        <f t="shared" si="22"/>
        <v>12.157700000000002</v>
      </c>
      <c r="O346" s="241">
        <f t="shared" si="23"/>
        <v>-5.0478000000000005</v>
      </c>
    </row>
    <row r="347" spans="1:15" x14ac:dyDescent="0.25">
      <c r="A347">
        <v>4</v>
      </c>
      <c r="B347">
        <v>18</v>
      </c>
      <c r="D347">
        <v>4</v>
      </c>
      <c r="E347" t="s">
        <v>451</v>
      </c>
      <c r="F347">
        <v>1.536</v>
      </c>
      <c r="G347">
        <v>1.216</v>
      </c>
      <c r="H347">
        <v>-4.9359999999999999</v>
      </c>
      <c r="I347">
        <v>0.41399999999999998</v>
      </c>
      <c r="J347">
        <v>0.33100000000000002</v>
      </c>
      <c r="K347">
        <v>0.33200000000000002</v>
      </c>
      <c r="L347" s="241">
        <f t="shared" si="20"/>
        <v>-5.2670000000000003</v>
      </c>
      <c r="M347" s="241">
        <f t="shared" si="21"/>
        <v>0.746</v>
      </c>
      <c r="N347" s="241">
        <f t="shared" si="22"/>
        <v>-5.4908000000000001</v>
      </c>
      <c r="O347" s="241">
        <f t="shared" si="23"/>
        <v>2.3261000000000003</v>
      </c>
    </row>
    <row r="348" spans="1:15" x14ac:dyDescent="0.25">
      <c r="A348">
        <v>4</v>
      </c>
      <c r="B348">
        <v>18</v>
      </c>
      <c r="D348">
        <v>4</v>
      </c>
      <c r="E348" t="s">
        <v>452</v>
      </c>
      <c r="F348">
        <v>-0.88600000000000001</v>
      </c>
      <c r="G348">
        <v>-0.70899999999999996</v>
      </c>
      <c r="H348">
        <v>4.6269999999999998</v>
      </c>
      <c r="I348">
        <v>-0.35399999999999998</v>
      </c>
      <c r="J348">
        <v>-0.33400000000000002</v>
      </c>
      <c r="K348">
        <v>-0.33400000000000002</v>
      </c>
      <c r="L348" s="241">
        <f t="shared" si="20"/>
        <v>4.9609999999999994</v>
      </c>
      <c r="M348" s="241">
        <f t="shared" si="21"/>
        <v>-0.68799999999999994</v>
      </c>
      <c r="N348" s="241">
        <f t="shared" si="22"/>
        <v>5.1673999999999998</v>
      </c>
      <c r="O348" s="241">
        <f t="shared" si="23"/>
        <v>-2.1762999999999995</v>
      </c>
    </row>
    <row r="349" spans="1:15" x14ac:dyDescent="0.25">
      <c r="A349">
        <v>4</v>
      </c>
      <c r="B349">
        <v>18</v>
      </c>
      <c r="D349">
        <v>4</v>
      </c>
      <c r="E349" t="s">
        <v>453</v>
      </c>
      <c r="F349">
        <v>-7.6130000000000004</v>
      </c>
      <c r="G349">
        <v>-5.875</v>
      </c>
      <c r="H349">
        <v>6.16</v>
      </c>
      <c r="I349">
        <v>-0.60899999999999999</v>
      </c>
      <c r="J349">
        <v>-0.50600000000000001</v>
      </c>
      <c r="K349">
        <v>-0.50700000000000001</v>
      </c>
      <c r="L349" s="241">
        <f t="shared" si="20"/>
        <v>6.6660000000000004</v>
      </c>
      <c r="M349" s="241">
        <f t="shared" si="21"/>
        <v>-1.1160000000000001</v>
      </c>
      <c r="N349" s="241">
        <f t="shared" si="22"/>
        <v>7.0008000000000008</v>
      </c>
      <c r="O349" s="241">
        <f t="shared" si="23"/>
        <v>-3.1158000000000001</v>
      </c>
    </row>
    <row r="350" spans="1:15" x14ac:dyDescent="0.25">
      <c r="A350">
        <v>4</v>
      </c>
      <c r="B350">
        <v>18</v>
      </c>
      <c r="D350">
        <v>3</v>
      </c>
      <c r="E350" t="s">
        <v>450</v>
      </c>
      <c r="F350">
        <v>-1.8520000000000001</v>
      </c>
      <c r="G350">
        <v>-1.4330000000000001</v>
      </c>
      <c r="H350">
        <v>10.057</v>
      </c>
      <c r="I350">
        <v>-0.78500000000000003</v>
      </c>
      <c r="J350">
        <v>-0.73599999999999999</v>
      </c>
      <c r="K350">
        <v>-0.73699999999999999</v>
      </c>
      <c r="L350" s="241">
        <f t="shared" si="20"/>
        <v>10.793000000000001</v>
      </c>
      <c r="M350" s="241">
        <f t="shared" si="21"/>
        <v>-1.522</v>
      </c>
      <c r="N350" s="241">
        <f t="shared" si="22"/>
        <v>11.249600000000001</v>
      </c>
      <c r="O350" s="241">
        <f t="shared" si="23"/>
        <v>-4.7599</v>
      </c>
    </row>
    <row r="351" spans="1:15" x14ac:dyDescent="0.25">
      <c r="A351">
        <v>4</v>
      </c>
      <c r="B351">
        <v>18</v>
      </c>
      <c r="D351">
        <v>3</v>
      </c>
      <c r="E351" t="s">
        <v>451</v>
      </c>
      <c r="F351">
        <v>1.603</v>
      </c>
      <c r="G351">
        <v>1.2629999999999999</v>
      </c>
      <c r="H351">
        <v>-6.0739999999999998</v>
      </c>
      <c r="I351">
        <v>0.65400000000000003</v>
      </c>
      <c r="J351">
        <v>0.47699999999999998</v>
      </c>
      <c r="K351">
        <v>0.47799999999999998</v>
      </c>
      <c r="L351" s="241">
        <f t="shared" si="20"/>
        <v>-6.5510000000000002</v>
      </c>
      <c r="M351" s="241">
        <f t="shared" si="21"/>
        <v>1.1320000000000001</v>
      </c>
      <c r="N351" s="241">
        <f t="shared" si="22"/>
        <v>-6.8906000000000001</v>
      </c>
      <c r="O351" s="241">
        <f t="shared" si="23"/>
        <v>3.0973000000000002</v>
      </c>
    </row>
    <row r="352" spans="1:15" x14ac:dyDescent="0.25">
      <c r="A352">
        <v>4</v>
      </c>
      <c r="B352">
        <v>18</v>
      </c>
      <c r="D352">
        <v>3</v>
      </c>
      <c r="E352" t="s">
        <v>452</v>
      </c>
      <c r="F352">
        <v>-1.0469999999999999</v>
      </c>
      <c r="G352">
        <v>-0.81699999999999995</v>
      </c>
      <c r="H352">
        <v>4.7350000000000003</v>
      </c>
      <c r="I352">
        <v>-0.432</v>
      </c>
      <c r="J352">
        <v>-0.36799999999999999</v>
      </c>
      <c r="K352">
        <v>-0.36799999999999999</v>
      </c>
      <c r="L352" s="241">
        <f t="shared" si="20"/>
        <v>5.1030000000000006</v>
      </c>
      <c r="M352" s="241">
        <f t="shared" si="21"/>
        <v>-0.8</v>
      </c>
      <c r="N352" s="241">
        <f t="shared" si="22"/>
        <v>5.3430000000000009</v>
      </c>
      <c r="O352" s="241">
        <f t="shared" si="23"/>
        <v>-2.3309000000000002</v>
      </c>
    </row>
    <row r="353" spans="1:15" x14ac:dyDescent="0.25">
      <c r="A353">
        <v>4</v>
      </c>
      <c r="B353">
        <v>18</v>
      </c>
      <c r="D353">
        <v>3</v>
      </c>
      <c r="E353" t="s">
        <v>453</v>
      </c>
      <c r="F353">
        <v>-11.449</v>
      </c>
      <c r="G353">
        <v>-8.843</v>
      </c>
      <c r="H353">
        <v>10.920999999999999</v>
      </c>
      <c r="I353">
        <v>-1.0129999999999999</v>
      </c>
      <c r="J353">
        <v>-0.879</v>
      </c>
      <c r="K353">
        <v>-0.88100000000000001</v>
      </c>
      <c r="L353" s="241">
        <f t="shared" si="20"/>
        <v>11.799999999999999</v>
      </c>
      <c r="M353" s="241">
        <f t="shared" si="21"/>
        <v>-1.8939999999999999</v>
      </c>
      <c r="N353" s="241">
        <f t="shared" si="22"/>
        <v>12.368199999999998</v>
      </c>
      <c r="O353" s="241">
        <f t="shared" si="23"/>
        <v>-5.4339999999999993</v>
      </c>
    </row>
    <row r="354" spans="1:15" x14ac:dyDescent="0.25">
      <c r="A354">
        <v>4</v>
      </c>
      <c r="B354">
        <v>18</v>
      </c>
      <c r="D354">
        <v>2</v>
      </c>
      <c r="E354" t="s">
        <v>450</v>
      </c>
      <c r="F354">
        <v>-1.845</v>
      </c>
      <c r="G354">
        <v>-1.423</v>
      </c>
      <c r="H354">
        <v>10.294</v>
      </c>
      <c r="I354">
        <v>-0.59</v>
      </c>
      <c r="J354">
        <v>-0.69899999999999995</v>
      </c>
      <c r="K354">
        <v>-0.7</v>
      </c>
      <c r="L354" s="241">
        <f t="shared" si="20"/>
        <v>10.993</v>
      </c>
      <c r="M354" s="241">
        <f t="shared" si="21"/>
        <v>-1.29</v>
      </c>
      <c r="N354" s="241">
        <f t="shared" si="22"/>
        <v>11.38</v>
      </c>
      <c r="O354" s="241">
        <f t="shared" si="23"/>
        <v>-4.5878999999999994</v>
      </c>
    </row>
    <row r="355" spans="1:15" x14ac:dyDescent="0.25">
      <c r="A355">
        <v>4</v>
      </c>
      <c r="B355">
        <v>18</v>
      </c>
      <c r="D355">
        <v>2</v>
      </c>
      <c r="E355" t="s">
        <v>451</v>
      </c>
      <c r="F355">
        <v>1.9610000000000001</v>
      </c>
      <c r="G355">
        <v>1.5389999999999999</v>
      </c>
      <c r="H355">
        <v>-8.1609999999999996</v>
      </c>
      <c r="I355">
        <v>1.1619999999999999</v>
      </c>
      <c r="J355">
        <v>0.80700000000000005</v>
      </c>
      <c r="K355">
        <v>0.80800000000000005</v>
      </c>
      <c r="L355" s="241">
        <f t="shared" si="20"/>
        <v>-8.968</v>
      </c>
      <c r="M355" s="241">
        <f t="shared" si="21"/>
        <v>1.97</v>
      </c>
      <c r="N355" s="241">
        <f t="shared" si="22"/>
        <v>-9.5589999999999993</v>
      </c>
      <c r="O355" s="241">
        <f t="shared" si="23"/>
        <v>4.6604000000000001</v>
      </c>
    </row>
    <row r="356" spans="1:15" x14ac:dyDescent="0.25">
      <c r="A356">
        <v>4</v>
      </c>
      <c r="B356">
        <v>18</v>
      </c>
      <c r="D356">
        <v>2</v>
      </c>
      <c r="E356" t="s">
        <v>452</v>
      </c>
      <c r="F356">
        <v>-1.153</v>
      </c>
      <c r="G356">
        <v>-0.89800000000000002</v>
      </c>
      <c r="H356">
        <v>5.4649999999999999</v>
      </c>
      <c r="I356">
        <v>-0.52100000000000002</v>
      </c>
      <c r="J356">
        <v>-0.45600000000000002</v>
      </c>
      <c r="K356">
        <v>-0.45700000000000002</v>
      </c>
      <c r="L356" s="241">
        <f t="shared" si="20"/>
        <v>5.9210000000000003</v>
      </c>
      <c r="M356" s="241">
        <f t="shared" si="21"/>
        <v>-0.97799999999999998</v>
      </c>
      <c r="N356" s="241">
        <f t="shared" si="22"/>
        <v>6.2144000000000004</v>
      </c>
      <c r="O356" s="241">
        <f t="shared" si="23"/>
        <v>-2.7542999999999997</v>
      </c>
    </row>
    <row r="357" spans="1:15" x14ac:dyDescent="0.25">
      <c r="A357">
        <v>4</v>
      </c>
      <c r="B357">
        <v>18</v>
      </c>
      <c r="D357">
        <v>2</v>
      </c>
      <c r="E357" t="s">
        <v>453</v>
      </c>
      <c r="F357">
        <v>-15.301</v>
      </c>
      <c r="G357">
        <v>-11.819000000000001</v>
      </c>
      <c r="H357">
        <v>16.295000000000002</v>
      </c>
      <c r="I357">
        <v>-1.4339999999999999</v>
      </c>
      <c r="J357">
        <v>-1.2909999999999999</v>
      </c>
      <c r="K357">
        <v>-1.2929999999999999</v>
      </c>
      <c r="L357" s="241">
        <f t="shared" si="20"/>
        <v>17.586000000000002</v>
      </c>
      <c r="M357" s="241">
        <f t="shared" si="21"/>
        <v>-2.7269999999999999</v>
      </c>
      <c r="N357" s="241">
        <f t="shared" si="22"/>
        <v>18.404100000000003</v>
      </c>
      <c r="O357" s="241">
        <f t="shared" si="23"/>
        <v>-8.0028000000000006</v>
      </c>
    </row>
    <row r="358" spans="1:15" x14ac:dyDescent="0.25">
      <c r="A358">
        <v>4</v>
      </c>
      <c r="B358">
        <v>18</v>
      </c>
      <c r="D358">
        <v>1</v>
      </c>
      <c r="E358" t="s">
        <v>450</v>
      </c>
      <c r="F358">
        <v>-1.4330000000000001</v>
      </c>
      <c r="G358">
        <v>-1.0920000000000001</v>
      </c>
      <c r="H358">
        <v>8.7799999999999994</v>
      </c>
      <c r="I358">
        <v>0.46200000000000002</v>
      </c>
      <c r="J358">
        <v>-0.28699999999999998</v>
      </c>
      <c r="K358">
        <v>-0.28699999999999998</v>
      </c>
      <c r="L358" s="241">
        <f t="shared" si="20"/>
        <v>9.0670000000000002</v>
      </c>
      <c r="M358" s="241">
        <f t="shared" si="21"/>
        <v>0.749</v>
      </c>
      <c r="N358" s="241">
        <f t="shared" si="22"/>
        <v>9.2917000000000005</v>
      </c>
      <c r="O358" s="241">
        <f t="shared" si="23"/>
        <v>3.4691000000000001</v>
      </c>
    </row>
    <row r="359" spans="1:15" x14ac:dyDescent="0.25">
      <c r="A359">
        <v>4</v>
      </c>
      <c r="B359">
        <v>18</v>
      </c>
      <c r="D359">
        <v>1</v>
      </c>
      <c r="E359" t="s">
        <v>451</v>
      </c>
      <c r="F359">
        <v>0.54</v>
      </c>
      <c r="G359">
        <v>0.44</v>
      </c>
      <c r="H359">
        <v>-39.122</v>
      </c>
      <c r="I359">
        <v>1.7070000000000001</v>
      </c>
      <c r="J359">
        <v>2.3610000000000002</v>
      </c>
      <c r="K359">
        <v>2.3660000000000001</v>
      </c>
      <c r="L359" s="241">
        <f t="shared" si="20"/>
        <v>-41.482999999999997</v>
      </c>
      <c r="M359" s="241">
        <f t="shared" si="21"/>
        <v>4.0730000000000004</v>
      </c>
      <c r="N359" s="241">
        <f t="shared" si="22"/>
        <v>-42.704899999999995</v>
      </c>
      <c r="O359" s="241">
        <f t="shared" si="23"/>
        <v>16.517899999999997</v>
      </c>
    </row>
    <row r="360" spans="1:15" x14ac:dyDescent="0.25">
      <c r="A360">
        <v>4</v>
      </c>
      <c r="B360">
        <v>18</v>
      </c>
      <c r="D360">
        <v>1</v>
      </c>
      <c r="E360" t="s">
        <v>452</v>
      </c>
      <c r="F360">
        <v>-0.51900000000000002</v>
      </c>
      <c r="G360">
        <v>-0.40300000000000002</v>
      </c>
      <c r="H360">
        <v>12.553000000000001</v>
      </c>
      <c r="I360">
        <v>-0.46300000000000002</v>
      </c>
      <c r="J360">
        <v>-0.69699999999999995</v>
      </c>
      <c r="K360">
        <v>-0.69799999999999995</v>
      </c>
      <c r="L360" s="241">
        <f t="shared" si="20"/>
        <v>13.25</v>
      </c>
      <c r="M360" s="241">
        <f t="shared" si="21"/>
        <v>-1.161</v>
      </c>
      <c r="N360" s="241">
        <f t="shared" si="22"/>
        <v>13.5983</v>
      </c>
      <c r="O360" s="241">
        <f t="shared" si="23"/>
        <v>-5.1359999999999992</v>
      </c>
    </row>
    <row r="361" spans="1:15" x14ac:dyDescent="0.25">
      <c r="A361">
        <v>4</v>
      </c>
      <c r="B361">
        <v>18</v>
      </c>
      <c r="D361">
        <v>1</v>
      </c>
      <c r="E361" t="s">
        <v>453</v>
      </c>
      <c r="F361">
        <v>-19.140999999999998</v>
      </c>
      <c r="G361">
        <v>-14.781000000000001</v>
      </c>
      <c r="H361">
        <v>21.79</v>
      </c>
      <c r="I361">
        <v>-1.7549999999999999</v>
      </c>
      <c r="J361">
        <v>-1.671</v>
      </c>
      <c r="K361">
        <v>-1.6739999999999999</v>
      </c>
      <c r="L361" s="241">
        <f t="shared" si="20"/>
        <v>23.460999999999999</v>
      </c>
      <c r="M361" s="241">
        <f t="shared" si="21"/>
        <v>-3.4289999999999998</v>
      </c>
      <c r="N361" s="241">
        <f t="shared" si="22"/>
        <v>24.489699999999999</v>
      </c>
      <c r="O361" s="241">
        <f t="shared" si="23"/>
        <v>-10.4673</v>
      </c>
    </row>
    <row r="362" spans="1:15" x14ac:dyDescent="0.25">
      <c r="A362">
        <v>4</v>
      </c>
      <c r="B362">
        <v>19</v>
      </c>
      <c r="D362">
        <v>5</v>
      </c>
      <c r="E362" t="s">
        <v>450</v>
      </c>
      <c r="F362">
        <v>1.302</v>
      </c>
      <c r="G362">
        <v>0.94699999999999995</v>
      </c>
      <c r="H362">
        <v>42.48</v>
      </c>
      <c r="I362">
        <v>-4.9660000000000002</v>
      </c>
      <c r="J362">
        <v>-3.633</v>
      </c>
      <c r="K362">
        <v>-3.64</v>
      </c>
      <c r="L362" s="241">
        <f t="shared" si="20"/>
        <v>46.113</v>
      </c>
      <c r="M362" s="241">
        <f t="shared" si="21"/>
        <v>-8.6059999999999999</v>
      </c>
      <c r="N362" s="241">
        <f t="shared" si="22"/>
        <v>48.694800000000001</v>
      </c>
      <c r="O362" s="241">
        <f t="shared" si="23"/>
        <v>-22.439900000000002</v>
      </c>
    </row>
    <row r="363" spans="1:15" x14ac:dyDescent="0.25">
      <c r="A363">
        <v>4</v>
      </c>
      <c r="B363">
        <v>19</v>
      </c>
      <c r="D363">
        <v>5</v>
      </c>
      <c r="E363" t="s">
        <v>451</v>
      </c>
      <c r="F363">
        <v>-1.2649999999999999</v>
      </c>
      <c r="G363">
        <v>-1.0609999999999999</v>
      </c>
      <c r="H363">
        <v>-24.603000000000002</v>
      </c>
      <c r="I363">
        <v>3.6920000000000002</v>
      </c>
      <c r="J363">
        <v>1.915</v>
      </c>
      <c r="K363">
        <v>1.919</v>
      </c>
      <c r="L363" s="241">
        <f t="shared" si="20"/>
        <v>-26.518000000000001</v>
      </c>
      <c r="M363" s="241">
        <f t="shared" si="21"/>
        <v>5.6110000000000007</v>
      </c>
      <c r="N363" s="241">
        <f t="shared" si="22"/>
        <v>-28.2013</v>
      </c>
      <c r="O363" s="241">
        <f t="shared" si="23"/>
        <v>13.566400000000002</v>
      </c>
    </row>
    <row r="364" spans="1:15" x14ac:dyDescent="0.25">
      <c r="A364">
        <v>4</v>
      </c>
      <c r="B364">
        <v>19</v>
      </c>
      <c r="D364">
        <v>5</v>
      </c>
      <c r="E364" t="s">
        <v>452</v>
      </c>
      <c r="F364">
        <v>0.77800000000000002</v>
      </c>
      <c r="G364">
        <v>0.60899999999999999</v>
      </c>
      <c r="H364">
        <v>19.541</v>
      </c>
      <c r="I364">
        <v>-2.6040000000000001</v>
      </c>
      <c r="J364">
        <v>-1.681</v>
      </c>
      <c r="K364">
        <v>-1.6850000000000001</v>
      </c>
      <c r="L364" s="241">
        <f t="shared" si="20"/>
        <v>21.222000000000001</v>
      </c>
      <c r="M364" s="241">
        <f t="shared" si="21"/>
        <v>-4.2889999999999997</v>
      </c>
      <c r="N364" s="241">
        <f t="shared" si="22"/>
        <v>22.508700000000001</v>
      </c>
      <c r="O364" s="241">
        <f t="shared" si="23"/>
        <v>-10.6556</v>
      </c>
    </row>
    <row r="365" spans="1:15" x14ac:dyDescent="0.25">
      <c r="A365">
        <v>4</v>
      </c>
      <c r="B365">
        <v>19</v>
      </c>
      <c r="D365">
        <v>5</v>
      </c>
      <c r="E365" t="s">
        <v>453</v>
      </c>
      <c r="F365">
        <v>-10.335000000000001</v>
      </c>
      <c r="G365">
        <v>-7.968</v>
      </c>
      <c r="H365">
        <v>15.337999999999999</v>
      </c>
      <c r="I365">
        <v>-1.8560000000000001</v>
      </c>
      <c r="J365">
        <v>-1.3149999999999999</v>
      </c>
      <c r="K365">
        <v>-1.3180000000000001</v>
      </c>
      <c r="L365" s="241">
        <f t="shared" si="20"/>
        <v>16.652999999999999</v>
      </c>
      <c r="M365" s="241">
        <f t="shared" si="21"/>
        <v>-3.1740000000000004</v>
      </c>
      <c r="N365" s="241">
        <f t="shared" si="22"/>
        <v>17.6052</v>
      </c>
      <c r="O365" s="241">
        <f t="shared" si="23"/>
        <v>-8.1699000000000002</v>
      </c>
    </row>
    <row r="366" spans="1:15" x14ac:dyDescent="0.25">
      <c r="A366">
        <v>4</v>
      </c>
      <c r="B366">
        <v>19</v>
      </c>
      <c r="D366">
        <v>4</v>
      </c>
      <c r="E366" t="s">
        <v>450</v>
      </c>
      <c r="F366">
        <v>0.36699999999999999</v>
      </c>
      <c r="G366">
        <v>-0.14000000000000001</v>
      </c>
      <c r="H366">
        <v>91.665999999999997</v>
      </c>
      <c r="I366">
        <v>-7.2149999999999999</v>
      </c>
      <c r="J366">
        <v>-6.8250000000000002</v>
      </c>
      <c r="K366">
        <v>-6.84</v>
      </c>
      <c r="L366" s="241">
        <f t="shared" si="20"/>
        <v>98.491</v>
      </c>
      <c r="M366" s="241">
        <f t="shared" si="21"/>
        <v>-14.055</v>
      </c>
      <c r="N366" s="241">
        <f t="shared" si="22"/>
        <v>102.7075</v>
      </c>
      <c r="O366" s="241">
        <f t="shared" si="23"/>
        <v>-43.6023</v>
      </c>
    </row>
    <row r="367" spans="1:15" x14ac:dyDescent="0.25">
      <c r="A367">
        <v>4</v>
      </c>
      <c r="B367">
        <v>19</v>
      </c>
      <c r="D367">
        <v>4</v>
      </c>
      <c r="E367" t="s">
        <v>451</v>
      </c>
      <c r="F367">
        <v>-0.63100000000000001</v>
      </c>
      <c r="G367">
        <v>-0.17299999999999999</v>
      </c>
      <c r="H367">
        <v>-57.841000000000001</v>
      </c>
      <c r="I367">
        <v>5.0999999999999996</v>
      </c>
      <c r="J367">
        <v>4.3499999999999996</v>
      </c>
      <c r="K367">
        <v>4.3600000000000003</v>
      </c>
      <c r="L367" s="241">
        <f t="shared" si="20"/>
        <v>-62.191000000000003</v>
      </c>
      <c r="M367" s="241">
        <f t="shared" si="21"/>
        <v>9.4600000000000009</v>
      </c>
      <c r="N367" s="241">
        <f t="shared" si="22"/>
        <v>-65.028999999999996</v>
      </c>
      <c r="O367" s="241">
        <f t="shared" si="23"/>
        <v>28.1173</v>
      </c>
    </row>
    <row r="368" spans="1:15" x14ac:dyDescent="0.25">
      <c r="A368">
        <v>4</v>
      </c>
      <c r="B368">
        <v>19</v>
      </c>
      <c r="D368">
        <v>4</v>
      </c>
      <c r="E368" t="s">
        <v>452</v>
      </c>
      <c r="F368">
        <v>0.30199999999999999</v>
      </c>
      <c r="G368">
        <v>0.01</v>
      </c>
      <c r="H368">
        <v>44.905000000000001</v>
      </c>
      <c r="I368">
        <v>-3.722</v>
      </c>
      <c r="J368">
        <v>-3.387</v>
      </c>
      <c r="K368">
        <v>-3.3940000000000001</v>
      </c>
      <c r="L368" s="241">
        <f t="shared" si="20"/>
        <v>48.292000000000002</v>
      </c>
      <c r="M368" s="241">
        <f t="shared" si="21"/>
        <v>-7.1159999999999997</v>
      </c>
      <c r="N368" s="241">
        <f t="shared" si="22"/>
        <v>50.4268</v>
      </c>
      <c r="O368" s="241">
        <f t="shared" si="23"/>
        <v>-21.6036</v>
      </c>
    </row>
    <row r="369" spans="1:15" x14ac:dyDescent="0.25">
      <c r="A369">
        <v>4</v>
      </c>
      <c r="B369">
        <v>19</v>
      </c>
      <c r="D369">
        <v>4</v>
      </c>
      <c r="E369" t="s">
        <v>453</v>
      </c>
      <c r="F369">
        <v>-21.632999999999999</v>
      </c>
      <c r="G369">
        <v>-16.809999999999999</v>
      </c>
      <c r="H369">
        <v>60.228999999999999</v>
      </c>
      <c r="I369">
        <v>-6.2910000000000004</v>
      </c>
      <c r="J369">
        <v>-5</v>
      </c>
      <c r="K369">
        <v>-5.0110000000000001</v>
      </c>
      <c r="L369" s="241">
        <f t="shared" si="20"/>
        <v>65.228999999999999</v>
      </c>
      <c r="M369" s="241">
        <f t="shared" si="21"/>
        <v>-11.302</v>
      </c>
      <c r="N369" s="241">
        <f t="shared" si="22"/>
        <v>68.619600000000005</v>
      </c>
      <c r="O369" s="241">
        <f t="shared" si="23"/>
        <v>-30.870699999999999</v>
      </c>
    </row>
    <row r="370" spans="1:15" x14ac:dyDescent="0.25">
      <c r="A370">
        <v>4</v>
      </c>
      <c r="B370">
        <v>19</v>
      </c>
      <c r="D370">
        <v>3</v>
      </c>
      <c r="E370" t="s">
        <v>450</v>
      </c>
      <c r="F370">
        <v>0.57799999999999996</v>
      </c>
      <c r="G370">
        <v>0.23100000000000001</v>
      </c>
      <c r="H370">
        <v>117.13500000000001</v>
      </c>
      <c r="I370">
        <v>-9.4510000000000005</v>
      </c>
      <c r="J370">
        <v>-8.8330000000000002</v>
      </c>
      <c r="K370">
        <v>-8.8510000000000009</v>
      </c>
      <c r="L370" s="241">
        <f t="shared" si="20"/>
        <v>125.968</v>
      </c>
      <c r="M370" s="241">
        <f t="shared" si="21"/>
        <v>-18.302</v>
      </c>
      <c r="N370" s="241">
        <f t="shared" si="22"/>
        <v>131.45859999999999</v>
      </c>
      <c r="O370" s="241">
        <f t="shared" si="23"/>
        <v>-56.092399999999998</v>
      </c>
    </row>
    <row r="371" spans="1:15" x14ac:dyDescent="0.25">
      <c r="A371">
        <v>4</v>
      </c>
      <c r="B371">
        <v>19</v>
      </c>
      <c r="D371">
        <v>3</v>
      </c>
      <c r="E371" t="s">
        <v>451</v>
      </c>
      <c r="F371">
        <v>-1.06</v>
      </c>
      <c r="G371">
        <v>-0.49</v>
      </c>
      <c r="H371">
        <v>-86.921999999999997</v>
      </c>
      <c r="I371">
        <v>8.4380000000000006</v>
      </c>
      <c r="J371">
        <v>6.9089999999999998</v>
      </c>
      <c r="K371">
        <v>6.9240000000000004</v>
      </c>
      <c r="L371" s="241">
        <f t="shared" si="20"/>
        <v>-93.831000000000003</v>
      </c>
      <c r="M371" s="241">
        <f t="shared" si="21"/>
        <v>15.362000000000002</v>
      </c>
      <c r="N371" s="241">
        <f t="shared" si="22"/>
        <v>-98.439599999999999</v>
      </c>
      <c r="O371" s="241">
        <f t="shared" si="23"/>
        <v>43.511300000000006</v>
      </c>
    </row>
    <row r="372" spans="1:15" x14ac:dyDescent="0.25">
      <c r="A372">
        <v>4</v>
      </c>
      <c r="B372">
        <v>19</v>
      </c>
      <c r="D372">
        <v>3</v>
      </c>
      <c r="E372" t="s">
        <v>452</v>
      </c>
      <c r="F372">
        <v>0.496</v>
      </c>
      <c r="G372">
        <v>0.218</v>
      </c>
      <c r="H372">
        <v>61.396999999999998</v>
      </c>
      <c r="I372">
        <v>-5.407</v>
      </c>
      <c r="J372">
        <v>-4.7699999999999996</v>
      </c>
      <c r="K372">
        <v>-4.78</v>
      </c>
      <c r="L372" s="241">
        <f t="shared" si="20"/>
        <v>66.167000000000002</v>
      </c>
      <c r="M372" s="241">
        <f t="shared" si="21"/>
        <v>-10.187000000000001</v>
      </c>
      <c r="N372" s="241">
        <f t="shared" si="22"/>
        <v>69.223100000000002</v>
      </c>
      <c r="O372" s="241">
        <f t="shared" si="23"/>
        <v>-30.037100000000002</v>
      </c>
    </row>
    <row r="373" spans="1:15" x14ac:dyDescent="0.25">
      <c r="A373">
        <v>4</v>
      </c>
      <c r="B373">
        <v>19</v>
      </c>
      <c r="D373">
        <v>3</v>
      </c>
      <c r="E373" t="s">
        <v>453</v>
      </c>
      <c r="F373">
        <v>-33.161000000000001</v>
      </c>
      <c r="G373">
        <v>-25.914999999999999</v>
      </c>
      <c r="H373">
        <v>132.721</v>
      </c>
      <c r="I373">
        <v>-12.500999999999999</v>
      </c>
      <c r="J373">
        <v>-10.717000000000001</v>
      </c>
      <c r="K373">
        <v>-10.74</v>
      </c>
      <c r="L373" s="241">
        <f t="shared" si="20"/>
        <v>143.43800000000002</v>
      </c>
      <c r="M373" s="241">
        <f t="shared" si="21"/>
        <v>-23.241</v>
      </c>
      <c r="N373" s="241">
        <f t="shared" si="22"/>
        <v>150.41030000000001</v>
      </c>
      <c r="O373" s="241">
        <f t="shared" si="23"/>
        <v>-66.272400000000005</v>
      </c>
    </row>
    <row r="374" spans="1:15" x14ac:dyDescent="0.25">
      <c r="A374">
        <v>4</v>
      </c>
      <c r="B374">
        <v>19</v>
      </c>
      <c r="D374">
        <v>2</v>
      </c>
      <c r="E374" t="s">
        <v>450</v>
      </c>
      <c r="F374">
        <v>-0.32900000000000001</v>
      </c>
      <c r="G374">
        <v>-0.35099999999999998</v>
      </c>
      <c r="H374">
        <v>128.876</v>
      </c>
      <c r="I374">
        <v>-8.0030000000000001</v>
      </c>
      <c r="J374">
        <v>-8.9979999999999993</v>
      </c>
      <c r="K374">
        <v>-9.0169999999999995</v>
      </c>
      <c r="L374" s="241">
        <f t="shared" si="20"/>
        <v>137.874</v>
      </c>
      <c r="M374" s="241">
        <f t="shared" si="21"/>
        <v>-17.02</v>
      </c>
      <c r="N374" s="241">
        <f t="shared" si="22"/>
        <v>142.97999999999999</v>
      </c>
      <c r="O374" s="241">
        <f t="shared" si="23"/>
        <v>-58.382199999999997</v>
      </c>
    </row>
    <row r="375" spans="1:15" x14ac:dyDescent="0.25">
      <c r="A375">
        <v>4</v>
      </c>
      <c r="B375">
        <v>19</v>
      </c>
      <c r="D375">
        <v>2</v>
      </c>
      <c r="E375" t="s">
        <v>451</v>
      </c>
      <c r="F375">
        <v>-0.47</v>
      </c>
      <c r="G375">
        <v>-7.5999999999999998E-2</v>
      </c>
      <c r="H375">
        <v>-124.643</v>
      </c>
      <c r="I375">
        <v>12.034000000000001</v>
      </c>
      <c r="J375">
        <v>10.363</v>
      </c>
      <c r="K375">
        <v>10.385</v>
      </c>
      <c r="L375" s="241">
        <f t="shared" si="20"/>
        <v>-135.006</v>
      </c>
      <c r="M375" s="241">
        <f t="shared" si="21"/>
        <v>22.419</v>
      </c>
      <c r="N375" s="241">
        <f t="shared" si="22"/>
        <v>-141.73169999999999</v>
      </c>
      <c r="O375" s="241">
        <f t="shared" si="23"/>
        <v>62.9208</v>
      </c>
    </row>
    <row r="376" spans="1:15" x14ac:dyDescent="0.25">
      <c r="A376">
        <v>4</v>
      </c>
      <c r="B376">
        <v>19</v>
      </c>
      <c r="D376">
        <v>2</v>
      </c>
      <c r="E376" t="s">
        <v>452</v>
      </c>
      <c r="F376">
        <v>4.2999999999999997E-2</v>
      </c>
      <c r="G376">
        <v>-8.4000000000000005E-2</v>
      </c>
      <c r="H376">
        <v>76.486000000000004</v>
      </c>
      <c r="I376">
        <v>-6.0339999999999998</v>
      </c>
      <c r="J376">
        <v>-5.867</v>
      </c>
      <c r="K376">
        <v>-5.88</v>
      </c>
      <c r="L376" s="241">
        <f t="shared" si="20"/>
        <v>82.353000000000009</v>
      </c>
      <c r="M376" s="241">
        <f t="shared" si="21"/>
        <v>-11.914</v>
      </c>
      <c r="N376" s="241">
        <f t="shared" si="22"/>
        <v>85.927200000000013</v>
      </c>
      <c r="O376" s="241">
        <f t="shared" si="23"/>
        <v>-36.619900000000001</v>
      </c>
    </row>
    <row r="377" spans="1:15" x14ac:dyDescent="0.25">
      <c r="A377">
        <v>4</v>
      </c>
      <c r="B377">
        <v>19</v>
      </c>
      <c r="D377">
        <v>2</v>
      </c>
      <c r="E377" t="s">
        <v>453</v>
      </c>
      <c r="F377">
        <v>-44.853999999999999</v>
      </c>
      <c r="G377">
        <v>-35.101999999999997</v>
      </c>
      <c r="H377">
        <v>224.16900000000001</v>
      </c>
      <c r="I377">
        <v>-19.576000000000001</v>
      </c>
      <c r="J377">
        <v>-17.698</v>
      </c>
      <c r="K377">
        <v>-17.736000000000001</v>
      </c>
      <c r="L377" s="241">
        <f t="shared" si="20"/>
        <v>241.86700000000002</v>
      </c>
      <c r="M377" s="241">
        <f t="shared" si="21"/>
        <v>-37.311999999999998</v>
      </c>
      <c r="N377" s="241">
        <f t="shared" si="22"/>
        <v>253.06060000000002</v>
      </c>
      <c r="O377" s="241">
        <f t="shared" si="23"/>
        <v>-109.8721</v>
      </c>
    </row>
    <row r="378" spans="1:15" x14ac:dyDescent="0.25">
      <c r="A378">
        <v>4</v>
      </c>
      <c r="B378">
        <v>19</v>
      </c>
      <c r="D378">
        <v>1</v>
      </c>
      <c r="E378" t="s">
        <v>450</v>
      </c>
      <c r="F378">
        <v>-0.90800000000000003</v>
      </c>
      <c r="G378">
        <v>-0.66100000000000003</v>
      </c>
      <c r="H378">
        <v>108.218</v>
      </c>
      <c r="I378">
        <v>-3.6930000000000001</v>
      </c>
      <c r="J378">
        <v>-5.0629999999999997</v>
      </c>
      <c r="K378">
        <v>-5.0730000000000004</v>
      </c>
      <c r="L378" s="241">
        <f t="shared" si="20"/>
        <v>113.28100000000001</v>
      </c>
      <c r="M378" s="241">
        <f t="shared" si="21"/>
        <v>-8.766</v>
      </c>
      <c r="N378" s="241">
        <f t="shared" si="22"/>
        <v>115.91080000000001</v>
      </c>
      <c r="O378" s="241">
        <f t="shared" si="23"/>
        <v>-42.750299999999996</v>
      </c>
    </row>
    <row r="379" spans="1:15" x14ac:dyDescent="0.25">
      <c r="A379">
        <v>4</v>
      </c>
      <c r="B379">
        <v>19</v>
      </c>
      <c r="D379">
        <v>1</v>
      </c>
      <c r="E379" t="s">
        <v>451</v>
      </c>
      <c r="F379">
        <v>-0.8</v>
      </c>
      <c r="G379">
        <v>-0.42599999999999999</v>
      </c>
      <c r="H379">
        <v>-301.57400000000001</v>
      </c>
      <c r="I379">
        <v>13.326000000000001</v>
      </c>
      <c r="J379">
        <v>18.303999999999998</v>
      </c>
      <c r="K379">
        <v>18.343</v>
      </c>
      <c r="L379" s="241">
        <f t="shared" si="20"/>
        <v>-319.87799999999999</v>
      </c>
      <c r="M379" s="241">
        <f t="shared" si="21"/>
        <v>31.669</v>
      </c>
      <c r="N379" s="241">
        <f t="shared" si="22"/>
        <v>-329.37869999999998</v>
      </c>
      <c r="O379" s="241">
        <f t="shared" si="23"/>
        <v>127.63239999999999</v>
      </c>
    </row>
    <row r="380" spans="1:15" x14ac:dyDescent="0.25">
      <c r="A380">
        <v>4</v>
      </c>
      <c r="B380">
        <v>19</v>
      </c>
      <c r="D380">
        <v>1</v>
      </c>
      <c r="E380" t="s">
        <v>452</v>
      </c>
      <c r="F380">
        <v>-2.8000000000000001E-2</v>
      </c>
      <c r="G380">
        <v>-6.2E-2</v>
      </c>
      <c r="H380">
        <v>107.67700000000001</v>
      </c>
      <c r="I380">
        <v>-4.1760000000000002</v>
      </c>
      <c r="J380">
        <v>-6.149</v>
      </c>
      <c r="K380">
        <v>-6.1619999999999999</v>
      </c>
      <c r="L380" s="241">
        <f t="shared" si="20"/>
        <v>113.82600000000001</v>
      </c>
      <c r="M380" s="241">
        <f t="shared" si="21"/>
        <v>-10.338000000000001</v>
      </c>
      <c r="N380" s="241">
        <f t="shared" si="22"/>
        <v>116.92740000000001</v>
      </c>
      <c r="O380" s="241">
        <f t="shared" si="23"/>
        <v>-44.485800000000005</v>
      </c>
    </row>
    <row r="381" spans="1:15" x14ac:dyDescent="0.25">
      <c r="A381">
        <v>4</v>
      </c>
      <c r="B381">
        <v>19</v>
      </c>
      <c r="D381">
        <v>1</v>
      </c>
      <c r="E381" t="s">
        <v>453</v>
      </c>
      <c r="F381">
        <v>-57.207000000000001</v>
      </c>
      <c r="G381">
        <v>-44.720999999999997</v>
      </c>
      <c r="H381">
        <v>324.16199999999998</v>
      </c>
      <c r="I381">
        <v>-25.196999999999999</v>
      </c>
      <c r="J381">
        <v>-24.521999999999998</v>
      </c>
      <c r="K381">
        <v>-24.574000000000002</v>
      </c>
      <c r="L381" s="241">
        <f t="shared" si="20"/>
        <v>348.68399999999997</v>
      </c>
      <c r="M381" s="241">
        <f t="shared" si="21"/>
        <v>-49.771000000000001</v>
      </c>
      <c r="N381" s="241">
        <f t="shared" si="22"/>
        <v>363.61529999999999</v>
      </c>
      <c r="O381" s="241">
        <f t="shared" si="23"/>
        <v>-154.37619999999998</v>
      </c>
    </row>
    <row r="382" spans="1:15" x14ac:dyDescent="0.25">
      <c r="A382">
        <v>4</v>
      </c>
      <c r="B382">
        <v>20</v>
      </c>
      <c r="D382">
        <v>5</v>
      </c>
      <c r="E382" t="s">
        <v>450</v>
      </c>
      <c r="F382">
        <v>6.1719999999999997</v>
      </c>
      <c r="G382">
        <v>4.702</v>
      </c>
      <c r="H382">
        <v>36.084000000000003</v>
      </c>
      <c r="I382">
        <v>-4.29</v>
      </c>
      <c r="J382">
        <v>-3.0910000000000002</v>
      </c>
      <c r="K382">
        <v>-3.097</v>
      </c>
      <c r="L382" s="241">
        <f t="shared" si="20"/>
        <v>39.175000000000004</v>
      </c>
      <c r="M382" s="241">
        <f t="shared" si="21"/>
        <v>-7.3870000000000005</v>
      </c>
      <c r="N382" s="241">
        <f t="shared" si="22"/>
        <v>41.391100000000002</v>
      </c>
      <c r="O382" s="241">
        <f t="shared" si="23"/>
        <v>-19.139500000000002</v>
      </c>
    </row>
    <row r="383" spans="1:15" x14ac:dyDescent="0.25">
      <c r="A383">
        <v>4</v>
      </c>
      <c r="B383">
        <v>20</v>
      </c>
      <c r="D383">
        <v>5</v>
      </c>
      <c r="E383" t="s">
        <v>451</v>
      </c>
      <c r="F383">
        <v>-5.4470000000000001</v>
      </c>
      <c r="G383">
        <v>-4.2919999999999998</v>
      </c>
      <c r="H383">
        <v>-21.215</v>
      </c>
      <c r="I383">
        <v>3.222</v>
      </c>
      <c r="J383">
        <v>1.4950000000000001</v>
      </c>
      <c r="K383">
        <v>1.498</v>
      </c>
      <c r="L383" s="241">
        <f t="shared" si="20"/>
        <v>-22.71</v>
      </c>
      <c r="M383" s="241">
        <f t="shared" si="21"/>
        <v>4.72</v>
      </c>
      <c r="N383" s="241">
        <f t="shared" si="22"/>
        <v>-24.126000000000001</v>
      </c>
      <c r="O383" s="241">
        <f t="shared" si="23"/>
        <v>11.532999999999999</v>
      </c>
    </row>
    <row r="384" spans="1:15" x14ac:dyDescent="0.25">
      <c r="A384">
        <v>4</v>
      </c>
      <c r="B384">
        <v>20</v>
      </c>
      <c r="D384">
        <v>5</v>
      </c>
      <c r="E384" t="s">
        <v>452</v>
      </c>
      <c r="F384">
        <v>3.5209999999999999</v>
      </c>
      <c r="G384">
        <v>2.7250000000000001</v>
      </c>
      <c r="H384">
        <v>16.32</v>
      </c>
      <c r="I384">
        <v>-2.2530000000000001</v>
      </c>
      <c r="J384">
        <v>-1.39</v>
      </c>
      <c r="K384">
        <v>-1.393</v>
      </c>
      <c r="L384" s="241">
        <f t="shared" si="20"/>
        <v>17.71</v>
      </c>
      <c r="M384" s="241">
        <f t="shared" si="21"/>
        <v>-3.6459999999999999</v>
      </c>
      <c r="N384" s="241">
        <f t="shared" si="22"/>
        <v>18.803800000000003</v>
      </c>
      <c r="O384" s="241">
        <f t="shared" si="23"/>
        <v>-8.9589999999999996</v>
      </c>
    </row>
    <row r="385" spans="1:15" x14ac:dyDescent="0.25">
      <c r="A385">
        <v>4</v>
      </c>
      <c r="B385">
        <v>20</v>
      </c>
      <c r="D385">
        <v>5</v>
      </c>
      <c r="E385" t="s">
        <v>453</v>
      </c>
      <c r="F385">
        <v>-7.9580000000000002</v>
      </c>
      <c r="G385">
        <v>-6.0979999999999999</v>
      </c>
      <c r="H385">
        <v>-17.847000000000001</v>
      </c>
      <c r="I385">
        <v>2.1240000000000001</v>
      </c>
      <c r="J385">
        <v>1.5289999999999999</v>
      </c>
      <c r="K385">
        <v>1.532</v>
      </c>
      <c r="L385" s="241">
        <f t="shared" si="20"/>
        <v>-19.376000000000001</v>
      </c>
      <c r="M385" s="241">
        <f t="shared" si="21"/>
        <v>3.6560000000000001</v>
      </c>
      <c r="N385" s="241">
        <f t="shared" si="22"/>
        <v>-20.472799999999999</v>
      </c>
      <c r="O385" s="241">
        <f t="shared" si="23"/>
        <v>9.4687999999999999</v>
      </c>
    </row>
    <row r="386" spans="1:15" x14ac:dyDescent="0.25">
      <c r="A386">
        <v>4</v>
      </c>
      <c r="B386">
        <v>20</v>
      </c>
      <c r="D386">
        <v>4</v>
      </c>
      <c r="E386" t="s">
        <v>450</v>
      </c>
      <c r="F386">
        <v>3.7629999999999999</v>
      </c>
      <c r="G386">
        <v>2.4900000000000002</v>
      </c>
      <c r="H386">
        <v>87.367000000000004</v>
      </c>
      <c r="I386">
        <v>-6.84</v>
      </c>
      <c r="J386">
        <v>-6.4859999999999998</v>
      </c>
      <c r="K386">
        <v>-6.5</v>
      </c>
      <c r="L386" s="241">
        <f t="shared" ref="L386:L449" si="24">(ABS(H386)+ABS(J386))*SIGN(H386)</f>
        <v>93.853000000000009</v>
      </c>
      <c r="M386" s="241">
        <f t="shared" ref="M386:M449" si="25">(ABS(I386)+ABS(K386))*SIGN(I386)</f>
        <v>-13.34</v>
      </c>
      <c r="N386" s="241">
        <f t="shared" si="22"/>
        <v>97.855000000000004</v>
      </c>
      <c r="O386" s="241">
        <f t="shared" si="23"/>
        <v>-41.495900000000006</v>
      </c>
    </row>
    <row r="387" spans="1:15" x14ac:dyDescent="0.25">
      <c r="A387">
        <v>4</v>
      </c>
      <c r="B387">
        <v>20</v>
      </c>
      <c r="D387">
        <v>4</v>
      </c>
      <c r="E387" t="s">
        <v>451</v>
      </c>
      <c r="F387">
        <v>-3.9279999999999999</v>
      </c>
      <c r="G387">
        <v>-2.7269999999999999</v>
      </c>
      <c r="H387">
        <v>-53.182000000000002</v>
      </c>
      <c r="I387">
        <v>4.6879999999999997</v>
      </c>
      <c r="J387">
        <v>3.97</v>
      </c>
      <c r="K387">
        <v>3.9780000000000002</v>
      </c>
      <c r="L387" s="241">
        <f t="shared" si="24"/>
        <v>-57.152000000000001</v>
      </c>
      <c r="M387" s="241">
        <f t="shared" si="25"/>
        <v>8.6660000000000004</v>
      </c>
      <c r="N387" s="241">
        <f t="shared" ref="N387:N450" si="26">(ABS(L387)+0.3*ABS(M387))*SIGN(L387)</f>
        <v>-59.751800000000003</v>
      </c>
      <c r="O387" s="241">
        <f t="shared" ref="O387:O450" si="27">(ABS(M387)+0.3*ABS(L387))*SIGN(M387)</f>
        <v>25.811599999999999</v>
      </c>
    </row>
    <row r="388" spans="1:15" x14ac:dyDescent="0.25">
      <c r="A388">
        <v>4</v>
      </c>
      <c r="B388">
        <v>20</v>
      </c>
      <c r="D388">
        <v>4</v>
      </c>
      <c r="E388" t="s">
        <v>452</v>
      </c>
      <c r="F388">
        <v>2.331</v>
      </c>
      <c r="G388">
        <v>1.581</v>
      </c>
      <c r="H388">
        <v>42.139000000000003</v>
      </c>
      <c r="I388">
        <v>-3.4830000000000001</v>
      </c>
      <c r="J388">
        <v>-3.1680000000000001</v>
      </c>
      <c r="K388">
        <v>-3.1749999999999998</v>
      </c>
      <c r="L388" s="241">
        <f t="shared" si="24"/>
        <v>45.307000000000002</v>
      </c>
      <c r="M388" s="241">
        <f t="shared" si="25"/>
        <v>-6.6579999999999995</v>
      </c>
      <c r="N388" s="241">
        <f t="shared" si="26"/>
        <v>47.304400000000001</v>
      </c>
      <c r="O388" s="241">
        <f t="shared" si="27"/>
        <v>-20.2501</v>
      </c>
    </row>
    <row r="389" spans="1:15" x14ac:dyDescent="0.25">
      <c r="A389">
        <v>4</v>
      </c>
      <c r="B389">
        <v>20</v>
      </c>
      <c r="D389">
        <v>4</v>
      </c>
      <c r="E389" t="s">
        <v>453</v>
      </c>
      <c r="F389">
        <v>-18.741</v>
      </c>
      <c r="G389">
        <v>-14.246</v>
      </c>
      <c r="H389">
        <v>-66.370999999999995</v>
      </c>
      <c r="I389">
        <v>6.899</v>
      </c>
      <c r="J389">
        <v>5.5060000000000002</v>
      </c>
      <c r="K389">
        <v>5.5179999999999998</v>
      </c>
      <c r="L389" s="241">
        <f t="shared" si="24"/>
        <v>-71.876999999999995</v>
      </c>
      <c r="M389" s="241">
        <f t="shared" si="25"/>
        <v>12.417</v>
      </c>
      <c r="N389" s="241">
        <f t="shared" si="26"/>
        <v>-75.602099999999993</v>
      </c>
      <c r="O389" s="241">
        <f t="shared" si="27"/>
        <v>33.9801</v>
      </c>
    </row>
    <row r="390" spans="1:15" x14ac:dyDescent="0.25">
      <c r="A390">
        <v>4</v>
      </c>
      <c r="B390">
        <v>20</v>
      </c>
      <c r="D390">
        <v>3</v>
      </c>
      <c r="E390" t="s">
        <v>450</v>
      </c>
      <c r="F390">
        <v>4.8810000000000002</v>
      </c>
      <c r="G390">
        <v>3.5640000000000001</v>
      </c>
      <c r="H390">
        <v>109.643</v>
      </c>
      <c r="I390">
        <v>-8.8179999999999996</v>
      </c>
      <c r="J390">
        <v>-8.2460000000000004</v>
      </c>
      <c r="K390">
        <v>-8.2629999999999999</v>
      </c>
      <c r="L390" s="241">
        <f t="shared" si="24"/>
        <v>117.889</v>
      </c>
      <c r="M390" s="241">
        <f t="shared" si="25"/>
        <v>-17.081</v>
      </c>
      <c r="N390" s="241">
        <f t="shared" si="26"/>
        <v>123.0133</v>
      </c>
      <c r="O390" s="241">
        <f t="shared" si="27"/>
        <v>-52.447699999999998</v>
      </c>
    </row>
    <row r="391" spans="1:15" x14ac:dyDescent="0.25">
      <c r="A391">
        <v>4</v>
      </c>
      <c r="B391">
        <v>20</v>
      </c>
      <c r="D391">
        <v>3</v>
      </c>
      <c r="E391" t="s">
        <v>451</v>
      </c>
      <c r="F391">
        <v>-4.891</v>
      </c>
      <c r="G391">
        <v>-3.4569999999999999</v>
      </c>
      <c r="H391">
        <v>-80.069999999999993</v>
      </c>
      <c r="I391">
        <v>7.8540000000000001</v>
      </c>
      <c r="J391">
        <v>6.367</v>
      </c>
      <c r="K391">
        <v>6.38</v>
      </c>
      <c r="L391" s="241">
        <f t="shared" si="24"/>
        <v>-86.436999999999998</v>
      </c>
      <c r="M391" s="241">
        <f t="shared" si="25"/>
        <v>14.234</v>
      </c>
      <c r="N391" s="241">
        <f t="shared" si="26"/>
        <v>-90.7072</v>
      </c>
      <c r="O391" s="241">
        <f t="shared" si="27"/>
        <v>40.165099999999995</v>
      </c>
    </row>
    <row r="392" spans="1:15" x14ac:dyDescent="0.25">
      <c r="A392">
        <v>4</v>
      </c>
      <c r="B392">
        <v>20</v>
      </c>
      <c r="D392">
        <v>3</v>
      </c>
      <c r="E392" t="s">
        <v>452</v>
      </c>
      <c r="F392">
        <v>2.9609999999999999</v>
      </c>
      <c r="G392">
        <v>2.1280000000000001</v>
      </c>
      <c r="H392">
        <v>57.003999999999998</v>
      </c>
      <c r="I392">
        <v>-5.0369999999999999</v>
      </c>
      <c r="J392">
        <v>-4.4279999999999999</v>
      </c>
      <c r="K392">
        <v>-4.4370000000000003</v>
      </c>
      <c r="L392" s="241">
        <f t="shared" si="24"/>
        <v>61.431999999999995</v>
      </c>
      <c r="M392" s="241">
        <f t="shared" si="25"/>
        <v>-9.4740000000000002</v>
      </c>
      <c r="N392" s="241">
        <f t="shared" si="26"/>
        <v>64.274199999999993</v>
      </c>
      <c r="O392" s="241">
        <f t="shared" si="27"/>
        <v>-27.903599999999997</v>
      </c>
    </row>
    <row r="393" spans="1:15" x14ac:dyDescent="0.25">
      <c r="A393">
        <v>4</v>
      </c>
      <c r="B393">
        <v>20</v>
      </c>
      <c r="D393">
        <v>3</v>
      </c>
      <c r="E393" t="s">
        <v>453</v>
      </c>
      <c r="F393">
        <v>-29.311</v>
      </c>
      <c r="G393">
        <v>-22.138999999999999</v>
      </c>
      <c r="H393">
        <v>-143.63900000000001</v>
      </c>
      <c r="I393">
        <v>13.513999999999999</v>
      </c>
      <c r="J393">
        <v>11.596</v>
      </c>
      <c r="K393">
        <v>11.62</v>
      </c>
      <c r="L393" s="241">
        <f t="shared" si="24"/>
        <v>-155.23500000000001</v>
      </c>
      <c r="M393" s="241">
        <f t="shared" si="25"/>
        <v>25.134</v>
      </c>
      <c r="N393" s="241">
        <f t="shared" si="26"/>
        <v>-162.77520000000001</v>
      </c>
      <c r="O393" s="241">
        <f t="shared" si="27"/>
        <v>71.704499999999996</v>
      </c>
    </row>
    <row r="394" spans="1:15" x14ac:dyDescent="0.25">
      <c r="A394">
        <v>4</v>
      </c>
      <c r="B394">
        <v>20</v>
      </c>
      <c r="D394">
        <v>2</v>
      </c>
      <c r="E394" t="s">
        <v>450</v>
      </c>
      <c r="F394">
        <v>3.6360000000000001</v>
      </c>
      <c r="G394">
        <v>2.714</v>
      </c>
      <c r="H394">
        <v>121.416</v>
      </c>
      <c r="I394">
        <v>-7.4710000000000001</v>
      </c>
      <c r="J394">
        <v>-8.4480000000000004</v>
      </c>
      <c r="K394">
        <v>-8.4659999999999993</v>
      </c>
      <c r="L394" s="241">
        <f t="shared" si="24"/>
        <v>129.864</v>
      </c>
      <c r="M394" s="241">
        <f t="shared" si="25"/>
        <v>-15.936999999999999</v>
      </c>
      <c r="N394" s="241">
        <f t="shared" si="26"/>
        <v>134.64510000000001</v>
      </c>
      <c r="O394" s="241">
        <f t="shared" si="27"/>
        <v>-54.8962</v>
      </c>
    </row>
    <row r="395" spans="1:15" x14ac:dyDescent="0.25">
      <c r="A395">
        <v>4</v>
      </c>
      <c r="B395">
        <v>20</v>
      </c>
      <c r="D395">
        <v>2</v>
      </c>
      <c r="E395" t="s">
        <v>451</v>
      </c>
      <c r="F395">
        <v>-5.04</v>
      </c>
      <c r="G395">
        <v>-3.6059999999999999</v>
      </c>
      <c r="H395">
        <v>-116.06100000000001</v>
      </c>
      <c r="I395">
        <v>11.510999999999999</v>
      </c>
      <c r="J395">
        <v>9.7620000000000005</v>
      </c>
      <c r="K395">
        <v>9.7829999999999995</v>
      </c>
      <c r="L395" s="241">
        <f t="shared" si="24"/>
        <v>-125.82300000000001</v>
      </c>
      <c r="M395" s="241">
        <f t="shared" si="25"/>
        <v>21.293999999999997</v>
      </c>
      <c r="N395" s="241">
        <f t="shared" si="26"/>
        <v>-132.21120000000002</v>
      </c>
      <c r="O395" s="241">
        <f t="shared" si="27"/>
        <v>59.040900000000001</v>
      </c>
    </row>
    <row r="396" spans="1:15" x14ac:dyDescent="0.25">
      <c r="A396">
        <v>4</v>
      </c>
      <c r="B396">
        <v>20</v>
      </c>
      <c r="D396">
        <v>2</v>
      </c>
      <c r="E396" t="s">
        <v>452</v>
      </c>
      <c r="F396">
        <v>2.629</v>
      </c>
      <c r="G396">
        <v>1.915</v>
      </c>
      <c r="H396">
        <v>71.59</v>
      </c>
      <c r="I396">
        <v>-5.7110000000000003</v>
      </c>
      <c r="J396">
        <v>-5.5179999999999998</v>
      </c>
      <c r="K396">
        <v>-5.53</v>
      </c>
      <c r="L396" s="241">
        <f t="shared" si="24"/>
        <v>77.108000000000004</v>
      </c>
      <c r="M396" s="241">
        <f t="shared" si="25"/>
        <v>-11.241</v>
      </c>
      <c r="N396" s="241">
        <f t="shared" si="26"/>
        <v>80.4803</v>
      </c>
      <c r="O396" s="241">
        <f t="shared" si="27"/>
        <v>-34.373400000000004</v>
      </c>
    </row>
    <row r="397" spans="1:15" x14ac:dyDescent="0.25">
      <c r="A397">
        <v>4</v>
      </c>
      <c r="B397">
        <v>20</v>
      </c>
      <c r="D397">
        <v>2</v>
      </c>
      <c r="E397" t="s">
        <v>453</v>
      </c>
      <c r="F397">
        <v>-39.698999999999998</v>
      </c>
      <c r="G397">
        <v>-29.94</v>
      </c>
      <c r="H397">
        <v>-240.46199999999999</v>
      </c>
      <c r="I397">
        <v>21.010999999999999</v>
      </c>
      <c r="J397">
        <v>18.989000000000001</v>
      </c>
      <c r="K397">
        <v>19.029</v>
      </c>
      <c r="L397" s="241">
        <f t="shared" si="24"/>
        <v>-259.45099999999996</v>
      </c>
      <c r="M397" s="241">
        <f t="shared" si="25"/>
        <v>40.04</v>
      </c>
      <c r="N397" s="241">
        <f t="shared" si="26"/>
        <v>-271.46299999999997</v>
      </c>
      <c r="O397" s="241">
        <f t="shared" si="27"/>
        <v>117.87529999999998</v>
      </c>
    </row>
    <row r="398" spans="1:15" x14ac:dyDescent="0.25">
      <c r="A398">
        <v>4</v>
      </c>
      <c r="B398">
        <v>20</v>
      </c>
      <c r="D398">
        <v>1</v>
      </c>
      <c r="E398" t="s">
        <v>450</v>
      </c>
      <c r="F398">
        <v>2.0880000000000001</v>
      </c>
      <c r="G398">
        <v>1.6519999999999999</v>
      </c>
      <c r="H398">
        <v>102.621</v>
      </c>
      <c r="I398">
        <v>-3.5670000000000002</v>
      </c>
      <c r="J398">
        <v>-4.6849999999999996</v>
      </c>
      <c r="K398">
        <v>-4.694</v>
      </c>
      <c r="L398" s="241">
        <f t="shared" si="24"/>
        <v>107.306</v>
      </c>
      <c r="M398" s="241">
        <f t="shared" si="25"/>
        <v>-8.2609999999999992</v>
      </c>
      <c r="N398" s="241">
        <f t="shared" si="26"/>
        <v>109.7843</v>
      </c>
      <c r="O398" s="241">
        <f t="shared" si="27"/>
        <v>-40.452799999999996</v>
      </c>
    </row>
    <row r="399" spans="1:15" x14ac:dyDescent="0.25">
      <c r="A399">
        <v>4</v>
      </c>
      <c r="B399">
        <v>20</v>
      </c>
      <c r="D399">
        <v>1</v>
      </c>
      <c r="E399" t="s">
        <v>451</v>
      </c>
      <c r="F399">
        <v>-2.298</v>
      </c>
      <c r="G399">
        <v>-1.583</v>
      </c>
      <c r="H399">
        <v>-298.733</v>
      </c>
      <c r="I399">
        <v>13.173</v>
      </c>
      <c r="J399">
        <v>18.114999999999998</v>
      </c>
      <c r="K399">
        <v>18.154</v>
      </c>
      <c r="L399" s="241">
        <f t="shared" si="24"/>
        <v>-316.84800000000001</v>
      </c>
      <c r="M399" s="241">
        <f t="shared" si="25"/>
        <v>31.326999999999998</v>
      </c>
      <c r="N399" s="241">
        <f t="shared" si="26"/>
        <v>-326.24610000000001</v>
      </c>
      <c r="O399" s="241">
        <f t="shared" si="27"/>
        <v>126.3814</v>
      </c>
    </row>
    <row r="400" spans="1:15" x14ac:dyDescent="0.25">
      <c r="A400">
        <v>4</v>
      </c>
      <c r="B400">
        <v>20</v>
      </c>
      <c r="D400">
        <v>1</v>
      </c>
      <c r="E400" t="s">
        <v>452</v>
      </c>
      <c r="F400">
        <v>1.1539999999999999</v>
      </c>
      <c r="G400">
        <v>0.85099999999999998</v>
      </c>
      <c r="H400">
        <v>105.44</v>
      </c>
      <c r="I400">
        <v>-4.0609999999999999</v>
      </c>
      <c r="J400">
        <v>-6</v>
      </c>
      <c r="K400">
        <v>-6.0129999999999999</v>
      </c>
      <c r="L400" s="241">
        <f t="shared" si="24"/>
        <v>111.44</v>
      </c>
      <c r="M400" s="241">
        <f t="shared" si="25"/>
        <v>-10.074</v>
      </c>
      <c r="N400" s="241">
        <f t="shared" si="26"/>
        <v>114.4622</v>
      </c>
      <c r="O400" s="241">
        <f t="shared" si="27"/>
        <v>-43.505999999999993</v>
      </c>
    </row>
    <row r="401" spans="1:15" x14ac:dyDescent="0.25">
      <c r="A401">
        <v>4</v>
      </c>
      <c r="B401">
        <v>20</v>
      </c>
      <c r="D401">
        <v>1</v>
      </c>
      <c r="E401" t="s">
        <v>453</v>
      </c>
      <c r="F401">
        <v>-49.44</v>
      </c>
      <c r="G401">
        <v>-37.325000000000003</v>
      </c>
      <c r="H401">
        <v>-345.94600000000003</v>
      </c>
      <c r="I401">
        <v>26.952000000000002</v>
      </c>
      <c r="J401">
        <v>26.193000000000001</v>
      </c>
      <c r="K401">
        <v>26.248000000000001</v>
      </c>
      <c r="L401" s="241">
        <f t="shared" si="24"/>
        <v>-372.13900000000001</v>
      </c>
      <c r="M401" s="241">
        <f t="shared" si="25"/>
        <v>53.2</v>
      </c>
      <c r="N401" s="241">
        <f t="shared" si="26"/>
        <v>-388.09899999999999</v>
      </c>
      <c r="O401" s="241">
        <f t="shared" si="27"/>
        <v>164.8417</v>
      </c>
    </row>
    <row r="402" spans="1:15" x14ac:dyDescent="0.25">
      <c r="A402">
        <v>5</v>
      </c>
      <c r="B402">
        <v>21</v>
      </c>
      <c r="D402">
        <v>5</v>
      </c>
      <c r="E402" t="s">
        <v>450</v>
      </c>
      <c r="F402">
        <v>-32.494</v>
      </c>
      <c r="G402">
        <v>-22.431000000000001</v>
      </c>
      <c r="H402">
        <v>42.003999999999998</v>
      </c>
      <c r="I402">
        <v>-6.8529999999999998</v>
      </c>
      <c r="J402">
        <v>-5.3920000000000003</v>
      </c>
      <c r="K402">
        <v>-5.4039999999999999</v>
      </c>
      <c r="L402" s="241">
        <f t="shared" si="24"/>
        <v>47.396000000000001</v>
      </c>
      <c r="M402" s="241">
        <f t="shared" si="25"/>
        <v>-12.257</v>
      </c>
      <c r="N402" s="241">
        <f t="shared" si="26"/>
        <v>51.073100000000004</v>
      </c>
      <c r="O402" s="241">
        <f t="shared" si="27"/>
        <v>-26.4758</v>
      </c>
    </row>
    <row r="403" spans="1:15" x14ac:dyDescent="0.25">
      <c r="A403">
        <v>5</v>
      </c>
      <c r="B403">
        <v>21</v>
      </c>
      <c r="D403">
        <v>5</v>
      </c>
      <c r="E403" t="s">
        <v>451</v>
      </c>
      <c r="F403">
        <v>22.417000000000002</v>
      </c>
      <c r="G403">
        <v>15.227</v>
      </c>
      <c r="H403">
        <v>-20.716999999999999</v>
      </c>
      <c r="I403">
        <v>4.8159999999999998</v>
      </c>
      <c r="J403">
        <v>2.298</v>
      </c>
      <c r="K403">
        <v>2.3029999999999999</v>
      </c>
      <c r="L403" s="241">
        <f t="shared" si="24"/>
        <v>-23.015000000000001</v>
      </c>
      <c r="M403" s="241">
        <f t="shared" si="25"/>
        <v>7.1189999999999998</v>
      </c>
      <c r="N403" s="241">
        <f t="shared" si="26"/>
        <v>-25.150700000000001</v>
      </c>
      <c r="O403" s="241">
        <f t="shared" si="27"/>
        <v>14.023499999999999</v>
      </c>
    </row>
    <row r="404" spans="1:15" x14ac:dyDescent="0.25">
      <c r="A404">
        <v>5</v>
      </c>
      <c r="B404">
        <v>21</v>
      </c>
      <c r="D404">
        <v>5</v>
      </c>
      <c r="E404" t="s">
        <v>452</v>
      </c>
      <c r="F404">
        <v>-16.638999999999999</v>
      </c>
      <c r="G404">
        <v>-11.412000000000001</v>
      </c>
      <c r="H404">
        <v>18.149000000000001</v>
      </c>
      <c r="I404">
        <v>-3.4910000000000001</v>
      </c>
      <c r="J404">
        <v>-2.331</v>
      </c>
      <c r="K404">
        <v>-2.3359999999999999</v>
      </c>
      <c r="L404" s="241">
        <f t="shared" si="24"/>
        <v>20.48</v>
      </c>
      <c r="M404" s="241">
        <f t="shared" si="25"/>
        <v>-5.827</v>
      </c>
      <c r="N404" s="241">
        <f t="shared" si="26"/>
        <v>22.228100000000001</v>
      </c>
      <c r="O404" s="241">
        <f t="shared" si="27"/>
        <v>-11.971</v>
      </c>
    </row>
    <row r="405" spans="1:15" x14ac:dyDescent="0.25">
      <c r="A405">
        <v>5</v>
      </c>
      <c r="B405">
        <v>21</v>
      </c>
      <c r="D405">
        <v>5</v>
      </c>
      <c r="E405" t="s">
        <v>453</v>
      </c>
      <c r="F405">
        <v>-38.280999999999999</v>
      </c>
      <c r="G405">
        <v>-26.489000000000001</v>
      </c>
      <c r="H405">
        <v>14.48</v>
      </c>
      <c r="I405">
        <v>-2.3519999999999999</v>
      </c>
      <c r="J405">
        <v>-1.8580000000000001</v>
      </c>
      <c r="K405">
        <v>-1.8620000000000001</v>
      </c>
      <c r="L405" s="241">
        <f t="shared" si="24"/>
        <v>16.338000000000001</v>
      </c>
      <c r="M405" s="241">
        <f t="shared" si="25"/>
        <v>-4.2140000000000004</v>
      </c>
      <c r="N405" s="241">
        <f t="shared" si="26"/>
        <v>17.6022</v>
      </c>
      <c r="O405" s="241">
        <f t="shared" si="27"/>
        <v>-9.1154000000000011</v>
      </c>
    </row>
    <row r="406" spans="1:15" x14ac:dyDescent="0.25">
      <c r="A406">
        <v>5</v>
      </c>
      <c r="B406">
        <v>21</v>
      </c>
      <c r="D406">
        <v>4</v>
      </c>
      <c r="E406" t="s">
        <v>450</v>
      </c>
      <c r="F406">
        <v>-15.262</v>
      </c>
      <c r="G406">
        <v>-11.195</v>
      </c>
      <c r="H406">
        <v>85.805999999999997</v>
      </c>
      <c r="I406">
        <v>-10.170999999999999</v>
      </c>
      <c r="J406">
        <v>-10.208</v>
      </c>
      <c r="K406">
        <v>-10.23</v>
      </c>
      <c r="L406" s="241">
        <f t="shared" si="24"/>
        <v>96.013999999999996</v>
      </c>
      <c r="M406" s="241">
        <f t="shared" si="25"/>
        <v>-20.401</v>
      </c>
      <c r="N406" s="241">
        <f t="shared" si="26"/>
        <v>102.1343</v>
      </c>
      <c r="O406" s="241">
        <f t="shared" si="27"/>
        <v>-49.205199999999998</v>
      </c>
    </row>
    <row r="407" spans="1:15" x14ac:dyDescent="0.25">
      <c r="A407">
        <v>5</v>
      </c>
      <c r="B407">
        <v>21</v>
      </c>
      <c r="D407">
        <v>4</v>
      </c>
      <c r="E407" t="s">
        <v>451</v>
      </c>
      <c r="F407">
        <v>15.468</v>
      </c>
      <c r="G407">
        <v>11.092000000000001</v>
      </c>
      <c r="H407">
        <v>-48.070999999999998</v>
      </c>
      <c r="I407">
        <v>6.4269999999999996</v>
      </c>
      <c r="J407">
        <v>5.6479999999999997</v>
      </c>
      <c r="K407">
        <v>5.66</v>
      </c>
      <c r="L407" s="241">
        <f t="shared" si="24"/>
        <v>-53.718999999999994</v>
      </c>
      <c r="M407" s="241">
        <f t="shared" si="25"/>
        <v>12.087</v>
      </c>
      <c r="N407" s="241">
        <f t="shared" si="26"/>
        <v>-57.345099999999995</v>
      </c>
      <c r="O407" s="241">
        <f t="shared" si="27"/>
        <v>28.202699999999997</v>
      </c>
    </row>
    <row r="408" spans="1:15" x14ac:dyDescent="0.25">
      <c r="A408">
        <v>5</v>
      </c>
      <c r="B408">
        <v>21</v>
      </c>
      <c r="D408">
        <v>4</v>
      </c>
      <c r="E408" t="s">
        <v>452</v>
      </c>
      <c r="F408">
        <v>-9.3119999999999994</v>
      </c>
      <c r="G408">
        <v>-6.7539999999999996</v>
      </c>
      <c r="H408">
        <v>40.03</v>
      </c>
      <c r="I408">
        <v>-5.0069999999999997</v>
      </c>
      <c r="J408">
        <v>-4.8049999999999997</v>
      </c>
      <c r="K408">
        <v>-4.8150000000000004</v>
      </c>
      <c r="L408" s="241">
        <f t="shared" si="24"/>
        <v>44.835000000000001</v>
      </c>
      <c r="M408" s="241">
        <f t="shared" si="25"/>
        <v>-9.8219999999999992</v>
      </c>
      <c r="N408" s="241">
        <f t="shared" si="26"/>
        <v>47.781599999999997</v>
      </c>
      <c r="O408" s="241">
        <f t="shared" si="27"/>
        <v>-23.272500000000001</v>
      </c>
    </row>
    <row r="409" spans="1:15" x14ac:dyDescent="0.25">
      <c r="A409">
        <v>5</v>
      </c>
      <c r="B409">
        <v>21</v>
      </c>
      <c r="D409">
        <v>4</v>
      </c>
      <c r="E409" t="s">
        <v>453</v>
      </c>
      <c r="F409">
        <v>-79.95</v>
      </c>
      <c r="G409">
        <v>-55.613999999999997</v>
      </c>
      <c r="H409">
        <v>48.582999999999998</v>
      </c>
      <c r="I409">
        <v>-7.2670000000000003</v>
      </c>
      <c r="J409">
        <v>-6.1539999999999999</v>
      </c>
      <c r="K409">
        <v>-6.1669999999999998</v>
      </c>
      <c r="L409" s="241">
        <f t="shared" si="24"/>
        <v>54.736999999999995</v>
      </c>
      <c r="M409" s="241">
        <f t="shared" si="25"/>
        <v>-13.434000000000001</v>
      </c>
      <c r="N409" s="241">
        <f t="shared" si="26"/>
        <v>58.767199999999995</v>
      </c>
      <c r="O409" s="241">
        <f t="shared" si="27"/>
        <v>-29.8551</v>
      </c>
    </row>
    <row r="410" spans="1:15" x14ac:dyDescent="0.25">
      <c r="A410">
        <v>5</v>
      </c>
      <c r="B410">
        <v>21</v>
      </c>
      <c r="D410">
        <v>3</v>
      </c>
      <c r="E410" t="s">
        <v>450</v>
      </c>
      <c r="F410">
        <v>-21.375</v>
      </c>
      <c r="G410">
        <v>-14.996</v>
      </c>
      <c r="H410">
        <v>98.756</v>
      </c>
      <c r="I410">
        <v>-12.180999999999999</v>
      </c>
      <c r="J410">
        <v>-11.722</v>
      </c>
      <c r="K410">
        <v>-11.747</v>
      </c>
      <c r="L410" s="241">
        <f t="shared" si="24"/>
        <v>110.47799999999999</v>
      </c>
      <c r="M410" s="241">
        <f t="shared" si="25"/>
        <v>-23.927999999999997</v>
      </c>
      <c r="N410" s="241">
        <f t="shared" si="26"/>
        <v>117.65639999999999</v>
      </c>
      <c r="O410" s="241">
        <f t="shared" si="27"/>
        <v>-57.071399999999997</v>
      </c>
    </row>
    <row r="411" spans="1:15" x14ac:dyDescent="0.25">
      <c r="A411">
        <v>5</v>
      </c>
      <c r="B411">
        <v>21</v>
      </c>
      <c r="D411">
        <v>3</v>
      </c>
      <c r="E411" t="s">
        <v>451</v>
      </c>
      <c r="F411">
        <v>17.93</v>
      </c>
      <c r="G411">
        <v>12.712</v>
      </c>
      <c r="H411">
        <v>-68.674000000000007</v>
      </c>
      <c r="I411">
        <v>10.436999999999999</v>
      </c>
      <c r="J411">
        <v>8.4209999999999994</v>
      </c>
      <c r="K411">
        <v>8.4390000000000001</v>
      </c>
      <c r="L411" s="241">
        <f t="shared" si="24"/>
        <v>-77.094999999999999</v>
      </c>
      <c r="M411" s="241">
        <f t="shared" si="25"/>
        <v>18.875999999999998</v>
      </c>
      <c r="N411" s="241">
        <f t="shared" si="26"/>
        <v>-82.757800000000003</v>
      </c>
      <c r="O411" s="241">
        <f t="shared" si="27"/>
        <v>42.004499999999993</v>
      </c>
    </row>
    <row r="412" spans="1:15" x14ac:dyDescent="0.25">
      <c r="A412">
        <v>5</v>
      </c>
      <c r="B412">
        <v>21</v>
      </c>
      <c r="D412">
        <v>3</v>
      </c>
      <c r="E412" t="s">
        <v>452</v>
      </c>
      <c r="F412">
        <v>-11.91</v>
      </c>
      <c r="G412">
        <v>-8.3960000000000008</v>
      </c>
      <c r="H412">
        <v>50.125999999999998</v>
      </c>
      <c r="I412">
        <v>-6.8239999999999998</v>
      </c>
      <c r="J412">
        <v>-6.1040000000000001</v>
      </c>
      <c r="K412">
        <v>-6.117</v>
      </c>
      <c r="L412" s="241">
        <f t="shared" si="24"/>
        <v>56.23</v>
      </c>
      <c r="M412" s="241">
        <f t="shared" si="25"/>
        <v>-12.940999999999999</v>
      </c>
      <c r="N412" s="241">
        <f t="shared" si="26"/>
        <v>60.112299999999998</v>
      </c>
      <c r="O412" s="241">
        <f t="shared" si="27"/>
        <v>-29.81</v>
      </c>
    </row>
    <row r="413" spans="1:15" x14ac:dyDescent="0.25">
      <c r="A413">
        <v>5</v>
      </c>
      <c r="B413">
        <v>21</v>
      </c>
      <c r="D413">
        <v>3</v>
      </c>
      <c r="E413" t="s">
        <v>453</v>
      </c>
      <c r="F413">
        <v>-121.354</v>
      </c>
      <c r="G413">
        <v>-84.637</v>
      </c>
      <c r="H413">
        <v>96.933999999999997</v>
      </c>
      <c r="I413">
        <v>-13.567</v>
      </c>
      <c r="J413">
        <v>-12.134</v>
      </c>
      <c r="K413">
        <v>-12.16</v>
      </c>
      <c r="L413" s="241">
        <f t="shared" si="24"/>
        <v>109.068</v>
      </c>
      <c r="M413" s="241">
        <f t="shared" si="25"/>
        <v>-25.727</v>
      </c>
      <c r="N413" s="241">
        <f t="shared" si="26"/>
        <v>116.7861</v>
      </c>
      <c r="O413" s="241">
        <f t="shared" si="27"/>
        <v>-58.447400000000002</v>
      </c>
    </row>
    <row r="414" spans="1:15" x14ac:dyDescent="0.25">
      <c r="A414">
        <v>5</v>
      </c>
      <c r="B414">
        <v>21</v>
      </c>
      <c r="D414">
        <v>2</v>
      </c>
      <c r="E414" t="s">
        <v>450</v>
      </c>
      <c r="F414">
        <v>-19.302</v>
      </c>
      <c r="G414">
        <v>-13.577</v>
      </c>
      <c r="H414">
        <v>101.779</v>
      </c>
      <c r="I414">
        <v>-9.75</v>
      </c>
      <c r="J414">
        <v>-11.541</v>
      </c>
      <c r="K414">
        <v>-11.565</v>
      </c>
      <c r="L414" s="241">
        <f t="shared" si="24"/>
        <v>113.32</v>
      </c>
      <c r="M414" s="241">
        <f t="shared" si="25"/>
        <v>-21.314999999999998</v>
      </c>
      <c r="N414" s="241">
        <f t="shared" si="26"/>
        <v>119.71449999999999</v>
      </c>
      <c r="O414" s="241">
        <f t="shared" si="27"/>
        <v>-55.310999999999993</v>
      </c>
    </row>
    <row r="415" spans="1:15" x14ac:dyDescent="0.25">
      <c r="A415">
        <v>5</v>
      </c>
      <c r="B415">
        <v>21</v>
      </c>
      <c r="D415">
        <v>2</v>
      </c>
      <c r="E415" t="s">
        <v>451</v>
      </c>
      <c r="F415">
        <v>20.536999999999999</v>
      </c>
      <c r="G415">
        <v>14.582000000000001</v>
      </c>
      <c r="H415">
        <v>-94.406999999999996</v>
      </c>
      <c r="I415">
        <v>16.326000000000001</v>
      </c>
      <c r="J415">
        <v>12.468999999999999</v>
      </c>
      <c r="K415">
        <v>12.496</v>
      </c>
      <c r="L415" s="241">
        <f t="shared" si="24"/>
        <v>-106.87599999999999</v>
      </c>
      <c r="M415" s="241">
        <f t="shared" si="25"/>
        <v>28.822000000000003</v>
      </c>
      <c r="N415" s="241">
        <f t="shared" si="26"/>
        <v>-115.5226</v>
      </c>
      <c r="O415" s="241">
        <f t="shared" si="27"/>
        <v>60.884799999999998</v>
      </c>
    </row>
    <row r="416" spans="1:15" x14ac:dyDescent="0.25">
      <c r="A416">
        <v>5</v>
      </c>
      <c r="B416">
        <v>21</v>
      </c>
      <c r="D416">
        <v>2</v>
      </c>
      <c r="E416" t="s">
        <v>452</v>
      </c>
      <c r="F416">
        <v>-12.071999999999999</v>
      </c>
      <c r="G416">
        <v>-8.5329999999999995</v>
      </c>
      <c r="H416">
        <v>58.948999999999998</v>
      </c>
      <c r="I416">
        <v>-7.8090000000000002</v>
      </c>
      <c r="J416">
        <v>-7.2759999999999998</v>
      </c>
      <c r="K416">
        <v>-7.2910000000000004</v>
      </c>
      <c r="L416" s="241">
        <f t="shared" si="24"/>
        <v>66.224999999999994</v>
      </c>
      <c r="M416" s="241">
        <f t="shared" si="25"/>
        <v>-15.100000000000001</v>
      </c>
      <c r="N416" s="241">
        <f t="shared" si="26"/>
        <v>70.754999999999995</v>
      </c>
      <c r="O416" s="241">
        <f t="shared" si="27"/>
        <v>-34.967500000000001</v>
      </c>
    </row>
    <row r="417" spans="1:15" x14ac:dyDescent="0.25">
      <c r="A417">
        <v>5</v>
      </c>
      <c r="B417">
        <v>21</v>
      </c>
      <c r="D417">
        <v>2</v>
      </c>
      <c r="E417" t="s">
        <v>453</v>
      </c>
      <c r="F417">
        <v>-162.69499999999999</v>
      </c>
      <c r="G417">
        <v>-113.595</v>
      </c>
      <c r="H417">
        <v>153.76599999999999</v>
      </c>
      <c r="I417">
        <v>-20.398</v>
      </c>
      <c r="J417">
        <v>-19.045000000000002</v>
      </c>
      <c r="K417">
        <v>-19.085999999999999</v>
      </c>
      <c r="L417" s="241">
        <f t="shared" si="24"/>
        <v>172.81099999999998</v>
      </c>
      <c r="M417" s="241">
        <f t="shared" si="25"/>
        <v>-39.483999999999995</v>
      </c>
      <c r="N417" s="241">
        <f t="shared" si="26"/>
        <v>184.65619999999998</v>
      </c>
      <c r="O417" s="241">
        <f t="shared" si="27"/>
        <v>-91.32729999999998</v>
      </c>
    </row>
    <row r="418" spans="1:15" x14ac:dyDescent="0.25">
      <c r="A418">
        <v>5</v>
      </c>
      <c r="B418">
        <v>21</v>
      </c>
      <c r="D418">
        <v>1</v>
      </c>
      <c r="E418" t="s">
        <v>450</v>
      </c>
      <c r="F418">
        <v>-15.298999999999999</v>
      </c>
      <c r="G418">
        <v>-10.63</v>
      </c>
      <c r="H418">
        <v>78.284999999999997</v>
      </c>
      <c r="I418">
        <v>5.6210000000000004</v>
      </c>
      <c r="J418">
        <v>-6.5720000000000001</v>
      </c>
      <c r="K418">
        <v>-6.5860000000000003</v>
      </c>
      <c r="L418" s="241">
        <f t="shared" si="24"/>
        <v>84.856999999999999</v>
      </c>
      <c r="M418" s="241">
        <f t="shared" si="25"/>
        <v>12.207000000000001</v>
      </c>
      <c r="N418" s="241">
        <f t="shared" si="26"/>
        <v>88.519099999999995</v>
      </c>
      <c r="O418" s="241">
        <f t="shared" si="27"/>
        <v>37.664100000000005</v>
      </c>
    </row>
    <row r="419" spans="1:15" x14ac:dyDescent="0.25">
      <c r="A419">
        <v>5</v>
      </c>
      <c r="B419">
        <v>21</v>
      </c>
      <c r="D419">
        <v>1</v>
      </c>
      <c r="E419" t="s">
        <v>451</v>
      </c>
      <c r="F419">
        <v>5.1239999999999997</v>
      </c>
      <c r="G419">
        <v>3.7850000000000001</v>
      </c>
      <c r="H419">
        <v>-288.54199999999997</v>
      </c>
      <c r="I419">
        <v>20.309000000000001</v>
      </c>
      <c r="J419">
        <v>30.504999999999999</v>
      </c>
      <c r="K419">
        <v>30.57</v>
      </c>
      <c r="L419" s="241">
        <f t="shared" si="24"/>
        <v>-319.04699999999997</v>
      </c>
      <c r="M419" s="241">
        <f t="shared" si="25"/>
        <v>50.879000000000005</v>
      </c>
      <c r="N419" s="241">
        <f t="shared" si="26"/>
        <v>-334.3107</v>
      </c>
      <c r="O419" s="241">
        <f t="shared" si="27"/>
        <v>146.59309999999999</v>
      </c>
    </row>
    <row r="420" spans="1:15" x14ac:dyDescent="0.25">
      <c r="A420">
        <v>5</v>
      </c>
      <c r="B420">
        <v>21</v>
      </c>
      <c r="D420">
        <v>1</v>
      </c>
      <c r="E420" t="s">
        <v>452</v>
      </c>
      <c r="F420">
        <v>-5.3739999999999997</v>
      </c>
      <c r="G420">
        <v>-3.7930000000000001</v>
      </c>
      <c r="H420">
        <v>96.281000000000006</v>
      </c>
      <c r="I420">
        <v>-5.9569999999999999</v>
      </c>
      <c r="J420">
        <v>-9.7569999999999997</v>
      </c>
      <c r="K420">
        <v>-9.7780000000000005</v>
      </c>
      <c r="L420" s="241">
        <f t="shared" si="24"/>
        <v>106.03800000000001</v>
      </c>
      <c r="M420" s="241">
        <f t="shared" si="25"/>
        <v>-15.734999999999999</v>
      </c>
      <c r="N420" s="241">
        <f t="shared" si="26"/>
        <v>110.75850000000001</v>
      </c>
      <c r="O420" s="241">
        <f t="shared" si="27"/>
        <v>-47.546400000000006</v>
      </c>
    </row>
    <row r="421" spans="1:15" x14ac:dyDescent="0.25">
      <c r="A421">
        <v>5</v>
      </c>
      <c r="B421">
        <v>21</v>
      </c>
      <c r="D421">
        <v>1</v>
      </c>
      <c r="E421" t="s">
        <v>453</v>
      </c>
      <c r="F421">
        <v>-203.69900000000001</v>
      </c>
      <c r="G421">
        <v>-142.28100000000001</v>
      </c>
      <c r="H421">
        <v>210.69</v>
      </c>
      <c r="I421">
        <v>-25.577999999999999</v>
      </c>
      <c r="J421">
        <v>-25.573</v>
      </c>
      <c r="K421">
        <v>-25.626999999999999</v>
      </c>
      <c r="L421" s="241">
        <f t="shared" si="24"/>
        <v>236.26300000000001</v>
      </c>
      <c r="M421" s="241">
        <f t="shared" si="25"/>
        <v>-51.204999999999998</v>
      </c>
      <c r="N421" s="241">
        <f t="shared" si="26"/>
        <v>251.62450000000001</v>
      </c>
      <c r="O421" s="241">
        <f t="shared" si="27"/>
        <v>-122.0839</v>
      </c>
    </row>
    <row r="422" spans="1:15" x14ac:dyDescent="0.25">
      <c r="A422">
        <v>5</v>
      </c>
      <c r="B422">
        <v>22</v>
      </c>
      <c r="D422">
        <v>5</v>
      </c>
      <c r="E422" t="s">
        <v>450</v>
      </c>
      <c r="F422">
        <v>22.437000000000001</v>
      </c>
      <c r="G422">
        <v>15.757</v>
      </c>
      <c r="H422">
        <v>78.584999999999994</v>
      </c>
      <c r="I422">
        <v>-13.127000000000001</v>
      </c>
      <c r="J422">
        <v>-10.093999999999999</v>
      </c>
      <c r="K422">
        <v>-10.115</v>
      </c>
      <c r="L422" s="241">
        <f t="shared" si="24"/>
        <v>88.678999999999988</v>
      </c>
      <c r="M422" s="241">
        <f t="shared" si="25"/>
        <v>-23.242000000000001</v>
      </c>
      <c r="N422" s="241">
        <f t="shared" si="26"/>
        <v>95.651599999999988</v>
      </c>
      <c r="O422" s="241">
        <f t="shared" si="27"/>
        <v>-49.845699999999994</v>
      </c>
    </row>
    <row r="423" spans="1:15" x14ac:dyDescent="0.25">
      <c r="A423">
        <v>5</v>
      </c>
      <c r="B423">
        <v>22</v>
      </c>
      <c r="D423">
        <v>5</v>
      </c>
      <c r="E423" t="s">
        <v>451</v>
      </c>
      <c r="F423">
        <v>-18.64</v>
      </c>
      <c r="G423">
        <v>-13.343</v>
      </c>
      <c r="H423">
        <v>-59.81</v>
      </c>
      <c r="I423">
        <v>11.263</v>
      </c>
      <c r="J423">
        <v>7.6619999999999999</v>
      </c>
      <c r="K423">
        <v>7.6779999999999999</v>
      </c>
      <c r="L423" s="241">
        <f t="shared" si="24"/>
        <v>-67.472000000000008</v>
      </c>
      <c r="M423" s="241">
        <f t="shared" si="25"/>
        <v>18.940999999999999</v>
      </c>
      <c r="N423" s="241">
        <f t="shared" si="26"/>
        <v>-73.154300000000006</v>
      </c>
      <c r="O423" s="241">
        <f t="shared" si="27"/>
        <v>39.182600000000001</v>
      </c>
    </row>
    <row r="424" spans="1:15" x14ac:dyDescent="0.25">
      <c r="A424">
        <v>5</v>
      </c>
      <c r="B424">
        <v>22</v>
      </c>
      <c r="D424">
        <v>5</v>
      </c>
      <c r="E424" t="s">
        <v>452</v>
      </c>
      <c r="F424">
        <v>12.448</v>
      </c>
      <c r="G424">
        <v>8.8179999999999996</v>
      </c>
      <c r="H424">
        <v>41.805</v>
      </c>
      <c r="I424">
        <v>-7.3819999999999997</v>
      </c>
      <c r="J424">
        <v>-5.38</v>
      </c>
      <c r="K424">
        <v>-5.3920000000000003</v>
      </c>
      <c r="L424" s="241">
        <f t="shared" si="24"/>
        <v>47.185000000000002</v>
      </c>
      <c r="M424" s="241">
        <f t="shared" si="25"/>
        <v>-12.774000000000001</v>
      </c>
      <c r="N424" s="241">
        <f t="shared" si="26"/>
        <v>51.017200000000003</v>
      </c>
      <c r="O424" s="241">
        <f t="shared" si="27"/>
        <v>-26.929500000000001</v>
      </c>
    </row>
    <row r="425" spans="1:15" x14ac:dyDescent="0.25">
      <c r="A425">
        <v>5</v>
      </c>
      <c r="B425">
        <v>22</v>
      </c>
      <c r="D425">
        <v>5</v>
      </c>
      <c r="E425" t="s">
        <v>453</v>
      </c>
      <c r="F425">
        <v>-64.525000000000006</v>
      </c>
      <c r="G425">
        <v>-44.633000000000003</v>
      </c>
      <c r="H425">
        <v>5.931</v>
      </c>
      <c r="I425">
        <v>-1.1459999999999999</v>
      </c>
      <c r="J425">
        <v>-0.74399999999999999</v>
      </c>
      <c r="K425">
        <v>-0.745</v>
      </c>
      <c r="L425" s="241">
        <f t="shared" si="24"/>
        <v>6.6749999999999998</v>
      </c>
      <c r="M425" s="241">
        <f t="shared" si="25"/>
        <v>-1.891</v>
      </c>
      <c r="N425" s="241">
        <f t="shared" si="26"/>
        <v>7.2423000000000002</v>
      </c>
      <c r="O425" s="241">
        <f t="shared" si="27"/>
        <v>-3.8935</v>
      </c>
    </row>
    <row r="426" spans="1:15" x14ac:dyDescent="0.25">
      <c r="A426">
        <v>5</v>
      </c>
      <c r="B426">
        <v>22</v>
      </c>
      <c r="D426">
        <v>4</v>
      </c>
      <c r="E426" t="s">
        <v>450</v>
      </c>
      <c r="F426">
        <v>12.393000000000001</v>
      </c>
      <c r="G426">
        <v>8.02</v>
      </c>
      <c r="H426">
        <v>138.626</v>
      </c>
      <c r="I426">
        <v>-17.512</v>
      </c>
      <c r="J426">
        <v>-16.821999999999999</v>
      </c>
      <c r="K426">
        <v>-16.856999999999999</v>
      </c>
      <c r="L426" s="241">
        <f t="shared" si="24"/>
        <v>155.44800000000001</v>
      </c>
      <c r="M426" s="241">
        <f t="shared" si="25"/>
        <v>-34.369</v>
      </c>
      <c r="N426" s="241">
        <f t="shared" si="26"/>
        <v>165.7587</v>
      </c>
      <c r="O426" s="241">
        <f t="shared" si="27"/>
        <v>-81.003399999999999</v>
      </c>
    </row>
    <row r="427" spans="1:15" x14ac:dyDescent="0.25">
      <c r="A427">
        <v>5</v>
      </c>
      <c r="B427">
        <v>22</v>
      </c>
      <c r="D427">
        <v>4</v>
      </c>
      <c r="E427" t="s">
        <v>451</v>
      </c>
      <c r="F427">
        <v>-12.659000000000001</v>
      </c>
      <c r="G427">
        <v>-8.3829999999999991</v>
      </c>
      <c r="H427">
        <v>-105.1</v>
      </c>
      <c r="I427">
        <v>14.148999999999999</v>
      </c>
      <c r="J427">
        <v>12.851000000000001</v>
      </c>
      <c r="K427">
        <v>12.878</v>
      </c>
      <c r="L427" s="241">
        <f t="shared" si="24"/>
        <v>-117.95099999999999</v>
      </c>
      <c r="M427" s="241">
        <f t="shared" si="25"/>
        <v>27.027000000000001</v>
      </c>
      <c r="N427" s="241">
        <f t="shared" si="26"/>
        <v>-126.0591</v>
      </c>
      <c r="O427" s="241">
        <f t="shared" si="27"/>
        <v>62.412299999999995</v>
      </c>
    </row>
    <row r="428" spans="1:15" x14ac:dyDescent="0.25">
      <c r="A428">
        <v>5</v>
      </c>
      <c r="B428">
        <v>22</v>
      </c>
      <c r="D428">
        <v>4</v>
      </c>
      <c r="E428" t="s">
        <v>452</v>
      </c>
      <c r="F428">
        <v>7.5910000000000002</v>
      </c>
      <c r="G428">
        <v>4.9710000000000001</v>
      </c>
      <c r="H428">
        <v>73.7</v>
      </c>
      <c r="I428">
        <v>-9.5869999999999997</v>
      </c>
      <c r="J428">
        <v>-8.9920000000000009</v>
      </c>
      <c r="K428">
        <v>-9.0109999999999992</v>
      </c>
      <c r="L428" s="241">
        <f t="shared" si="24"/>
        <v>82.692000000000007</v>
      </c>
      <c r="M428" s="241">
        <f t="shared" si="25"/>
        <v>-18.597999999999999</v>
      </c>
      <c r="N428" s="241">
        <f t="shared" si="26"/>
        <v>88.2714</v>
      </c>
      <c r="O428" s="241">
        <f t="shared" si="27"/>
        <v>-43.4056</v>
      </c>
    </row>
    <row r="429" spans="1:15" x14ac:dyDescent="0.25">
      <c r="A429">
        <v>5</v>
      </c>
      <c r="B429">
        <v>22</v>
      </c>
      <c r="D429">
        <v>4</v>
      </c>
      <c r="E429" t="s">
        <v>453</v>
      </c>
      <c r="F429">
        <v>-128.928</v>
      </c>
      <c r="G429">
        <v>-89.623999999999995</v>
      </c>
      <c r="H429">
        <v>23.923999999999999</v>
      </c>
      <c r="I429">
        <v>-3.915</v>
      </c>
      <c r="J429">
        <v>-3.0409999999999999</v>
      </c>
      <c r="K429">
        <v>-3.0470000000000002</v>
      </c>
      <c r="L429" s="241">
        <f t="shared" si="24"/>
        <v>26.965</v>
      </c>
      <c r="M429" s="241">
        <f t="shared" si="25"/>
        <v>-6.9619999999999997</v>
      </c>
      <c r="N429" s="241">
        <f t="shared" si="26"/>
        <v>29.053599999999999</v>
      </c>
      <c r="O429" s="241">
        <f t="shared" si="27"/>
        <v>-15.051499999999999</v>
      </c>
    </row>
    <row r="430" spans="1:15" x14ac:dyDescent="0.25">
      <c r="A430">
        <v>5</v>
      </c>
      <c r="B430">
        <v>22</v>
      </c>
      <c r="D430">
        <v>3</v>
      </c>
      <c r="E430" t="s">
        <v>450</v>
      </c>
      <c r="F430">
        <v>16.716999999999999</v>
      </c>
      <c r="G430">
        <v>11.313000000000001</v>
      </c>
      <c r="H430">
        <v>190.88300000000001</v>
      </c>
      <c r="I430">
        <v>-24.030999999999999</v>
      </c>
      <c r="J430">
        <v>-23.029</v>
      </c>
      <c r="K430">
        <v>-23.077999999999999</v>
      </c>
      <c r="L430" s="241">
        <f t="shared" si="24"/>
        <v>213.91200000000001</v>
      </c>
      <c r="M430" s="241">
        <f t="shared" si="25"/>
        <v>-47.108999999999995</v>
      </c>
      <c r="N430" s="241">
        <f t="shared" si="26"/>
        <v>228.04470000000001</v>
      </c>
      <c r="O430" s="241">
        <f t="shared" si="27"/>
        <v>-111.28259999999999</v>
      </c>
    </row>
    <row r="431" spans="1:15" x14ac:dyDescent="0.25">
      <c r="A431">
        <v>5</v>
      </c>
      <c r="B431">
        <v>22</v>
      </c>
      <c r="D431">
        <v>3</v>
      </c>
      <c r="E431" t="s">
        <v>451</v>
      </c>
      <c r="F431">
        <v>-15.563000000000001</v>
      </c>
      <c r="G431">
        <v>-10.446</v>
      </c>
      <c r="H431">
        <v>-157.44499999999999</v>
      </c>
      <c r="I431">
        <v>21.937999999999999</v>
      </c>
      <c r="J431">
        <v>19.402999999999999</v>
      </c>
      <c r="K431">
        <v>19.443999999999999</v>
      </c>
      <c r="L431" s="241">
        <f t="shared" si="24"/>
        <v>-176.84799999999998</v>
      </c>
      <c r="M431" s="241">
        <f t="shared" si="25"/>
        <v>41.381999999999998</v>
      </c>
      <c r="N431" s="241">
        <f t="shared" si="26"/>
        <v>-189.26259999999999</v>
      </c>
      <c r="O431" s="241">
        <f t="shared" si="27"/>
        <v>94.436399999999992</v>
      </c>
    </row>
    <row r="432" spans="1:15" x14ac:dyDescent="0.25">
      <c r="A432">
        <v>5</v>
      </c>
      <c r="B432">
        <v>22</v>
      </c>
      <c r="D432">
        <v>3</v>
      </c>
      <c r="E432" t="s">
        <v>452</v>
      </c>
      <c r="F432">
        <v>9.782</v>
      </c>
      <c r="G432">
        <v>6.5940000000000003</v>
      </c>
      <c r="H432">
        <v>105.35599999999999</v>
      </c>
      <c r="I432">
        <v>-13.919</v>
      </c>
      <c r="J432">
        <v>-12.858000000000001</v>
      </c>
      <c r="K432">
        <v>-12.885999999999999</v>
      </c>
      <c r="L432" s="241">
        <f t="shared" si="24"/>
        <v>118.214</v>
      </c>
      <c r="M432" s="241">
        <f t="shared" si="25"/>
        <v>-26.805</v>
      </c>
      <c r="N432" s="241">
        <f t="shared" si="26"/>
        <v>126.2555</v>
      </c>
      <c r="O432" s="241">
        <f t="shared" si="27"/>
        <v>-62.269199999999998</v>
      </c>
    </row>
    <row r="433" spans="1:15" x14ac:dyDescent="0.25">
      <c r="A433">
        <v>5</v>
      </c>
      <c r="B433">
        <v>22</v>
      </c>
      <c r="D433">
        <v>3</v>
      </c>
      <c r="E433" t="s">
        <v>453</v>
      </c>
      <c r="F433">
        <v>-194.73</v>
      </c>
      <c r="G433">
        <v>-135.654</v>
      </c>
      <c r="H433">
        <v>56.148000000000003</v>
      </c>
      <c r="I433">
        <v>-8.1679999999999993</v>
      </c>
      <c r="J433">
        <v>-7.0709999999999997</v>
      </c>
      <c r="K433">
        <v>-7.0860000000000003</v>
      </c>
      <c r="L433" s="241">
        <f t="shared" si="24"/>
        <v>63.219000000000001</v>
      </c>
      <c r="M433" s="241">
        <f t="shared" si="25"/>
        <v>-15.254</v>
      </c>
      <c r="N433" s="241">
        <f t="shared" si="26"/>
        <v>67.795199999999994</v>
      </c>
      <c r="O433" s="241">
        <f t="shared" si="27"/>
        <v>-34.219699999999996</v>
      </c>
    </row>
    <row r="434" spans="1:15" x14ac:dyDescent="0.25">
      <c r="A434">
        <v>5</v>
      </c>
      <c r="B434">
        <v>22</v>
      </c>
      <c r="D434">
        <v>2</v>
      </c>
      <c r="E434" t="s">
        <v>450</v>
      </c>
      <c r="F434">
        <v>13.21</v>
      </c>
      <c r="G434">
        <v>8.9589999999999996</v>
      </c>
      <c r="H434">
        <v>203.285</v>
      </c>
      <c r="I434">
        <v>-20.83</v>
      </c>
      <c r="J434">
        <v>-23.53</v>
      </c>
      <c r="K434">
        <v>-23.58</v>
      </c>
      <c r="L434" s="241">
        <f t="shared" si="24"/>
        <v>226.815</v>
      </c>
      <c r="M434" s="241">
        <f t="shared" si="25"/>
        <v>-44.41</v>
      </c>
      <c r="N434" s="241">
        <f t="shared" si="26"/>
        <v>240.13800000000001</v>
      </c>
      <c r="O434" s="241">
        <f t="shared" si="27"/>
        <v>-112.4545</v>
      </c>
    </row>
    <row r="435" spans="1:15" x14ac:dyDescent="0.25">
      <c r="A435">
        <v>5</v>
      </c>
      <c r="B435">
        <v>22</v>
      </c>
      <c r="D435">
        <v>2</v>
      </c>
      <c r="E435" t="s">
        <v>451</v>
      </c>
      <c r="F435">
        <v>-15.593999999999999</v>
      </c>
      <c r="G435">
        <v>-10.483000000000001</v>
      </c>
      <c r="H435">
        <v>-210.46299999999999</v>
      </c>
      <c r="I435">
        <v>27.099</v>
      </c>
      <c r="J435">
        <v>25.79</v>
      </c>
      <c r="K435">
        <v>25.844000000000001</v>
      </c>
      <c r="L435" s="241">
        <f t="shared" si="24"/>
        <v>-236.25299999999999</v>
      </c>
      <c r="M435" s="241">
        <f t="shared" si="25"/>
        <v>52.942999999999998</v>
      </c>
      <c r="N435" s="241">
        <f t="shared" si="26"/>
        <v>-252.13589999999999</v>
      </c>
      <c r="O435" s="241">
        <f t="shared" si="27"/>
        <v>123.81889999999999</v>
      </c>
    </row>
    <row r="436" spans="1:15" x14ac:dyDescent="0.25">
      <c r="A436">
        <v>5</v>
      </c>
      <c r="B436">
        <v>22</v>
      </c>
      <c r="D436">
        <v>2</v>
      </c>
      <c r="E436" t="s">
        <v>452</v>
      </c>
      <c r="F436">
        <v>8.7289999999999992</v>
      </c>
      <c r="G436">
        <v>5.891</v>
      </c>
      <c r="H436">
        <v>125.229</v>
      </c>
      <c r="I436">
        <v>-14.49</v>
      </c>
      <c r="J436">
        <v>-14.945</v>
      </c>
      <c r="K436">
        <v>-14.977</v>
      </c>
      <c r="L436" s="241">
        <f t="shared" si="24"/>
        <v>140.17400000000001</v>
      </c>
      <c r="M436" s="241">
        <f t="shared" si="25"/>
        <v>-29.466999999999999</v>
      </c>
      <c r="N436" s="241">
        <f t="shared" si="26"/>
        <v>149.01410000000001</v>
      </c>
      <c r="O436" s="241">
        <f t="shared" si="27"/>
        <v>-71.519199999999998</v>
      </c>
    </row>
    <row r="437" spans="1:15" x14ac:dyDescent="0.25">
      <c r="A437">
        <v>5</v>
      </c>
      <c r="B437">
        <v>22</v>
      </c>
      <c r="D437">
        <v>2</v>
      </c>
      <c r="E437" t="s">
        <v>453</v>
      </c>
      <c r="F437">
        <v>-261.25599999999997</v>
      </c>
      <c r="G437">
        <v>-182.172</v>
      </c>
      <c r="H437">
        <v>99.358999999999995</v>
      </c>
      <c r="I437">
        <v>-13.297000000000001</v>
      </c>
      <c r="J437">
        <v>-12.327999999999999</v>
      </c>
      <c r="K437">
        <v>-12.353999999999999</v>
      </c>
      <c r="L437" s="241">
        <f t="shared" si="24"/>
        <v>111.687</v>
      </c>
      <c r="M437" s="241">
        <f t="shared" si="25"/>
        <v>-25.651</v>
      </c>
      <c r="N437" s="241">
        <f t="shared" si="26"/>
        <v>119.3823</v>
      </c>
      <c r="O437" s="241">
        <f t="shared" si="27"/>
        <v>-59.1571</v>
      </c>
    </row>
    <row r="438" spans="1:15" x14ac:dyDescent="0.25">
      <c r="A438">
        <v>5</v>
      </c>
      <c r="B438">
        <v>22</v>
      </c>
      <c r="D438">
        <v>1</v>
      </c>
      <c r="E438" t="s">
        <v>450</v>
      </c>
      <c r="F438">
        <v>7.7140000000000004</v>
      </c>
      <c r="G438">
        <v>5.3449999999999998</v>
      </c>
      <c r="H438">
        <v>153.88999999999999</v>
      </c>
      <c r="I438">
        <v>-8.9529999999999994</v>
      </c>
      <c r="J438">
        <v>-15.055</v>
      </c>
      <c r="K438">
        <v>-15.087</v>
      </c>
      <c r="L438" s="241">
        <f t="shared" si="24"/>
        <v>168.94499999999999</v>
      </c>
      <c r="M438" s="241">
        <f t="shared" si="25"/>
        <v>-24.04</v>
      </c>
      <c r="N438" s="241">
        <f t="shared" si="26"/>
        <v>176.15699999999998</v>
      </c>
      <c r="O438" s="241">
        <f t="shared" si="27"/>
        <v>-74.723500000000001</v>
      </c>
    </row>
    <row r="439" spans="1:15" x14ac:dyDescent="0.25">
      <c r="A439">
        <v>5</v>
      </c>
      <c r="B439">
        <v>22</v>
      </c>
      <c r="D439">
        <v>1</v>
      </c>
      <c r="E439" t="s">
        <v>451</v>
      </c>
      <c r="F439">
        <v>-6.383</v>
      </c>
      <c r="G439">
        <v>-4.2030000000000003</v>
      </c>
      <c r="H439">
        <v>-326.77499999999998</v>
      </c>
      <c r="I439">
        <v>23.489000000000001</v>
      </c>
      <c r="J439">
        <v>34.746000000000002</v>
      </c>
      <c r="K439">
        <v>34.82</v>
      </c>
      <c r="L439" s="241">
        <f t="shared" si="24"/>
        <v>-361.52099999999996</v>
      </c>
      <c r="M439" s="241">
        <f t="shared" si="25"/>
        <v>58.308999999999997</v>
      </c>
      <c r="N439" s="241">
        <f t="shared" si="26"/>
        <v>-379.01369999999997</v>
      </c>
      <c r="O439" s="241">
        <f t="shared" si="27"/>
        <v>166.76529999999997</v>
      </c>
    </row>
    <row r="440" spans="1:15" x14ac:dyDescent="0.25">
      <c r="A440">
        <v>5</v>
      </c>
      <c r="B440">
        <v>22</v>
      </c>
      <c r="D440">
        <v>1</v>
      </c>
      <c r="E440" t="s">
        <v>452</v>
      </c>
      <c r="F440">
        <v>3.71</v>
      </c>
      <c r="G440">
        <v>2.5129999999999999</v>
      </c>
      <c r="H440">
        <v>126.416</v>
      </c>
      <c r="I440">
        <v>-8.3350000000000009</v>
      </c>
      <c r="J440">
        <v>-13.105</v>
      </c>
      <c r="K440">
        <v>-13.132999999999999</v>
      </c>
      <c r="L440" s="241">
        <f t="shared" si="24"/>
        <v>139.52099999999999</v>
      </c>
      <c r="M440" s="241">
        <f t="shared" si="25"/>
        <v>-21.468</v>
      </c>
      <c r="N440" s="241">
        <f t="shared" si="26"/>
        <v>145.9614</v>
      </c>
      <c r="O440" s="241">
        <f t="shared" si="27"/>
        <v>-63.324299999999994</v>
      </c>
    </row>
    <row r="441" spans="1:15" x14ac:dyDescent="0.25">
      <c r="A441">
        <v>5</v>
      </c>
      <c r="B441">
        <v>22</v>
      </c>
      <c r="D441">
        <v>1</v>
      </c>
      <c r="E441" t="s">
        <v>453</v>
      </c>
      <c r="F441">
        <v>-331.09500000000003</v>
      </c>
      <c r="G441">
        <v>-230.971</v>
      </c>
      <c r="H441">
        <v>145.92699999999999</v>
      </c>
      <c r="I441">
        <v>-17.367999999999999</v>
      </c>
      <c r="J441">
        <v>-17.623999999999999</v>
      </c>
      <c r="K441">
        <v>-17.661000000000001</v>
      </c>
      <c r="L441" s="241">
        <f t="shared" si="24"/>
        <v>163.55099999999999</v>
      </c>
      <c r="M441" s="241">
        <f t="shared" si="25"/>
        <v>-35.028999999999996</v>
      </c>
      <c r="N441" s="241">
        <f t="shared" si="26"/>
        <v>174.05969999999999</v>
      </c>
      <c r="O441" s="241">
        <f t="shared" si="27"/>
        <v>-84.09429999999999</v>
      </c>
    </row>
    <row r="442" spans="1:15" x14ac:dyDescent="0.25">
      <c r="A442">
        <v>5</v>
      </c>
      <c r="B442">
        <v>23</v>
      </c>
      <c r="D442">
        <v>5</v>
      </c>
      <c r="E442" t="s">
        <v>450</v>
      </c>
      <c r="F442">
        <v>23.23</v>
      </c>
      <c r="G442">
        <v>16.254000000000001</v>
      </c>
      <c r="H442">
        <v>42.173000000000002</v>
      </c>
      <c r="I442">
        <v>-7.2690000000000001</v>
      </c>
      <c r="J442">
        <v>-5.4189999999999996</v>
      </c>
      <c r="K442">
        <v>-5.43</v>
      </c>
      <c r="L442" s="241">
        <f t="shared" si="24"/>
        <v>47.591999999999999</v>
      </c>
      <c r="M442" s="241">
        <f t="shared" si="25"/>
        <v>-12.699</v>
      </c>
      <c r="N442" s="241">
        <f t="shared" si="26"/>
        <v>51.401699999999998</v>
      </c>
      <c r="O442" s="241">
        <f t="shared" si="27"/>
        <v>-26.976599999999998</v>
      </c>
    </row>
    <row r="443" spans="1:15" x14ac:dyDescent="0.25">
      <c r="A443">
        <v>5</v>
      </c>
      <c r="B443">
        <v>23</v>
      </c>
      <c r="D443">
        <v>5</v>
      </c>
      <c r="E443" t="s">
        <v>451</v>
      </c>
      <c r="F443">
        <v>-19.547000000000001</v>
      </c>
      <c r="G443">
        <v>-13.986000000000001</v>
      </c>
      <c r="H443">
        <v>-23.651</v>
      </c>
      <c r="I443">
        <v>5.4340000000000002</v>
      </c>
      <c r="J443">
        <v>2.6040000000000001</v>
      </c>
      <c r="K443">
        <v>2.61</v>
      </c>
      <c r="L443" s="241">
        <f t="shared" si="24"/>
        <v>-26.254999999999999</v>
      </c>
      <c r="M443" s="241">
        <f t="shared" si="25"/>
        <v>8.0440000000000005</v>
      </c>
      <c r="N443" s="241">
        <f t="shared" si="26"/>
        <v>-28.668199999999999</v>
      </c>
      <c r="O443" s="241">
        <f t="shared" si="27"/>
        <v>15.920500000000001</v>
      </c>
    </row>
    <row r="444" spans="1:15" x14ac:dyDescent="0.25">
      <c r="A444">
        <v>5</v>
      </c>
      <c r="B444">
        <v>23</v>
      </c>
      <c r="D444">
        <v>5</v>
      </c>
      <c r="E444" t="s">
        <v>452</v>
      </c>
      <c r="F444">
        <v>12.962999999999999</v>
      </c>
      <c r="G444">
        <v>9.1639999999999997</v>
      </c>
      <c r="H444">
        <v>19.199000000000002</v>
      </c>
      <c r="I444">
        <v>-3.8140000000000001</v>
      </c>
      <c r="J444">
        <v>-2.431</v>
      </c>
      <c r="K444">
        <v>-2.4359999999999999</v>
      </c>
      <c r="L444" s="241">
        <f t="shared" si="24"/>
        <v>21.630000000000003</v>
      </c>
      <c r="M444" s="241">
        <f t="shared" si="25"/>
        <v>-6.25</v>
      </c>
      <c r="N444" s="241">
        <f t="shared" si="26"/>
        <v>23.505000000000003</v>
      </c>
      <c r="O444" s="241">
        <f t="shared" si="27"/>
        <v>-12.739000000000001</v>
      </c>
    </row>
    <row r="445" spans="1:15" x14ac:dyDescent="0.25">
      <c r="A445">
        <v>5</v>
      </c>
      <c r="B445">
        <v>23</v>
      </c>
      <c r="D445">
        <v>5</v>
      </c>
      <c r="E445" t="s">
        <v>453</v>
      </c>
      <c r="F445">
        <v>-29.978000000000002</v>
      </c>
      <c r="G445">
        <v>-20.843</v>
      </c>
      <c r="H445">
        <v>-20.254999999999999</v>
      </c>
      <c r="I445">
        <v>3.4910000000000001</v>
      </c>
      <c r="J445">
        <v>2.6019999999999999</v>
      </c>
      <c r="K445">
        <v>2.6070000000000002</v>
      </c>
      <c r="L445" s="241">
        <f t="shared" si="24"/>
        <v>-22.856999999999999</v>
      </c>
      <c r="M445" s="241">
        <f t="shared" si="25"/>
        <v>6.0980000000000008</v>
      </c>
      <c r="N445" s="241">
        <f t="shared" si="26"/>
        <v>-24.686399999999999</v>
      </c>
      <c r="O445" s="241">
        <f t="shared" si="27"/>
        <v>12.955100000000002</v>
      </c>
    </row>
    <row r="446" spans="1:15" x14ac:dyDescent="0.25">
      <c r="A446">
        <v>5</v>
      </c>
      <c r="B446">
        <v>23</v>
      </c>
      <c r="D446">
        <v>4</v>
      </c>
      <c r="E446" t="s">
        <v>450</v>
      </c>
      <c r="F446">
        <v>13.23</v>
      </c>
      <c r="G446">
        <v>8.7050000000000001</v>
      </c>
      <c r="H446">
        <v>92.468999999999994</v>
      </c>
      <c r="I446">
        <v>-11.172000000000001</v>
      </c>
      <c r="J446">
        <v>-11.053000000000001</v>
      </c>
      <c r="K446">
        <v>-11.077</v>
      </c>
      <c r="L446" s="241">
        <f t="shared" si="24"/>
        <v>103.52199999999999</v>
      </c>
      <c r="M446" s="241">
        <f t="shared" si="25"/>
        <v>-22.249000000000002</v>
      </c>
      <c r="N446" s="241">
        <f t="shared" si="26"/>
        <v>110.19669999999999</v>
      </c>
      <c r="O446" s="241">
        <f t="shared" si="27"/>
        <v>-53.305599999999998</v>
      </c>
    </row>
    <row r="447" spans="1:15" x14ac:dyDescent="0.25">
      <c r="A447">
        <v>5</v>
      </c>
      <c r="B447">
        <v>23</v>
      </c>
      <c r="D447">
        <v>4</v>
      </c>
      <c r="E447" t="s">
        <v>451</v>
      </c>
      <c r="F447">
        <v>-13.308999999999999</v>
      </c>
      <c r="G447">
        <v>-8.9640000000000004</v>
      </c>
      <c r="H447">
        <v>-56.750999999999998</v>
      </c>
      <c r="I447">
        <v>7.64</v>
      </c>
      <c r="J447">
        <v>6.7530000000000001</v>
      </c>
      <c r="K447">
        <v>6.7670000000000003</v>
      </c>
      <c r="L447" s="241">
        <f t="shared" si="24"/>
        <v>-63.503999999999998</v>
      </c>
      <c r="M447" s="241">
        <f t="shared" si="25"/>
        <v>14.407</v>
      </c>
      <c r="N447" s="241">
        <f t="shared" si="26"/>
        <v>-67.826099999999997</v>
      </c>
      <c r="O447" s="241">
        <f t="shared" si="27"/>
        <v>33.458199999999998</v>
      </c>
    </row>
    <row r="448" spans="1:15" x14ac:dyDescent="0.25">
      <c r="A448">
        <v>5</v>
      </c>
      <c r="B448">
        <v>23</v>
      </c>
      <c r="D448">
        <v>4</v>
      </c>
      <c r="E448" t="s">
        <v>452</v>
      </c>
      <c r="F448">
        <v>8.0419999999999998</v>
      </c>
      <c r="G448">
        <v>5.3540000000000001</v>
      </c>
      <c r="H448">
        <v>44.802</v>
      </c>
      <c r="I448">
        <v>-5.6829999999999998</v>
      </c>
      <c r="J448">
        <v>-5.3959999999999999</v>
      </c>
      <c r="K448">
        <v>-5.407</v>
      </c>
      <c r="L448" s="241">
        <f t="shared" si="24"/>
        <v>50.198</v>
      </c>
      <c r="M448" s="241">
        <f t="shared" si="25"/>
        <v>-11.09</v>
      </c>
      <c r="N448" s="241">
        <f t="shared" si="26"/>
        <v>53.524999999999999</v>
      </c>
      <c r="O448" s="241">
        <f t="shared" si="27"/>
        <v>-26.1494</v>
      </c>
    </row>
    <row r="449" spans="1:15" x14ac:dyDescent="0.25">
      <c r="A449">
        <v>5</v>
      </c>
      <c r="B449">
        <v>23</v>
      </c>
      <c r="D449">
        <v>4</v>
      </c>
      <c r="E449" t="s">
        <v>453</v>
      </c>
      <c r="F449">
        <v>-66.051000000000002</v>
      </c>
      <c r="G449">
        <v>-45.929000000000002</v>
      </c>
      <c r="H449">
        <v>-72.379000000000005</v>
      </c>
      <c r="I449">
        <v>11.177</v>
      </c>
      <c r="J449">
        <v>9.1950000000000003</v>
      </c>
      <c r="K449">
        <v>9.2140000000000004</v>
      </c>
      <c r="L449" s="241">
        <f t="shared" si="24"/>
        <v>-81.574000000000012</v>
      </c>
      <c r="M449" s="241">
        <f t="shared" si="25"/>
        <v>20.390999999999998</v>
      </c>
      <c r="N449" s="241">
        <f t="shared" si="26"/>
        <v>-87.691300000000012</v>
      </c>
      <c r="O449" s="241">
        <f t="shared" si="27"/>
        <v>44.863200000000006</v>
      </c>
    </row>
    <row r="450" spans="1:15" x14ac:dyDescent="0.25">
      <c r="A450">
        <v>5</v>
      </c>
      <c r="B450">
        <v>23</v>
      </c>
      <c r="D450">
        <v>3</v>
      </c>
      <c r="E450" t="s">
        <v>450</v>
      </c>
      <c r="F450">
        <v>17.247</v>
      </c>
      <c r="G450">
        <v>11.877000000000001</v>
      </c>
      <c r="H450">
        <v>115.93300000000001</v>
      </c>
      <c r="I450">
        <v>-14.398</v>
      </c>
      <c r="J450">
        <v>-13.824999999999999</v>
      </c>
      <c r="K450">
        <v>-13.853999999999999</v>
      </c>
      <c r="L450" s="241">
        <f t="shared" ref="L450:L513" si="28">(ABS(H450)+ABS(J450))*SIGN(H450)</f>
        <v>129.75800000000001</v>
      </c>
      <c r="M450" s="241">
        <f t="shared" ref="M450:M513" si="29">(ABS(I450)+ABS(K450))*SIGN(I450)</f>
        <v>-28.251999999999999</v>
      </c>
      <c r="N450" s="241">
        <f t="shared" si="26"/>
        <v>138.23360000000002</v>
      </c>
      <c r="O450" s="241">
        <f t="shared" si="27"/>
        <v>-67.179400000000001</v>
      </c>
    </row>
    <row r="451" spans="1:15" x14ac:dyDescent="0.25">
      <c r="A451">
        <v>5</v>
      </c>
      <c r="B451">
        <v>23</v>
      </c>
      <c r="D451">
        <v>3</v>
      </c>
      <c r="E451" t="s">
        <v>451</v>
      </c>
      <c r="F451">
        <v>-15.930999999999999</v>
      </c>
      <c r="G451">
        <v>-10.862</v>
      </c>
      <c r="H451">
        <v>-86.034000000000006</v>
      </c>
      <c r="I451">
        <v>12.721</v>
      </c>
      <c r="J451">
        <v>10.589</v>
      </c>
      <c r="K451">
        <v>10.612</v>
      </c>
      <c r="L451" s="241">
        <f t="shared" si="28"/>
        <v>-96.623000000000005</v>
      </c>
      <c r="M451" s="241">
        <f t="shared" si="29"/>
        <v>23.332999999999998</v>
      </c>
      <c r="N451" s="241">
        <f t="shared" ref="N451:N514" si="30">(ABS(L451)+0.3*ABS(M451))*SIGN(L451)</f>
        <v>-103.6229</v>
      </c>
      <c r="O451" s="241">
        <f t="shared" ref="O451:O514" si="31">(ABS(M451)+0.3*ABS(L451))*SIGN(M451)</f>
        <v>52.319899999999997</v>
      </c>
    </row>
    <row r="452" spans="1:15" x14ac:dyDescent="0.25">
      <c r="A452">
        <v>5</v>
      </c>
      <c r="B452">
        <v>23</v>
      </c>
      <c r="D452">
        <v>3</v>
      </c>
      <c r="E452" t="s">
        <v>452</v>
      </c>
      <c r="F452">
        <v>10.054</v>
      </c>
      <c r="G452">
        <v>6.891</v>
      </c>
      <c r="H452">
        <v>60.75</v>
      </c>
      <c r="I452">
        <v>-8.1950000000000003</v>
      </c>
      <c r="J452">
        <v>-7.3979999999999997</v>
      </c>
      <c r="K452">
        <v>-7.4139999999999997</v>
      </c>
      <c r="L452" s="241">
        <f t="shared" si="28"/>
        <v>68.147999999999996</v>
      </c>
      <c r="M452" s="241">
        <f t="shared" si="29"/>
        <v>-15.609</v>
      </c>
      <c r="N452" s="241">
        <f t="shared" si="30"/>
        <v>72.830699999999993</v>
      </c>
      <c r="O452" s="241">
        <f t="shared" si="31"/>
        <v>-36.053399999999996</v>
      </c>
    </row>
    <row r="453" spans="1:15" x14ac:dyDescent="0.25">
      <c r="A453">
        <v>5</v>
      </c>
      <c r="B453">
        <v>23</v>
      </c>
      <c r="D453">
        <v>3</v>
      </c>
      <c r="E453" t="s">
        <v>453</v>
      </c>
      <c r="F453">
        <v>-100.989</v>
      </c>
      <c r="G453">
        <v>-70.076999999999998</v>
      </c>
      <c r="H453">
        <v>-153.054</v>
      </c>
      <c r="I453">
        <v>21.733000000000001</v>
      </c>
      <c r="J453">
        <v>19.206</v>
      </c>
      <c r="K453">
        <v>19.245999999999999</v>
      </c>
      <c r="L453" s="241">
        <f t="shared" si="28"/>
        <v>-172.26</v>
      </c>
      <c r="M453" s="241">
        <f t="shared" si="29"/>
        <v>40.978999999999999</v>
      </c>
      <c r="N453" s="241">
        <f t="shared" si="30"/>
        <v>-184.55369999999999</v>
      </c>
      <c r="O453" s="241">
        <f t="shared" si="31"/>
        <v>92.656999999999996</v>
      </c>
    </row>
    <row r="454" spans="1:15" x14ac:dyDescent="0.25">
      <c r="A454">
        <v>5</v>
      </c>
      <c r="B454">
        <v>23</v>
      </c>
      <c r="D454">
        <v>2</v>
      </c>
      <c r="E454" t="s">
        <v>450</v>
      </c>
      <c r="F454">
        <v>13.333</v>
      </c>
      <c r="G454">
        <v>9.1630000000000003</v>
      </c>
      <c r="H454">
        <v>124.858</v>
      </c>
      <c r="I454">
        <v>-12.179</v>
      </c>
      <c r="J454">
        <v>-14.234</v>
      </c>
      <c r="K454">
        <v>-14.265000000000001</v>
      </c>
      <c r="L454" s="241">
        <f t="shared" si="28"/>
        <v>139.09200000000001</v>
      </c>
      <c r="M454" s="241">
        <f t="shared" si="29"/>
        <v>-26.444000000000003</v>
      </c>
      <c r="N454" s="241">
        <f t="shared" si="30"/>
        <v>147.02520000000001</v>
      </c>
      <c r="O454" s="241">
        <f t="shared" si="31"/>
        <v>-68.171600000000012</v>
      </c>
    </row>
    <row r="455" spans="1:15" x14ac:dyDescent="0.25">
      <c r="A455">
        <v>5</v>
      </c>
      <c r="B455">
        <v>23</v>
      </c>
      <c r="D455">
        <v>2</v>
      </c>
      <c r="E455" t="s">
        <v>451</v>
      </c>
      <c r="F455">
        <v>-15.635</v>
      </c>
      <c r="G455">
        <v>-10.625</v>
      </c>
      <c r="H455">
        <v>-122.087</v>
      </c>
      <c r="I455">
        <v>18.707999999999998</v>
      </c>
      <c r="J455">
        <v>15.622999999999999</v>
      </c>
      <c r="K455">
        <v>15.656000000000001</v>
      </c>
      <c r="L455" s="241">
        <f t="shared" si="28"/>
        <v>-137.71</v>
      </c>
      <c r="M455" s="241">
        <f t="shared" si="29"/>
        <v>34.363999999999997</v>
      </c>
      <c r="N455" s="241">
        <f t="shared" si="30"/>
        <v>-148.01920000000001</v>
      </c>
      <c r="O455" s="241">
        <f t="shared" si="31"/>
        <v>75.676999999999992</v>
      </c>
    </row>
    <row r="456" spans="1:15" x14ac:dyDescent="0.25">
      <c r="A456">
        <v>5</v>
      </c>
      <c r="B456">
        <v>23</v>
      </c>
      <c r="D456">
        <v>2</v>
      </c>
      <c r="E456" t="s">
        <v>452</v>
      </c>
      <c r="F456">
        <v>8.7780000000000005</v>
      </c>
      <c r="G456">
        <v>5.9960000000000004</v>
      </c>
      <c r="H456">
        <v>74.48</v>
      </c>
      <c r="I456">
        <v>-9.2870000000000008</v>
      </c>
      <c r="J456">
        <v>-9.048</v>
      </c>
      <c r="K456">
        <v>-9.0670000000000002</v>
      </c>
      <c r="L456" s="241">
        <f t="shared" si="28"/>
        <v>83.528000000000006</v>
      </c>
      <c r="M456" s="241">
        <f t="shared" si="29"/>
        <v>-18.353999999999999</v>
      </c>
      <c r="N456" s="241">
        <f t="shared" si="30"/>
        <v>89.034199999999998</v>
      </c>
      <c r="O456" s="241">
        <f t="shared" si="31"/>
        <v>-43.412400000000005</v>
      </c>
    </row>
    <row r="457" spans="1:15" x14ac:dyDescent="0.25">
      <c r="A457">
        <v>5</v>
      </c>
      <c r="B457">
        <v>23</v>
      </c>
      <c r="D457">
        <v>2</v>
      </c>
      <c r="E457" t="s">
        <v>453</v>
      </c>
      <c r="F457">
        <v>-135.267</v>
      </c>
      <c r="G457">
        <v>-93.804000000000002</v>
      </c>
      <c r="H457">
        <v>-253.124</v>
      </c>
      <c r="I457">
        <v>33.695</v>
      </c>
      <c r="J457">
        <v>31.373000000000001</v>
      </c>
      <c r="K457">
        <v>31.44</v>
      </c>
      <c r="L457" s="241">
        <f t="shared" si="28"/>
        <v>-284.49700000000001</v>
      </c>
      <c r="M457" s="241">
        <f t="shared" si="29"/>
        <v>65.135000000000005</v>
      </c>
      <c r="N457" s="241">
        <f t="shared" si="30"/>
        <v>-304.03750000000002</v>
      </c>
      <c r="O457" s="241">
        <f t="shared" si="31"/>
        <v>150.48410000000001</v>
      </c>
    </row>
    <row r="458" spans="1:15" x14ac:dyDescent="0.25">
      <c r="A458">
        <v>5</v>
      </c>
      <c r="B458">
        <v>23</v>
      </c>
      <c r="D458">
        <v>1</v>
      </c>
      <c r="E458" t="s">
        <v>450</v>
      </c>
      <c r="F458">
        <v>7.69</v>
      </c>
      <c r="G458">
        <v>5.391</v>
      </c>
      <c r="H458">
        <v>97.167000000000002</v>
      </c>
      <c r="I458">
        <v>6.0350000000000001</v>
      </c>
      <c r="J458">
        <v>-8.6639999999999997</v>
      </c>
      <c r="K458">
        <v>-8.6829999999999998</v>
      </c>
      <c r="L458" s="241">
        <f t="shared" si="28"/>
        <v>105.831</v>
      </c>
      <c r="M458" s="241">
        <f t="shared" si="29"/>
        <v>14.718</v>
      </c>
      <c r="N458" s="241">
        <f t="shared" si="30"/>
        <v>110.24640000000001</v>
      </c>
      <c r="O458" s="241">
        <f t="shared" si="31"/>
        <v>46.467299999999994</v>
      </c>
    </row>
    <row r="459" spans="1:15" x14ac:dyDescent="0.25">
      <c r="A459">
        <v>5</v>
      </c>
      <c r="B459">
        <v>23</v>
      </c>
      <c r="D459">
        <v>1</v>
      </c>
      <c r="E459" t="s">
        <v>451</v>
      </c>
      <c r="F459">
        <v>-6.3710000000000004</v>
      </c>
      <c r="G459">
        <v>-4.226</v>
      </c>
      <c r="H459">
        <v>-298.13400000000001</v>
      </c>
      <c r="I459">
        <v>21.065999999999999</v>
      </c>
      <c r="J459">
        <v>31.550999999999998</v>
      </c>
      <c r="K459">
        <v>31.617999999999999</v>
      </c>
      <c r="L459" s="241">
        <f t="shared" si="28"/>
        <v>-329.685</v>
      </c>
      <c r="M459" s="241">
        <f t="shared" si="29"/>
        <v>52.683999999999997</v>
      </c>
      <c r="N459" s="241">
        <f t="shared" si="30"/>
        <v>-345.49020000000002</v>
      </c>
      <c r="O459" s="241">
        <f t="shared" si="31"/>
        <v>151.58949999999999</v>
      </c>
    </row>
    <row r="460" spans="1:15" x14ac:dyDescent="0.25">
      <c r="A460">
        <v>5</v>
      </c>
      <c r="B460">
        <v>23</v>
      </c>
      <c r="D460">
        <v>1</v>
      </c>
      <c r="E460" t="s">
        <v>452</v>
      </c>
      <c r="F460">
        <v>3.7</v>
      </c>
      <c r="G460">
        <v>2.5310000000000001</v>
      </c>
      <c r="H460">
        <v>103.842</v>
      </c>
      <c r="I460">
        <v>-6.5190000000000001</v>
      </c>
      <c r="J460">
        <v>-10.583</v>
      </c>
      <c r="K460">
        <v>-10.605</v>
      </c>
      <c r="L460" s="241">
        <f t="shared" si="28"/>
        <v>114.425</v>
      </c>
      <c r="M460" s="241">
        <f t="shared" si="29"/>
        <v>-17.124000000000002</v>
      </c>
      <c r="N460" s="241">
        <f t="shared" si="30"/>
        <v>119.5622</v>
      </c>
      <c r="O460" s="241">
        <f t="shared" si="31"/>
        <v>-51.451500000000003</v>
      </c>
    </row>
    <row r="461" spans="1:15" x14ac:dyDescent="0.25">
      <c r="A461">
        <v>5</v>
      </c>
      <c r="B461">
        <v>23</v>
      </c>
      <c r="D461">
        <v>1</v>
      </c>
      <c r="E461" t="s">
        <v>453</v>
      </c>
      <c r="F461">
        <v>-166.56800000000001</v>
      </c>
      <c r="G461">
        <v>-115.521</v>
      </c>
      <c r="H461">
        <v>-356.60899999999998</v>
      </c>
      <c r="I461">
        <v>42.945</v>
      </c>
      <c r="J461">
        <v>43.197000000000003</v>
      </c>
      <c r="K461">
        <v>43.287999999999997</v>
      </c>
      <c r="L461" s="241">
        <f t="shared" si="28"/>
        <v>-399.80599999999998</v>
      </c>
      <c r="M461" s="241">
        <f t="shared" si="29"/>
        <v>86.233000000000004</v>
      </c>
      <c r="N461" s="241">
        <f t="shared" si="30"/>
        <v>-425.67589999999996</v>
      </c>
      <c r="O461" s="241">
        <f t="shared" si="31"/>
        <v>206.1748</v>
      </c>
    </row>
    <row r="462" spans="1:15" x14ac:dyDescent="0.25">
      <c r="A462">
        <v>6</v>
      </c>
      <c r="B462">
        <v>6</v>
      </c>
      <c r="D462">
        <v>5</v>
      </c>
      <c r="E462" t="s">
        <v>450</v>
      </c>
      <c r="F462">
        <v>-103.11499999999999</v>
      </c>
      <c r="G462">
        <v>-98.412999999999997</v>
      </c>
      <c r="H462">
        <v>6.3929999999999998</v>
      </c>
      <c r="I462">
        <v>40.247999999999998</v>
      </c>
      <c r="J462">
        <v>-3.8860000000000001</v>
      </c>
      <c r="K462">
        <v>-3.8940000000000001</v>
      </c>
      <c r="L462" s="241">
        <f t="shared" si="28"/>
        <v>10.279</v>
      </c>
      <c r="M462" s="241">
        <f t="shared" si="29"/>
        <v>44.141999999999996</v>
      </c>
      <c r="N462" s="241">
        <f t="shared" si="30"/>
        <v>23.521599999999999</v>
      </c>
      <c r="O462" s="241">
        <f t="shared" si="31"/>
        <v>47.225699999999996</v>
      </c>
    </row>
    <row r="463" spans="1:15" x14ac:dyDescent="0.25">
      <c r="A463">
        <v>6</v>
      </c>
      <c r="B463">
        <v>6</v>
      </c>
      <c r="D463">
        <v>5</v>
      </c>
      <c r="E463" t="s">
        <v>451</v>
      </c>
      <c r="F463">
        <v>75.753</v>
      </c>
      <c r="G463">
        <v>57.813000000000002</v>
      </c>
      <c r="H463">
        <v>-5.0890000000000004</v>
      </c>
      <c r="I463">
        <v>-25.706</v>
      </c>
      <c r="J463">
        <v>1.42</v>
      </c>
      <c r="K463">
        <v>1.423</v>
      </c>
      <c r="L463" s="241">
        <f t="shared" si="28"/>
        <v>-6.5090000000000003</v>
      </c>
      <c r="M463" s="241">
        <f t="shared" si="29"/>
        <v>-27.128999999999998</v>
      </c>
      <c r="N463" s="241">
        <f t="shared" si="30"/>
        <v>-14.647699999999999</v>
      </c>
      <c r="O463" s="241">
        <f t="shared" si="31"/>
        <v>-29.081699999999998</v>
      </c>
    </row>
    <row r="464" spans="1:15" x14ac:dyDescent="0.25">
      <c r="A464">
        <v>6</v>
      </c>
      <c r="B464">
        <v>6</v>
      </c>
      <c r="D464">
        <v>5</v>
      </c>
      <c r="E464" t="s">
        <v>452</v>
      </c>
      <c r="F464">
        <v>-54.201999999999998</v>
      </c>
      <c r="G464">
        <v>-47.341000000000001</v>
      </c>
      <c r="H464">
        <v>3.415</v>
      </c>
      <c r="I464">
        <v>18.82</v>
      </c>
      <c r="J464">
        <v>-1.6080000000000001</v>
      </c>
      <c r="K464">
        <v>-1.611</v>
      </c>
      <c r="L464" s="241">
        <f t="shared" si="28"/>
        <v>5.0229999999999997</v>
      </c>
      <c r="M464" s="241">
        <f t="shared" si="29"/>
        <v>20.431000000000001</v>
      </c>
      <c r="N464" s="241">
        <f t="shared" si="30"/>
        <v>11.1523</v>
      </c>
      <c r="O464" s="241">
        <f t="shared" si="31"/>
        <v>21.937899999999999</v>
      </c>
    </row>
    <row r="465" spans="1:15" x14ac:dyDescent="0.25">
      <c r="A465">
        <v>6</v>
      </c>
      <c r="B465">
        <v>6</v>
      </c>
      <c r="D465">
        <v>5</v>
      </c>
      <c r="E465" t="s">
        <v>453</v>
      </c>
      <c r="F465">
        <v>-145.28700000000001</v>
      </c>
      <c r="G465">
        <v>-143.381</v>
      </c>
      <c r="H465">
        <v>2.7050000000000001</v>
      </c>
      <c r="I465">
        <v>17.041</v>
      </c>
      <c r="J465">
        <v>-1.645</v>
      </c>
      <c r="K465">
        <v>-1.649</v>
      </c>
      <c r="L465" s="241">
        <f t="shared" si="28"/>
        <v>4.3499999999999996</v>
      </c>
      <c r="M465" s="241">
        <f t="shared" si="29"/>
        <v>18.690000000000001</v>
      </c>
      <c r="N465" s="241">
        <f t="shared" si="30"/>
        <v>9.9570000000000007</v>
      </c>
      <c r="O465" s="241">
        <f t="shared" si="31"/>
        <v>19.995000000000001</v>
      </c>
    </row>
    <row r="466" spans="1:15" x14ac:dyDescent="0.25">
      <c r="A466">
        <v>6</v>
      </c>
      <c r="B466">
        <v>6</v>
      </c>
      <c r="D466">
        <v>4</v>
      </c>
      <c r="E466" t="s">
        <v>450</v>
      </c>
      <c r="F466">
        <v>-58.078000000000003</v>
      </c>
      <c r="G466">
        <v>-30.221</v>
      </c>
      <c r="H466">
        <v>9.7219999999999995</v>
      </c>
      <c r="I466">
        <v>86.245000000000005</v>
      </c>
      <c r="J466">
        <v>-8.5519999999999996</v>
      </c>
      <c r="K466">
        <v>-8.5709999999999997</v>
      </c>
      <c r="L466" s="241">
        <f t="shared" si="28"/>
        <v>18.274000000000001</v>
      </c>
      <c r="M466" s="241">
        <f t="shared" si="29"/>
        <v>94.816000000000003</v>
      </c>
      <c r="N466" s="241">
        <f t="shared" si="30"/>
        <v>46.718800000000002</v>
      </c>
      <c r="O466" s="241">
        <f t="shared" si="31"/>
        <v>100.29820000000001</v>
      </c>
    </row>
    <row r="467" spans="1:15" x14ac:dyDescent="0.25">
      <c r="A467">
        <v>6</v>
      </c>
      <c r="B467">
        <v>6</v>
      </c>
      <c r="D467">
        <v>4</v>
      </c>
      <c r="E467" t="s">
        <v>451</v>
      </c>
      <c r="F467">
        <v>56.392000000000003</v>
      </c>
      <c r="G467">
        <v>33.299999999999997</v>
      </c>
      <c r="H467">
        <v>-6.1550000000000002</v>
      </c>
      <c r="I467">
        <v>-51.77</v>
      </c>
      <c r="J467">
        <v>4.91</v>
      </c>
      <c r="K467">
        <v>4.9210000000000003</v>
      </c>
      <c r="L467" s="241">
        <f t="shared" si="28"/>
        <v>-11.065000000000001</v>
      </c>
      <c r="M467" s="241">
        <f t="shared" si="29"/>
        <v>-56.691000000000003</v>
      </c>
      <c r="N467" s="241">
        <f t="shared" si="30"/>
        <v>-28.072300000000002</v>
      </c>
      <c r="O467" s="241">
        <f t="shared" si="31"/>
        <v>-60.0105</v>
      </c>
    </row>
    <row r="468" spans="1:15" x14ac:dyDescent="0.25">
      <c r="A468">
        <v>6</v>
      </c>
      <c r="B468">
        <v>6</v>
      </c>
      <c r="D468">
        <v>4</v>
      </c>
      <c r="E468" t="s">
        <v>452</v>
      </c>
      <c r="F468">
        <v>-34.688000000000002</v>
      </c>
      <c r="G468">
        <v>-19.248999999999999</v>
      </c>
      <c r="H468">
        <v>4.7869999999999999</v>
      </c>
      <c r="I468">
        <v>41.13</v>
      </c>
      <c r="J468">
        <v>-4.08</v>
      </c>
      <c r="K468">
        <v>-4.0880000000000001</v>
      </c>
      <c r="L468" s="241">
        <f t="shared" si="28"/>
        <v>8.8670000000000009</v>
      </c>
      <c r="M468" s="241">
        <f t="shared" si="29"/>
        <v>45.218000000000004</v>
      </c>
      <c r="N468" s="241">
        <f t="shared" si="30"/>
        <v>22.432400000000001</v>
      </c>
      <c r="O468" s="241">
        <f t="shared" si="31"/>
        <v>47.878100000000003</v>
      </c>
    </row>
    <row r="469" spans="1:15" x14ac:dyDescent="0.25">
      <c r="A469">
        <v>6</v>
      </c>
      <c r="B469">
        <v>6</v>
      </c>
      <c r="D469">
        <v>4</v>
      </c>
      <c r="E469" t="s">
        <v>453</v>
      </c>
      <c r="F469">
        <v>-315.93799999999999</v>
      </c>
      <c r="G469">
        <v>-249.34299999999999</v>
      </c>
      <c r="H469">
        <v>8.4659999999999993</v>
      </c>
      <c r="I469">
        <v>58.991</v>
      </c>
      <c r="J469">
        <v>-5.883</v>
      </c>
      <c r="K469">
        <v>-5.8959999999999999</v>
      </c>
      <c r="L469" s="241">
        <f t="shared" si="28"/>
        <v>14.349</v>
      </c>
      <c r="M469" s="241">
        <f t="shared" si="29"/>
        <v>64.887</v>
      </c>
      <c r="N469" s="241">
        <f t="shared" si="30"/>
        <v>33.815100000000001</v>
      </c>
      <c r="O469" s="241">
        <f t="shared" si="31"/>
        <v>69.191699999999997</v>
      </c>
    </row>
    <row r="470" spans="1:15" x14ac:dyDescent="0.25">
      <c r="A470">
        <v>6</v>
      </c>
      <c r="B470">
        <v>6</v>
      </c>
      <c r="D470">
        <v>3</v>
      </c>
      <c r="E470" t="s">
        <v>450</v>
      </c>
      <c r="F470">
        <v>-73.587000000000003</v>
      </c>
      <c r="G470">
        <v>-47.856999999999999</v>
      </c>
      <c r="H470">
        <v>12.653</v>
      </c>
      <c r="I470">
        <v>105.599</v>
      </c>
      <c r="J470">
        <v>-10.077</v>
      </c>
      <c r="K470">
        <v>-10.098000000000001</v>
      </c>
      <c r="L470" s="241">
        <f t="shared" si="28"/>
        <v>22.73</v>
      </c>
      <c r="M470" s="241">
        <f t="shared" si="29"/>
        <v>115.697</v>
      </c>
      <c r="N470" s="241">
        <f t="shared" si="30"/>
        <v>57.439099999999996</v>
      </c>
      <c r="O470" s="241">
        <f t="shared" si="31"/>
        <v>122.51600000000001</v>
      </c>
    </row>
    <row r="471" spans="1:15" x14ac:dyDescent="0.25">
      <c r="A471">
        <v>6</v>
      </c>
      <c r="B471">
        <v>6</v>
      </c>
      <c r="D471">
        <v>3</v>
      </c>
      <c r="E471" t="s">
        <v>451</v>
      </c>
      <c r="F471">
        <v>63.656999999999996</v>
      </c>
      <c r="G471">
        <v>40.335999999999999</v>
      </c>
      <c r="H471">
        <v>-10.314</v>
      </c>
      <c r="I471">
        <v>-75.826999999999998</v>
      </c>
      <c r="J471">
        <v>7.2149999999999999</v>
      </c>
      <c r="K471">
        <v>7.23</v>
      </c>
      <c r="L471" s="241">
        <f t="shared" si="28"/>
        <v>-17.529</v>
      </c>
      <c r="M471" s="241">
        <f t="shared" si="29"/>
        <v>-83.057000000000002</v>
      </c>
      <c r="N471" s="241">
        <f t="shared" si="30"/>
        <v>-42.446100000000001</v>
      </c>
      <c r="O471" s="241">
        <f t="shared" si="31"/>
        <v>-88.315700000000007</v>
      </c>
    </row>
    <row r="472" spans="1:15" x14ac:dyDescent="0.25">
      <c r="A472">
        <v>6</v>
      </c>
      <c r="B472">
        <v>6</v>
      </c>
      <c r="D472">
        <v>3</v>
      </c>
      <c r="E472" t="s">
        <v>452</v>
      </c>
      <c r="F472">
        <v>-41.588999999999999</v>
      </c>
      <c r="G472">
        <v>-26.725000000000001</v>
      </c>
      <c r="H472">
        <v>6.9359999999999999</v>
      </c>
      <c r="I472">
        <v>54.247</v>
      </c>
      <c r="J472">
        <v>-5.24</v>
      </c>
      <c r="K472">
        <v>-5.2510000000000003</v>
      </c>
      <c r="L472" s="241">
        <f t="shared" si="28"/>
        <v>12.176</v>
      </c>
      <c r="M472" s="241">
        <f t="shared" si="29"/>
        <v>59.497999999999998</v>
      </c>
      <c r="N472" s="241">
        <f t="shared" si="30"/>
        <v>30.025399999999998</v>
      </c>
      <c r="O472" s="241">
        <f t="shared" si="31"/>
        <v>63.150799999999997</v>
      </c>
    </row>
    <row r="473" spans="1:15" x14ac:dyDescent="0.25">
      <c r="A473">
        <v>6</v>
      </c>
      <c r="B473">
        <v>6</v>
      </c>
      <c r="D473">
        <v>3</v>
      </c>
      <c r="E473" t="s">
        <v>453</v>
      </c>
      <c r="F473">
        <v>-485.03300000000002</v>
      </c>
      <c r="G473">
        <v>-352.89</v>
      </c>
      <c r="H473">
        <v>16.326000000000001</v>
      </c>
      <c r="I473">
        <v>121.95099999999999</v>
      </c>
      <c r="J473">
        <v>-12.295</v>
      </c>
      <c r="K473">
        <v>-12.321</v>
      </c>
      <c r="L473" s="241">
        <f t="shared" si="28"/>
        <v>28.621000000000002</v>
      </c>
      <c r="M473" s="241">
        <f t="shared" si="29"/>
        <v>134.27199999999999</v>
      </c>
      <c r="N473" s="241">
        <f t="shared" si="30"/>
        <v>68.902600000000007</v>
      </c>
      <c r="O473" s="241">
        <f t="shared" si="31"/>
        <v>142.85829999999999</v>
      </c>
    </row>
    <row r="474" spans="1:15" x14ac:dyDescent="0.25">
      <c r="A474">
        <v>6</v>
      </c>
      <c r="B474">
        <v>6</v>
      </c>
      <c r="D474">
        <v>2</v>
      </c>
      <c r="E474" t="s">
        <v>450</v>
      </c>
      <c r="F474">
        <v>-63.734000000000002</v>
      </c>
      <c r="G474">
        <v>-39.029000000000003</v>
      </c>
      <c r="H474">
        <v>11.224</v>
      </c>
      <c r="I474">
        <v>112.64100000000001</v>
      </c>
      <c r="J474">
        <v>-10.81</v>
      </c>
      <c r="K474">
        <v>-10.832000000000001</v>
      </c>
      <c r="L474" s="241">
        <f t="shared" si="28"/>
        <v>22.033999999999999</v>
      </c>
      <c r="M474" s="241">
        <f t="shared" si="29"/>
        <v>123.47300000000001</v>
      </c>
      <c r="N474" s="241">
        <f t="shared" si="30"/>
        <v>59.075900000000004</v>
      </c>
      <c r="O474" s="241">
        <f t="shared" si="31"/>
        <v>130.08320000000001</v>
      </c>
    </row>
    <row r="475" spans="1:15" x14ac:dyDescent="0.25">
      <c r="A475">
        <v>6</v>
      </c>
      <c r="B475">
        <v>6</v>
      </c>
      <c r="D475">
        <v>2</v>
      </c>
      <c r="E475" t="s">
        <v>451</v>
      </c>
      <c r="F475">
        <v>66.477000000000004</v>
      </c>
      <c r="G475">
        <v>40.883000000000003</v>
      </c>
      <c r="H475">
        <v>-18.190999999999999</v>
      </c>
      <c r="I475">
        <v>-108.303</v>
      </c>
      <c r="J475">
        <v>10.226000000000001</v>
      </c>
      <c r="K475">
        <v>10.247999999999999</v>
      </c>
      <c r="L475" s="241">
        <f t="shared" si="28"/>
        <v>-28.417000000000002</v>
      </c>
      <c r="M475" s="241">
        <f t="shared" si="29"/>
        <v>-118.551</v>
      </c>
      <c r="N475" s="241">
        <f t="shared" si="30"/>
        <v>-63.982300000000002</v>
      </c>
      <c r="O475" s="241">
        <f t="shared" si="31"/>
        <v>-127.0761</v>
      </c>
    </row>
    <row r="476" spans="1:15" x14ac:dyDescent="0.25">
      <c r="A476">
        <v>6</v>
      </c>
      <c r="B476">
        <v>6</v>
      </c>
      <c r="D476">
        <v>2</v>
      </c>
      <c r="E476" t="s">
        <v>452</v>
      </c>
      <c r="F476">
        <v>-39.457999999999998</v>
      </c>
      <c r="G476">
        <v>-24.216000000000001</v>
      </c>
      <c r="H476">
        <v>8.7639999999999993</v>
      </c>
      <c r="I476">
        <v>66.400000000000006</v>
      </c>
      <c r="J476">
        <v>-6.3739999999999997</v>
      </c>
      <c r="K476">
        <v>-6.3879999999999999</v>
      </c>
      <c r="L476" s="241">
        <f t="shared" si="28"/>
        <v>15.137999999999998</v>
      </c>
      <c r="M476" s="241">
        <f t="shared" si="29"/>
        <v>72.788000000000011</v>
      </c>
      <c r="N476" s="241">
        <f t="shared" si="30"/>
        <v>36.974400000000003</v>
      </c>
      <c r="O476" s="241">
        <f t="shared" si="31"/>
        <v>77.329400000000007</v>
      </c>
    </row>
    <row r="477" spans="1:15" x14ac:dyDescent="0.25">
      <c r="A477">
        <v>6</v>
      </c>
      <c r="B477">
        <v>6</v>
      </c>
      <c r="D477">
        <v>2</v>
      </c>
      <c r="E477" t="s">
        <v>453</v>
      </c>
      <c r="F477">
        <v>-652.40899999999999</v>
      </c>
      <c r="G477">
        <v>-455.19200000000001</v>
      </c>
      <c r="H477">
        <v>25.396000000000001</v>
      </c>
      <c r="I477">
        <v>199.00399999999999</v>
      </c>
      <c r="J477">
        <v>-20.062999999999999</v>
      </c>
      <c r="K477">
        <v>-20.106000000000002</v>
      </c>
      <c r="L477" s="241">
        <f t="shared" si="28"/>
        <v>45.459000000000003</v>
      </c>
      <c r="M477" s="241">
        <f t="shared" si="29"/>
        <v>219.10999999999999</v>
      </c>
      <c r="N477" s="241">
        <f t="shared" si="30"/>
        <v>111.19199999999999</v>
      </c>
      <c r="O477" s="241">
        <f t="shared" si="31"/>
        <v>232.74769999999998</v>
      </c>
    </row>
    <row r="478" spans="1:15" x14ac:dyDescent="0.25">
      <c r="A478">
        <v>6</v>
      </c>
      <c r="B478">
        <v>6</v>
      </c>
      <c r="D478">
        <v>1</v>
      </c>
      <c r="E478" t="s">
        <v>450</v>
      </c>
      <c r="F478">
        <v>-48.646000000000001</v>
      </c>
      <c r="G478">
        <v>-29.867999999999999</v>
      </c>
      <c r="H478">
        <v>-9.6370000000000005</v>
      </c>
      <c r="I478">
        <v>85.492000000000004</v>
      </c>
      <c r="J478">
        <v>-8.5489999999999995</v>
      </c>
      <c r="K478">
        <v>-8.5670000000000002</v>
      </c>
      <c r="L478" s="241">
        <f t="shared" si="28"/>
        <v>-18.186</v>
      </c>
      <c r="M478" s="241">
        <f t="shared" si="29"/>
        <v>94.058999999999997</v>
      </c>
      <c r="N478" s="241">
        <f t="shared" si="30"/>
        <v>-46.403700000000001</v>
      </c>
      <c r="O478" s="241">
        <f t="shared" si="31"/>
        <v>99.514799999999994</v>
      </c>
    </row>
    <row r="479" spans="1:15" x14ac:dyDescent="0.25">
      <c r="A479">
        <v>6</v>
      </c>
      <c r="B479">
        <v>6</v>
      </c>
      <c r="D479">
        <v>1</v>
      </c>
      <c r="E479" t="s">
        <v>451</v>
      </c>
      <c r="F479">
        <v>14.334</v>
      </c>
      <c r="G479">
        <v>8.8940000000000001</v>
      </c>
      <c r="H479">
        <v>-20.994</v>
      </c>
      <c r="I479">
        <v>-278.86700000000002</v>
      </c>
      <c r="J479">
        <v>28.059000000000001</v>
      </c>
      <c r="K479">
        <v>28.119</v>
      </c>
      <c r="L479" s="241">
        <f t="shared" si="28"/>
        <v>-49.052999999999997</v>
      </c>
      <c r="M479" s="241">
        <f t="shared" si="29"/>
        <v>-306.98599999999999</v>
      </c>
      <c r="N479" s="241">
        <f t="shared" si="30"/>
        <v>-141.14879999999999</v>
      </c>
      <c r="O479" s="241">
        <f t="shared" si="31"/>
        <v>-321.70189999999997</v>
      </c>
    </row>
    <row r="480" spans="1:15" x14ac:dyDescent="0.25">
      <c r="A480">
        <v>6</v>
      </c>
      <c r="B480">
        <v>6</v>
      </c>
      <c r="D480">
        <v>1</v>
      </c>
      <c r="E480" t="s">
        <v>452</v>
      </c>
      <c r="F480">
        <v>-16.574000000000002</v>
      </c>
      <c r="G480">
        <v>-10.201000000000001</v>
      </c>
      <c r="H480">
        <v>7.2549999999999999</v>
      </c>
      <c r="I480">
        <v>95.578999999999994</v>
      </c>
      <c r="J480">
        <v>-9.6340000000000003</v>
      </c>
      <c r="K480">
        <v>-9.6539999999999999</v>
      </c>
      <c r="L480" s="241">
        <f t="shared" si="28"/>
        <v>16.888999999999999</v>
      </c>
      <c r="M480" s="241">
        <f t="shared" si="29"/>
        <v>105.23299999999999</v>
      </c>
      <c r="N480" s="241">
        <f t="shared" si="30"/>
        <v>48.4589</v>
      </c>
      <c r="O480" s="241">
        <f t="shared" si="31"/>
        <v>110.29969999999999</v>
      </c>
    </row>
    <row r="481" spans="1:15" x14ac:dyDescent="0.25">
      <c r="A481">
        <v>6</v>
      </c>
      <c r="B481">
        <v>6</v>
      </c>
      <c r="D481">
        <v>1</v>
      </c>
      <c r="E481" t="s">
        <v>453</v>
      </c>
      <c r="F481">
        <v>-814.94600000000003</v>
      </c>
      <c r="G481">
        <v>-554.06299999999999</v>
      </c>
      <c r="H481">
        <v>32.198</v>
      </c>
      <c r="I481">
        <v>277.91000000000003</v>
      </c>
      <c r="J481">
        <v>-28.096</v>
      </c>
      <c r="K481">
        <v>-28.155000000000001</v>
      </c>
      <c r="L481" s="241">
        <f t="shared" si="28"/>
        <v>60.293999999999997</v>
      </c>
      <c r="M481" s="241">
        <f t="shared" si="29"/>
        <v>306.06500000000005</v>
      </c>
      <c r="N481" s="241">
        <f t="shared" si="30"/>
        <v>152.11350000000002</v>
      </c>
      <c r="O481" s="241">
        <f t="shared" si="31"/>
        <v>324.15320000000003</v>
      </c>
    </row>
    <row r="482" spans="1:15" x14ac:dyDescent="0.25">
      <c r="A482">
        <v>6</v>
      </c>
      <c r="B482">
        <v>12</v>
      </c>
      <c r="D482">
        <v>5</v>
      </c>
      <c r="E482" t="s">
        <v>450</v>
      </c>
      <c r="F482">
        <v>-0.182</v>
      </c>
      <c r="G482">
        <v>-0.79700000000000004</v>
      </c>
      <c r="H482">
        <v>11.907999999999999</v>
      </c>
      <c r="I482">
        <v>76.706000000000003</v>
      </c>
      <c r="J482">
        <v>-7.4960000000000004</v>
      </c>
      <c r="K482">
        <v>-7.5119999999999996</v>
      </c>
      <c r="L482" s="241">
        <f t="shared" si="28"/>
        <v>19.404</v>
      </c>
      <c r="M482" s="241">
        <f t="shared" si="29"/>
        <v>84.218000000000004</v>
      </c>
      <c r="N482" s="241">
        <f t="shared" si="30"/>
        <v>44.669399999999996</v>
      </c>
      <c r="O482" s="241">
        <f t="shared" si="31"/>
        <v>90.039200000000008</v>
      </c>
    </row>
    <row r="483" spans="1:15" x14ac:dyDescent="0.25">
      <c r="A483">
        <v>6</v>
      </c>
      <c r="B483">
        <v>12</v>
      </c>
      <c r="D483">
        <v>5</v>
      </c>
      <c r="E483" t="s">
        <v>451</v>
      </c>
      <c r="F483">
        <v>-0.20100000000000001</v>
      </c>
      <c r="G483">
        <v>0.82799999999999996</v>
      </c>
      <c r="H483">
        <v>-10.374000000000001</v>
      </c>
      <c r="I483">
        <v>-59.673999999999999</v>
      </c>
      <c r="J483">
        <v>5.391</v>
      </c>
      <c r="K483">
        <v>5.4029999999999996</v>
      </c>
      <c r="L483" s="241">
        <f t="shared" si="28"/>
        <v>-15.765000000000001</v>
      </c>
      <c r="M483" s="241">
        <f t="shared" si="29"/>
        <v>-65.076999999999998</v>
      </c>
      <c r="N483" s="241">
        <f t="shared" si="30"/>
        <v>-35.2881</v>
      </c>
      <c r="O483" s="241">
        <f t="shared" si="31"/>
        <v>-69.8065</v>
      </c>
    </row>
    <row r="484" spans="1:15" x14ac:dyDescent="0.25">
      <c r="A484">
        <v>6</v>
      </c>
      <c r="B484">
        <v>12</v>
      </c>
      <c r="D484">
        <v>5</v>
      </c>
      <c r="E484" t="s">
        <v>452</v>
      </c>
      <c r="F484">
        <v>6.0000000000000001E-3</v>
      </c>
      <c r="G484">
        <v>-0.49199999999999999</v>
      </c>
      <c r="H484">
        <v>6.7350000000000003</v>
      </c>
      <c r="I484">
        <v>41.097999999999999</v>
      </c>
      <c r="J484">
        <v>-3.9049999999999998</v>
      </c>
      <c r="K484">
        <v>-3.9129999999999998</v>
      </c>
      <c r="L484" s="241">
        <f t="shared" si="28"/>
        <v>10.64</v>
      </c>
      <c r="M484" s="241">
        <f t="shared" si="29"/>
        <v>45.010999999999996</v>
      </c>
      <c r="N484" s="241">
        <f t="shared" si="30"/>
        <v>24.143299999999996</v>
      </c>
      <c r="O484" s="241">
        <f t="shared" si="31"/>
        <v>48.202999999999996</v>
      </c>
    </row>
    <row r="485" spans="1:15" x14ac:dyDescent="0.25">
      <c r="A485">
        <v>6</v>
      </c>
      <c r="B485">
        <v>12</v>
      </c>
      <c r="D485">
        <v>5</v>
      </c>
      <c r="E485" t="s">
        <v>453</v>
      </c>
      <c r="F485">
        <v>-280.14699999999999</v>
      </c>
      <c r="G485">
        <v>-283.64400000000001</v>
      </c>
      <c r="H485">
        <v>-0.42499999999999999</v>
      </c>
      <c r="I485">
        <v>-2.3140000000000001</v>
      </c>
      <c r="J485">
        <v>0.157</v>
      </c>
      <c r="K485">
        <v>0.157</v>
      </c>
      <c r="L485" s="241">
        <f t="shared" si="28"/>
        <v>-0.58199999999999996</v>
      </c>
      <c r="M485" s="241">
        <f t="shared" si="29"/>
        <v>-2.4710000000000001</v>
      </c>
      <c r="N485" s="241">
        <f t="shared" si="30"/>
        <v>-1.3232999999999999</v>
      </c>
      <c r="O485" s="241">
        <f t="shared" si="31"/>
        <v>-2.6456</v>
      </c>
    </row>
    <row r="486" spans="1:15" x14ac:dyDescent="0.25">
      <c r="A486">
        <v>6</v>
      </c>
      <c r="B486">
        <v>12</v>
      </c>
      <c r="D486">
        <v>4</v>
      </c>
      <c r="E486" t="s">
        <v>450</v>
      </c>
      <c r="F486">
        <v>-7.7409999999999997</v>
      </c>
      <c r="G486">
        <v>-7.8</v>
      </c>
      <c r="H486">
        <v>15.601000000000001</v>
      </c>
      <c r="I486">
        <v>131.869</v>
      </c>
      <c r="J486">
        <v>-13.195</v>
      </c>
      <c r="K486">
        <v>-13.223000000000001</v>
      </c>
      <c r="L486" s="241">
        <f t="shared" si="28"/>
        <v>28.795999999999999</v>
      </c>
      <c r="M486" s="241">
        <f t="shared" si="29"/>
        <v>145.09200000000001</v>
      </c>
      <c r="N486" s="241">
        <f t="shared" si="30"/>
        <v>72.323599999999999</v>
      </c>
      <c r="O486" s="241">
        <f t="shared" si="31"/>
        <v>153.73080000000002</v>
      </c>
    </row>
    <row r="487" spans="1:15" x14ac:dyDescent="0.25">
      <c r="A487">
        <v>6</v>
      </c>
      <c r="B487">
        <v>12</v>
      </c>
      <c r="D487">
        <v>4</v>
      </c>
      <c r="E487" t="s">
        <v>451</v>
      </c>
      <c r="F487">
        <v>4.694</v>
      </c>
      <c r="G487">
        <v>4.8109999999999999</v>
      </c>
      <c r="H487">
        <v>-12.249000000000001</v>
      </c>
      <c r="I487">
        <v>-99.132000000000005</v>
      </c>
      <c r="J487">
        <v>9.8620000000000001</v>
      </c>
      <c r="K487">
        <v>9.8829999999999991</v>
      </c>
      <c r="L487" s="241">
        <f t="shared" si="28"/>
        <v>-22.111000000000001</v>
      </c>
      <c r="M487" s="241">
        <f t="shared" si="29"/>
        <v>-109.015</v>
      </c>
      <c r="N487" s="241">
        <f t="shared" si="30"/>
        <v>-54.8155</v>
      </c>
      <c r="O487" s="241">
        <f t="shared" si="31"/>
        <v>-115.64830000000001</v>
      </c>
    </row>
    <row r="488" spans="1:15" x14ac:dyDescent="0.25">
      <c r="A488">
        <v>6</v>
      </c>
      <c r="B488">
        <v>12</v>
      </c>
      <c r="D488">
        <v>4</v>
      </c>
      <c r="E488" t="s">
        <v>452</v>
      </c>
      <c r="F488">
        <v>-3.7679999999999998</v>
      </c>
      <c r="G488">
        <v>-3.8220000000000001</v>
      </c>
      <c r="H488">
        <v>8.43</v>
      </c>
      <c r="I488">
        <v>69.75</v>
      </c>
      <c r="J488">
        <v>-6.9870000000000001</v>
      </c>
      <c r="K488">
        <v>-7.0019999999999998</v>
      </c>
      <c r="L488" s="241">
        <f t="shared" si="28"/>
        <v>15.417</v>
      </c>
      <c r="M488" s="241">
        <f t="shared" si="29"/>
        <v>76.751999999999995</v>
      </c>
      <c r="N488" s="241">
        <f t="shared" si="30"/>
        <v>38.442599999999999</v>
      </c>
      <c r="O488" s="241">
        <f t="shared" si="31"/>
        <v>81.377099999999999</v>
      </c>
    </row>
    <row r="489" spans="1:15" x14ac:dyDescent="0.25">
      <c r="A489">
        <v>6</v>
      </c>
      <c r="B489">
        <v>12</v>
      </c>
      <c r="D489">
        <v>4</v>
      </c>
      <c r="E489" t="s">
        <v>453</v>
      </c>
      <c r="F489">
        <v>-591.80999999999995</v>
      </c>
      <c r="G489">
        <v>-470.14800000000002</v>
      </c>
      <c r="H489">
        <v>-1.423</v>
      </c>
      <c r="I489">
        <v>-9.0809999999999995</v>
      </c>
      <c r="J489">
        <v>0.84799999999999998</v>
      </c>
      <c r="K489">
        <v>0.85</v>
      </c>
      <c r="L489" s="241">
        <f t="shared" si="28"/>
        <v>-2.2709999999999999</v>
      </c>
      <c r="M489" s="241">
        <f t="shared" si="29"/>
        <v>-9.9309999999999992</v>
      </c>
      <c r="N489" s="241">
        <f t="shared" si="30"/>
        <v>-5.2502999999999993</v>
      </c>
      <c r="O489" s="241">
        <f t="shared" si="31"/>
        <v>-10.612299999999999</v>
      </c>
    </row>
    <row r="490" spans="1:15" x14ac:dyDescent="0.25">
      <c r="A490">
        <v>6</v>
      </c>
      <c r="B490">
        <v>12</v>
      </c>
      <c r="D490">
        <v>3</v>
      </c>
      <c r="E490" t="s">
        <v>450</v>
      </c>
      <c r="F490">
        <v>-3.0249999999999999</v>
      </c>
      <c r="G490">
        <v>-3.0880000000000001</v>
      </c>
      <c r="H490">
        <v>21.922000000000001</v>
      </c>
      <c r="I490">
        <v>180.57499999999999</v>
      </c>
      <c r="J490">
        <v>-17.609000000000002</v>
      </c>
      <c r="K490">
        <v>-17.646000000000001</v>
      </c>
      <c r="L490" s="241">
        <f t="shared" si="28"/>
        <v>39.531000000000006</v>
      </c>
      <c r="M490" s="241">
        <f t="shared" si="29"/>
        <v>198.221</v>
      </c>
      <c r="N490" s="241">
        <f t="shared" si="30"/>
        <v>98.997299999999996</v>
      </c>
      <c r="O490" s="241">
        <f t="shared" si="31"/>
        <v>210.08029999999999</v>
      </c>
    </row>
    <row r="491" spans="1:15" x14ac:dyDescent="0.25">
      <c r="A491">
        <v>6</v>
      </c>
      <c r="B491">
        <v>12</v>
      </c>
      <c r="D491">
        <v>3</v>
      </c>
      <c r="E491" t="s">
        <v>451</v>
      </c>
      <c r="F491">
        <v>1.734</v>
      </c>
      <c r="G491">
        <v>2.38</v>
      </c>
      <c r="H491">
        <v>-19.355</v>
      </c>
      <c r="I491">
        <v>-147.476</v>
      </c>
      <c r="J491">
        <v>14.423999999999999</v>
      </c>
      <c r="K491">
        <v>14.455</v>
      </c>
      <c r="L491" s="241">
        <f t="shared" si="28"/>
        <v>-33.778999999999996</v>
      </c>
      <c r="M491" s="241">
        <f t="shared" si="29"/>
        <v>-161.93100000000001</v>
      </c>
      <c r="N491" s="241">
        <f t="shared" si="30"/>
        <v>-82.3583</v>
      </c>
      <c r="O491" s="241">
        <f t="shared" si="31"/>
        <v>-172.06470000000002</v>
      </c>
    </row>
    <row r="492" spans="1:15" x14ac:dyDescent="0.25">
      <c r="A492">
        <v>6</v>
      </c>
      <c r="B492">
        <v>12</v>
      </c>
      <c r="D492">
        <v>3</v>
      </c>
      <c r="E492" t="s">
        <v>452</v>
      </c>
      <c r="F492">
        <v>-1.4419999999999999</v>
      </c>
      <c r="G492">
        <v>-1.657</v>
      </c>
      <c r="H492">
        <v>12.497</v>
      </c>
      <c r="I492">
        <v>99.113</v>
      </c>
      <c r="J492">
        <v>-9.7070000000000007</v>
      </c>
      <c r="K492">
        <v>-9.7279999999999998</v>
      </c>
      <c r="L492" s="241">
        <f t="shared" si="28"/>
        <v>22.204000000000001</v>
      </c>
      <c r="M492" s="241">
        <f t="shared" si="29"/>
        <v>108.84099999999999</v>
      </c>
      <c r="N492" s="241">
        <f t="shared" si="30"/>
        <v>54.856299999999997</v>
      </c>
      <c r="O492" s="241">
        <f t="shared" si="31"/>
        <v>115.50219999999999</v>
      </c>
    </row>
    <row r="493" spans="1:15" x14ac:dyDescent="0.25">
      <c r="A493">
        <v>6</v>
      </c>
      <c r="B493">
        <v>12</v>
      </c>
      <c r="D493">
        <v>3</v>
      </c>
      <c r="E493" t="s">
        <v>453</v>
      </c>
      <c r="F493">
        <v>-906.03800000000001</v>
      </c>
      <c r="G493">
        <v>-660.11900000000003</v>
      </c>
      <c r="H493">
        <v>-3.0339999999999998</v>
      </c>
      <c r="I493">
        <v>-21.734000000000002</v>
      </c>
      <c r="J493">
        <v>2.1739999999999999</v>
      </c>
      <c r="K493">
        <v>2.1779999999999999</v>
      </c>
      <c r="L493" s="241">
        <f t="shared" si="28"/>
        <v>-5.2080000000000002</v>
      </c>
      <c r="M493" s="241">
        <f t="shared" si="29"/>
        <v>-23.912000000000003</v>
      </c>
      <c r="N493" s="241">
        <f t="shared" si="30"/>
        <v>-12.381600000000001</v>
      </c>
      <c r="O493" s="241">
        <f t="shared" si="31"/>
        <v>-25.474400000000003</v>
      </c>
    </row>
    <row r="494" spans="1:15" x14ac:dyDescent="0.25">
      <c r="A494">
        <v>6</v>
      </c>
      <c r="B494">
        <v>12</v>
      </c>
      <c r="D494">
        <v>2</v>
      </c>
      <c r="E494" t="s">
        <v>450</v>
      </c>
      <c r="F494">
        <v>-2.2349999999999999</v>
      </c>
      <c r="G494">
        <v>-2.5979999999999999</v>
      </c>
      <c r="H494">
        <v>19.738</v>
      </c>
      <c r="I494">
        <v>191.42599999999999</v>
      </c>
      <c r="J494">
        <v>-18.678999999999998</v>
      </c>
      <c r="K494">
        <v>-18.719000000000001</v>
      </c>
      <c r="L494" s="241">
        <f t="shared" si="28"/>
        <v>38.417000000000002</v>
      </c>
      <c r="M494" s="241">
        <f t="shared" si="29"/>
        <v>210.14499999999998</v>
      </c>
      <c r="N494" s="241">
        <f t="shared" si="30"/>
        <v>101.4605</v>
      </c>
      <c r="O494" s="241">
        <f t="shared" si="31"/>
        <v>221.67009999999999</v>
      </c>
    </row>
    <row r="495" spans="1:15" x14ac:dyDescent="0.25">
      <c r="A495">
        <v>6</v>
      </c>
      <c r="B495">
        <v>12</v>
      </c>
      <c r="D495">
        <v>2</v>
      </c>
      <c r="E495" t="s">
        <v>451</v>
      </c>
      <c r="F495">
        <v>-3.2370000000000001</v>
      </c>
      <c r="G495">
        <v>-0.83599999999999997</v>
      </c>
      <c r="H495">
        <v>-25.945</v>
      </c>
      <c r="I495">
        <v>-196.30199999999999</v>
      </c>
      <c r="J495">
        <v>19.077999999999999</v>
      </c>
      <c r="K495">
        <v>19.117999999999999</v>
      </c>
      <c r="L495" s="241">
        <f t="shared" si="28"/>
        <v>-45.022999999999996</v>
      </c>
      <c r="M495" s="241">
        <f t="shared" si="29"/>
        <v>-215.42</v>
      </c>
      <c r="N495" s="241">
        <f t="shared" si="30"/>
        <v>-109.64899999999999</v>
      </c>
      <c r="O495" s="241">
        <f t="shared" si="31"/>
        <v>-228.92689999999999</v>
      </c>
    </row>
    <row r="496" spans="1:15" x14ac:dyDescent="0.25">
      <c r="A496">
        <v>6</v>
      </c>
      <c r="B496">
        <v>12</v>
      </c>
      <c r="D496">
        <v>2</v>
      </c>
      <c r="E496" t="s">
        <v>452</v>
      </c>
      <c r="F496">
        <v>0.30399999999999999</v>
      </c>
      <c r="G496">
        <v>-0.53400000000000003</v>
      </c>
      <c r="H496">
        <v>13.771000000000001</v>
      </c>
      <c r="I496">
        <v>117.273</v>
      </c>
      <c r="J496">
        <v>-11.441000000000001</v>
      </c>
      <c r="K496">
        <v>-11.465999999999999</v>
      </c>
      <c r="L496" s="241">
        <f t="shared" si="28"/>
        <v>25.212000000000003</v>
      </c>
      <c r="M496" s="241">
        <f t="shared" si="29"/>
        <v>128.739</v>
      </c>
      <c r="N496" s="241">
        <f t="shared" si="30"/>
        <v>63.8337</v>
      </c>
      <c r="O496" s="241">
        <f t="shared" si="31"/>
        <v>136.30260000000001</v>
      </c>
    </row>
    <row r="497" spans="1:15" x14ac:dyDescent="0.25">
      <c r="A497">
        <v>6</v>
      </c>
      <c r="B497">
        <v>12</v>
      </c>
      <c r="D497">
        <v>2</v>
      </c>
      <c r="E497" t="s">
        <v>453</v>
      </c>
      <c r="F497">
        <v>-1222.3119999999999</v>
      </c>
      <c r="G497">
        <v>-851.54499999999996</v>
      </c>
      <c r="H497">
        <v>-5.0679999999999996</v>
      </c>
      <c r="I497">
        <v>-38.856000000000002</v>
      </c>
      <c r="J497">
        <v>3.9089999999999998</v>
      </c>
      <c r="K497">
        <v>3.9169999999999998</v>
      </c>
      <c r="L497" s="241">
        <f t="shared" si="28"/>
        <v>-8.9770000000000003</v>
      </c>
      <c r="M497" s="241">
        <f t="shared" si="29"/>
        <v>-42.773000000000003</v>
      </c>
      <c r="N497" s="241">
        <f t="shared" si="30"/>
        <v>-21.808900000000001</v>
      </c>
      <c r="O497" s="241">
        <f t="shared" si="31"/>
        <v>-45.466100000000004</v>
      </c>
    </row>
    <row r="498" spans="1:15" x14ac:dyDescent="0.25">
      <c r="A498">
        <v>6</v>
      </c>
      <c r="B498">
        <v>12</v>
      </c>
      <c r="D498">
        <v>1</v>
      </c>
      <c r="E498" t="s">
        <v>450</v>
      </c>
      <c r="F498">
        <v>-3.5289999999999999</v>
      </c>
      <c r="G498">
        <v>-2.653</v>
      </c>
      <c r="H498">
        <v>-11.624000000000001</v>
      </c>
      <c r="I498">
        <v>141.44499999999999</v>
      </c>
      <c r="J498">
        <v>-14.242000000000001</v>
      </c>
      <c r="K498">
        <v>-14.272</v>
      </c>
      <c r="L498" s="241">
        <f t="shared" si="28"/>
        <v>-25.866</v>
      </c>
      <c r="M498" s="241">
        <f t="shared" si="29"/>
        <v>155.71699999999998</v>
      </c>
      <c r="N498" s="241">
        <f t="shared" si="30"/>
        <v>-72.581099999999992</v>
      </c>
      <c r="O498" s="241">
        <f t="shared" si="31"/>
        <v>163.4768</v>
      </c>
    </row>
    <row r="499" spans="1:15" x14ac:dyDescent="0.25">
      <c r="A499">
        <v>6</v>
      </c>
      <c r="B499">
        <v>12</v>
      </c>
      <c r="D499">
        <v>1</v>
      </c>
      <c r="E499" t="s">
        <v>451</v>
      </c>
      <c r="F499">
        <v>-8.2240000000000002</v>
      </c>
      <c r="G499">
        <v>-4.7140000000000004</v>
      </c>
      <c r="H499">
        <v>-23.260999999999999</v>
      </c>
      <c r="I499">
        <v>-307.32400000000001</v>
      </c>
      <c r="J499">
        <v>30.905000000000001</v>
      </c>
      <c r="K499">
        <v>30.971</v>
      </c>
      <c r="L499" s="241">
        <f t="shared" si="28"/>
        <v>-54.165999999999997</v>
      </c>
      <c r="M499" s="241">
        <f t="shared" si="29"/>
        <v>-338.29500000000002</v>
      </c>
      <c r="N499" s="241">
        <f t="shared" si="30"/>
        <v>-155.65449999999998</v>
      </c>
      <c r="O499" s="241">
        <f t="shared" si="31"/>
        <v>-354.54480000000001</v>
      </c>
    </row>
    <row r="500" spans="1:15" x14ac:dyDescent="0.25">
      <c r="A500">
        <v>6</v>
      </c>
      <c r="B500">
        <v>12</v>
      </c>
      <c r="D500">
        <v>1</v>
      </c>
      <c r="E500" t="s">
        <v>452</v>
      </c>
      <c r="F500">
        <v>1.236</v>
      </c>
      <c r="G500">
        <v>0.54200000000000004</v>
      </c>
      <c r="H500">
        <v>8.8239999999999998</v>
      </c>
      <c r="I500">
        <v>117.98399999999999</v>
      </c>
      <c r="J500">
        <v>-11.881</v>
      </c>
      <c r="K500">
        <v>-11.906000000000001</v>
      </c>
      <c r="L500" s="241">
        <f t="shared" si="28"/>
        <v>20.704999999999998</v>
      </c>
      <c r="M500" s="241">
        <f t="shared" si="29"/>
        <v>129.88999999999999</v>
      </c>
      <c r="N500" s="241">
        <f t="shared" si="30"/>
        <v>59.67199999999999</v>
      </c>
      <c r="O500" s="241">
        <f t="shared" si="31"/>
        <v>136.10149999999999</v>
      </c>
    </row>
    <row r="501" spans="1:15" x14ac:dyDescent="0.25">
      <c r="A501">
        <v>6</v>
      </c>
      <c r="B501">
        <v>12</v>
      </c>
      <c r="D501">
        <v>1</v>
      </c>
      <c r="E501" t="s">
        <v>453</v>
      </c>
      <c r="F501">
        <v>-1545.6420000000001</v>
      </c>
      <c r="G501">
        <v>-1047.7850000000001</v>
      </c>
      <c r="H501">
        <v>-6.7210000000000001</v>
      </c>
      <c r="I501">
        <v>-59.146000000000001</v>
      </c>
      <c r="J501">
        <v>5.976</v>
      </c>
      <c r="K501">
        <v>5.9889999999999999</v>
      </c>
      <c r="L501" s="241">
        <f t="shared" si="28"/>
        <v>-12.696999999999999</v>
      </c>
      <c r="M501" s="241">
        <f t="shared" si="29"/>
        <v>-65.135000000000005</v>
      </c>
      <c r="N501" s="241">
        <f t="shared" si="30"/>
        <v>-32.237499999999997</v>
      </c>
      <c r="O501" s="241">
        <f t="shared" si="31"/>
        <v>-68.944100000000006</v>
      </c>
    </row>
    <row r="502" spans="1:15" x14ac:dyDescent="0.25">
      <c r="A502">
        <v>6</v>
      </c>
      <c r="B502">
        <v>18</v>
      </c>
      <c r="D502">
        <v>5</v>
      </c>
      <c r="E502" t="s">
        <v>450</v>
      </c>
      <c r="F502">
        <v>53.896000000000001</v>
      </c>
      <c r="G502">
        <v>41.627000000000002</v>
      </c>
      <c r="H502">
        <v>11.132999999999999</v>
      </c>
      <c r="I502">
        <v>72.510000000000005</v>
      </c>
      <c r="J502">
        <v>-7.1230000000000002</v>
      </c>
      <c r="K502">
        <v>-7.1379999999999999</v>
      </c>
      <c r="L502" s="241">
        <f t="shared" si="28"/>
        <v>18.256</v>
      </c>
      <c r="M502" s="241">
        <f t="shared" si="29"/>
        <v>79.64800000000001</v>
      </c>
      <c r="N502" s="241">
        <f t="shared" si="30"/>
        <v>42.150400000000005</v>
      </c>
      <c r="O502" s="241">
        <f t="shared" si="31"/>
        <v>85.124800000000008</v>
      </c>
    </row>
    <row r="503" spans="1:15" x14ac:dyDescent="0.25">
      <c r="A503">
        <v>6</v>
      </c>
      <c r="B503">
        <v>18</v>
      </c>
      <c r="D503">
        <v>5</v>
      </c>
      <c r="E503" t="s">
        <v>451</v>
      </c>
      <c r="F503">
        <v>-50.052</v>
      </c>
      <c r="G503">
        <v>-36.232999999999997</v>
      </c>
      <c r="H503">
        <v>-9.5939999999999994</v>
      </c>
      <c r="I503">
        <v>-54.698999999999998</v>
      </c>
      <c r="J503">
        <v>4.9180000000000001</v>
      </c>
      <c r="K503">
        <v>4.9290000000000003</v>
      </c>
      <c r="L503" s="241">
        <f t="shared" si="28"/>
        <v>-14.512</v>
      </c>
      <c r="M503" s="241">
        <f t="shared" si="29"/>
        <v>-59.628</v>
      </c>
      <c r="N503" s="241">
        <f t="shared" si="30"/>
        <v>-32.400400000000005</v>
      </c>
      <c r="O503" s="241">
        <f t="shared" si="31"/>
        <v>-63.9816</v>
      </c>
    </row>
    <row r="504" spans="1:15" x14ac:dyDescent="0.25">
      <c r="A504">
        <v>6</v>
      </c>
      <c r="B504">
        <v>18</v>
      </c>
      <c r="D504">
        <v>5</v>
      </c>
      <c r="E504" t="s">
        <v>452</v>
      </c>
      <c r="F504">
        <v>31.498999999999999</v>
      </c>
      <c r="G504">
        <v>23.594000000000001</v>
      </c>
      <c r="H504">
        <v>6.26</v>
      </c>
      <c r="I504">
        <v>38.268999999999998</v>
      </c>
      <c r="J504">
        <v>-3.649</v>
      </c>
      <c r="K504">
        <v>-3.657</v>
      </c>
      <c r="L504" s="241">
        <f t="shared" si="28"/>
        <v>9.9089999999999989</v>
      </c>
      <c r="M504" s="241">
        <f t="shared" si="29"/>
        <v>41.926000000000002</v>
      </c>
      <c r="N504" s="241">
        <f t="shared" si="30"/>
        <v>22.486799999999999</v>
      </c>
      <c r="O504" s="241">
        <f t="shared" si="31"/>
        <v>44.898700000000005</v>
      </c>
    </row>
    <row r="505" spans="1:15" x14ac:dyDescent="0.25">
      <c r="A505">
        <v>6</v>
      </c>
      <c r="B505">
        <v>18</v>
      </c>
      <c r="D505">
        <v>5</v>
      </c>
      <c r="E505" t="s">
        <v>453</v>
      </c>
      <c r="F505">
        <v>-241.173</v>
      </c>
      <c r="G505">
        <v>-242.977</v>
      </c>
      <c r="H505">
        <v>-0.374</v>
      </c>
      <c r="I505">
        <v>-2.637</v>
      </c>
      <c r="J505">
        <v>0.26600000000000001</v>
      </c>
      <c r="K505">
        <v>0.26600000000000001</v>
      </c>
      <c r="L505" s="241">
        <f t="shared" si="28"/>
        <v>-0.64</v>
      </c>
      <c r="M505" s="241">
        <f t="shared" si="29"/>
        <v>-2.903</v>
      </c>
      <c r="N505" s="241">
        <f t="shared" si="30"/>
        <v>-1.5108999999999999</v>
      </c>
      <c r="O505" s="241">
        <f t="shared" si="31"/>
        <v>-3.0950000000000002</v>
      </c>
    </row>
    <row r="506" spans="1:15" x14ac:dyDescent="0.25">
      <c r="A506">
        <v>6</v>
      </c>
      <c r="B506">
        <v>18</v>
      </c>
      <c r="D506">
        <v>4</v>
      </c>
      <c r="E506" t="s">
        <v>450</v>
      </c>
      <c r="F506">
        <v>34.027000000000001</v>
      </c>
      <c r="G506">
        <v>20.802</v>
      </c>
      <c r="H506">
        <v>14.68</v>
      </c>
      <c r="I506">
        <v>124.79</v>
      </c>
      <c r="J506">
        <v>-12.481</v>
      </c>
      <c r="K506">
        <v>-12.507</v>
      </c>
      <c r="L506" s="241">
        <f t="shared" si="28"/>
        <v>27.161000000000001</v>
      </c>
      <c r="M506" s="241">
        <f t="shared" si="29"/>
        <v>137.297</v>
      </c>
      <c r="N506" s="241">
        <f t="shared" si="30"/>
        <v>68.350099999999998</v>
      </c>
      <c r="O506" s="241">
        <f t="shared" si="31"/>
        <v>145.4453</v>
      </c>
    </row>
    <row r="507" spans="1:15" x14ac:dyDescent="0.25">
      <c r="A507">
        <v>6</v>
      </c>
      <c r="B507">
        <v>18</v>
      </c>
      <c r="D507">
        <v>4</v>
      </c>
      <c r="E507" t="s">
        <v>451</v>
      </c>
      <c r="F507">
        <v>-33.22</v>
      </c>
      <c r="G507">
        <v>-20.696000000000002</v>
      </c>
      <c r="H507">
        <v>-11.202</v>
      </c>
      <c r="I507">
        <v>-90.736000000000004</v>
      </c>
      <c r="J507">
        <v>9.0069999999999997</v>
      </c>
      <c r="K507">
        <v>9.0259999999999998</v>
      </c>
      <c r="L507" s="241">
        <f t="shared" si="28"/>
        <v>-20.209</v>
      </c>
      <c r="M507" s="241">
        <f t="shared" si="29"/>
        <v>-99.762</v>
      </c>
      <c r="N507" s="241">
        <f t="shared" si="30"/>
        <v>-50.137599999999999</v>
      </c>
      <c r="O507" s="241">
        <f t="shared" si="31"/>
        <v>-105.82470000000001</v>
      </c>
    </row>
    <row r="508" spans="1:15" x14ac:dyDescent="0.25">
      <c r="A508">
        <v>6</v>
      </c>
      <c r="B508">
        <v>18</v>
      </c>
      <c r="D508">
        <v>4</v>
      </c>
      <c r="E508" t="s">
        <v>452</v>
      </c>
      <c r="F508">
        <v>20.378</v>
      </c>
      <c r="G508">
        <v>12.574999999999999</v>
      </c>
      <c r="H508">
        <v>7.8319999999999999</v>
      </c>
      <c r="I508">
        <v>65.010000000000005</v>
      </c>
      <c r="J508">
        <v>-6.5110000000000001</v>
      </c>
      <c r="K508">
        <v>-6.5250000000000004</v>
      </c>
      <c r="L508" s="241">
        <f t="shared" si="28"/>
        <v>14.343</v>
      </c>
      <c r="M508" s="241">
        <f t="shared" si="29"/>
        <v>71.535000000000011</v>
      </c>
      <c r="N508" s="241">
        <f t="shared" si="30"/>
        <v>35.8035</v>
      </c>
      <c r="O508" s="241">
        <f t="shared" si="31"/>
        <v>75.837900000000005</v>
      </c>
    </row>
    <row r="509" spans="1:15" x14ac:dyDescent="0.25">
      <c r="A509">
        <v>6</v>
      </c>
      <c r="B509">
        <v>18</v>
      </c>
      <c r="D509">
        <v>4</v>
      </c>
      <c r="E509" t="s">
        <v>453</v>
      </c>
      <c r="F509">
        <v>-520.56100000000004</v>
      </c>
      <c r="G509">
        <v>-413.18700000000001</v>
      </c>
      <c r="H509">
        <v>-0.96799999999999997</v>
      </c>
      <c r="I509">
        <v>-7.23</v>
      </c>
      <c r="J509">
        <v>0.73199999999999998</v>
      </c>
      <c r="K509">
        <v>0.73399999999999999</v>
      </c>
      <c r="L509" s="241">
        <f t="shared" si="28"/>
        <v>-1.7</v>
      </c>
      <c r="M509" s="241">
        <f t="shared" si="29"/>
        <v>-7.9640000000000004</v>
      </c>
      <c r="N509" s="241">
        <f t="shared" si="30"/>
        <v>-4.0891999999999999</v>
      </c>
      <c r="O509" s="241">
        <f t="shared" si="31"/>
        <v>-8.4740000000000002</v>
      </c>
    </row>
    <row r="510" spans="1:15" x14ac:dyDescent="0.25">
      <c r="A510">
        <v>6</v>
      </c>
      <c r="B510">
        <v>18</v>
      </c>
      <c r="D510">
        <v>3</v>
      </c>
      <c r="E510" t="s">
        <v>450</v>
      </c>
      <c r="F510">
        <v>43.146999999999998</v>
      </c>
      <c r="G510">
        <v>27.303999999999998</v>
      </c>
      <c r="H510">
        <v>20.163</v>
      </c>
      <c r="I510">
        <v>166.42099999999999</v>
      </c>
      <c r="J510">
        <v>-16.209</v>
      </c>
      <c r="K510">
        <v>-16.242999999999999</v>
      </c>
      <c r="L510" s="241">
        <f t="shared" si="28"/>
        <v>36.372</v>
      </c>
      <c r="M510" s="241">
        <f t="shared" si="29"/>
        <v>182.66399999999999</v>
      </c>
      <c r="N510" s="241">
        <f t="shared" si="30"/>
        <v>91.171199999999999</v>
      </c>
      <c r="O510" s="241">
        <f t="shared" si="31"/>
        <v>193.57559999999998</v>
      </c>
    </row>
    <row r="511" spans="1:15" x14ac:dyDescent="0.25">
      <c r="A511">
        <v>6</v>
      </c>
      <c r="B511">
        <v>18</v>
      </c>
      <c r="D511">
        <v>3</v>
      </c>
      <c r="E511" t="s">
        <v>451</v>
      </c>
      <c r="F511">
        <v>-39.770000000000003</v>
      </c>
      <c r="G511">
        <v>-24.951000000000001</v>
      </c>
      <c r="H511">
        <v>-17.585999999999999</v>
      </c>
      <c r="I511">
        <v>-134.126</v>
      </c>
      <c r="J511">
        <v>13.112</v>
      </c>
      <c r="K511">
        <v>13.14</v>
      </c>
      <c r="L511" s="241">
        <f t="shared" si="28"/>
        <v>-30.698</v>
      </c>
      <c r="M511" s="241">
        <f t="shared" si="29"/>
        <v>-147.26600000000002</v>
      </c>
      <c r="N511" s="241">
        <f t="shared" si="30"/>
        <v>-74.877800000000008</v>
      </c>
      <c r="O511" s="241">
        <f t="shared" si="31"/>
        <v>-156.47540000000001</v>
      </c>
    </row>
    <row r="512" spans="1:15" x14ac:dyDescent="0.25">
      <c r="A512">
        <v>6</v>
      </c>
      <c r="B512">
        <v>18</v>
      </c>
      <c r="D512">
        <v>3</v>
      </c>
      <c r="E512" t="s">
        <v>452</v>
      </c>
      <c r="F512">
        <v>25.126000000000001</v>
      </c>
      <c r="G512">
        <v>15.835000000000001</v>
      </c>
      <c r="H512">
        <v>11.427</v>
      </c>
      <c r="I512">
        <v>90.73</v>
      </c>
      <c r="J512">
        <v>-8.8849999999999998</v>
      </c>
      <c r="K512">
        <v>-8.9039999999999999</v>
      </c>
      <c r="L512" s="241">
        <f t="shared" si="28"/>
        <v>20.311999999999998</v>
      </c>
      <c r="M512" s="241">
        <f t="shared" si="29"/>
        <v>99.634</v>
      </c>
      <c r="N512" s="241">
        <f t="shared" si="30"/>
        <v>50.202199999999998</v>
      </c>
      <c r="O512" s="241">
        <f t="shared" si="31"/>
        <v>105.7276</v>
      </c>
    </row>
    <row r="513" spans="1:15" x14ac:dyDescent="0.25">
      <c r="A513">
        <v>6</v>
      </c>
      <c r="B513">
        <v>18</v>
      </c>
      <c r="D513">
        <v>3</v>
      </c>
      <c r="E513" t="s">
        <v>453</v>
      </c>
      <c r="F513">
        <v>-801.38599999999997</v>
      </c>
      <c r="G513">
        <v>-585.53899999999999</v>
      </c>
      <c r="H513">
        <v>-1.7210000000000001</v>
      </c>
      <c r="I513">
        <v>-13.361000000000001</v>
      </c>
      <c r="J513">
        <v>1.351</v>
      </c>
      <c r="K513">
        <v>1.3540000000000001</v>
      </c>
      <c r="L513" s="241">
        <f t="shared" si="28"/>
        <v>-3.0720000000000001</v>
      </c>
      <c r="M513" s="241">
        <f t="shared" si="29"/>
        <v>-14.715</v>
      </c>
      <c r="N513" s="241">
        <f t="shared" si="30"/>
        <v>-7.4864999999999995</v>
      </c>
      <c r="O513" s="241">
        <f t="shared" si="31"/>
        <v>-15.6366</v>
      </c>
    </row>
    <row r="514" spans="1:15" x14ac:dyDescent="0.25">
      <c r="A514">
        <v>6</v>
      </c>
      <c r="B514">
        <v>18</v>
      </c>
      <c r="D514">
        <v>2</v>
      </c>
      <c r="E514" t="s">
        <v>450</v>
      </c>
      <c r="F514">
        <v>32.607999999999997</v>
      </c>
      <c r="G514">
        <v>20.146999999999998</v>
      </c>
      <c r="H514">
        <v>17.946999999999999</v>
      </c>
      <c r="I514">
        <v>174.63800000000001</v>
      </c>
      <c r="J514">
        <v>-17.023</v>
      </c>
      <c r="K514">
        <v>-17.059999999999999</v>
      </c>
      <c r="L514" s="241">
        <f t="shared" ref="L514:L577" si="32">(ABS(H514)+ABS(J514))*SIGN(H514)</f>
        <v>34.97</v>
      </c>
      <c r="M514" s="241">
        <f t="shared" ref="M514:M577" si="33">(ABS(I514)+ABS(K514))*SIGN(I514)</f>
        <v>191.69800000000001</v>
      </c>
      <c r="N514" s="241">
        <f t="shared" si="30"/>
        <v>92.479399999999998</v>
      </c>
      <c r="O514" s="241">
        <f t="shared" si="31"/>
        <v>202.18900000000002</v>
      </c>
    </row>
    <row r="515" spans="1:15" x14ac:dyDescent="0.25">
      <c r="A515">
        <v>6</v>
      </c>
      <c r="B515">
        <v>18</v>
      </c>
      <c r="D515">
        <v>2</v>
      </c>
      <c r="E515" t="s">
        <v>451</v>
      </c>
      <c r="F515">
        <v>-36.088000000000001</v>
      </c>
      <c r="G515">
        <v>-22.056000000000001</v>
      </c>
      <c r="H515">
        <v>-24.212</v>
      </c>
      <c r="I515">
        <v>-175.452</v>
      </c>
      <c r="J515">
        <v>16.989999999999998</v>
      </c>
      <c r="K515">
        <v>17.027000000000001</v>
      </c>
      <c r="L515" s="241">
        <f t="shared" si="32"/>
        <v>-41.201999999999998</v>
      </c>
      <c r="M515" s="241">
        <f t="shared" si="33"/>
        <v>-192.47899999999998</v>
      </c>
      <c r="N515" s="241">
        <f t="shared" ref="N515:N578" si="34">(ABS(L515)+0.3*ABS(M515))*SIGN(L515)</f>
        <v>-98.945699999999988</v>
      </c>
      <c r="O515" s="241">
        <f t="shared" ref="O515:O578" si="35">(ABS(M515)+0.3*ABS(L515))*SIGN(M515)</f>
        <v>-204.83959999999999</v>
      </c>
    </row>
    <row r="516" spans="1:15" x14ac:dyDescent="0.25">
      <c r="A516">
        <v>6</v>
      </c>
      <c r="B516">
        <v>18</v>
      </c>
      <c r="D516">
        <v>2</v>
      </c>
      <c r="E516" t="s">
        <v>452</v>
      </c>
      <c r="F516">
        <v>20.817</v>
      </c>
      <c r="G516">
        <v>12.789</v>
      </c>
      <c r="H516">
        <v>12.686999999999999</v>
      </c>
      <c r="I516">
        <v>105.815</v>
      </c>
      <c r="J516">
        <v>-10.307</v>
      </c>
      <c r="K516">
        <v>-10.329000000000001</v>
      </c>
      <c r="L516" s="241">
        <f t="shared" si="32"/>
        <v>22.994</v>
      </c>
      <c r="M516" s="241">
        <f t="shared" si="33"/>
        <v>116.14400000000001</v>
      </c>
      <c r="N516" s="241">
        <f t="shared" si="34"/>
        <v>57.837200000000003</v>
      </c>
      <c r="O516" s="241">
        <f t="shared" si="35"/>
        <v>123.04220000000001</v>
      </c>
    </row>
    <row r="517" spans="1:15" x14ac:dyDescent="0.25">
      <c r="A517">
        <v>6</v>
      </c>
      <c r="B517">
        <v>18</v>
      </c>
      <c r="D517">
        <v>2</v>
      </c>
      <c r="E517" t="s">
        <v>453</v>
      </c>
      <c r="F517">
        <v>-1082.9390000000001</v>
      </c>
      <c r="G517">
        <v>-758.43799999999999</v>
      </c>
      <c r="H517">
        <v>-2.5230000000000001</v>
      </c>
      <c r="I517">
        <v>-19.640999999999998</v>
      </c>
      <c r="J517">
        <v>1.978</v>
      </c>
      <c r="K517">
        <v>1.9830000000000001</v>
      </c>
      <c r="L517" s="241">
        <f t="shared" si="32"/>
        <v>-4.5010000000000003</v>
      </c>
      <c r="M517" s="241">
        <f t="shared" si="33"/>
        <v>-21.623999999999999</v>
      </c>
      <c r="N517" s="241">
        <f t="shared" si="34"/>
        <v>-10.988199999999999</v>
      </c>
      <c r="O517" s="241">
        <f t="shared" si="35"/>
        <v>-22.974299999999999</v>
      </c>
    </row>
    <row r="518" spans="1:15" x14ac:dyDescent="0.25">
      <c r="A518">
        <v>6</v>
      </c>
      <c r="B518">
        <v>18</v>
      </c>
      <c r="D518">
        <v>1</v>
      </c>
      <c r="E518" t="s">
        <v>450</v>
      </c>
      <c r="F518">
        <v>14.336</v>
      </c>
      <c r="G518">
        <v>8.75</v>
      </c>
      <c r="H518">
        <v>-10.875999999999999</v>
      </c>
      <c r="I518">
        <v>126.92700000000001</v>
      </c>
      <c r="J518">
        <v>-12.784000000000001</v>
      </c>
      <c r="K518">
        <v>-12.811</v>
      </c>
      <c r="L518" s="241">
        <f t="shared" si="32"/>
        <v>-23.66</v>
      </c>
      <c r="M518" s="241">
        <f t="shared" si="33"/>
        <v>139.738</v>
      </c>
      <c r="N518" s="241">
        <f t="shared" si="34"/>
        <v>-65.581400000000002</v>
      </c>
      <c r="O518" s="241">
        <f t="shared" si="35"/>
        <v>146.83600000000001</v>
      </c>
    </row>
    <row r="519" spans="1:15" x14ac:dyDescent="0.25">
      <c r="A519">
        <v>6</v>
      </c>
      <c r="B519">
        <v>18</v>
      </c>
      <c r="D519">
        <v>1</v>
      </c>
      <c r="E519" t="s">
        <v>451</v>
      </c>
      <c r="F519">
        <v>-17.157</v>
      </c>
      <c r="G519">
        <v>-10.414999999999999</v>
      </c>
      <c r="H519">
        <v>-22.687999999999999</v>
      </c>
      <c r="I519">
        <v>-300.00599999999997</v>
      </c>
      <c r="J519">
        <v>30.175999999999998</v>
      </c>
      <c r="K519">
        <v>30.24</v>
      </c>
      <c r="L519" s="241">
        <f t="shared" si="32"/>
        <v>-52.863999999999997</v>
      </c>
      <c r="M519" s="241">
        <f t="shared" si="33"/>
        <v>-330.24599999999998</v>
      </c>
      <c r="N519" s="241">
        <f t="shared" si="34"/>
        <v>-151.93779999999998</v>
      </c>
      <c r="O519" s="241">
        <f t="shared" si="35"/>
        <v>-346.10519999999997</v>
      </c>
    </row>
    <row r="520" spans="1:15" x14ac:dyDescent="0.25">
      <c r="A520">
        <v>6</v>
      </c>
      <c r="B520">
        <v>18</v>
      </c>
      <c r="D520">
        <v>1</v>
      </c>
      <c r="E520" t="s">
        <v>452</v>
      </c>
      <c r="F520">
        <v>8.2880000000000003</v>
      </c>
      <c r="G520">
        <v>5.0430000000000001</v>
      </c>
      <c r="H520">
        <v>8.4049999999999994</v>
      </c>
      <c r="I520">
        <v>112.214</v>
      </c>
      <c r="J520">
        <v>-11.305</v>
      </c>
      <c r="K520">
        <v>-11.329000000000001</v>
      </c>
      <c r="L520" s="241">
        <f t="shared" si="32"/>
        <v>19.71</v>
      </c>
      <c r="M520" s="241">
        <f t="shared" si="33"/>
        <v>123.54300000000001</v>
      </c>
      <c r="N520" s="241">
        <f t="shared" si="34"/>
        <v>56.7729</v>
      </c>
      <c r="O520" s="241">
        <f t="shared" si="35"/>
        <v>129.45600000000002</v>
      </c>
    </row>
    <row r="521" spans="1:15" x14ac:dyDescent="0.25">
      <c r="A521">
        <v>6</v>
      </c>
      <c r="B521">
        <v>18</v>
      </c>
      <c r="D521">
        <v>1</v>
      </c>
      <c r="E521" t="s">
        <v>453</v>
      </c>
      <c r="F521">
        <v>-1369.3389999999999</v>
      </c>
      <c r="G521">
        <v>-934.60400000000004</v>
      </c>
      <c r="H521">
        <v>-3.1560000000000001</v>
      </c>
      <c r="I521">
        <v>-27.135999999999999</v>
      </c>
      <c r="J521">
        <v>2.7450000000000001</v>
      </c>
      <c r="K521">
        <v>2.7509999999999999</v>
      </c>
      <c r="L521" s="241">
        <f t="shared" si="32"/>
        <v>-5.9009999999999998</v>
      </c>
      <c r="M521" s="241">
        <f t="shared" si="33"/>
        <v>-29.887</v>
      </c>
      <c r="N521" s="241">
        <f t="shared" si="34"/>
        <v>-14.867099999999999</v>
      </c>
      <c r="O521" s="241">
        <f t="shared" si="35"/>
        <v>-31.657299999999999</v>
      </c>
    </row>
    <row r="522" spans="1:15" x14ac:dyDescent="0.25">
      <c r="A522">
        <v>6</v>
      </c>
      <c r="B522">
        <v>21</v>
      </c>
      <c r="D522">
        <v>5</v>
      </c>
      <c r="E522" t="s">
        <v>450</v>
      </c>
      <c r="F522">
        <v>56.142000000000003</v>
      </c>
      <c r="G522">
        <v>48.326000000000001</v>
      </c>
      <c r="H522">
        <v>4.1529999999999996</v>
      </c>
      <c r="I522">
        <v>27.12</v>
      </c>
      <c r="J522">
        <v>-2.6619999999999999</v>
      </c>
      <c r="K522">
        <v>-2.6680000000000001</v>
      </c>
      <c r="L522" s="241">
        <f t="shared" si="32"/>
        <v>6.8149999999999995</v>
      </c>
      <c r="M522" s="241">
        <f t="shared" si="33"/>
        <v>29.788</v>
      </c>
      <c r="N522" s="241">
        <f t="shared" si="34"/>
        <v>15.751399999999999</v>
      </c>
      <c r="O522" s="241">
        <f t="shared" si="35"/>
        <v>31.8325</v>
      </c>
    </row>
    <row r="523" spans="1:15" x14ac:dyDescent="0.25">
      <c r="A523">
        <v>6</v>
      </c>
      <c r="B523">
        <v>21</v>
      </c>
      <c r="D523">
        <v>5</v>
      </c>
      <c r="E523" t="s">
        <v>451</v>
      </c>
      <c r="F523">
        <v>-49.051000000000002</v>
      </c>
      <c r="G523">
        <v>-36.869999999999997</v>
      </c>
      <c r="H523">
        <v>-3.9209999999999998</v>
      </c>
      <c r="I523">
        <v>-24.928999999999998</v>
      </c>
      <c r="J523">
        <v>2.4159999999999999</v>
      </c>
      <c r="K523">
        <v>2.4209999999999998</v>
      </c>
      <c r="L523" s="241">
        <f t="shared" si="32"/>
        <v>-6.3369999999999997</v>
      </c>
      <c r="M523" s="241">
        <f t="shared" si="33"/>
        <v>-27.349999999999998</v>
      </c>
      <c r="N523" s="241">
        <f t="shared" si="34"/>
        <v>-14.541999999999998</v>
      </c>
      <c r="O523" s="241">
        <f t="shared" si="35"/>
        <v>-29.251099999999997</v>
      </c>
    </row>
    <row r="524" spans="1:15" x14ac:dyDescent="0.25">
      <c r="A524">
        <v>6</v>
      </c>
      <c r="B524">
        <v>21</v>
      </c>
      <c r="D524">
        <v>5</v>
      </c>
      <c r="E524" t="s">
        <v>452</v>
      </c>
      <c r="F524">
        <v>31.876000000000001</v>
      </c>
      <c r="G524">
        <v>25.817</v>
      </c>
      <c r="H524">
        <v>2.4460000000000002</v>
      </c>
      <c r="I524">
        <v>15.768000000000001</v>
      </c>
      <c r="J524">
        <v>-1.5389999999999999</v>
      </c>
      <c r="K524">
        <v>-1.542</v>
      </c>
      <c r="L524" s="241">
        <f t="shared" si="32"/>
        <v>3.9850000000000003</v>
      </c>
      <c r="M524" s="241">
        <f t="shared" si="33"/>
        <v>17.310000000000002</v>
      </c>
      <c r="N524" s="241">
        <f t="shared" si="34"/>
        <v>9.1780000000000008</v>
      </c>
      <c r="O524" s="241">
        <f t="shared" si="35"/>
        <v>18.505500000000001</v>
      </c>
    </row>
    <row r="525" spans="1:15" x14ac:dyDescent="0.25">
      <c r="A525">
        <v>6</v>
      </c>
      <c r="B525">
        <v>21</v>
      </c>
      <c r="D525">
        <v>5</v>
      </c>
      <c r="E525" t="s">
        <v>453</v>
      </c>
      <c r="F525">
        <v>-92.65</v>
      </c>
      <c r="G525">
        <v>-89.253</v>
      </c>
      <c r="H525">
        <v>-1.923</v>
      </c>
      <c r="I525">
        <v>-12.48</v>
      </c>
      <c r="J525">
        <v>1.222</v>
      </c>
      <c r="K525">
        <v>1.2250000000000001</v>
      </c>
      <c r="L525" s="241">
        <f t="shared" si="32"/>
        <v>-3.145</v>
      </c>
      <c r="M525" s="241">
        <f t="shared" si="33"/>
        <v>-13.705</v>
      </c>
      <c r="N525" s="241">
        <f t="shared" si="34"/>
        <v>-7.2564999999999991</v>
      </c>
      <c r="O525" s="241">
        <f t="shared" si="35"/>
        <v>-14.6485</v>
      </c>
    </row>
    <row r="526" spans="1:15" x14ac:dyDescent="0.25">
      <c r="A526">
        <v>6</v>
      </c>
      <c r="B526">
        <v>21</v>
      </c>
      <c r="D526">
        <v>4</v>
      </c>
      <c r="E526" t="s">
        <v>450</v>
      </c>
      <c r="F526">
        <v>39.755000000000003</v>
      </c>
      <c r="G526">
        <v>24.234000000000002</v>
      </c>
      <c r="H526">
        <v>5.3179999999999996</v>
      </c>
      <c r="I526">
        <v>42.982999999999997</v>
      </c>
      <c r="J526">
        <v>-4.3209999999999997</v>
      </c>
      <c r="K526">
        <v>-4.33</v>
      </c>
      <c r="L526" s="241">
        <f t="shared" si="32"/>
        <v>9.6389999999999993</v>
      </c>
      <c r="M526" s="241">
        <f t="shared" si="33"/>
        <v>47.312999999999995</v>
      </c>
      <c r="N526" s="241">
        <f t="shared" si="34"/>
        <v>23.832899999999995</v>
      </c>
      <c r="O526" s="241">
        <f t="shared" si="35"/>
        <v>50.204699999999995</v>
      </c>
    </row>
    <row r="527" spans="1:15" x14ac:dyDescent="0.25">
      <c r="A527">
        <v>6</v>
      </c>
      <c r="B527">
        <v>21</v>
      </c>
      <c r="D527">
        <v>4</v>
      </c>
      <c r="E527" t="s">
        <v>451</v>
      </c>
      <c r="F527">
        <v>-39.639000000000003</v>
      </c>
      <c r="G527">
        <v>-24.879000000000001</v>
      </c>
      <c r="H527">
        <v>-5.0519999999999996</v>
      </c>
      <c r="I527">
        <v>-40.173999999999999</v>
      </c>
      <c r="J527">
        <v>4.04</v>
      </c>
      <c r="K527">
        <v>4.0490000000000004</v>
      </c>
      <c r="L527" s="241">
        <f t="shared" si="32"/>
        <v>-9.0919999999999987</v>
      </c>
      <c r="M527" s="241">
        <f t="shared" si="33"/>
        <v>-44.222999999999999</v>
      </c>
      <c r="N527" s="241">
        <f t="shared" si="34"/>
        <v>-22.358899999999998</v>
      </c>
      <c r="O527" s="241">
        <f t="shared" si="35"/>
        <v>-46.950600000000001</v>
      </c>
    </row>
    <row r="528" spans="1:15" x14ac:dyDescent="0.25">
      <c r="A528">
        <v>6</v>
      </c>
      <c r="B528">
        <v>21</v>
      </c>
      <c r="D528">
        <v>4</v>
      </c>
      <c r="E528" t="s">
        <v>452</v>
      </c>
      <c r="F528">
        <v>24.059000000000001</v>
      </c>
      <c r="G528">
        <v>14.882999999999999</v>
      </c>
      <c r="H528">
        <v>3.1419999999999999</v>
      </c>
      <c r="I528">
        <v>25.193999999999999</v>
      </c>
      <c r="J528">
        <v>-2.5339999999999998</v>
      </c>
      <c r="K528">
        <v>-2.5390000000000001</v>
      </c>
      <c r="L528" s="241">
        <f t="shared" si="32"/>
        <v>5.6760000000000002</v>
      </c>
      <c r="M528" s="241">
        <f t="shared" si="33"/>
        <v>27.733000000000001</v>
      </c>
      <c r="N528" s="241">
        <f t="shared" si="34"/>
        <v>13.995900000000001</v>
      </c>
      <c r="O528" s="241">
        <f t="shared" si="35"/>
        <v>29.4358</v>
      </c>
    </row>
    <row r="529" spans="1:15" x14ac:dyDescent="0.25">
      <c r="A529">
        <v>6</v>
      </c>
      <c r="B529">
        <v>21</v>
      </c>
      <c r="D529">
        <v>4</v>
      </c>
      <c r="E529" t="s">
        <v>453</v>
      </c>
      <c r="F529">
        <v>-212.84299999999999</v>
      </c>
      <c r="G529">
        <v>-166.21799999999999</v>
      </c>
      <c r="H529">
        <v>-6.0860000000000003</v>
      </c>
      <c r="I529">
        <v>-42.963999999999999</v>
      </c>
      <c r="J529">
        <v>4.3029999999999999</v>
      </c>
      <c r="K529">
        <v>4.3120000000000003</v>
      </c>
      <c r="L529" s="241">
        <f t="shared" si="32"/>
        <v>-10.388999999999999</v>
      </c>
      <c r="M529" s="241">
        <f t="shared" si="33"/>
        <v>-47.275999999999996</v>
      </c>
      <c r="N529" s="241">
        <f t="shared" si="34"/>
        <v>-24.571799999999996</v>
      </c>
      <c r="O529" s="241">
        <f t="shared" si="35"/>
        <v>-50.392699999999998</v>
      </c>
    </row>
    <row r="530" spans="1:15" x14ac:dyDescent="0.25">
      <c r="A530">
        <v>6</v>
      </c>
      <c r="B530">
        <v>21</v>
      </c>
      <c r="D530">
        <v>3</v>
      </c>
      <c r="E530" t="s">
        <v>450</v>
      </c>
      <c r="F530">
        <v>43.261000000000003</v>
      </c>
      <c r="G530">
        <v>27.777000000000001</v>
      </c>
      <c r="H530">
        <v>6.9169999999999998</v>
      </c>
      <c r="I530">
        <v>56.765000000000001</v>
      </c>
      <c r="J530">
        <v>-5.6040000000000001</v>
      </c>
      <c r="K530">
        <v>-5.6150000000000002</v>
      </c>
      <c r="L530" s="241">
        <f t="shared" si="32"/>
        <v>12.521000000000001</v>
      </c>
      <c r="M530" s="241">
        <f t="shared" si="33"/>
        <v>62.38</v>
      </c>
      <c r="N530" s="241">
        <f t="shared" si="34"/>
        <v>31.234999999999999</v>
      </c>
      <c r="O530" s="241">
        <f t="shared" si="35"/>
        <v>66.136300000000006</v>
      </c>
    </row>
    <row r="531" spans="1:15" x14ac:dyDescent="0.25">
      <c r="A531">
        <v>6</v>
      </c>
      <c r="B531">
        <v>21</v>
      </c>
      <c r="D531">
        <v>3</v>
      </c>
      <c r="E531" t="s">
        <v>451</v>
      </c>
      <c r="F531">
        <v>-41.613</v>
      </c>
      <c r="G531">
        <v>-26.536999999999999</v>
      </c>
      <c r="H531">
        <v>-6.7759999999999998</v>
      </c>
      <c r="I531">
        <v>-54.183999999999997</v>
      </c>
      <c r="J531">
        <v>5.3579999999999997</v>
      </c>
      <c r="K531">
        <v>5.3689999999999998</v>
      </c>
      <c r="L531" s="241">
        <f t="shared" si="32"/>
        <v>-12.134</v>
      </c>
      <c r="M531" s="241">
        <f t="shared" si="33"/>
        <v>-59.552999999999997</v>
      </c>
      <c r="N531" s="241">
        <f t="shared" si="34"/>
        <v>-29.9999</v>
      </c>
      <c r="O531" s="241">
        <f t="shared" si="35"/>
        <v>-63.193199999999997</v>
      </c>
    </row>
    <row r="532" spans="1:15" x14ac:dyDescent="0.25">
      <c r="A532">
        <v>6</v>
      </c>
      <c r="B532">
        <v>21</v>
      </c>
      <c r="D532">
        <v>3</v>
      </c>
      <c r="E532" t="s">
        <v>452</v>
      </c>
      <c r="F532">
        <v>25.719000000000001</v>
      </c>
      <c r="G532">
        <v>16.459</v>
      </c>
      <c r="H532">
        <v>4.149</v>
      </c>
      <c r="I532">
        <v>33.616</v>
      </c>
      <c r="J532">
        <v>-3.3220000000000001</v>
      </c>
      <c r="K532">
        <v>-3.3290000000000002</v>
      </c>
      <c r="L532" s="241">
        <f t="shared" si="32"/>
        <v>7.4710000000000001</v>
      </c>
      <c r="M532" s="241">
        <f t="shared" si="33"/>
        <v>36.945</v>
      </c>
      <c r="N532" s="241">
        <f t="shared" si="34"/>
        <v>18.554499999999997</v>
      </c>
      <c r="O532" s="241">
        <f t="shared" si="35"/>
        <v>39.186300000000003</v>
      </c>
    </row>
    <row r="533" spans="1:15" x14ac:dyDescent="0.25">
      <c r="A533">
        <v>6</v>
      </c>
      <c r="B533">
        <v>21</v>
      </c>
      <c r="D533">
        <v>3</v>
      </c>
      <c r="E533" t="s">
        <v>453</v>
      </c>
      <c r="F533">
        <v>-330.59199999999998</v>
      </c>
      <c r="G533">
        <v>-239.989</v>
      </c>
      <c r="H533">
        <v>-11.574999999999999</v>
      </c>
      <c r="I533">
        <v>-86.926000000000002</v>
      </c>
      <c r="J533">
        <v>8.77</v>
      </c>
      <c r="K533">
        <v>8.7889999999999997</v>
      </c>
      <c r="L533" s="241">
        <f t="shared" si="32"/>
        <v>-20.344999999999999</v>
      </c>
      <c r="M533" s="241">
        <f t="shared" si="33"/>
        <v>-95.715000000000003</v>
      </c>
      <c r="N533" s="241">
        <f t="shared" si="34"/>
        <v>-49.0595</v>
      </c>
      <c r="O533" s="241">
        <f t="shared" si="35"/>
        <v>-101.8185</v>
      </c>
    </row>
    <row r="534" spans="1:15" x14ac:dyDescent="0.25">
      <c r="A534">
        <v>6</v>
      </c>
      <c r="B534">
        <v>21</v>
      </c>
      <c r="D534">
        <v>2</v>
      </c>
      <c r="E534" t="s">
        <v>450</v>
      </c>
      <c r="F534">
        <v>39.96</v>
      </c>
      <c r="G534">
        <v>25.236999999999998</v>
      </c>
      <c r="H534">
        <v>6.7649999999999997</v>
      </c>
      <c r="I534">
        <v>64.272000000000006</v>
      </c>
      <c r="J534">
        <v>-6.343</v>
      </c>
      <c r="K534">
        <v>-6.3559999999999999</v>
      </c>
      <c r="L534" s="241">
        <f t="shared" si="32"/>
        <v>13.108000000000001</v>
      </c>
      <c r="M534" s="241">
        <f t="shared" si="33"/>
        <v>70.628</v>
      </c>
      <c r="N534" s="241">
        <f t="shared" si="34"/>
        <v>34.296399999999998</v>
      </c>
      <c r="O534" s="241">
        <f t="shared" si="35"/>
        <v>74.560400000000001</v>
      </c>
    </row>
    <row r="535" spans="1:15" x14ac:dyDescent="0.25">
      <c r="A535">
        <v>6</v>
      </c>
      <c r="B535">
        <v>21</v>
      </c>
      <c r="D535">
        <v>2</v>
      </c>
      <c r="E535" t="s">
        <v>451</v>
      </c>
      <c r="F535">
        <v>-40.975999999999999</v>
      </c>
      <c r="G535">
        <v>-25.791</v>
      </c>
      <c r="H535">
        <v>-7.3129999999999997</v>
      </c>
      <c r="I535">
        <v>-66.694999999999993</v>
      </c>
      <c r="J535">
        <v>6.5830000000000002</v>
      </c>
      <c r="K535">
        <v>6.5970000000000004</v>
      </c>
      <c r="L535" s="241">
        <f t="shared" si="32"/>
        <v>-13.896000000000001</v>
      </c>
      <c r="M535" s="241">
        <f t="shared" si="33"/>
        <v>-73.291999999999987</v>
      </c>
      <c r="N535" s="241">
        <f t="shared" si="34"/>
        <v>-35.883600000000001</v>
      </c>
      <c r="O535" s="241">
        <f t="shared" si="35"/>
        <v>-77.460799999999992</v>
      </c>
    </row>
    <row r="536" spans="1:15" x14ac:dyDescent="0.25">
      <c r="A536">
        <v>6</v>
      </c>
      <c r="B536">
        <v>21</v>
      </c>
      <c r="D536">
        <v>2</v>
      </c>
      <c r="E536" t="s">
        <v>452</v>
      </c>
      <c r="F536">
        <v>24.526</v>
      </c>
      <c r="G536">
        <v>15.462999999999999</v>
      </c>
      <c r="H536">
        <v>4.2649999999999997</v>
      </c>
      <c r="I536">
        <v>39.683999999999997</v>
      </c>
      <c r="J536">
        <v>-3.9169999999999998</v>
      </c>
      <c r="K536">
        <v>-3.9249999999999998</v>
      </c>
      <c r="L536" s="241">
        <f t="shared" si="32"/>
        <v>8.1819999999999986</v>
      </c>
      <c r="M536" s="241">
        <f t="shared" si="33"/>
        <v>43.608999999999995</v>
      </c>
      <c r="N536" s="241">
        <f t="shared" si="34"/>
        <v>21.264699999999998</v>
      </c>
      <c r="O536" s="241">
        <f t="shared" si="35"/>
        <v>46.063599999999994</v>
      </c>
    </row>
    <row r="537" spans="1:15" x14ac:dyDescent="0.25">
      <c r="A537">
        <v>6</v>
      </c>
      <c r="B537">
        <v>21</v>
      </c>
      <c r="D537">
        <v>2</v>
      </c>
      <c r="E537" t="s">
        <v>453</v>
      </c>
      <c r="F537">
        <v>-447.28399999999999</v>
      </c>
      <c r="G537">
        <v>-313.00099999999998</v>
      </c>
      <c r="H537">
        <v>-17.806000000000001</v>
      </c>
      <c r="I537">
        <v>-140.511</v>
      </c>
      <c r="J537">
        <v>14.176</v>
      </c>
      <c r="K537">
        <v>14.206</v>
      </c>
      <c r="L537" s="241">
        <f t="shared" si="32"/>
        <v>-31.981999999999999</v>
      </c>
      <c r="M537" s="241">
        <f t="shared" si="33"/>
        <v>-154.71699999999998</v>
      </c>
      <c r="N537" s="241">
        <f t="shared" si="34"/>
        <v>-78.397099999999995</v>
      </c>
      <c r="O537" s="241">
        <f t="shared" si="35"/>
        <v>-164.3116</v>
      </c>
    </row>
    <row r="538" spans="1:15" x14ac:dyDescent="0.25">
      <c r="A538">
        <v>6</v>
      </c>
      <c r="B538">
        <v>21</v>
      </c>
      <c r="D538">
        <v>1</v>
      </c>
      <c r="E538" t="s">
        <v>450</v>
      </c>
      <c r="F538">
        <v>23.106000000000002</v>
      </c>
      <c r="G538">
        <v>14.532</v>
      </c>
      <c r="H538">
        <v>3.2690000000000001</v>
      </c>
      <c r="I538">
        <v>43.48</v>
      </c>
      <c r="J538">
        <v>-4.3680000000000003</v>
      </c>
      <c r="K538">
        <v>-4.3769999999999998</v>
      </c>
      <c r="L538" s="241">
        <f t="shared" si="32"/>
        <v>7.6370000000000005</v>
      </c>
      <c r="M538" s="241">
        <f t="shared" si="33"/>
        <v>47.856999999999999</v>
      </c>
      <c r="N538" s="241">
        <f t="shared" si="34"/>
        <v>21.9941</v>
      </c>
      <c r="O538" s="241">
        <f t="shared" si="35"/>
        <v>50.148099999999999</v>
      </c>
    </row>
    <row r="539" spans="1:15" x14ac:dyDescent="0.25">
      <c r="A539">
        <v>6</v>
      </c>
      <c r="B539">
        <v>21</v>
      </c>
      <c r="D539">
        <v>1</v>
      </c>
      <c r="E539" t="s">
        <v>451</v>
      </c>
      <c r="F539">
        <v>-12.958</v>
      </c>
      <c r="G539">
        <v>-8.1150000000000002</v>
      </c>
      <c r="H539">
        <v>-4.2450000000000001</v>
      </c>
      <c r="I539">
        <v>-55.061</v>
      </c>
      <c r="J539">
        <v>5.5289999999999999</v>
      </c>
      <c r="K539">
        <v>5.54</v>
      </c>
      <c r="L539" s="241">
        <f t="shared" si="32"/>
        <v>-9.7740000000000009</v>
      </c>
      <c r="M539" s="241">
        <f t="shared" si="33"/>
        <v>-60.600999999999999</v>
      </c>
      <c r="N539" s="241">
        <f t="shared" si="34"/>
        <v>-27.9543</v>
      </c>
      <c r="O539" s="241">
        <f t="shared" si="35"/>
        <v>-63.533200000000001</v>
      </c>
    </row>
    <row r="540" spans="1:15" x14ac:dyDescent="0.25">
      <c r="A540">
        <v>6</v>
      </c>
      <c r="B540">
        <v>21</v>
      </c>
      <c r="D540">
        <v>1</v>
      </c>
      <c r="E540" t="s">
        <v>452</v>
      </c>
      <c r="F540">
        <v>9.49</v>
      </c>
      <c r="G540">
        <v>5.96</v>
      </c>
      <c r="H540">
        <v>1.9730000000000001</v>
      </c>
      <c r="I540">
        <v>25.93</v>
      </c>
      <c r="J540">
        <v>-2.6040000000000001</v>
      </c>
      <c r="K540">
        <v>-2.61</v>
      </c>
      <c r="L540" s="241">
        <f t="shared" si="32"/>
        <v>4.577</v>
      </c>
      <c r="M540" s="241">
        <f t="shared" si="33"/>
        <v>28.54</v>
      </c>
      <c r="N540" s="241">
        <f t="shared" si="34"/>
        <v>13.138999999999999</v>
      </c>
      <c r="O540" s="241">
        <f t="shared" si="35"/>
        <v>29.9131</v>
      </c>
    </row>
    <row r="541" spans="1:15" x14ac:dyDescent="0.25">
      <c r="A541">
        <v>6</v>
      </c>
      <c r="B541">
        <v>21</v>
      </c>
      <c r="D541">
        <v>1</v>
      </c>
      <c r="E541" t="s">
        <v>453</v>
      </c>
      <c r="F541">
        <v>-556.91399999999999</v>
      </c>
      <c r="G541">
        <v>-381.36500000000001</v>
      </c>
      <c r="H541">
        <v>-22.321999999999999</v>
      </c>
      <c r="I541">
        <v>-191.636</v>
      </c>
      <c r="J541">
        <v>19.375</v>
      </c>
      <c r="K541">
        <v>19.416</v>
      </c>
      <c r="L541" s="241">
        <f t="shared" si="32"/>
        <v>-41.697000000000003</v>
      </c>
      <c r="M541" s="241">
        <f t="shared" si="33"/>
        <v>-211.05199999999999</v>
      </c>
      <c r="N541" s="241">
        <f t="shared" si="34"/>
        <v>-105.01259999999999</v>
      </c>
      <c r="O541" s="241">
        <f t="shared" si="35"/>
        <v>-223.56109999999998</v>
      </c>
    </row>
    <row r="542" spans="1:15" x14ac:dyDescent="0.25">
      <c r="A542">
        <v>7</v>
      </c>
      <c r="B542">
        <v>1</v>
      </c>
      <c r="D542">
        <v>5</v>
      </c>
      <c r="E542" t="s">
        <v>450</v>
      </c>
      <c r="F542">
        <v>-32.701000000000001</v>
      </c>
      <c r="G542">
        <v>-22.417000000000002</v>
      </c>
      <c r="H542">
        <v>2.7189999999999999</v>
      </c>
      <c r="I542">
        <v>40.773000000000003</v>
      </c>
      <c r="J542">
        <v>-1.4</v>
      </c>
      <c r="K542">
        <v>-1.403</v>
      </c>
      <c r="L542" s="241">
        <f t="shared" si="32"/>
        <v>4.1189999999999998</v>
      </c>
      <c r="M542" s="241">
        <f t="shared" si="33"/>
        <v>42.176000000000002</v>
      </c>
      <c r="N542" s="241">
        <f t="shared" si="34"/>
        <v>16.771799999999999</v>
      </c>
      <c r="O542" s="241">
        <f t="shared" si="35"/>
        <v>43.411700000000003</v>
      </c>
    </row>
    <row r="543" spans="1:15" x14ac:dyDescent="0.25">
      <c r="A543">
        <v>7</v>
      </c>
      <c r="B543">
        <v>1</v>
      </c>
      <c r="D543">
        <v>5</v>
      </c>
      <c r="E543" t="s">
        <v>451</v>
      </c>
      <c r="F543">
        <v>21.800999999999998</v>
      </c>
      <c r="G543">
        <v>14.553000000000001</v>
      </c>
      <c r="H543">
        <v>-1.9470000000000001</v>
      </c>
      <c r="I543">
        <v>-23.753</v>
      </c>
      <c r="J543">
        <v>0.3</v>
      </c>
      <c r="K543">
        <v>0.30099999999999999</v>
      </c>
      <c r="L543" s="241">
        <f t="shared" si="32"/>
        <v>-2.2469999999999999</v>
      </c>
      <c r="M543" s="241">
        <f t="shared" si="33"/>
        <v>-24.053999999999998</v>
      </c>
      <c r="N543" s="241">
        <f t="shared" si="34"/>
        <v>-9.4631999999999987</v>
      </c>
      <c r="O543" s="241">
        <f t="shared" si="35"/>
        <v>-24.728099999999998</v>
      </c>
    </row>
    <row r="544" spans="1:15" x14ac:dyDescent="0.25">
      <c r="A544">
        <v>7</v>
      </c>
      <c r="B544">
        <v>1</v>
      </c>
      <c r="D544">
        <v>5</v>
      </c>
      <c r="E544" t="s">
        <v>452</v>
      </c>
      <c r="F544">
        <v>-16.515999999999998</v>
      </c>
      <c r="G544">
        <v>-11.202999999999999</v>
      </c>
      <c r="H544">
        <v>1.37</v>
      </c>
      <c r="I544">
        <v>18.274000000000001</v>
      </c>
      <c r="J544">
        <v>-0.51500000000000001</v>
      </c>
      <c r="K544">
        <v>-0.51600000000000001</v>
      </c>
      <c r="L544" s="241">
        <f t="shared" si="32"/>
        <v>1.8850000000000002</v>
      </c>
      <c r="M544" s="241">
        <f t="shared" si="33"/>
        <v>18.79</v>
      </c>
      <c r="N544" s="241">
        <f t="shared" si="34"/>
        <v>7.5220000000000002</v>
      </c>
      <c r="O544" s="241">
        <f t="shared" si="35"/>
        <v>19.355499999999999</v>
      </c>
    </row>
    <row r="545" spans="1:15" x14ac:dyDescent="0.25">
      <c r="A545">
        <v>7</v>
      </c>
      <c r="B545">
        <v>1</v>
      </c>
      <c r="D545">
        <v>5</v>
      </c>
      <c r="E545" t="s">
        <v>453</v>
      </c>
      <c r="F545">
        <v>-37.6</v>
      </c>
      <c r="G545">
        <v>-26.047000000000001</v>
      </c>
      <c r="H545">
        <v>0.93200000000000005</v>
      </c>
      <c r="I545">
        <v>13.993</v>
      </c>
      <c r="J545">
        <v>-0.48199999999999998</v>
      </c>
      <c r="K545">
        <v>-0.48299999999999998</v>
      </c>
      <c r="L545" s="241">
        <f t="shared" si="32"/>
        <v>1.4140000000000001</v>
      </c>
      <c r="M545" s="241">
        <f t="shared" si="33"/>
        <v>14.476000000000001</v>
      </c>
      <c r="N545" s="241">
        <f t="shared" si="34"/>
        <v>5.7568000000000001</v>
      </c>
      <c r="O545" s="241">
        <f t="shared" si="35"/>
        <v>14.900200000000002</v>
      </c>
    </row>
    <row r="546" spans="1:15" x14ac:dyDescent="0.25">
      <c r="A546">
        <v>7</v>
      </c>
      <c r="B546">
        <v>1</v>
      </c>
      <c r="D546">
        <v>4</v>
      </c>
      <c r="E546" t="s">
        <v>450</v>
      </c>
      <c r="F546">
        <v>-18.977</v>
      </c>
      <c r="G546">
        <v>-13.526999999999999</v>
      </c>
      <c r="H546">
        <v>4.51</v>
      </c>
      <c r="I546">
        <v>84.402000000000001</v>
      </c>
      <c r="J546">
        <v>-3.262</v>
      </c>
      <c r="K546">
        <v>-3.2690000000000001</v>
      </c>
      <c r="L546" s="241">
        <f t="shared" si="32"/>
        <v>7.7720000000000002</v>
      </c>
      <c r="M546" s="241">
        <f t="shared" si="33"/>
        <v>87.671000000000006</v>
      </c>
      <c r="N546" s="241">
        <f t="shared" si="34"/>
        <v>34.073300000000003</v>
      </c>
      <c r="O546" s="241">
        <f t="shared" si="35"/>
        <v>90.002600000000001</v>
      </c>
    </row>
    <row r="547" spans="1:15" x14ac:dyDescent="0.25">
      <c r="A547">
        <v>7</v>
      </c>
      <c r="B547">
        <v>1</v>
      </c>
      <c r="D547">
        <v>4</v>
      </c>
      <c r="E547" t="s">
        <v>451</v>
      </c>
      <c r="F547">
        <v>17.553000000000001</v>
      </c>
      <c r="G547">
        <v>12.371</v>
      </c>
      <c r="H547">
        <v>-2.508</v>
      </c>
      <c r="I547">
        <v>-47.81</v>
      </c>
      <c r="J547">
        <v>1.6890000000000001</v>
      </c>
      <c r="K547">
        <v>1.6930000000000001</v>
      </c>
      <c r="L547" s="241">
        <f t="shared" si="32"/>
        <v>-4.1970000000000001</v>
      </c>
      <c r="M547" s="241">
        <f t="shared" si="33"/>
        <v>-49.503</v>
      </c>
      <c r="N547" s="241">
        <f t="shared" si="34"/>
        <v>-19.047899999999998</v>
      </c>
      <c r="O547" s="241">
        <f t="shared" si="35"/>
        <v>-50.762099999999997</v>
      </c>
    </row>
    <row r="548" spans="1:15" x14ac:dyDescent="0.25">
      <c r="A548">
        <v>7</v>
      </c>
      <c r="B548">
        <v>1</v>
      </c>
      <c r="D548">
        <v>4</v>
      </c>
      <c r="E548" t="s">
        <v>452</v>
      </c>
      <c r="F548">
        <v>-11.07</v>
      </c>
      <c r="G548">
        <v>-7.8479999999999999</v>
      </c>
      <c r="H548">
        <v>2.1150000000000002</v>
      </c>
      <c r="I548">
        <v>39.258000000000003</v>
      </c>
      <c r="J548">
        <v>-1.5009999999999999</v>
      </c>
      <c r="K548">
        <v>-1.504</v>
      </c>
      <c r="L548" s="241">
        <f t="shared" si="32"/>
        <v>3.6160000000000001</v>
      </c>
      <c r="M548" s="241">
        <f t="shared" si="33"/>
        <v>40.762</v>
      </c>
      <c r="N548" s="241">
        <f t="shared" si="34"/>
        <v>15.8446</v>
      </c>
      <c r="O548" s="241">
        <f t="shared" si="35"/>
        <v>41.846800000000002</v>
      </c>
    </row>
    <row r="549" spans="1:15" x14ac:dyDescent="0.25">
      <c r="A549">
        <v>7</v>
      </c>
      <c r="B549">
        <v>1</v>
      </c>
      <c r="D549">
        <v>4</v>
      </c>
      <c r="E549" t="s">
        <v>453</v>
      </c>
      <c r="F549">
        <v>-79.576999999999998</v>
      </c>
      <c r="G549">
        <v>-55.283000000000001</v>
      </c>
      <c r="H549">
        <v>2.9380000000000002</v>
      </c>
      <c r="I549">
        <v>46.963999999999999</v>
      </c>
      <c r="J549">
        <v>-1.704</v>
      </c>
      <c r="K549">
        <v>-1.708</v>
      </c>
      <c r="L549" s="241">
        <f t="shared" si="32"/>
        <v>4.6420000000000003</v>
      </c>
      <c r="M549" s="241">
        <f t="shared" si="33"/>
        <v>48.671999999999997</v>
      </c>
      <c r="N549" s="241">
        <f t="shared" si="34"/>
        <v>19.243599999999997</v>
      </c>
      <c r="O549" s="241">
        <f t="shared" si="35"/>
        <v>50.064599999999999</v>
      </c>
    </row>
    <row r="550" spans="1:15" x14ac:dyDescent="0.25">
      <c r="A550">
        <v>7</v>
      </c>
      <c r="B550">
        <v>1</v>
      </c>
      <c r="D550">
        <v>3</v>
      </c>
      <c r="E550" t="s">
        <v>450</v>
      </c>
      <c r="F550">
        <v>-22.175999999999998</v>
      </c>
      <c r="G550">
        <v>-15.384</v>
      </c>
      <c r="H550">
        <v>5.6470000000000002</v>
      </c>
      <c r="I550">
        <v>98.593999999999994</v>
      </c>
      <c r="J550">
        <v>-3.5619999999999998</v>
      </c>
      <c r="K550">
        <v>-3.57</v>
      </c>
      <c r="L550" s="241">
        <f t="shared" si="32"/>
        <v>9.2089999999999996</v>
      </c>
      <c r="M550" s="241">
        <f t="shared" si="33"/>
        <v>102.16399999999999</v>
      </c>
      <c r="N550" s="241">
        <f t="shared" si="34"/>
        <v>39.858199999999997</v>
      </c>
      <c r="O550" s="241">
        <f t="shared" si="35"/>
        <v>104.92669999999998</v>
      </c>
    </row>
    <row r="551" spans="1:15" x14ac:dyDescent="0.25">
      <c r="A551">
        <v>7</v>
      </c>
      <c r="B551">
        <v>1</v>
      </c>
      <c r="D551">
        <v>3</v>
      </c>
      <c r="E551" t="s">
        <v>451</v>
      </c>
      <c r="F551">
        <v>18.632999999999999</v>
      </c>
      <c r="G551">
        <v>13.093999999999999</v>
      </c>
      <c r="H551">
        <v>-4.1120000000000001</v>
      </c>
      <c r="I551">
        <v>-68.539000000000001</v>
      </c>
      <c r="J551">
        <v>2.3119999999999998</v>
      </c>
      <c r="K551">
        <v>2.3170000000000002</v>
      </c>
      <c r="L551" s="241">
        <f t="shared" si="32"/>
        <v>-6.4239999999999995</v>
      </c>
      <c r="M551" s="241">
        <f t="shared" si="33"/>
        <v>-70.855999999999995</v>
      </c>
      <c r="N551" s="241">
        <f t="shared" si="34"/>
        <v>-27.680799999999998</v>
      </c>
      <c r="O551" s="241">
        <f t="shared" si="35"/>
        <v>-72.783199999999994</v>
      </c>
    </row>
    <row r="552" spans="1:15" x14ac:dyDescent="0.25">
      <c r="A552">
        <v>7</v>
      </c>
      <c r="B552">
        <v>1</v>
      </c>
      <c r="D552">
        <v>3</v>
      </c>
      <c r="E552" t="s">
        <v>452</v>
      </c>
      <c r="F552">
        <v>-12.366</v>
      </c>
      <c r="G552">
        <v>-8.6300000000000008</v>
      </c>
      <c r="H552">
        <v>2.9449999999999998</v>
      </c>
      <c r="I552">
        <v>49.781999999999996</v>
      </c>
      <c r="J552">
        <v>-1.78</v>
      </c>
      <c r="K552">
        <v>-1.784</v>
      </c>
      <c r="L552" s="241">
        <f t="shared" si="32"/>
        <v>4.7249999999999996</v>
      </c>
      <c r="M552" s="241">
        <f t="shared" si="33"/>
        <v>51.565999999999995</v>
      </c>
      <c r="N552" s="241">
        <f t="shared" si="34"/>
        <v>20.194799999999997</v>
      </c>
      <c r="O552" s="241">
        <f t="shared" si="35"/>
        <v>52.983499999999992</v>
      </c>
    </row>
    <row r="553" spans="1:15" x14ac:dyDescent="0.25">
      <c r="A553">
        <v>7</v>
      </c>
      <c r="B553">
        <v>1</v>
      </c>
      <c r="D553">
        <v>3</v>
      </c>
      <c r="E553" t="s">
        <v>453</v>
      </c>
      <c r="F553">
        <v>-121.303</v>
      </c>
      <c r="G553">
        <v>-84.477999999999994</v>
      </c>
      <c r="H553">
        <v>5.6840000000000002</v>
      </c>
      <c r="I553">
        <v>94.100999999999999</v>
      </c>
      <c r="J553">
        <v>-3.5139999999999998</v>
      </c>
      <c r="K553">
        <v>-3.5209999999999999</v>
      </c>
      <c r="L553" s="241">
        <f t="shared" si="32"/>
        <v>9.1980000000000004</v>
      </c>
      <c r="M553" s="241">
        <f t="shared" si="33"/>
        <v>97.622</v>
      </c>
      <c r="N553" s="241">
        <f t="shared" si="34"/>
        <v>38.4846</v>
      </c>
      <c r="O553" s="241">
        <f t="shared" si="35"/>
        <v>100.3814</v>
      </c>
    </row>
    <row r="554" spans="1:15" x14ac:dyDescent="0.25">
      <c r="A554">
        <v>7</v>
      </c>
      <c r="B554">
        <v>1</v>
      </c>
      <c r="D554">
        <v>2</v>
      </c>
      <c r="E554" t="s">
        <v>450</v>
      </c>
      <c r="F554">
        <v>-19.361000000000001</v>
      </c>
      <c r="G554">
        <v>-13.574</v>
      </c>
      <c r="H554">
        <v>5.2350000000000003</v>
      </c>
      <c r="I554">
        <v>101.57</v>
      </c>
      <c r="J554">
        <v>-3.9289999999999998</v>
      </c>
      <c r="K554">
        <v>-3.9369999999999998</v>
      </c>
      <c r="L554" s="241">
        <f t="shared" si="32"/>
        <v>9.1639999999999997</v>
      </c>
      <c r="M554" s="241">
        <f t="shared" si="33"/>
        <v>105.50699999999999</v>
      </c>
      <c r="N554" s="241">
        <f t="shared" si="34"/>
        <v>40.816099999999999</v>
      </c>
      <c r="O554" s="241">
        <f t="shared" si="35"/>
        <v>108.25619999999999</v>
      </c>
    </row>
    <row r="555" spans="1:15" x14ac:dyDescent="0.25">
      <c r="A555">
        <v>7</v>
      </c>
      <c r="B555">
        <v>1</v>
      </c>
      <c r="D555">
        <v>2</v>
      </c>
      <c r="E555" t="s">
        <v>451</v>
      </c>
      <c r="F555">
        <v>17.443999999999999</v>
      </c>
      <c r="G555">
        <v>12.709</v>
      </c>
      <c r="H555">
        <v>-8.1349999999999998</v>
      </c>
      <c r="I555">
        <v>-98.198999999999998</v>
      </c>
      <c r="J555">
        <v>3.105</v>
      </c>
      <c r="K555">
        <v>3.1110000000000002</v>
      </c>
      <c r="L555" s="241">
        <f t="shared" si="32"/>
        <v>-11.24</v>
      </c>
      <c r="M555" s="241">
        <f t="shared" si="33"/>
        <v>-101.31</v>
      </c>
      <c r="N555" s="241">
        <f t="shared" si="34"/>
        <v>-41.633000000000003</v>
      </c>
      <c r="O555" s="241">
        <f t="shared" si="35"/>
        <v>-104.682</v>
      </c>
    </row>
    <row r="556" spans="1:15" x14ac:dyDescent="0.25">
      <c r="A556">
        <v>7</v>
      </c>
      <c r="B556">
        <v>1</v>
      </c>
      <c r="D556">
        <v>2</v>
      </c>
      <c r="E556" t="s">
        <v>452</v>
      </c>
      <c r="F556">
        <v>-11.153</v>
      </c>
      <c r="G556">
        <v>-7.9649999999999999</v>
      </c>
      <c r="H556">
        <v>3.98</v>
      </c>
      <c r="I556">
        <v>59.878</v>
      </c>
      <c r="J556">
        <v>-2.1309999999999998</v>
      </c>
      <c r="K556">
        <v>-2.1360000000000001</v>
      </c>
      <c r="L556" s="241">
        <f t="shared" si="32"/>
        <v>6.1109999999999998</v>
      </c>
      <c r="M556" s="241">
        <f t="shared" si="33"/>
        <v>62.014000000000003</v>
      </c>
      <c r="N556" s="241">
        <f t="shared" si="34"/>
        <v>24.715199999999999</v>
      </c>
      <c r="O556" s="241">
        <f t="shared" si="35"/>
        <v>63.847300000000004</v>
      </c>
    </row>
    <row r="557" spans="1:15" x14ac:dyDescent="0.25">
      <c r="A557">
        <v>7</v>
      </c>
      <c r="B557">
        <v>1</v>
      </c>
      <c r="D557">
        <v>2</v>
      </c>
      <c r="E557" t="s">
        <v>453</v>
      </c>
      <c r="F557">
        <v>-162.43199999999999</v>
      </c>
      <c r="G557">
        <v>-113.28100000000001</v>
      </c>
      <c r="H557">
        <v>8.8670000000000009</v>
      </c>
      <c r="I557">
        <v>149.887</v>
      </c>
      <c r="J557">
        <v>-5.6790000000000003</v>
      </c>
      <c r="K557">
        <v>-5.6909999999999998</v>
      </c>
      <c r="L557" s="241">
        <f t="shared" si="32"/>
        <v>14.546000000000001</v>
      </c>
      <c r="M557" s="241">
        <f t="shared" si="33"/>
        <v>155.578</v>
      </c>
      <c r="N557" s="241">
        <f t="shared" si="34"/>
        <v>61.2194</v>
      </c>
      <c r="O557" s="241">
        <f t="shared" si="35"/>
        <v>159.9418</v>
      </c>
    </row>
    <row r="558" spans="1:15" x14ac:dyDescent="0.25">
      <c r="A558">
        <v>7</v>
      </c>
      <c r="B558">
        <v>1</v>
      </c>
      <c r="D558">
        <v>1</v>
      </c>
      <c r="E558" t="s">
        <v>450</v>
      </c>
      <c r="F558">
        <v>-16.323</v>
      </c>
      <c r="G558">
        <v>-11.212999999999999</v>
      </c>
      <c r="H558">
        <v>-4.2649999999999997</v>
      </c>
      <c r="I558">
        <v>72.236999999999995</v>
      </c>
      <c r="J558">
        <v>-3.6469999999999998</v>
      </c>
      <c r="K558">
        <v>-3.6549999999999998</v>
      </c>
      <c r="L558" s="241">
        <f t="shared" si="32"/>
        <v>-7.911999999999999</v>
      </c>
      <c r="M558" s="241">
        <f t="shared" si="33"/>
        <v>75.891999999999996</v>
      </c>
      <c r="N558" s="241">
        <f t="shared" si="34"/>
        <v>-30.679599999999997</v>
      </c>
      <c r="O558" s="241">
        <f t="shared" si="35"/>
        <v>78.265599999999992</v>
      </c>
    </row>
    <row r="559" spans="1:15" x14ac:dyDescent="0.25">
      <c r="A559">
        <v>7</v>
      </c>
      <c r="B559">
        <v>1</v>
      </c>
      <c r="D559">
        <v>1</v>
      </c>
      <c r="E559" t="s">
        <v>451</v>
      </c>
      <c r="F559">
        <v>-0.33</v>
      </c>
      <c r="G559">
        <v>0.47699999999999998</v>
      </c>
      <c r="H559">
        <v>-11.1</v>
      </c>
      <c r="I559">
        <v>-276.45800000000003</v>
      </c>
      <c r="J559">
        <v>12.135</v>
      </c>
      <c r="K559">
        <v>12.161</v>
      </c>
      <c r="L559" s="241">
        <f t="shared" si="32"/>
        <v>-23.234999999999999</v>
      </c>
      <c r="M559" s="241">
        <f t="shared" si="33"/>
        <v>-288.61900000000003</v>
      </c>
      <c r="N559" s="241">
        <f t="shared" si="34"/>
        <v>-109.8207</v>
      </c>
      <c r="O559" s="241">
        <f t="shared" si="35"/>
        <v>-295.58950000000004</v>
      </c>
    </row>
    <row r="560" spans="1:15" x14ac:dyDescent="0.25">
      <c r="A560">
        <v>7</v>
      </c>
      <c r="B560">
        <v>1</v>
      </c>
      <c r="D560">
        <v>1</v>
      </c>
      <c r="E560" t="s">
        <v>452</v>
      </c>
      <c r="F560">
        <v>-4.2080000000000002</v>
      </c>
      <c r="G560">
        <v>-3.0760000000000001</v>
      </c>
      <c r="H560">
        <v>3.6349999999999998</v>
      </c>
      <c r="I560">
        <v>91.367000000000004</v>
      </c>
      <c r="J560">
        <v>-4.1529999999999996</v>
      </c>
      <c r="K560">
        <v>-4.1619999999999999</v>
      </c>
      <c r="L560" s="241">
        <f t="shared" si="32"/>
        <v>7.7879999999999994</v>
      </c>
      <c r="M560" s="241">
        <f t="shared" si="33"/>
        <v>95.529000000000011</v>
      </c>
      <c r="N560" s="241">
        <f t="shared" si="34"/>
        <v>36.4467</v>
      </c>
      <c r="O560" s="241">
        <f t="shared" si="35"/>
        <v>97.865400000000008</v>
      </c>
    </row>
    <row r="561" spans="1:15" x14ac:dyDescent="0.25">
      <c r="A561">
        <v>7</v>
      </c>
      <c r="B561">
        <v>1</v>
      </c>
      <c r="D561">
        <v>1</v>
      </c>
      <c r="E561" t="s">
        <v>453</v>
      </c>
      <c r="F561">
        <v>-202.13</v>
      </c>
      <c r="G561">
        <v>-141.16800000000001</v>
      </c>
      <c r="H561">
        <v>11.404</v>
      </c>
      <c r="I561">
        <v>205.33799999999999</v>
      </c>
      <c r="J561">
        <v>-7.9989999999999997</v>
      </c>
      <c r="K561">
        <v>-8.016</v>
      </c>
      <c r="L561" s="241">
        <f t="shared" si="32"/>
        <v>19.402999999999999</v>
      </c>
      <c r="M561" s="241">
        <f t="shared" si="33"/>
        <v>213.35399999999998</v>
      </c>
      <c r="N561" s="241">
        <f t="shared" si="34"/>
        <v>83.409199999999998</v>
      </c>
      <c r="O561" s="241">
        <f t="shared" si="35"/>
        <v>219.17489999999998</v>
      </c>
    </row>
    <row r="562" spans="1:15" x14ac:dyDescent="0.25">
      <c r="A562">
        <v>7</v>
      </c>
      <c r="B562">
        <v>7</v>
      </c>
      <c r="D562">
        <v>5</v>
      </c>
      <c r="E562" t="s">
        <v>450</v>
      </c>
      <c r="F562">
        <v>-29.925999999999998</v>
      </c>
      <c r="G562">
        <v>-14.712999999999999</v>
      </c>
      <c r="H562">
        <v>5.32</v>
      </c>
      <c r="I562">
        <v>79.872</v>
      </c>
      <c r="J562">
        <v>-2.7410000000000001</v>
      </c>
      <c r="K562">
        <v>-2.7469999999999999</v>
      </c>
      <c r="L562" s="241">
        <f t="shared" si="32"/>
        <v>8.0609999999999999</v>
      </c>
      <c r="M562" s="241">
        <f t="shared" si="33"/>
        <v>82.619</v>
      </c>
      <c r="N562" s="241">
        <f t="shared" si="34"/>
        <v>32.846699999999998</v>
      </c>
      <c r="O562" s="241">
        <f t="shared" si="35"/>
        <v>85.037300000000002</v>
      </c>
    </row>
    <row r="563" spans="1:15" x14ac:dyDescent="0.25">
      <c r="A563">
        <v>7</v>
      </c>
      <c r="B563">
        <v>7</v>
      </c>
      <c r="D563">
        <v>5</v>
      </c>
      <c r="E563" t="s">
        <v>451</v>
      </c>
      <c r="F563">
        <v>24.98</v>
      </c>
      <c r="G563">
        <v>12.182</v>
      </c>
      <c r="H563">
        <v>-4.476</v>
      </c>
      <c r="I563">
        <v>-61.7</v>
      </c>
      <c r="J563">
        <v>1.85</v>
      </c>
      <c r="K563">
        <v>1.8540000000000001</v>
      </c>
      <c r="L563" s="241">
        <f t="shared" si="32"/>
        <v>-6.3260000000000005</v>
      </c>
      <c r="M563" s="241">
        <f t="shared" si="33"/>
        <v>-63.554000000000002</v>
      </c>
      <c r="N563" s="241">
        <f t="shared" si="34"/>
        <v>-25.392199999999999</v>
      </c>
      <c r="O563" s="241">
        <f t="shared" si="35"/>
        <v>-65.451800000000006</v>
      </c>
    </row>
    <row r="564" spans="1:15" x14ac:dyDescent="0.25">
      <c r="A564">
        <v>7</v>
      </c>
      <c r="B564">
        <v>7</v>
      </c>
      <c r="D564">
        <v>5</v>
      </c>
      <c r="E564" t="s">
        <v>452</v>
      </c>
      <c r="F564">
        <v>-16.638000000000002</v>
      </c>
      <c r="G564">
        <v>-8.15</v>
      </c>
      <c r="H564">
        <v>2.9590000000000001</v>
      </c>
      <c r="I564">
        <v>42.683</v>
      </c>
      <c r="J564">
        <v>-1.391</v>
      </c>
      <c r="K564">
        <v>-1.3939999999999999</v>
      </c>
      <c r="L564" s="241">
        <f t="shared" si="32"/>
        <v>4.3499999999999996</v>
      </c>
      <c r="M564" s="241">
        <f t="shared" si="33"/>
        <v>44.076999999999998</v>
      </c>
      <c r="N564" s="241">
        <f t="shared" si="34"/>
        <v>17.573099999999997</v>
      </c>
      <c r="O564" s="241">
        <f t="shared" si="35"/>
        <v>45.381999999999998</v>
      </c>
    </row>
    <row r="565" spans="1:15" x14ac:dyDescent="0.25">
      <c r="A565">
        <v>7</v>
      </c>
      <c r="B565">
        <v>7</v>
      </c>
      <c r="D565">
        <v>5</v>
      </c>
      <c r="E565" t="s">
        <v>453</v>
      </c>
      <c r="F565">
        <v>-131.59299999999999</v>
      </c>
      <c r="G565">
        <v>-83.31</v>
      </c>
      <c r="H565">
        <v>0.29399999999999998</v>
      </c>
      <c r="I565">
        <v>4.3570000000000002</v>
      </c>
      <c r="J565">
        <v>-0.14399999999999999</v>
      </c>
      <c r="K565">
        <v>-0.14499999999999999</v>
      </c>
      <c r="L565" s="241">
        <f t="shared" si="32"/>
        <v>0.43799999999999994</v>
      </c>
      <c r="M565" s="241">
        <f t="shared" si="33"/>
        <v>4.5019999999999998</v>
      </c>
      <c r="N565" s="241">
        <f t="shared" si="34"/>
        <v>1.7885999999999997</v>
      </c>
      <c r="O565" s="241">
        <f t="shared" si="35"/>
        <v>4.6334</v>
      </c>
    </row>
    <row r="566" spans="1:15" x14ac:dyDescent="0.25">
      <c r="A566">
        <v>7</v>
      </c>
      <c r="B566">
        <v>7</v>
      </c>
      <c r="D566">
        <v>4</v>
      </c>
      <c r="E566" t="s">
        <v>450</v>
      </c>
      <c r="F566">
        <v>-26.283999999999999</v>
      </c>
      <c r="G566">
        <v>-15.352</v>
      </c>
      <c r="H566">
        <v>7.5229999999999997</v>
      </c>
      <c r="I566">
        <v>135.61099999999999</v>
      </c>
      <c r="J566">
        <v>-5.1980000000000004</v>
      </c>
      <c r="K566">
        <v>-5.21</v>
      </c>
      <c r="L566" s="241">
        <f t="shared" si="32"/>
        <v>12.721</v>
      </c>
      <c r="M566" s="241">
        <f t="shared" si="33"/>
        <v>140.821</v>
      </c>
      <c r="N566" s="241">
        <f t="shared" si="34"/>
        <v>54.967299999999994</v>
      </c>
      <c r="O566" s="241">
        <f t="shared" si="35"/>
        <v>144.63730000000001</v>
      </c>
    </row>
    <row r="567" spans="1:15" x14ac:dyDescent="0.25">
      <c r="A567">
        <v>7</v>
      </c>
      <c r="B567">
        <v>7</v>
      </c>
      <c r="D567">
        <v>4</v>
      </c>
      <c r="E567" t="s">
        <v>451</v>
      </c>
      <c r="F567">
        <v>23.033000000000001</v>
      </c>
      <c r="G567">
        <v>13.057</v>
      </c>
      <c r="H567">
        <v>-5.6970000000000001</v>
      </c>
      <c r="I567">
        <v>-101.505</v>
      </c>
      <c r="J567">
        <v>3.8010000000000002</v>
      </c>
      <c r="K567">
        <v>3.8090000000000002</v>
      </c>
      <c r="L567" s="241">
        <f t="shared" si="32"/>
        <v>-9.4980000000000011</v>
      </c>
      <c r="M567" s="241">
        <f t="shared" si="33"/>
        <v>-105.31399999999999</v>
      </c>
      <c r="N567" s="241">
        <f t="shared" si="34"/>
        <v>-41.092199999999998</v>
      </c>
      <c r="O567" s="241">
        <f t="shared" si="35"/>
        <v>-108.1634</v>
      </c>
    </row>
    <row r="568" spans="1:15" x14ac:dyDescent="0.25">
      <c r="A568">
        <v>7</v>
      </c>
      <c r="B568">
        <v>7</v>
      </c>
      <c r="D568">
        <v>4</v>
      </c>
      <c r="E568" t="s">
        <v>452</v>
      </c>
      <c r="F568">
        <v>-14.945</v>
      </c>
      <c r="G568">
        <v>-8.609</v>
      </c>
      <c r="H568">
        <v>4.0019999999999998</v>
      </c>
      <c r="I568">
        <v>71.600999999999999</v>
      </c>
      <c r="J568">
        <v>-2.7269999999999999</v>
      </c>
      <c r="K568">
        <v>-2.7330000000000001</v>
      </c>
      <c r="L568" s="241">
        <f t="shared" si="32"/>
        <v>6.7289999999999992</v>
      </c>
      <c r="M568" s="241">
        <f t="shared" si="33"/>
        <v>74.334000000000003</v>
      </c>
      <c r="N568" s="241">
        <f t="shared" si="34"/>
        <v>29.029199999999999</v>
      </c>
      <c r="O568" s="241">
        <f t="shared" si="35"/>
        <v>76.352699999999999</v>
      </c>
    </row>
    <row r="569" spans="1:15" x14ac:dyDescent="0.25">
      <c r="A569">
        <v>7</v>
      </c>
      <c r="B569">
        <v>7</v>
      </c>
      <c r="D569">
        <v>4</v>
      </c>
      <c r="E569" t="s">
        <v>453</v>
      </c>
      <c r="F569">
        <v>-285.91800000000001</v>
      </c>
      <c r="G569">
        <v>-181.797</v>
      </c>
      <c r="H569">
        <v>0.98299999999999998</v>
      </c>
      <c r="I569">
        <v>15.545</v>
      </c>
      <c r="J569">
        <v>-0.55500000000000005</v>
      </c>
      <c r="K569">
        <v>-0.55600000000000005</v>
      </c>
      <c r="L569" s="241">
        <f t="shared" si="32"/>
        <v>1.538</v>
      </c>
      <c r="M569" s="241">
        <f t="shared" si="33"/>
        <v>16.100999999999999</v>
      </c>
      <c r="N569" s="241">
        <f t="shared" si="34"/>
        <v>6.3682999999999996</v>
      </c>
      <c r="O569" s="241">
        <f t="shared" si="35"/>
        <v>16.5624</v>
      </c>
    </row>
    <row r="570" spans="1:15" x14ac:dyDescent="0.25">
      <c r="A570">
        <v>7</v>
      </c>
      <c r="B570">
        <v>7</v>
      </c>
      <c r="D570">
        <v>3</v>
      </c>
      <c r="E570" t="s">
        <v>450</v>
      </c>
      <c r="F570">
        <v>-27.238</v>
      </c>
      <c r="G570">
        <v>-14.888</v>
      </c>
      <c r="H570">
        <v>10.67</v>
      </c>
      <c r="I570">
        <v>184.83500000000001</v>
      </c>
      <c r="J570">
        <v>-6.843</v>
      </c>
      <c r="K570">
        <v>-6.8570000000000002</v>
      </c>
      <c r="L570" s="241">
        <f t="shared" si="32"/>
        <v>17.512999999999998</v>
      </c>
      <c r="M570" s="241">
        <f t="shared" si="33"/>
        <v>191.69200000000001</v>
      </c>
      <c r="N570" s="241">
        <f t="shared" si="34"/>
        <v>75.020600000000002</v>
      </c>
      <c r="O570" s="241">
        <f t="shared" si="35"/>
        <v>196.94589999999999</v>
      </c>
    </row>
    <row r="571" spans="1:15" x14ac:dyDescent="0.25">
      <c r="A571">
        <v>7</v>
      </c>
      <c r="B571">
        <v>7</v>
      </c>
      <c r="D571">
        <v>3</v>
      </c>
      <c r="E571" t="s">
        <v>451</v>
      </c>
      <c r="F571">
        <v>23.303999999999998</v>
      </c>
      <c r="G571">
        <v>12.779</v>
      </c>
      <c r="H571">
        <v>-9.0730000000000004</v>
      </c>
      <c r="I571">
        <v>-151.166</v>
      </c>
      <c r="J571">
        <v>5.4580000000000002</v>
      </c>
      <c r="K571">
        <v>5.4690000000000003</v>
      </c>
      <c r="L571" s="241">
        <f t="shared" si="32"/>
        <v>-14.531000000000001</v>
      </c>
      <c r="M571" s="241">
        <f t="shared" si="33"/>
        <v>-156.63499999999999</v>
      </c>
      <c r="N571" s="241">
        <f t="shared" si="34"/>
        <v>-61.521499999999996</v>
      </c>
      <c r="O571" s="241">
        <f t="shared" si="35"/>
        <v>-160.99429999999998</v>
      </c>
    </row>
    <row r="572" spans="1:15" x14ac:dyDescent="0.25">
      <c r="A572">
        <v>7</v>
      </c>
      <c r="B572">
        <v>7</v>
      </c>
      <c r="D572">
        <v>3</v>
      </c>
      <c r="E572" t="s">
        <v>452</v>
      </c>
      <c r="F572">
        <v>-15.316000000000001</v>
      </c>
      <c r="G572">
        <v>-8.3840000000000003</v>
      </c>
      <c r="H572">
        <v>5.9779999999999998</v>
      </c>
      <c r="I572">
        <v>101.51900000000001</v>
      </c>
      <c r="J572">
        <v>-3.7269999999999999</v>
      </c>
      <c r="K572">
        <v>-3.7349999999999999</v>
      </c>
      <c r="L572" s="241">
        <f t="shared" si="32"/>
        <v>9.7050000000000001</v>
      </c>
      <c r="M572" s="241">
        <f t="shared" si="33"/>
        <v>105.254</v>
      </c>
      <c r="N572" s="241">
        <f t="shared" si="34"/>
        <v>41.281199999999998</v>
      </c>
      <c r="O572" s="241">
        <f t="shared" si="35"/>
        <v>108.16550000000001</v>
      </c>
    </row>
    <row r="573" spans="1:15" x14ac:dyDescent="0.25">
      <c r="A573">
        <v>7</v>
      </c>
      <c r="B573">
        <v>7</v>
      </c>
      <c r="D573">
        <v>3</v>
      </c>
      <c r="E573" t="s">
        <v>453</v>
      </c>
      <c r="F573">
        <v>-440.21699999999998</v>
      </c>
      <c r="G573">
        <v>-280.45800000000003</v>
      </c>
      <c r="H573">
        <v>2.0449999999999999</v>
      </c>
      <c r="I573">
        <v>33.628999999999998</v>
      </c>
      <c r="J573">
        <v>-1.25</v>
      </c>
      <c r="K573">
        <v>-1.252</v>
      </c>
      <c r="L573" s="241">
        <f t="shared" si="32"/>
        <v>3.2949999999999999</v>
      </c>
      <c r="M573" s="241">
        <f t="shared" si="33"/>
        <v>34.881</v>
      </c>
      <c r="N573" s="241">
        <f t="shared" si="34"/>
        <v>13.7593</v>
      </c>
      <c r="O573" s="241">
        <f t="shared" si="35"/>
        <v>35.869500000000002</v>
      </c>
    </row>
    <row r="574" spans="1:15" x14ac:dyDescent="0.25">
      <c r="A574">
        <v>7</v>
      </c>
      <c r="B574">
        <v>7</v>
      </c>
      <c r="D574">
        <v>2</v>
      </c>
      <c r="E574" t="s">
        <v>450</v>
      </c>
      <c r="F574">
        <v>-22.120999999999999</v>
      </c>
      <c r="G574">
        <v>-12.143000000000001</v>
      </c>
      <c r="H574">
        <v>10.141</v>
      </c>
      <c r="I574">
        <v>193.392</v>
      </c>
      <c r="J574">
        <v>-7.5380000000000003</v>
      </c>
      <c r="K574">
        <v>-7.5540000000000003</v>
      </c>
      <c r="L574" s="241">
        <f t="shared" si="32"/>
        <v>17.679000000000002</v>
      </c>
      <c r="M574" s="241">
        <f t="shared" si="33"/>
        <v>200.946</v>
      </c>
      <c r="N574" s="241">
        <f t="shared" si="34"/>
        <v>77.962800000000001</v>
      </c>
      <c r="O574" s="241">
        <f t="shared" si="35"/>
        <v>206.24969999999999</v>
      </c>
    </row>
    <row r="575" spans="1:15" x14ac:dyDescent="0.25">
      <c r="A575">
        <v>7</v>
      </c>
      <c r="B575">
        <v>7</v>
      </c>
      <c r="D575">
        <v>2</v>
      </c>
      <c r="E575" t="s">
        <v>451</v>
      </c>
      <c r="F575">
        <v>18.683</v>
      </c>
      <c r="G575">
        <v>9.9830000000000005</v>
      </c>
      <c r="H575">
        <v>-12.756</v>
      </c>
      <c r="I575">
        <v>-200.99799999999999</v>
      </c>
      <c r="J575">
        <v>7.3120000000000003</v>
      </c>
      <c r="K575">
        <v>7.3280000000000003</v>
      </c>
      <c r="L575" s="241">
        <f t="shared" si="32"/>
        <v>-20.068000000000001</v>
      </c>
      <c r="M575" s="241">
        <f t="shared" si="33"/>
        <v>-208.32599999999999</v>
      </c>
      <c r="N575" s="241">
        <f t="shared" si="34"/>
        <v>-82.565799999999996</v>
      </c>
      <c r="O575" s="241">
        <f t="shared" si="35"/>
        <v>-214.34639999999999</v>
      </c>
    </row>
    <row r="576" spans="1:15" x14ac:dyDescent="0.25">
      <c r="A576">
        <v>7</v>
      </c>
      <c r="B576">
        <v>7</v>
      </c>
      <c r="D576">
        <v>2</v>
      </c>
      <c r="E576" t="s">
        <v>452</v>
      </c>
      <c r="F576">
        <v>-12.365</v>
      </c>
      <c r="G576">
        <v>-6.7050000000000001</v>
      </c>
      <c r="H576">
        <v>6.9089999999999998</v>
      </c>
      <c r="I576">
        <v>119.289</v>
      </c>
      <c r="J576">
        <v>-4.5</v>
      </c>
      <c r="K576">
        <v>-4.51</v>
      </c>
      <c r="L576" s="241">
        <f t="shared" si="32"/>
        <v>11.408999999999999</v>
      </c>
      <c r="M576" s="241">
        <f t="shared" si="33"/>
        <v>123.79900000000001</v>
      </c>
      <c r="N576" s="241">
        <f t="shared" si="34"/>
        <v>48.548699999999997</v>
      </c>
      <c r="O576" s="241">
        <f t="shared" si="35"/>
        <v>127.22170000000001</v>
      </c>
    </row>
    <row r="577" spans="1:15" x14ac:dyDescent="0.25">
      <c r="A577">
        <v>7</v>
      </c>
      <c r="B577">
        <v>7</v>
      </c>
      <c r="D577">
        <v>2</v>
      </c>
      <c r="E577" t="s">
        <v>453</v>
      </c>
      <c r="F577">
        <v>-593.73299999999995</v>
      </c>
      <c r="G577">
        <v>-378.697</v>
      </c>
      <c r="H577">
        <v>3.3759999999999999</v>
      </c>
      <c r="I577">
        <v>57.231999999999999</v>
      </c>
      <c r="J577">
        <v>-2.17</v>
      </c>
      <c r="K577">
        <v>-2.1749999999999998</v>
      </c>
      <c r="L577" s="241">
        <f t="shared" si="32"/>
        <v>5.5459999999999994</v>
      </c>
      <c r="M577" s="241">
        <f t="shared" si="33"/>
        <v>59.406999999999996</v>
      </c>
      <c r="N577" s="241">
        <f t="shared" si="34"/>
        <v>23.368099999999998</v>
      </c>
      <c r="O577" s="241">
        <f t="shared" si="35"/>
        <v>61.070799999999998</v>
      </c>
    </row>
    <row r="578" spans="1:15" x14ac:dyDescent="0.25">
      <c r="A578">
        <v>7</v>
      </c>
      <c r="B578">
        <v>7</v>
      </c>
      <c r="D578">
        <v>1</v>
      </c>
      <c r="E578" t="s">
        <v>450</v>
      </c>
      <c r="F578">
        <v>-16.16</v>
      </c>
      <c r="G578">
        <v>-8.8849999999999998</v>
      </c>
      <c r="H578">
        <v>5.7329999999999997</v>
      </c>
      <c r="I578">
        <v>137.65600000000001</v>
      </c>
      <c r="J578">
        <v>-6.4290000000000003</v>
      </c>
      <c r="K578">
        <v>-6.4429999999999996</v>
      </c>
      <c r="L578" s="241">
        <f t="shared" ref="L578:L641" si="36">(ABS(H578)+ABS(J578))*SIGN(H578)</f>
        <v>12.161999999999999</v>
      </c>
      <c r="M578" s="241">
        <f t="shared" ref="M578:M641" si="37">(ABS(I578)+ABS(K578))*SIGN(I578)</f>
        <v>144.09900000000002</v>
      </c>
      <c r="N578" s="241">
        <f t="shared" si="34"/>
        <v>55.3917</v>
      </c>
      <c r="O578" s="241">
        <f t="shared" si="35"/>
        <v>147.74760000000001</v>
      </c>
    </row>
    <row r="579" spans="1:15" x14ac:dyDescent="0.25">
      <c r="A579">
        <v>7</v>
      </c>
      <c r="B579">
        <v>7</v>
      </c>
      <c r="D579">
        <v>1</v>
      </c>
      <c r="E579" t="s">
        <v>451</v>
      </c>
      <c r="F579">
        <v>-0.41199999999999998</v>
      </c>
      <c r="G579">
        <v>-0.68700000000000006</v>
      </c>
      <c r="H579">
        <v>-12.523999999999999</v>
      </c>
      <c r="I579">
        <v>-309.82600000000002</v>
      </c>
      <c r="J579">
        <v>13.526</v>
      </c>
      <c r="K579">
        <v>13.555</v>
      </c>
      <c r="L579" s="241">
        <f t="shared" si="36"/>
        <v>-26.049999999999997</v>
      </c>
      <c r="M579" s="241">
        <f t="shared" si="37"/>
        <v>-323.38100000000003</v>
      </c>
      <c r="N579" s="241">
        <f t="shared" ref="N579:N642" si="38">(ABS(L579)+0.3*ABS(M579))*SIGN(L579)</f>
        <v>-123.0643</v>
      </c>
      <c r="O579" s="241">
        <f t="shared" ref="O579:O642" si="39">(ABS(M579)+0.3*ABS(L579))*SIGN(M579)</f>
        <v>-331.19600000000003</v>
      </c>
    </row>
    <row r="580" spans="1:15" x14ac:dyDescent="0.25">
      <c r="A580">
        <v>7</v>
      </c>
      <c r="B580">
        <v>7</v>
      </c>
      <c r="D580">
        <v>1</v>
      </c>
      <c r="E580" t="s">
        <v>452</v>
      </c>
      <c r="F580">
        <v>-4.1440000000000001</v>
      </c>
      <c r="G580">
        <v>-2.157</v>
      </c>
      <c r="H580">
        <v>4.6609999999999996</v>
      </c>
      <c r="I580">
        <v>117.637</v>
      </c>
      <c r="J580">
        <v>-5.2510000000000003</v>
      </c>
      <c r="K580">
        <v>-5.2629999999999999</v>
      </c>
      <c r="L580" s="241">
        <f t="shared" si="36"/>
        <v>9.911999999999999</v>
      </c>
      <c r="M580" s="241">
        <f t="shared" si="37"/>
        <v>122.9</v>
      </c>
      <c r="N580" s="241">
        <f t="shared" si="38"/>
        <v>46.781999999999996</v>
      </c>
      <c r="O580" s="241">
        <f t="shared" si="39"/>
        <v>125.87360000000001</v>
      </c>
    </row>
    <row r="581" spans="1:15" x14ac:dyDescent="0.25">
      <c r="A581">
        <v>7</v>
      </c>
      <c r="B581">
        <v>7</v>
      </c>
      <c r="D581">
        <v>1</v>
      </c>
      <c r="E581" t="s">
        <v>453</v>
      </c>
      <c r="F581">
        <v>-745.64300000000003</v>
      </c>
      <c r="G581">
        <v>-476.20400000000001</v>
      </c>
      <c r="H581">
        <v>4.4139999999999997</v>
      </c>
      <c r="I581">
        <v>79.870999999999995</v>
      </c>
      <c r="J581">
        <v>-3.1150000000000002</v>
      </c>
      <c r="K581">
        <v>-3.1219999999999999</v>
      </c>
      <c r="L581" s="241">
        <f t="shared" si="36"/>
        <v>7.5289999999999999</v>
      </c>
      <c r="M581" s="241">
        <f t="shared" si="37"/>
        <v>82.992999999999995</v>
      </c>
      <c r="N581" s="241">
        <f t="shared" si="38"/>
        <v>32.426899999999996</v>
      </c>
      <c r="O581" s="241">
        <f t="shared" si="39"/>
        <v>85.2517</v>
      </c>
    </row>
    <row r="582" spans="1:15" x14ac:dyDescent="0.25">
      <c r="A582">
        <v>7</v>
      </c>
      <c r="B582">
        <v>13</v>
      </c>
      <c r="D582">
        <v>5</v>
      </c>
      <c r="E582" t="s">
        <v>450</v>
      </c>
      <c r="F582">
        <v>-36.908999999999999</v>
      </c>
      <c r="G582">
        <v>-18.721</v>
      </c>
      <c r="H582">
        <v>5.0380000000000003</v>
      </c>
      <c r="I582">
        <v>76.090999999999994</v>
      </c>
      <c r="J582">
        <v>-2.633</v>
      </c>
      <c r="K582">
        <v>-2.6379999999999999</v>
      </c>
      <c r="L582" s="241">
        <f t="shared" si="36"/>
        <v>7.6710000000000003</v>
      </c>
      <c r="M582" s="241">
        <f t="shared" si="37"/>
        <v>78.728999999999999</v>
      </c>
      <c r="N582" s="241">
        <f t="shared" si="38"/>
        <v>31.2897</v>
      </c>
      <c r="O582" s="241">
        <f t="shared" si="39"/>
        <v>81.030299999999997</v>
      </c>
    </row>
    <row r="583" spans="1:15" x14ac:dyDescent="0.25">
      <c r="A583">
        <v>7</v>
      </c>
      <c r="B583">
        <v>13</v>
      </c>
      <c r="D583">
        <v>5</v>
      </c>
      <c r="E583" t="s">
        <v>451</v>
      </c>
      <c r="F583">
        <v>30.515999999999998</v>
      </c>
      <c r="G583">
        <v>15.361000000000001</v>
      </c>
      <c r="H583">
        <v>-4.1840000000000002</v>
      </c>
      <c r="I583">
        <v>-57.244</v>
      </c>
      <c r="J583">
        <v>1.7030000000000001</v>
      </c>
      <c r="K583">
        <v>1.7070000000000001</v>
      </c>
      <c r="L583" s="241">
        <f t="shared" si="36"/>
        <v>-5.8870000000000005</v>
      </c>
      <c r="M583" s="241">
        <f t="shared" si="37"/>
        <v>-58.951000000000001</v>
      </c>
      <c r="N583" s="241">
        <f t="shared" si="38"/>
        <v>-23.572299999999998</v>
      </c>
      <c r="O583" s="241">
        <f t="shared" si="39"/>
        <v>-60.717100000000002</v>
      </c>
    </row>
    <row r="584" spans="1:15" x14ac:dyDescent="0.25">
      <c r="A584">
        <v>7</v>
      </c>
      <c r="B584">
        <v>13</v>
      </c>
      <c r="D584">
        <v>5</v>
      </c>
      <c r="E584" t="s">
        <v>452</v>
      </c>
      <c r="F584">
        <v>-20.431999999999999</v>
      </c>
      <c r="G584">
        <v>-10.327999999999999</v>
      </c>
      <c r="H584">
        <v>2.7839999999999998</v>
      </c>
      <c r="I584">
        <v>40.146999999999998</v>
      </c>
      <c r="J584">
        <v>-1.3140000000000001</v>
      </c>
      <c r="K584">
        <v>-1.3169999999999999</v>
      </c>
      <c r="L584" s="241">
        <f t="shared" si="36"/>
        <v>4.0979999999999999</v>
      </c>
      <c r="M584" s="241">
        <f t="shared" si="37"/>
        <v>41.463999999999999</v>
      </c>
      <c r="N584" s="241">
        <f t="shared" si="38"/>
        <v>16.537199999999999</v>
      </c>
      <c r="O584" s="241">
        <f t="shared" si="39"/>
        <v>42.693399999999997</v>
      </c>
    </row>
    <row r="585" spans="1:15" x14ac:dyDescent="0.25">
      <c r="A585">
        <v>7</v>
      </c>
      <c r="B585">
        <v>13</v>
      </c>
      <c r="D585">
        <v>5</v>
      </c>
      <c r="E585" t="s">
        <v>453</v>
      </c>
      <c r="F585">
        <v>-218.601</v>
      </c>
      <c r="G585">
        <v>-129.58000000000001</v>
      </c>
      <c r="H585">
        <v>-0.505</v>
      </c>
      <c r="I585">
        <v>-7.2930000000000001</v>
      </c>
      <c r="J585">
        <v>0.23300000000000001</v>
      </c>
      <c r="K585">
        <v>0.23400000000000001</v>
      </c>
      <c r="L585" s="241">
        <f t="shared" si="36"/>
        <v>-0.73799999999999999</v>
      </c>
      <c r="M585" s="241">
        <f t="shared" si="37"/>
        <v>-7.5270000000000001</v>
      </c>
      <c r="N585" s="241">
        <f t="shared" si="38"/>
        <v>-2.9960999999999998</v>
      </c>
      <c r="O585" s="241">
        <f t="shared" si="39"/>
        <v>-7.7484000000000002</v>
      </c>
    </row>
    <row r="586" spans="1:15" x14ac:dyDescent="0.25">
      <c r="A586">
        <v>7</v>
      </c>
      <c r="B586">
        <v>13</v>
      </c>
      <c r="D586">
        <v>4</v>
      </c>
      <c r="E586" t="s">
        <v>450</v>
      </c>
      <c r="F586">
        <v>-30.434000000000001</v>
      </c>
      <c r="G586">
        <v>-17.753</v>
      </c>
      <c r="H586">
        <v>7.1639999999999997</v>
      </c>
      <c r="I586">
        <v>129.49</v>
      </c>
      <c r="J586">
        <v>-4.9690000000000003</v>
      </c>
      <c r="K586">
        <v>-4.9800000000000004</v>
      </c>
      <c r="L586" s="241">
        <f t="shared" si="36"/>
        <v>12.132999999999999</v>
      </c>
      <c r="M586" s="241">
        <f t="shared" si="37"/>
        <v>134.47</v>
      </c>
      <c r="N586" s="241">
        <f t="shared" si="38"/>
        <v>52.474000000000004</v>
      </c>
      <c r="O586" s="241">
        <f t="shared" si="39"/>
        <v>138.10990000000001</v>
      </c>
    </row>
    <row r="587" spans="1:15" x14ac:dyDescent="0.25">
      <c r="A587">
        <v>7</v>
      </c>
      <c r="B587">
        <v>13</v>
      </c>
      <c r="D587">
        <v>4</v>
      </c>
      <c r="E587" t="s">
        <v>451</v>
      </c>
      <c r="F587">
        <v>27.245999999999999</v>
      </c>
      <c r="G587">
        <v>15.510999999999999</v>
      </c>
      <c r="H587">
        <v>-5.29</v>
      </c>
      <c r="I587">
        <v>-94.417000000000002</v>
      </c>
      <c r="J587">
        <v>3.5289999999999999</v>
      </c>
      <c r="K587">
        <v>3.536</v>
      </c>
      <c r="L587" s="241">
        <f t="shared" si="36"/>
        <v>-8.8189999999999991</v>
      </c>
      <c r="M587" s="241">
        <f t="shared" si="37"/>
        <v>-97.953000000000003</v>
      </c>
      <c r="N587" s="241">
        <f t="shared" si="38"/>
        <v>-38.204899999999995</v>
      </c>
      <c r="O587" s="241">
        <f t="shared" si="39"/>
        <v>-100.59870000000001</v>
      </c>
    </row>
    <row r="588" spans="1:15" x14ac:dyDescent="0.25">
      <c r="A588">
        <v>7</v>
      </c>
      <c r="B588">
        <v>13</v>
      </c>
      <c r="D588">
        <v>4</v>
      </c>
      <c r="E588" t="s">
        <v>452</v>
      </c>
      <c r="F588">
        <v>-17.478999999999999</v>
      </c>
      <c r="G588">
        <v>-10.08</v>
      </c>
      <c r="H588">
        <v>3.77</v>
      </c>
      <c r="I588">
        <v>67.558000000000007</v>
      </c>
      <c r="J588">
        <v>-2.5750000000000002</v>
      </c>
      <c r="K588">
        <v>-2.581</v>
      </c>
      <c r="L588" s="241">
        <f t="shared" si="36"/>
        <v>6.3450000000000006</v>
      </c>
      <c r="M588" s="241">
        <f t="shared" si="37"/>
        <v>70.13900000000001</v>
      </c>
      <c r="N588" s="241">
        <f t="shared" si="38"/>
        <v>27.386700000000005</v>
      </c>
      <c r="O588" s="241">
        <f t="shared" si="39"/>
        <v>72.042500000000004</v>
      </c>
    </row>
    <row r="589" spans="1:15" x14ac:dyDescent="0.25">
      <c r="A589">
        <v>7</v>
      </c>
      <c r="B589">
        <v>13</v>
      </c>
      <c r="D589">
        <v>4</v>
      </c>
      <c r="E589" t="s">
        <v>453</v>
      </c>
      <c r="F589">
        <v>-490.99900000000002</v>
      </c>
      <c r="G589">
        <v>-295.815</v>
      </c>
      <c r="H589">
        <v>-1.6339999999999999</v>
      </c>
      <c r="I589">
        <v>-25.678999999999998</v>
      </c>
      <c r="J589">
        <v>0.90800000000000003</v>
      </c>
      <c r="K589">
        <v>0.91</v>
      </c>
      <c r="L589" s="241">
        <f t="shared" si="36"/>
        <v>-2.5419999999999998</v>
      </c>
      <c r="M589" s="241">
        <f t="shared" si="37"/>
        <v>-26.588999999999999</v>
      </c>
      <c r="N589" s="241">
        <f t="shared" si="38"/>
        <v>-10.518699999999999</v>
      </c>
      <c r="O589" s="241">
        <f t="shared" si="39"/>
        <v>-27.351599999999998</v>
      </c>
    </row>
    <row r="590" spans="1:15" x14ac:dyDescent="0.25">
      <c r="A590">
        <v>7</v>
      </c>
      <c r="B590">
        <v>13</v>
      </c>
      <c r="D590">
        <v>3</v>
      </c>
      <c r="E590" t="s">
        <v>450</v>
      </c>
      <c r="F590">
        <v>-33.183</v>
      </c>
      <c r="G590">
        <v>-18.382000000000001</v>
      </c>
      <c r="H590">
        <v>9.9960000000000004</v>
      </c>
      <c r="I590">
        <v>173.29599999999999</v>
      </c>
      <c r="J590">
        <v>-6.4119999999999999</v>
      </c>
      <c r="K590">
        <v>-6.4249999999999998</v>
      </c>
      <c r="L590" s="241">
        <f t="shared" si="36"/>
        <v>16.408000000000001</v>
      </c>
      <c r="M590" s="241">
        <f t="shared" si="37"/>
        <v>179.721</v>
      </c>
      <c r="N590" s="241">
        <f t="shared" si="38"/>
        <v>70.324299999999994</v>
      </c>
      <c r="O590" s="241">
        <f t="shared" si="39"/>
        <v>184.64340000000001</v>
      </c>
    </row>
    <row r="591" spans="1:15" x14ac:dyDescent="0.25">
      <c r="A591">
        <v>7</v>
      </c>
      <c r="B591">
        <v>13</v>
      </c>
      <c r="D591">
        <v>3</v>
      </c>
      <c r="E591" t="s">
        <v>451</v>
      </c>
      <c r="F591">
        <v>28.811</v>
      </c>
      <c r="G591">
        <v>16.024999999999999</v>
      </c>
      <c r="H591">
        <v>-8.4019999999999992</v>
      </c>
      <c r="I591">
        <v>-140.453</v>
      </c>
      <c r="J591">
        <v>5.0670000000000002</v>
      </c>
      <c r="K591">
        <v>5.0780000000000003</v>
      </c>
      <c r="L591" s="241">
        <f t="shared" si="36"/>
        <v>-13.468999999999999</v>
      </c>
      <c r="M591" s="241">
        <f t="shared" si="37"/>
        <v>-145.53100000000001</v>
      </c>
      <c r="N591" s="241">
        <f t="shared" si="38"/>
        <v>-57.128300000000003</v>
      </c>
      <c r="O591" s="241">
        <f t="shared" si="39"/>
        <v>-149.57169999999999</v>
      </c>
    </row>
    <row r="592" spans="1:15" x14ac:dyDescent="0.25">
      <c r="A592">
        <v>7</v>
      </c>
      <c r="B592">
        <v>13</v>
      </c>
      <c r="D592">
        <v>3</v>
      </c>
      <c r="E592" t="s">
        <v>452</v>
      </c>
      <c r="F592">
        <v>-18.786000000000001</v>
      </c>
      <c r="G592">
        <v>-10.426</v>
      </c>
      <c r="H592">
        <v>5.57</v>
      </c>
      <c r="I592">
        <v>94.738</v>
      </c>
      <c r="J592">
        <v>-3.4780000000000002</v>
      </c>
      <c r="K592">
        <v>-3.4860000000000002</v>
      </c>
      <c r="L592" s="241">
        <f t="shared" si="36"/>
        <v>9.048</v>
      </c>
      <c r="M592" s="241">
        <f t="shared" si="37"/>
        <v>98.224000000000004</v>
      </c>
      <c r="N592" s="241">
        <f t="shared" si="38"/>
        <v>38.5152</v>
      </c>
      <c r="O592" s="241">
        <f t="shared" si="39"/>
        <v>100.9384</v>
      </c>
    </row>
    <row r="593" spans="1:15" x14ac:dyDescent="0.25">
      <c r="A593">
        <v>7</v>
      </c>
      <c r="B593">
        <v>13</v>
      </c>
      <c r="D593">
        <v>3</v>
      </c>
      <c r="E593" t="s">
        <v>453</v>
      </c>
      <c r="F593">
        <v>-763.29</v>
      </c>
      <c r="G593">
        <v>-461.827</v>
      </c>
      <c r="H593">
        <v>-3.3639999999999999</v>
      </c>
      <c r="I593">
        <v>-55.213000000000001</v>
      </c>
      <c r="J593">
        <v>2.0459999999999998</v>
      </c>
      <c r="K593">
        <v>2.0510000000000002</v>
      </c>
      <c r="L593" s="241">
        <f t="shared" si="36"/>
        <v>-5.41</v>
      </c>
      <c r="M593" s="241">
        <f t="shared" si="37"/>
        <v>-57.264000000000003</v>
      </c>
      <c r="N593" s="241">
        <f t="shared" si="38"/>
        <v>-22.589200000000002</v>
      </c>
      <c r="O593" s="241">
        <f t="shared" si="39"/>
        <v>-58.887</v>
      </c>
    </row>
    <row r="594" spans="1:15" x14ac:dyDescent="0.25">
      <c r="A594">
        <v>7</v>
      </c>
      <c r="B594">
        <v>13</v>
      </c>
      <c r="D594">
        <v>2</v>
      </c>
      <c r="E594" t="s">
        <v>450</v>
      </c>
      <c r="F594">
        <v>-28.353999999999999</v>
      </c>
      <c r="G594">
        <v>-15.917</v>
      </c>
      <c r="H594">
        <v>9.4269999999999996</v>
      </c>
      <c r="I594">
        <v>179.97300000000001</v>
      </c>
      <c r="J594">
        <v>-7.0170000000000003</v>
      </c>
      <c r="K594">
        <v>-7.032</v>
      </c>
      <c r="L594" s="241">
        <f t="shared" si="36"/>
        <v>16.443999999999999</v>
      </c>
      <c r="M594" s="241">
        <f t="shared" si="37"/>
        <v>187.00500000000002</v>
      </c>
      <c r="N594" s="241">
        <f t="shared" si="38"/>
        <v>72.545500000000004</v>
      </c>
      <c r="O594" s="241">
        <f t="shared" si="39"/>
        <v>191.93820000000002</v>
      </c>
    </row>
    <row r="595" spans="1:15" x14ac:dyDescent="0.25">
      <c r="A595">
        <v>7</v>
      </c>
      <c r="B595">
        <v>13</v>
      </c>
      <c r="D595">
        <v>2</v>
      </c>
      <c r="E595" t="s">
        <v>451</v>
      </c>
      <c r="F595">
        <v>26.079000000000001</v>
      </c>
      <c r="G595">
        <v>14.531000000000001</v>
      </c>
      <c r="H595">
        <v>-12.021000000000001</v>
      </c>
      <c r="I595">
        <v>-184.18700000000001</v>
      </c>
      <c r="J595">
        <v>6.62</v>
      </c>
      <c r="K595">
        <v>6.6340000000000003</v>
      </c>
      <c r="L595" s="241">
        <f t="shared" si="36"/>
        <v>-18.641000000000002</v>
      </c>
      <c r="M595" s="241">
        <f t="shared" si="37"/>
        <v>-190.82100000000003</v>
      </c>
      <c r="N595" s="241">
        <f t="shared" si="38"/>
        <v>-75.88730000000001</v>
      </c>
      <c r="O595" s="241">
        <f t="shared" si="39"/>
        <v>-196.41330000000002</v>
      </c>
    </row>
    <row r="596" spans="1:15" x14ac:dyDescent="0.25">
      <c r="A596">
        <v>7</v>
      </c>
      <c r="B596">
        <v>13</v>
      </c>
      <c r="D596">
        <v>2</v>
      </c>
      <c r="E596" t="s">
        <v>452</v>
      </c>
      <c r="F596">
        <v>-16.495000000000001</v>
      </c>
      <c r="G596">
        <v>-9.2270000000000003</v>
      </c>
      <c r="H596">
        <v>6.4640000000000004</v>
      </c>
      <c r="I596">
        <v>110.089</v>
      </c>
      <c r="J596">
        <v>-4.1319999999999997</v>
      </c>
      <c r="K596">
        <v>-4.141</v>
      </c>
      <c r="L596" s="241">
        <f t="shared" si="36"/>
        <v>10.596</v>
      </c>
      <c r="M596" s="241">
        <f t="shared" si="37"/>
        <v>114.23</v>
      </c>
      <c r="N596" s="241">
        <f t="shared" si="38"/>
        <v>44.864999999999995</v>
      </c>
      <c r="O596" s="241">
        <f t="shared" si="39"/>
        <v>117.4088</v>
      </c>
    </row>
    <row r="597" spans="1:15" x14ac:dyDescent="0.25">
      <c r="A597">
        <v>7</v>
      </c>
      <c r="B597">
        <v>13</v>
      </c>
      <c r="D597">
        <v>2</v>
      </c>
      <c r="E597" t="s">
        <v>453</v>
      </c>
      <c r="F597">
        <v>-1036.559</v>
      </c>
      <c r="G597">
        <v>-628.41600000000005</v>
      </c>
      <c r="H597">
        <v>-5.5039999999999996</v>
      </c>
      <c r="I597">
        <v>-92.506</v>
      </c>
      <c r="J597">
        <v>3.4940000000000002</v>
      </c>
      <c r="K597">
        <v>3.5009999999999999</v>
      </c>
      <c r="L597" s="241">
        <f t="shared" si="36"/>
        <v>-8.9979999999999993</v>
      </c>
      <c r="M597" s="241">
        <f t="shared" si="37"/>
        <v>-96.007000000000005</v>
      </c>
      <c r="N597" s="241">
        <f t="shared" si="38"/>
        <v>-37.8001</v>
      </c>
      <c r="O597" s="241">
        <f t="shared" si="39"/>
        <v>-98.706400000000002</v>
      </c>
    </row>
    <row r="598" spans="1:15" x14ac:dyDescent="0.25">
      <c r="A598">
        <v>7</v>
      </c>
      <c r="B598">
        <v>13</v>
      </c>
      <c r="D598">
        <v>1</v>
      </c>
      <c r="E598" t="s">
        <v>450</v>
      </c>
      <c r="F598">
        <v>-21.114999999999998</v>
      </c>
      <c r="G598">
        <v>-11.967000000000001</v>
      </c>
      <c r="H598">
        <v>5.3659999999999997</v>
      </c>
      <c r="I598">
        <v>125.893</v>
      </c>
      <c r="J598">
        <v>-5.93</v>
      </c>
      <c r="K598">
        <v>-5.9420000000000002</v>
      </c>
      <c r="L598" s="241">
        <f t="shared" si="36"/>
        <v>11.295999999999999</v>
      </c>
      <c r="M598" s="241">
        <f t="shared" si="37"/>
        <v>131.83500000000001</v>
      </c>
      <c r="N598" s="241">
        <f t="shared" si="38"/>
        <v>50.846499999999999</v>
      </c>
      <c r="O598" s="241">
        <f t="shared" si="39"/>
        <v>135.22380000000001</v>
      </c>
    </row>
    <row r="599" spans="1:15" x14ac:dyDescent="0.25">
      <c r="A599">
        <v>7</v>
      </c>
      <c r="B599">
        <v>13</v>
      </c>
      <c r="D599">
        <v>1</v>
      </c>
      <c r="E599" t="s">
        <v>451</v>
      </c>
      <c r="F599">
        <v>2.0649999999999999</v>
      </c>
      <c r="G599">
        <v>0.85399999999999998</v>
      </c>
      <c r="H599">
        <v>-12.273999999999999</v>
      </c>
      <c r="I599">
        <v>-303.89600000000002</v>
      </c>
      <c r="J599">
        <v>13.276</v>
      </c>
      <c r="K599">
        <v>13.304</v>
      </c>
      <c r="L599" s="241">
        <f t="shared" si="36"/>
        <v>-25.549999999999997</v>
      </c>
      <c r="M599" s="241">
        <f t="shared" si="37"/>
        <v>-317.2</v>
      </c>
      <c r="N599" s="241">
        <f t="shared" si="38"/>
        <v>-120.71</v>
      </c>
      <c r="O599" s="241">
        <f t="shared" si="39"/>
        <v>-324.86500000000001</v>
      </c>
    </row>
    <row r="600" spans="1:15" x14ac:dyDescent="0.25">
      <c r="A600">
        <v>7</v>
      </c>
      <c r="B600">
        <v>13</v>
      </c>
      <c r="D600">
        <v>1</v>
      </c>
      <c r="E600" t="s">
        <v>452</v>
      </c>
      <c r="F600">
        <v>-6.1</v>
      </c>
      <c r="G600">
        <v>-3.3740000000000001</v>
      </c>
      <c r="H600">
        <v>4.4740000000000002</v>
      </c>
      <c r="I600">
        <v>112.962</v>
      </c>
      <c r="J600">
        <v>-5.0540000000000003</v>
      </c>
      <c r="K600">
        <v>-5.0650000000000004</v>
      </c>
      <c r="L600" s="241">
        <f t="shared" si="36"/>
        <v>9.5280000000000005</v>
      </c>
      <c r="M600" s="241">
        <f t="shared" si="37"/>
        <v>118.027</v>
      </c>
      <c r="N600" s="241">
        <f t="shared" si="38"/>
        <v>44.936099999999996</v>
      </c>
      <c r="O600" s="241">
        <f t="shared" si="39"/>
        <v>120.8854</v>
      </c>
    </row>
    <row r="601" spans="1:15" x14ac:dyDescent="0.25">
      <c r="A601">
        <v>7</v>
      </c>
      <c r="B601">
        <v>13</v>
      </c>
      <c r="D601">
        <v>1</v>
      </c>
      <c r="E601" t="s">
        <v>453</v>
      </c>
      <c r="F601">
        <v>-1311.3789999999999</v>
      </c>
      <c r="G601">
        <v>-795.81299999999999</v>
      </c>
      <c r="H601">
        <v>-7.2779999999999996</v>
      </c>
      <c r="I601">
        <v>-131.99199999999999</v>
      </c>
      <c r="J601">
        <v>5.1539999999999999</v>
      </c>
      <c r="K601">
        <v>5.165</v>
      </c>
      <c r="L601" s="241">
        <f t="shared" si="36"/>
        <v>-12.431999999999999</v>
      </c>
      <c r="M601" s="241">
        <f t="shared" si="37"/>
        <v>-137.15699999999998</v>
      </c>
      <c r="N601" s="241">
        <f t="shared" si="38"/>
        <v>-53.579099999999997</v>
      </c>
      <c r="O601" s="241">
        <f t="shared" si="39"/>
        <v>-140.88659999999999</v>
      </c>
    </row>
    <row r="602" spans="1:15" x14ac:dyDescent="0.25">
      <c r="A602">
        <v>7</v>
      </c>
      <c r="B602">
        <v>19</v>
      </c>
      <c r="D602">
        <v>5</v>
      </c>
      <c r="E602" t="s">
        <v>450</v>
      </c>
      <c r="F602">
        <v>12.266</v>
      </c>
      <c r="G602">
        <v>7.7859999999999996</v>
      </c>
      <c r="H602">
        <v>2.6589999999999998</v>
      </c>
      <c r="I602">
        <v>40.884</v>
      </c>
      <c r="J602">
        <v>-1.44</v>
      </c>
      <c r="K602">
        <v>-1.4430000000000001</v>
      </c>
      <c r="L602" s="241">
        <f t="shared" si="36"/>
        <v>4.0990000000000002</v>
      </c>
      <c r="M602" s="241">
        <f t="shared" si="37"/>
        <v>42.326999999999998</v>
      </c>
      <c r="N602" s="241">
        <f t="shared" si="38"/>
        <v>16.7971</v>
      </c>
      <c r="O602" s="241">
        <f t="shared" si="39"/>
        <v>43.556699999999999</v>
      </c>
    </row>
    <row r="603" spans="1:15" x14ac:dyDescent="0.25">
      <c r="A603">
        <v>7</v>
      </c>
      <c r="B603">
        <v>19</v>
      </c>
      <c r="D603">
        <v>5</v>
      </c>
      <c r="E603" t="s">
        <v>451</v>
      </c>
      <c r="F603">
        <v>-12.625</v>
      </c>
      <c r="G603">
        <v>-7.9930000000000003</v>
      </c>
      <c r="H603">
        <v>-2.581</v>
      </c>
      <c r="I603">
        <v>-39.484000000000002</v>
      </c>
      <c r="J603">
        <v>1.3819999999999999</v>
      </c>
      <c r="K603">
        <v>1.385</v>
      </c>
      <c r="L603" s="241">
        <f t="shared" si="36"/>
        <v>-3.9630000000000001</v>
      </c>
      <c r="M603" s="241">
        <f t="shared" si="37"/>
        <v>-40.869</v>
      </c>
      <c r="N603" s="241">
        <f t="shared" si="38"/>
        <v>-16.223700000000001</v>
      </c>
      <c r="O603" s="241">
        <f t="shared" si="39"/>
        <v>-42.057899999999997</v>
      </c>
    </row>
    <row r="604" spans="1:15" x14ac:dyDescent="0.25">
      <c r="A604">
        <v>7</v>
      </c>
      <c r="B604">
        <v>19</v>
      </c>
      <c r="D604">
        <v>5</v>
      </c>
      <c r="E604" t="s">
        <v>452</v>
      </c>
      <c r="F604">
        <v>7.5430000000000001</v>
      </c>
      <c r="G604">
        <v>4.782</v>
      </c>
      <c r="H604">
        <v>1.5880000000000001</v>
      </c>
      <c r="I604">
        <v>24.353000000000002</v>
      </c>
      <c r="J604">
        <v>-0.85499999999999998</v>
      </c>
      <c r="K604">
        <v>-0.85699999999999998</v>
      </c>
      <c r="L604" s="241">
        <f t="shared" si="36"/>
        <v>2.4430000000000001</v>
      </c>
      <c r="M604" s="241">
        <f t="shared" si="37"/>
        <v>25.21</v>
      </c>
      <c r="N604" s="241">
        <f t="shared" si="38"/>
        <v>10.006</v>
      </c>
      <c r="O604" s="241">
        <f t="shared" si="39"/>
        <v>25.942900000000002</v>
      </c>
    </row>
    <row r="605" spans="1:15" x14ac:dyDescent="0.25">
      <c r="A605">
        <v>7</v>
      </c>
      <c r="B605">
        <v>19</v>
      </c>
      <c r="D605">
        <v>5</v>
      </c>
      <c r="E605" t="s">
        <v>453</v>
      </c>
      <c r="F605">
        <v>-251.90199999999999</v>
      </c>
      <c r="G605">
        <v>-145.99299999999999</v>
      </c>
      <c r="H605">
        <v>-0.16600000000000001</v>
      </c>
      <c r="I605">
        <v>-2.6520000000000001</v>
      </c>
      <c r="J605">
        <v>9.8000000000000004E-2</v>
      </c>
      <c r="K605">
        <v>9.8000000000000004E-2</v>
      </c>
      <c r="L605" s="241">
        <f t="shared" si="36"/>
        <v>-0.26400000000000001</v>
      </c>
      <c r="M605" s="241">
        <f t="shared" si="37"/>
        <v>-2.75</v>
      </c>
      <c r="N605" s="241">
        <f t="shared" si="38"/>
        <v>-1.089</v>
      </c>
      <c r="O605" s="241">
        <f t="shared" si="39"/>
        <v>-2.8292000000000002</v>
      </c>
    </row>
    <row r="606" spans="1:15" x14ac:dyDescent="0.25">
      <c r="A606">
        <v>7</v>
      </c>
      <c r="B606">
        <v>19</v>
      </c>
      <c r="D606">
        <v>4</v>
      </c>
      <c r="E606" t="s">
        <v>450</v>
      </c>
      <c r="F606">
        <v>10.772</v>
      </c>
      <c r="G606">
        <v>6.4729999999999999</v>
      </c>
      <c r="H606">
        <v>3.4950000000000001</v>
      </c>
      <c r="I606">
        <v>60.417999999999999</v>
      </c>
      <c r="J606">
        <v>-2.29</v>
      </c>
      <c r="K606">
        <v>-2.2949999999999999</v>
      </c>
      <c r="L606" s="241">
        <f t="shared" si="36"/>
        <v>5.7850000000000001</v>
      </c>
      <c r="M606" s="241">
        <f t="shared" si="37"/>
        <v>62.713000000000001</v>
      </c>
      <c r="N606" s="241">
        <f t="shared" si="38"/>
        <v>24.5989</v>
      </c>
      <c r="O606" s="241">
        <f t="shared" si="39"/>
        <v>64.448499999999996</v>
      </c>
    </row>
    <row r="607" spans="1:15" x14ac:dyDescent="0.25">
      <c r="A607">
        <v>7</v>
      </c>
      <c r="B607">
        <v>19</v>
      </c>
      <c r="D607">
        <v>4</v>
      </c>
      <c r="E607" t="s">
        <v>451</v>
      </c>
      <c r="F607">
        <v>-10.305999999999999</v>
      </c>
      <c r="G607">
        <v>-6.2140000000000004</v>
      </c>
      <c r="H607">
        <v>-3.407</v>
      </c>
      <c r="I607">
        <v>-58.712000000000003</v>
      </c>
      <c r="J607">
        <v>2.2210000000000001</v>
      </c>
      <c r="K607">
        <v>2.2250000000000001</v>
      </c>
      <c r="L607" s="241">
        <f t="shared" si="36"/>
        <v>-5.6280000000000001</v>
      </c>
      <c r="M607" s="241">
        <f t="shared" si="37"/>
        <v>-60.937000000000005</v>
      </c>
      <c r="N607" s="241">
        <f t="shared" si="38"/>
        <v>-23.909100000000002</v>
      </c>
      <c r="O607" s="241">
        <f t="shared" si="39"/>
        <v>-62.625400000000006</v>
      </c>
    </row>
    <row r="608" spans="1:15" x14ac:dyDescent="0.25">
      <c r="A608">
        <v>7</v>
      </c>
      <c r="B608">
        <v>19</v>
      </c>
      <c r="D608">
        <v>4</v>
      </c>
      <c r="E608" t="s">
        <v>452</v>
      </c>
      <c r="F608">
        <v>6.3869999999999996</v>
      </c>
      <c r="G608">
        <v>3.8439999999999999</v>
      </c>
      <c r="H608">
        <v>2.0920000000000001</v>
      </c>
      <c r="I608">
        <v>36.098999999999997</v>
      </c>
      <c r="J608">
        <v>-1.367</v>
      </c>
      <c r="K608">
        <v>-1.37</v>
      </c>
      <c r="L608" s="241">
        <f t="shared" si="36"/>
        <v>3.4590000000000001</v>
      </c>
      <c r="M608" s="241">
        <f t="shared" si="37"/>
        <v>37.468999999999994</v>
      </c>
      <c r="N608" s="241">
        <f t="shared" si="38"/>
        <v>14.699699999999998</v>
      </c>
      <c r="O608" s="241">
        <f t="shared" si="39"/>
        <v>38.506699999999995</v>
      </c>
    </row>
    <row r="609" spans="1:15" x14ac:dyDescent="0.25">
      <c r="A609">
        <v>7</v>
      </c>
      <c r="B609">
        <v>19</v>
      </c>
      <c r="D609">
        <v>4</v>
      </c>
      <c r="E609" t="s">
        <v>453</v>
      </c>
      <c r="F609">
        <v>-566.37099999999998</v>
      </c>
      <c r="G609">
        <v>-335.24099999999999</v>
      </c>
      <c r="H609">
        <v>-0.44600000000000001</v>
      </c>
      <c r="I609">
        <v>-7.3869999999999996</v>
      </c>
      <c r="J609">
        <v>0.27700000000000002</v>
      </c>
      <c r="K609">
        <v>0.27800000000000002</v>
      </c>
      <c r="L609" s="241">
        <f t="shared" si="36"/>
        <v>-0.72300000000000009</v>
      </c>
      <c r="M609" s="241">
        <f t="shared" si="37"/>
        <v>-7.6649999999999991</v>
      </c>
      <c r="N609" s="241">
        <f t="shared" si="38"/>
        <v>-3.0225</v>
      </c>
      <c r="O609" s="241">
        <f t="shared" si="39"/>
        <v>-7.881899999999999</v>
      </c>
    </row>
    <row r="610" spans="1:15" x14ac:dyDescent="0.25">
      <c r="A610">
        <v>7</v>
      </c>
      <c r="B610">
        <v>19</v>
      </c>
      <c r="D610">
        <v>3</v>
      </c>
      <c r="E610" t="s">
        <v>450</v>
      </c>
      <c r="F610">
        <v>10.711</v>
      </c>
      <c r="G610">
        <v>6.4870000000000001</v>
      </c>
      <c r="H610">
        <v>4.6470000000000002</v>
      </c>
      <c r="I610">
        <v>80.61</v>
      </c>
      <c r="J610">
        <v>-3.0379999999999998</v>
      </c>
      <c r="K610">
        <v>-3.0449999999999999</v>
      </c>
      <c r="L610" s="241">
        <f t="shared" si="36"/>
        <v>7.6850000000000005</v>
      </c>
      <c r="M610" s="241">
        <f t="shared" si="37"/>
        <v>83.655000000000001</v>
      </c>
      <c r="N610" s="241">
        <f t="shared" si="38"/>
        <v>32.781500000000001</v>
      </c>
      <c r="O610" s="241">
        <f t="shared" si="39"/>
        <v>85.960499999999996</v>
      </c>
    </row>
    <row r="611" spans="1:15" x14ac:dyDescent="0.25">
      <c r="A611">
        <v>7</v>
      </c>
      <c r="B611">
        <v>19</v>
      </c>
      <c r="D611">
        <v>3</v>
      </c>
      <c r="E611" t="s">
        <v>451</v>
      </c>
      <c r="F611">
        <v>-10.407999999999999</v>
      </c>
      <c r="G611">
        <v>-6.3010000000000002</v>
      </c>
      <c r="H611">
        <v>-4.5830000000000002</v>
      </c>
      <c r="I611">
        <v>-78.914000000000001</v>
      </c>
      <c r="J611">
        <v>2.9660000000000002</v>
      </c>
      <c r="K611">
        <v>2.972</v>
      </c>
      <c r="L611" s="241">
        <f t="shared" si="36"/>
        <v>-7.5490000000000004</v>
      </c>
      <c r="M611" s="241">
        <f t="shared" si="37"/>
        <v>-81.885999999999996</v>
      </c>
      <c r="N611" s="241">
        <f t="shared" si="38"/>
        <v>-32.114800000000002</v>
      </c>
      <c r="O611" s="241">
        <f t="shared" si="39"/>
        <v>-84.150700000000001</v>
      </c>
    </row>
    <row r="612" spans="1:15" x14ac:dyDescent="0.25">
      <c r="A612">
        <v>7</v>
      </c>
      <c r="B612">
        <v>19</v>
      </c>
      <c r="D612">
        <v>3</v>
      </c>
      <c r="E612" t="s">
        <v>452</v>
      </c>
      <c r="F612">
        <v>6.4</v>
      </c>
      <c r="G612">
        <v>3.875</v>
      </c>
      <c r="H612">
        <v>2.7970000000000002</v>
      </c>
      <c r="I612">
        <v>48.338999999999999</v>
      </c>
      <c r="J612">
        <v>-1.819</v>
      </c>
      <c r="K612">
        <v>-1.823</v>
      </c>
      <c r="L612" s="241">
        <f t="shared" si="36"/>
        <v>4.6159999999999997</v>
      </c>
      <c r="M612" s="241">
        <f t="shared" si="37"/>
        <v>50.161999999999999</v>
      </c>
      <c r="N612" s="241">
        <f t="shared" si="38"/>
        <v>19.6646</v>
      </c>
      <c r="O612" s="241">
        <f t="shared" si="39"/>
        <v>51.546799999999998</v>
      </c>
    </row>
    <row r="613" spans="1:15" x14ac:dyDescent="0.25">
      <c r="A613">
        <v>7</v>
      </c>
      <c r="B613">
        <v>19</v>
      </c>
      <c r="D613">
        <v>3</v>
      </c>
      <c r="E613" t="s">
        <v>453</v>
      </c>
      <c r="F613">
        <v>-883.31500000000005</v>
      </c>
      <c r="G613">
        <v>-525.82399999999996</v>
      </c>
      <c r="H613">
        <v>-0.80300000000000005</v>
      </c>
      <c r="I613">
        <v>-13.577</v>
      </c>
      <c r="J613">
        <v>0.51400000000000001</v>
      </c>
      <c r="K613">
        <v>0.51500000000000001</v>
      </c>
      <c r="L613" s="241">
        <f t="shared" si="36"/>
        <v>-1.3170000000000002</v>
      </c>
      <c r="M613" s="241">
        <f t="shared" si="37"/>
        <v>-14.092000000000001</v>
      </c>
      <c r="N613" s="241">
        <f t="shared" si="38"/>
        <v>-5.5446</v>
      </c>
      <c r="O613" s="241">
        <f t="shared" si="39"/>
        <v>-14.4871</v>
      </c>
    </row>
    <row r="614" spans="1:15" x14ac:dyDescent="0.25">
      <c r="A614">
        <v>7</v>
      </c>
      <c r="B614">
        <v>19</v>
      </c>
      <c r="D614">
        <v>2</v>
      </c>
      <c r="E614" t="s">
        <v>450</v>
      </c>
      <c r="F614">
        <v>8.48</v>
      </c>
      <c r="G614">
        <v>5.1369999999999996</v>
      </c>
      <c r="H614">
        <v>4.6989999999999998</v>
      </c>
      <c r="I614">
        <v>88.977999999999994</v>
      </c>
      <c r="J614">
        <v>-3.484</v>
      </c>
      <c r="K614">
        <v>-3.4910000000000001</v>
      </c>
      <c r="L614" s="241">
        <f t="shared" si="36"/>
        <v>8.1829999999999998</v>
      </c>
      <c r="M614" s="241">
        <f t="shared" si="37"/>
        <v>92.468999999999994</v>
      </c>
      <c r="N614" s="241">
        <f t="shared" si="38"/>
        <v>35.923699999999997</v>
      </c>
      <c r="O614" s="241">
        <f t="shared" si="39"/>
        <v>94.923899999999989</v>
      </c>
    </row>
    <row r="615" spans="1:15" x14ac:dyDescent="0.25">
      <c r="A615">
        <v>7</v>
      </c>
      <c r="B615">
        <v>19</v>
      </c>
      <c r="D615">
        <v>2</v>
      </c>
      <c r="E615" t="s">
        <v>451</v>
      </c>
      <c r="F615">
        <v>-7.7249999999999996</v>
      </c>
      <c r="G615">
        <v>-4.6719999999999997</v>
      </c>
      <c r="H615">
        <v>-4.8499999999999996</v>
      </c>
      <c r="I615">
        <v>-91.049000000000007</v>
      </c>
      <c r="J615">
        <v>3.5550000000000002</v>
      </c>
      <c r="K615">
        <v>3.5630000000000002</v>
      </c>
      <c r="L615" s="241">
        <f t="shared" si="36"/>
        <v>-8.4049999999999994</v>
      </c>
      <c r="M615" s="241">
        <f t="shared" si="37"/>
        <v>-94.612000000000009</v>
      </c>
      <c r="N615" s="241">
        <f t="shared" si="38"/>
        <v>-36.788600000000002</v>
      </c>
      <c r="O615" s="241">
        <f t="shared" si="39"/>
        <v>-97.133500000000012</v>
      </c>
    </row>
    <row r="616" spans="1:15" x14ac:dyDescent="0.25">
      <c r="A616">
        <v>7</v>
      </c>
      <c r="B616">
        <v>19</v>
      </c>
      <c r="D616">
        <v>2</v>
      </c>
      <c r="E616" t="s">
        <v>452</v>
      </c>
      <c r="F616">
        <v>4.9109999999999996</v>
      </c>
      <c r="G616">
        <v>2.9729999999999999</v>
      </c>
      <c r="H616">
        <v>2.8940000000000001</v>
      </c>
      <c r="I616">
        <v>54.552999999999997</v>
      </c>
      <c r="J616">
        <v>-2.133</v>
      </c>
      <c r="K616">
        <v>-2.137</v>
      </c>
      <c r="L616" s="241">
        <f t="shared" si="36"/>
        <v>5.0270000000000001</v>
      </c>
      <c r="M616" s="241">
        <f t="shared" si="37"/>
        <v>56.69</v>
      </c>
      <c r="N616" s="241">
        <f t="shared" si="38"/>
        <v>22.033999999999999</v>
      </c>
      <c r="O616" s="241">
        <f t="shared" si="39"/>
        <v>58.198099999999997</v>
      </c>
    </row>
    <row r="617" spans="1:15" x14ac:dyDescent="0.25">
      <c r="A617">
        <v>7</v>
      </c>
      <c r="B617">
        <v>19</v>
      </c>
      <c r="D617">
        <v>2</v>
      </c>
      <c r="E617" t="s">
        <v>453</v>
      </c>
      <c r="F617">
        <v>-1201.646</v>
      </c>
      <c r="G617">
        <v>-717.21699999999998</v>
      </c>
      <c r="H617">
        <v>-1.1850000000000001</v>
      </c>
      <c r="I617">
        <v>-20.001999999999999</v>
      </c>
      <c r="J617">
        <v>0.75700000000000001</v>
      </c>
      <c r="K617">
        <v>0.75900000000000001</v>
      </c>
      <c r="L617" s="241">
        <f t="shared" si="36"/>
        <v>-1.9420000000000002</v>
      </c>
      <c r="M617" s="241">
        <f t="shared" si="37"/>
        <v>-20.760999999999999</v>
      </c>
      <c r="N617" s="241">
        <f t="shared" si="38"/>
        <v>-8.170300000000001</v>
      </c>
      <c r="O617" s="241">
        <f t="shared" si="39"/>
        <v>-21.343599999999999</v>
      </c>
    </row>
    <row r="618" spans="1:15" x14ac:dyDescent="0.25">
      <c r="A618">
        <v>7</v>
      </c>
      <c r="B618">
        <v>19</v>
      </c>
      <c r="D618">
        <v>1</v>
      </c>
      <c r="E618" t="s">
        <v>450</v>
      </c>
      <c r="F618">
        <v>3.004</v>
      </c>
      <c r="G618">
        <v>1.823</v>
      </c>
      <c r="H618">
        <v>2.31</v>
      </c>
      <c r="I618">
        <v>56.195</v>
      </c>
      <c r="J618">
        <v>-2.427</v>
      </c>
      <c r="K618">
        <v>-2.4319999999999999</v>
      </c>
      <c r="L618" s="241">
        <f t="shared" si="36"/>
        <v>4.7370000000000001</v>
      </c>
      <c r="M618" s="241">
        <f t="shared" si="37"/>
        <v>58.627000000000002</v>
      </c>
      <c r="N618" s="241">
        <f t="shared" si="38"/>
        <v>22.325099999999999</v>
      </c>
      <c r="O618" s="241">
        <f t="shared" si="39"/>
        <v>60.048100000000005</v>
      </c>
    </row>
    <row r="619" spans="1:15" x14ac:dyDescent="0.25">
      <c r="A619">
        <v>7</v>
      </c>
      <c r="B619">
        <v>19</v>
      </c>
      <c r="D619">
        <v>1</v>
      </c>
      <c r="E619" t="s">
        <v>451</v>
      </c>
      <c r="F619">
        <v>-2.6960000000000002</v>
      </c>
      <c r="G619">
        <v>-1.633</v>
      </c>
      <c r="H619">
        <v>-2.581</v>
      </c>
      <c r="I619">
        <v>-62.045999999999999</v>
      </c>
      <c r="J619">
        <v>2.6629999999999998</v>
      </c>
      <c r="K619">
        <v>2.669</v>
      </c>
      <c r="L619" s="241">
        <f t="shared" si="36"/>
        <v>-5.2439999999999998</v>
      </c>
      <c r="M619" s="241">
        <f t="shared" si="37"/>
        <v>-64.715000000000003</v>
      </c>
      <c r="N619" s="241">
        <f t="shared" si="38"/>
        <v>-24.6585</v>
      </c>
      <c r="O619" s="241">
        <f t="shared" si="39"/>
        <v>-66.288200000000003</v>
      </c>
    </row>
    <row r="620" spans="1:15" x14ac:dyDescent="0.25">
      <c r="A620">
        <v>7</v>
      </c>
      <c r="B620">
        <v>19</v>
      </c>
      <c r="D620">
        <v>1</v>
      </c>
      <c r="E620" t="s">
        <v>452</v>
      </c>
      <c r="F620">
        <v>1.5</v>
      </c>
      <c r="G620">
        <v>0.90900000000000003</v>
      </c>
      <c r="H620">
        <v>1.2869999999999999</v>
      </c>
      <c r="I620">
        <v>31.116</v>
      </c>
      <c r="J620">
        <v>-1.34</v>
      </c>
      <c r="K620">
        <v>-1.3420000000000001</v>
      </c>
      <c r="L620" s="241">
        <f t="shared" si="36"/>
        <v>2.6269999999999998</v>
      </c>
      <c r="M620" s="241">
        <f t="shared" si="37"/>
        <v>32.457999999999998</v>
      </c>
      <c r="N620" s="241">
        <f t="shared" si="38"/>
        <v>12.3644</v>
      </c>
      <c r="O620" s="241">
        <f t="shared" si="39"/>
        <v>33.246099999999998</v>
      </c>
    </row>
    <row r="621" spans="1:15" x14ac:dyDescent="0.25">
      <c r="A621">
        <v>7</v>
      </c>
      <c r="B621">
        <v>19</v>
      </c>
      <c r="D621">
        <v>1</v>
      </c>
      <c r="E621" t="s">
        <v>453</v>
      </c>
      <c r="F621">
        <v>-1527.972</v>
      </c>
      <c r="G621">
        <v>-913.33</v>
      </c>
      <c r="H621">
        <v>-1.5009999999999999</v>
      </c>
      <c r="I621">
        <v>-26.952999999999999</v>
      </c>
      <c r="J621">
        <v>1.0489999999999999</v>
      </c>
      <c r="K621">
        <v>1.0509999999999999</v>
      </c>
      <c r="L621" s="241">
        <f t="shared" si="36"/>
        <v>-2.5499999999999998</v>
      </c>
      <c r="M621" s="241">
        <f t="shared" si="37"/>
        <v>-28.003999999999998</v>
      </c>
      <c r="N621" s="241">
        <f t="shared" si="38"/>
        <v>-10.9512</v>
      </c>
      <c r="O621" s="241">
        <f t="shared" si="39"/>
        <v>-28.768999999999998</v>
      </c>
    </row>
    <row r="622" spans="1:15" x14ac:dyDescent="0.25">
      <c r="A622">
        <v>7</v>
      </c>
      <c r="B622">
        <v>22</v>
      </c>
      <c r="D622">
        <v>5</v>
      </c>
      <c r="E622" t="s">
        <v>450</v>
      </c>
      <c r="F622">
        <v>63.308</v>
      </c>
      <c r="G622">
        <v>37.372999999999998</v>
      </c>
      <c r="H622">
        <v>1.5720000000000001</v>
      </c>
      <c r="I622">
        <v>23.9</v>
      </c>
      <c r="J622">
        <v>-0.83099999999999996</v>
      </c>
      <c r="K622">
        <v>-0.83299999999999996</v>
      </c>
      <c r="L622" s="241">
        <f t="shared" si="36"/>
        <v>2.403</v>
      </c>
      <c r="M622" s="241">
        <f t="shared" si="37"/>
        <v>24.732999999999997</v>
      </c>
      <c r="N622" s="241">
        <f t="shared" si="38"/>
        <v>9.8228999999999989</v>
      </c>
      <c r="O622" s="241">
        <f t="shared" si="39"/>
        <v>25.453899999999997</v>
      </c>
    </row>
    <row r="623" spans="1:15" x14ac:dyDescent="0.25">
      <c r="A623">
        <v>7</v>
      </c>
      <c r="B623">
        <v>22</v>
      </c>
      <c r="D623">
        <v>5</v>
      </c>
      <c r="E623" t="s">
        <v>451</v>
      </c>
      <c r="F623">
        <v>-55.375999999999998</v>
      </c>
      <c r="G623">
        <v>-33.131999999999998</v>
      </c>
      <c r="H623">
        <v>-1.4419999999999999</v>
      </c>
      <c r="I623">
        <v>-21.18</v>
      </c>
      <c r="J623">
        <v>0.70699999999999996</v>
      </c>
      <c r="K623">
        <v>0.70799999999999996</v>
      </c>
      <c r="L623" s="241">
        <f t="shared" si="36"/>
        <v>-2.149</v>
      </c>
      <c r="M623" s="241">
        <f t="shared" si="37"/>
        <v>-21.887999999999998</v>
      </c>
      <c r="N623" s="241">
        <f t="shared" si="38"/>
        <v>-8.7153999999999989</v>
      </c>
      <c r="O623" s="241">
        <f t="shared" si="39"/>
        <v>-22.532699999999998</v>
      </c>
    </row>
    <row r="624" spans="1:15" x14ac:dyDescent="0.25">
      <c r="A624">
        <v>7</v>
      </c>
      <c r="B624">
        <v>22</v>
      </c>
      <c r="D624">
        <v>5</v>
      </c>
      <c r="E624" t="s">
        <v>452</v>
      </c>
      <c r="F624">
        <v>35.965000000000003</v>
      </c>
      <c r="G624">
        <v>21.364999999999998</v>
      </c>
      <c r="H624">
        <v>0.91300000000000003</v>
      </c>
      <c r="I624">
        <v>13.651</v>
      </c>
      <c r="J624">
        <v>-0.46600000000000003</v>
      </c>
      <c r="K624">
        <v>-0.46700000000000003</v>
      </c>
      <c r="L624" s="241">
        <f t="shared" si="36"/>
        <v>1.379</v>
      </c>
      <c r="M624" s="241">
        <f t="shared" si="37"/>
        <v>14.118</v>
      </c>
      <c r="N624" s="241">
        <f t="shared" si="38"/>
        <v>5.6143999999999998</v>
      </c>
      <c r="O624" s="241">
        <f t="shared" si="39"/>
        <v>14.531700000000001</v>
      </c>
    </row>
    <row r="625" spans="1:15" x14ac:dyDescent="0.25">
      <c r="A625">
        <v>7</v>
      </c>
      <c r="B625">
        <v>22</v>
      </c>
      <c r="D625">
        <v>5</v>
      </c>
      <c r="E625" t="s">
        <v>453</v>
      </c>
      <c r="F625">
        <v>-109.855</v>
      </c>
      <c r="G625">
        <v>-63.963999999999999</v>
      </c>
      <c r="H625">
        <v>-0.55700000000000005</v>
      </c>
      <c r="I625">
        <v>-8.4819999999999993</v>
      </c>
      <c r="J625">
        <v>0.29499999999999998</v>
      </c>
      <c r="K625">
        <v>0.29599999999999999</v>
      </c>
      <c r="L625" s="241">
        <f t="shared" si="36"/>
        <v>-0.85200000000000009</v>
      </c>
      <c r="M625" s="241">
        <f t="shared" si="37"/>
        <v>-8.7779999999999987</v>
      </c>
      <c r="N625" s="241">
        <f t="shared" si="38"/>
        <v>-3.4853999999999994</v>
      </c>
      <c r="O625" s="241">
        <f t="shared" si="39"/>
        <v>-9.0335999999999981</v>
      </c>
    </row>
    <row r="626" spans="1:15" x14ac:dyDescent="0.25">
      <c r="A626">
        <v>7</v>
      </c>
      <c r="B626">
        <v>22</v>
      </c>
      <c r="D626">
        <v>4</v>
      </c>
      <c r="E626" t="s">
        <v>450</v>
      </c>
      <c r="F626">
        <v>45.655000000000001</v>
      </c>
      <c r="G626">
        <v>27.384</v>
      </c>
      <c r="H626">
        <v>2.1739999999999999</v>
      </c>
      <c r="I626">
        <v>38.212000000000003</v>
      </c>
      <c r="J626">
        <v>-1.4550000000000001</v>
      </c>
      <c r="K626">
        <v>-1.458</v>
      </c>
      <c r="L626" s="241">
        <f t="shared" si="36"/>
        <v>3.629</v>
      </c>
      <c r="M626" s="241">
        <f t="shared" si="37"/>
        <v>39.67</v>
      </c>
      <c r="N626" s="241">
        <f t="shared" si="38"/>
        <v>15.53</v>
      </c>
      <c r="O626" s="241">
        <f t="shared" si="39"/>
        <v>40.758700000000005</v>
      </c>
    </row>
    <row r="627" spans="1:15" x14ac:dyDescent="0.25">
      <c r="A627">
        <v>7</v>
      </c>
      <c r="B627">
        <v>22</v>
      </c>
      <c r="D627">
        <v>4</v>
      </c>
      <c r="E627" t="s">
        <v>451</v>
      </c>
      <c r="F627">
        <v>-45.61</v>
      </c>
      <c r="G627">
        <v>-27.346</v>
      </c>
      <c r="H627">
        <v>-1.968</v>
      </c>
      <c r="I627">
        <v>-34.201999999999998</v>
      </c>
      <c r="J627">
        <v>1.292</v>
      </c>
      <c r="K627">
        <v>1.2949999999999999</v>
      </c>
      <c r="L627" s="241">
        <f t="shared" si="36"/>
        <v>-3.26</v>
      </c>
      <c r="M627" s="241">
        <f t="shared" si="37"/>
        <v>-35.497</v>
      </c>
      <c r="N627" s="241">
        <f t="shared" si="38"/>
        <v>-13.909099999999999</v>
      </c>
      <c r="O627" s="241">
        <f t="shared" si="39"/>
        <v>-36.475000000000001</v>
      </c>
    </row>
    <row r="628" spans="1:15" x14ac:dyDescent="0.25">
      <c r="A628">
        <v>7</v>
      </c>
      <c r="B628">
        <v>22</v>
      </c>
      <c r="D628">
        <v>4</v>
      </c>
      <c r="E628" t="s">
        <v>452</v>
      </c>
      <c r="F628">
        <v>27.655999999999999</v>
      </c>
      <c r="G628">
        <v>16.585000000000001</v>
      </c>
      <c r="H628">
        <v>1.2549999999999999</v>
      </c>
      <c r="I628">
        <v>21.931999999999999</v>
      </c>
      <c r="J628">
        <v>-0.83199999999999996</v>
      </c>
      <c r="K628">
        <v>-0.83399999999999996</v>
      </c>
      <c r="L628" s="241">
        <f t="shared" si="36"/>
        <v>2.0869999999999997</v>
      </c>
      <c r="M628" s="241">
        <f t="shared" si="37"/>
        <v>22.765999999999998</v>
      </c>
      <c r="N628" s="241">
        <f t="shared" si="38"/>
        <v>8.9167999999999985</v>
      </c>
      <c r="O628" s="241">
        <f t="shared" si="39"/>
        <v>23.392099999999999</v>
      </c>
    </row>
    <row r="629" spans="1:15" x14ac:dyDescent="0.25">
      <c r="A629">
        <v>7</v>
      </c>
      <c r="B629">
        <v>22</v>
      </c>
      <c r="D629">
        <v>4</v>
      </c>
      <c r="E629" t="s">
        <v>453</v>
      </c>
      <c r="F629">
        <v>-257.32</v>
      </c>
      <c r="G629">
        <v>-152.48599999999999</v>
      </c>
      <c r="H629">
        <v>-1.8420000000000001</v>
      </c>
      <c r="I629">
        <v>-29.518999999999998</v>
      </c>
      <c r="J629">
        <v>1.0740000000000001</v>
      </c>
      <c r="K629">
        <v>1.077</v>
      </c>
      <c r="L629" s="241">
        <f t="shared" si="36"/>
        <v>-2.9160000000000004</v>
      </c>
      <c r="M629" s="241">
        <f t="shared" si="37"/>
        <v>-30.595999999999997</v>
      </c>
      <c r="N629" s="241">
        <f t="shared" si="38"/>
        <v>-12.094799999999999</v>
      </c>
      <c r="O629" s="241">
        <f t="shared" si="39"/>
        <v>-31.470799999999997</v>
      </c>
    </row>
    <row r="630" spans="1:15" x14ac:dyDescent="0.25">
      <c r="A630">
        <v>7</v>
      </c>
      <c r="B630">
        <v>22</v>
      </c>
      <c r="D630">
        <v>3</v>
      </c>
      <c r="E630" t="s">
        <v>450</v>
      </c>
      <c r="F630">
        <v>49.905000000000001</v>
      </c>
      <c r="G630">
        <v>29.922000000000001</v>
      </c>
      <c r="H630">
        <v>2.802</v>
      </c>
      <c r="I630">
        <v>48.572000000000003</v>
      </c>
      <c r="J630">
        <v>-1.82</v>
      </c>
      <c r="K630">
        <v>-1.8240000000000001</v>
      </c>
      <c r="L630" s="241">
        <f t="shared" si="36"/>
        <v>4.6219999999999999</v>
      </c>
      <c r="M630" s="241">
        <f t="shared" si="37"/>
        <v>50.396000000000001</v>
      </c>
      <c r="N630" s="241">
        <f t="shared" si="38"/>
        <v>19.7408</v>
      </c>
      <c r="O630" s="241">
        <f t="shared" si="39"/>
        <v>51.782600000000002</v>
      </c>
    </row>
    <row r="631" spans="1:15" x14ac:dyDescent="0.25">
      <c r="A631">
        <v>7</v>
      </c>
      <c r="B631">
        <v>22</v>
      </c>
      <c r="D631">
        <v>3</v>
      </c>
      <c r="E631" t="s">
        <v>451</v>
      </c>
      <c r="F631">
        <v>-47.966999999999999</v>
      </c>
      <c r="G631">
        <v>-28.763999999999999</v>
      </c>
      <c r="H631">
        <v>-2.6720000000000002</v>
      </c>
      <c r="I631">
        <v>-45.591000000000001</v>
      </c>
      <c r="J631">
        <v>1.6970000000000001</v>
      </c>
      <c r="K631">
        <v>1.7010000000000001</v>
      </c>
      <c r="L631" s="241">
        <f t="shared" si="36"/>
        <v>-4.3689999999999998</v>
      </c>
      <c r="M631" s="241">
        <f t="shared" si="37"/>
        <v>-47.292000000000002</v>
      </c>
      <c r="N631" s="241">
        <f t="shared" si="38"/>
        <v>-18.5566</v>
      </c>
      <c r="O631" s="241">
        <f t="shared" si="39"/>
        <v>-48.602699999999999</v>
      </c>
    </row>
    <row r="632" spans="1:15" x14ac:dyDescent="0.25">
      <c r="A632">
        <v>7</v>
      </c>
      <c r="B632">
        <v>22</v>
      </c>
      <c r="D632">
        <v>3</v>
      </c>
      <c r="E632" t="s">
        <v>452</v>
      </c>
      <c r="F632">
        <v>29.658000000000001</v>
      </c>
      <c r="G632">
        <v>17.783999999999999</v>
      </c>
      <c r="H632">
        <v>1.6579999999999999</v>
      </c>
      <c r="I632">
        <v>28.524000000000001</v>
      </c>
      <c r="J632">
        <v>-1.0660000000000001</v>
      </c>
      <c r="K632">
        <v>-1.0680000000000001</v>
      </c>
      <c r="L632" s="241">
        <f t="shared" si="36"/>
        <v>2.7240000000000002</v>
      </c>
      <c r="M632" s="241">
        <f t="shared" si="37"/>
        <v>29.592000000000002</v>
      </c>
      <c r="N632" s="241">
        <f t="shared" si="38"/>
        <v>11.601600000000001</v>
      </c>
      <c r="O632" s="241">
        <f t="shared" si="39"/>
        <v>30.409200000000002</v>
      </c>
    </row>
    <row r="633" spans="1:15" x14ac:dyDescent="0.25">
      <c r="A633">
        <v>7</v>
      </c>
      <c r="B633">
        <v>22</v>
      </c>
      <c r="D633">
        <v>3</v>
      </c>
      <c r="E633" t="s">
        <v>453</v>
      </c>
      <c r="F633">
        <v>-402.69400000000002</v>
      </c>
      <c r="G633">
        <v>-239.76300000000001</v>
      </c>
      <c r="H633">
        <v>-3.5609999999999999</v>
      </c>
      <c r="I633">
        <v>-58.966000000000001</v>
      </c>
      <c r="J633">
        <v>2.2040000000000002</v>
      </c>
      <c r="K633">
        <v>2.2080000000000002</v>
      </c>
      <c r="L633" s="241">
        <f t="shared" si="36"/>
        <v>-5.7650000000000006</v>
      </c>
      <c r="M633" s="241">
        <f t="shared" si="37"/>
        <v>-61.173999999999999</v>
      </c>
      <c r="N633" s="241">
        <f t="shared" si="38"/>
        <v>-24.1172</v>
      </c>
      <c r="O633" s="241">
        <f t="shared" si="39"/>
        <v>-62.903500000000001</v>
      </c>
    </row>
    <row r="634" spans="1:15" x14ac:dyDescent="0.25">
      <c r="A634">
        <v>7</v>
      </c>
      <c r="B634">
        <v>22</v>
      </c>
      <c r="D634">
        <v>2</v>
      </c>
      <c r="E634" t="s">
        <v>450</v>
      </c>
      <c r="F634">
        <v>46.872</v>
      </c>
      <c r="G634">
        <v>28.13</v>
      </c>
      <c r="H634">
        <v>2.831</v>
      </c>
      <c r="I634">
        <v>53.744</v>
      </c>
      <c r="J634">
        <v>-2.1030000000000002</v>
      </c>
      <c r="K634">
        <v>-2.1080000000000001</v>
      </c>
      <c r="L634" s="241">
        <f t="shared" si="36"/>
        <v>4.9340000000000002</v>
      </c>
      <c r="M634" s="241">
        <f t="shared" si="37"/>
        <v>55.851999999999997</v>
      </c>
      <c r="N634" s="241">
        <f t="shared" si="38"/>
        <v>21.689599999999999</v>
      </c>
      <c r="O634" s="241">
        <f t="shared" si="39"/>
        <v>57.3322</v>
      </c>
    </row>
    <row r="635" spans="1:15" x14ac:dyDescent="0.25">
      <c r="A635">
        <v>7</v>
      </c>
      <c r="B635">
        <v>22</v>
      </c>
      <c r="D635">
        <v>2</v>
      </c>
      <c r="E635" t="s">
        <v>451</v>
      </c>
      <c r="F635">
        <v>-48.585000000000001</v>
      </c>
      <c r="G635">
        <v>-29.164000000000001</v>
      </c>
      <c r="H635">
        <v>-3.093</v>
      </c>
      <c r="I635">
        <v>-55.183999999999997</v>
      </c>
      <c r="J635">
        <v>2.113</v>
      </c>
      <c r="K635">
        <v>2.117</v>
      </c>
      <c r="L635" s="241">
        <f t="shared" si="36"/>
        <v>-5.2059999999999995</v>
      </c>
      <c r="M635" s="241">
        <f t="shared" si="37"/>
        <v>-57.300999999999995</v>
      </c>
      <c r="N635" s="241">
        <f t="shared" si="38"/>
        <v>-22.396299999999997</v>
      </c>
      <c r="O635" s="241">
        <f t="shared" si="39"/>
        <v>-58.862799999999993</v>
      </c>
    </row>
    <row r="636" spans="1:15" x14ac:dyDescent="0.25">
      <c r="A636">
        <v>7</v>
      </c>
      <c r="B636">
        <v>22</v>
      </c>
      <c r="D636">
        <v>2</v>
      </c>
      <c r="E636" t="s">
        <v>452</v>
      </c>
      <c r="F636">
        <v>28.925999999999998</v>
      </c>
      <c r="G636">
        <v>17.361999999999998</v>
      </c>
      <c r="H636">
        <v>1.794</v>
      </c>
      <c r="I636">
        <v>33.002000000000002</v>
      </c>
      <c r="J636">
        <v>-1.2769999999999999</v>
      </c>
      <c r="K636">
        <v>-1.28</v>
      </c>
      <c r="L636" s="241">
        <f t="shared" si="36"/>
        <v>3.0709999999999997</v>
      </c>
      <c r="M636" s="241">
        <f t="shared" si="37"/>
        <v>34.282000000000004</v>
      </c>
      <c r="N636" s="241">
        <f t="shared" si="38"/>
        <v>13.355600000000001</v>
      </c>
      <c r="O636" s="241">
        <f t="shared" si="39"/>
        <v>35.203300000000006</v>
      </c>
    </row>
    <row r="637" spans="1:15" x14ac:dyDescent="0.25">
      <c r="A637">
        <v>7</v>
      </c>
      <c r="B637">
        <v>22</v>
      </c>
      <c r="D637">
        <v>2</v>
      </c>
      <c r="E637" t="s">
        <v>453</v>
      </c>
      <c r="F637">
        <v>-547.08399999999995</v>
      </c>
      <c r="G637">
        <v>-326.46800000000002</v>
      </c>
      <c r="H637">
        <v>-5.5540000000000003</v>
      </c>
      <c r="I637">
        <v>-94.611999999999995</v>
      </c>
      <c r="J637">
        <v>3.5979999999999999</v>
      </c>
      <c r="K637">
        <v>3.6059999999999999</v>
      </c>
      <c r="L637" s="241">
        <f t="shared" si="36"/>
        <v>-9.152000000000001</v>
      </c>
      <c r="M637" s="241">
        <f t="shared" si="37"/>
        <v>-98.217999999999989</v>
      </c>
      <c r="N637" s="241">
        <f t="shared" si="38"/>
        <v>-38.617399999999996</v>
      </c>
      <c r="O637" s="241">
        <f t="shared" si="39"/>
        <v>-100.96359999999999</v>
      </c>
    </row>
    <row r="638" spans="1:15" x14ac:dyDescent="0.25">
      <c r="A638">
        <v>7</v>
      </c>
      <c r="B638">
        <v>22</v>
      </c>
      <c r="D638">
        <v>1</v>
      </c>
      <c r="E638" t="s">
        <v>450</v>
      </c>
      <c r="F638">
        <v>28.088999999999999</v>
      </c>
      <c r="G638">
        <v>16.87</v>
      </c>
      <c r="H638">
        <v>1.393</v>
      </c>
      <c r="I638">
        <v>35.081000000000003</v>
      </c>
      <c r="J638">
        <v>-1.556</v>
      </c>
      <c r="K638">
        <v>-1.5589999999999999</v>
      </c>
      <c r="L638" s="241">
        <f t="shared" si="36"/>
        <v>2.9489999999999998</v>
      </c>
      <c r="M638" s="241">
        <f t="shared" si="37"/>
        <v>36.64</v>
      </c>
      <c r="N638" s="241">
        <f t="shared" si="38"/>
        <v>13.940999999999999</v>
      </c>
      <c r="O638" s="241">
        <f t="shared" si="39"/>
        <v>37.524700000000003</v>
      </c>
    </row>
    <row r="639" spans="1:15" x14ac:dyDescent="0.25">
      <c r="A639">
        <v>7</v>
      </c>
      <c r="B639">
        <v>22</v>
      </c>
      <c r="D639">
        <v>1</v>
      </c>
      <c r="E639" t="s">
        <v>451</v>
      </c>
      <c r="F639">
        <v>-15.239000000000001</v>
      </c>
      <c r="G639">
        <v>-9.157</v>
      </c>
      <c r="H639">
        <v>-2.109</v>
      </c>
      <c r="I639">
        <v>-51.475999999999999</v>
      </c>
      <c r="J639">
        <v>2.2280000000000002</v>
      </c>
      <c r="K639">
        <v>2.2330000000000001</v>
      </c>
      <c r="L639" s="241">
        <f t="shared" si="36"/>
        <v>-4.3369999999999997</v>
      </c>
      <c r="M639" s="241">
        <f t="shared" si="37"/>
        <v>-53.708999999999996</v>
      </c>
      <c r="N639" s="241">
        <f t="shared" si="38"/>
        <v>-20.449699999999996</v>
      </c>
      <c r="O639" s="241">
        <f t="shared" si="39"/>
        <v>-55.010099999999994</v>
      </c>
    </row>
    <row r="640" spans="1:15" x14ac:dyDescent="0.25">
      <c r="A640">
        <v>7</v>
      </c>
      <c r="B640">
        <v>22</v>
      </c>
      <c r="D640">
        <v>1</v>
      </c>
      <c r="E640" t="s">
        <v>452</v>
      </c>
      <c r="F640">
        <v>11.401999999999999</v>
      </c>
      <c r="G640">
        <v>6.8490000000000002</v>
      </c>
      <c r="H640">
        <v>0.91800000000000004</v>
      </c>
      <c r="I640">
        <v>22.774999999999999</v>
      </c>
      <c r="J640">
        <v>-0.996</v>
      </c>
      <c r="K640">
        <v>-0.998</v>
      </c>
      <c r="L640" s="241">
        <f t="shared" si="36"/>
        <v>1.9140000000000001</v>
      </c>
      <c r="M640" s="241">
        <f t="shared" si="37"/>
        <v>23.773</v>
      </c>
      <c r="N640" s="241">
        <f t="shared" si="38"/>
        <v>9.0458999999999996</v>
      </c>
      <c r="O640" s="241">
        <f t="shared" si="39"/>
        <v>24.347200000000001</v>
      </c>
    </row>
    <row r="641" spans="1:15" x14ac:dyDescent="0.25">
      <c r="A641">
        <v>7</v>
      </c>
      <c r="B641">
        <v>22</v>
      </c>
      <c r="D641">
        <v>1</v>
      </c>
      <c r="E641" t="s">
        <v>453</v>
      </c>
      <c r="F641">
        <v>-684.96500000000003</v>
      </c>
      <c r="G641">
        <v>-409.291</v>
      </c>
      <c r="H641">
        <v>-7.04</v>
      </c>
      <c r="I641">
        <v>-126.267</v>
      </c>
      <c r="J641">
        <v>4.9109999999999996</v>
      </c>
      <c r="K641">
        <v>4.9219999999999997</v>
      </c>
      <c r="L641" s="241">
        <f t="shared" si="36"/>
        <v>-11.951000000000001</v>
      </c>
      <c r="M641" s="241">
        <f t="shared" si="37"/>
        <v>-131.18899999999999</v>
      </c>
      <c r="N641" s="241">
        <f t="shared" si="38"/>
        <v>-51.307699999999997</v>
      </c>
      <c r="O641" s="241">
        <f t="shared" si="39"/>
        <v>-134.77429999999998</v>
      </c>
    </row>
    <row r="642" spans="1:15" x14ac:dyDescent="0.25">
      <c r="A642">
        <v>8</v>
      </c>
      <c r="B642">
        <v>2</v>
      </c>
      <c r="D642">
        <v>5</v>
      </c>
      <c r="E642" t="s">
        <v>450</v>
      </c>
      <c r="F642">
        <v>-2.411</v>
      </c>
      <c r="G642">
        <v>-1.9770000000000001</v>
      </c>
      <c r="H642">
        <v>0.11600000000000001</v>
      </c>
      <c r="I642">
        <v>6.8789999999999996</v>
      </c>
      <c r="J642">
        <v>4.5999999999999999E-2</v>
      </c>
      <c r="K642">
        <v>4.5999999999999999E-2</v>
      </c>
      <c r="L642" s="241">
        <f t="shared" ref="L642:L705" si="40">(ABS(H642)+ABS(J642))*SIGN(H642)</f>
        <v>0.16200000000000001</v>
      </c>
      <c r="M642" s="241">
        <f t="shared" ref="M642:M705" si="41">(ABS(I642)+ABS(K642))*SIGN(I642)</f>
        <v>6.9249999999999998</v>
      </c>
      <c r="N642" s="241">
        <f t="shared" si="38"/>
        <v>2.2394999999999996</v>
      </c>
      <c r="O642" s="241">
        <f t="shared" si="39"/>
        <v>6.9736000000000002</v>
      </c>
    </row>
    <row r="643" spans="1:15" x14ac:dyDescent="0.25">
      <c r="A643">
        <v>8</v>
      </c>
      <c r="B643">
        <v>2</v>
      </c>
      <c r="D643">
        <v>5</v>
      </c>
      <c r="E643" t="s">
        <v>451</v>
      </c>
      <c r="F643">
        <v>1.21</v>
      </c>
      <c r="G643">
        <v>1.002</v>
      </c>
      <c r="H643">
        <v>9.2999999999999999E-2</v>
      </c>
      <c r="I643">
        <v>3.36</v>
      </c>
      <c r="J643">
        <v>-4.1000000000000002E-2</v>
      </c>
      <c r="K643">
        <v>-4.1000000000000002E-2</v>
      </c>
      <c r="L643" s="241">
        <f t="shared" si="40"/>
        <v>0.13400000000000001</v>
      </c>
      <c r="M643" s="241">
        <f t="shared" si="41"/>
        <v>3.4009999999999998</v>
      </c>
      <c r="N643" s="241">
        <f t="shared" ref="N643:N706" si="42">(ABS(L643)+0.3*ABS(M643))*SIGN(L643)</f>
        <v>1.1543000000000001</v>
      </c>
      <c r="O643" s="241">
        <f t="shared" ref="O643:O706" si="43">(ABS(M643)+0.3*ABS(L643))*SIGN(M643)</f>
        <v>3.4411999999999998</v>
      </c>
    </row>
    <row r="644" spans="1:15" x14ac:dyDescent="0.25">
      <c r="A644">
        <v>8</v>
      </c>
      <c r="B644">
        <v>2</v>
      </c>
      <c r="D644">
        <v>5</v>
      </c>
      <c r="E644" t="s">
        <v>452</v>
      </c>
      <c r="F644">
        <v>-1.097</v>
      </c>
      <c r="G644">
        <v>-0.90300000000000002</v>
      </c>
      <c r="H644">
        <v>4.2000000000000003E-2</v>
      </c>
      <c r="I644">
        <v>2.391</v>
      </c>
      <c r="J644">
        <v>2.5999999999999999E-2</v>
      </c>
      <c r="K644">
        <v>2.5999999999999999E-2</v>
      </c>
      <c r="L644" s="241">
        <f t="shared" si="40"/>
        <v>6.8000000000000005E-2</v>
      </c>
      <c r="M644" s="241">
        <f t="shared" si="41"/>
        <v>2.4169999999999998</v>
      </c>
      <c r="N644" s="241">
        <f t="shared" si="42"/>
        <v>0.79309999999999992</v>
      </c>
      <c r="O644" s="241">
        <f t="shared" si="43"/>
        <v>2.4373999999999998</v>
      </c>
    </row>
    <row r="645" spans="1:15" x14ac:dyDescent="0.25">
      <c r="A645">
        <v>8</v>
      </c>
      <c r="B645">
        <v>2</v>
      </c>
      <c r="D645">
        <v>5</v>
      </c>
      <c r="E645" t="s">
        <v>453</v>
      </c>
      <c r="F645">
        <v>-3.5659999999999998</v>
      </c>
      <c r="G645">
        <v>-2.7879999999999998</v>
      </c>
      <c r="H645">
        <v>4.1000000000000002E-2</v>
      </c>
      <c r="I645">
        <v>2.4350000000000001</v>
      </c>
      <c r="J645">
        <v>1.6E-2</v>
      </c>
      <c r="K645">
        <v>1.6E-2</v>
      </c>
      <c r="L645" s="241">
        <f t="shared" si="40"/>
        <v>5.7000000000000002E-2</v>
      </c>
      <c r="M645" s="241">
        <f t="shared" si="41"/>
        <v>2.4510000000000001</v>
      </c>
      <c r="N645" s="241">
        <f t="shared" si="42"/>
        <v>0.7923</v>
      </c>
      <c r="O645" s="241">
        <f t="shared" si="43"/>
        <v>2.4681000000000002</v>
      </c>
    </row>
    <row r="646" spans="1:15" x14ac:dyDescent="0.25">
      <c r="A646">
        <v>8</v>
      </c>
      <c r="B646">
        <v>2</v>
      </c>
      <c r="D646">
        <v>4</v>
      </c>
      <c r="E646" t="s">
        <v>450</v>
      </c>
      <c r="F646">
        <v>-1.423</v>
      </c>
      <c r="G646">
        <v>-1.1739999999999999</v>
      </c>
      <c r="H646">
        <v>0.23899999999999999</v>
      </c>
      <c r="I646">
        <v>11.315</v>
      </c>
      <c r="J646">
        <v>8.0000000000000002E-3</v>
      </c>
      <c r="K646">
        <v>8.0000000000000002E-3</v>
      </c>
      <c r="L646" s="241">
        <f t="shared" si="40"/>
        <v>0.247</v>
      </c>
      <c r="M646" s="241">
        <f t="shared" si="41"/>
        <v>11.322999999999999</v>
      </c>
      <c r="N646" s="241">
        <f t="shared" si="42"/>
        <v>3.6438999999999995</v>
      </c>
      <c r="O646" s="241">
        <f t="shared" si="43"/>
        <v>11.397099999999998</v>
      </c>
    </row>
    <row r="647" spans="1:15" x14ac:dyDescent="0.25">
      <c r="A647">
        <v>8</v>
      </c>
      <c r="B647">
        <v>2</v>
      </c>
      <c r="D647">
        <v>4</v>
      </c>
      <c r="E647" t="s">
        <v>451</v>
      </c>
      <c r="F647">
        <v>1.337</v>
      </c>
      <c r="G647">
        <v>1.109</v>
      </c>
      <c r="H647">
        <v>-8.7999999999999995E-2</v>
      </c>
      <c r="I647">
        <v>-5.21</v>
      </c>
      <c r="J647">
        <v>-1.4999999999999999E-2</v>
      </c>
      <c r="K647">
        <v>-1.4999999999999999E-2</v>
      </c>
      <c r="L647" s="241">
        <f t="shared" si="40"/>
        <v>-0.10299999999999999</v>
      </c>
      <c r="M647" s="241">
        <f t="shared" si="41"/>
        <v>-5.2249999999999996</v>
      </c>
      <c r="N647" s="241">
        <f t="shared" si="42"/>
        <v>-1.6704999999999999</v>
      </c>
      <c r="O647" s="241">
        <f t="shared" si="43"/>
        <v>-5.2558999999999996</v>
      </c>
    </row>
    <row r="648" spans="1:15" x14ac:dyDescent="0.25">
      <c r="A648">
        <v>8</v>
      </c>
      <c r="B648">
        <v>2</v>
      </c>
      <c r="D648">
        <v>4</v>
      </c>
      <c r="E648" t="s">
        <v>452</v>
      </c>
      <c r="F648">
        <v>-0.83599999999999997</v>
      </c>
      <c r="G648">
        <v>-0.69199999999999995</v>
      </c>
      <c r="H648">
        <v>9.6000000000000002E-2</v>
      </c>
      <c r="I648">
        <v>4.7519999999999998</v>
      </c>
      <c r="J648">
        <v>7.0000000000000001E-3</v>
      </c>
      <c r="K648">
        <v>7.0000000000000001E-3</v>
      </c>
      <c r="L648" s="241">
        <f t="shared" si="40"/>
        <v>0.10300000000000001</v>
      </c>
      <c r="M648" s="241">
        <f t="shared" si="41"/>
        <v>4.7589999999999995</v>
      </c>
      <c r="N648" s="241">
        <f t="shared" si="42"/>
        <v>1.5306999999999997</v>
      </c>
      <c r="O648" s="241">
        <f t="shared" si="43"/>
        <v>4.7898999999999994</v>
      </c>
    </row>
    <row r="649" spans="1:15" x14ac:dyDescent="0.25">
      <c r="A649">
        <v>8</v>
      </c>
      <c r="B649">
        <v>2</v>
      </c>
      <c r="D649">
        <v>4</v>
      </c>
      <c r="E649" t="s">
        <v>453</v>
      </c>
      <c r="F649">
        <v>-7.1390000000000002</v>
      </c>
      <c r="G649">
        <v>-5.5910000000000002</v>
      </c>
      <c r="H649">
        <v>0.107</v>
      </c>
      <c r="I649">
        <v>6.1340000000000003</v>
      </c>
      <c r="J649">
        <v>3.4000000000000002E-2</v>
      </c>
      <c r="K649">
        <v>3.4000000000000002E-2</v>
      </c>
      <c r="L649" s="241">
        <f t="shared" si="40"/>
        <v>0.14100000000000001</v>
      </c>
      <c r="M649" s="241">
        <f t="shared" si="41"/>
        <v>6.1680000000000001</v>
      </c>
      <c r="N649" s="241">
        <f t="shared" si="42"/>
        <v>1.9914000000000001</v>
      </c>
      <c r="O649" s="241">
        <f t="shared" si="43"/>
        <v>6.2103000000000002</v>
      </c>
    </row>
    <row r="650" spans="1:15" x14ac:dyDescent="0.25">
      <c r="A650">
        <v>8</v>
      </c>
      <c r="B650">
        <v>2</v>
      </c>
      <c r="D650">
        <v>3</v>
      </c>
      <c r="E650" t="s">
        <v>450</v>
      </c>
      <c r="F650">
        <v>-1.431</v>
      </c>
      <c r="G650">
        <v>-1.17</v>
      </c>
      <c r="H650">
        <v>0.22600000000000001</v>
      </c>
      <c r="I650">
        <v>10.606</v>
      </c>
      <c r="J650">
        <v>3.1E-2</v>
      </c>
      <c r="K650">
        <v>3.1E-2</v>
      </c>
      <c r="L650" s="241">
        <f t="shared" si="40"/>
        <v>0.25700000000000001</v>
      </c>
      <c r="M650" s="241">
        <f t="shared" si="41"/>
        <v>10.637</v>
      </c>
      <c r="N650" s="241">
        <f t="shared" si="42"/>
        <v>3.4481000000000002</v>
      </c>
      <c r="O650" s="241">
        <f t="shared" si="43"/>
        <v>10.7141</v>
      </c>
    </row>
    <row r="651" spans="1:15" x14ac:dyDescent="0.25">
      <c r="A651">
        <v>8</v>
      </c>
      <c r="B651">
        <v>2</v>
      </c>
      <c r="D651">
        <v>3</v>
      </c>
      <c r="E651" t="s">
        <v>451</v>
      </c>
      <c r="F651">
        <v>1.2210000000000001</v>
      </c>
      <c r="G651">
        <v>1.0309999999999999</v>
      </c>
      <c r="H651">
        <v>-9.8000000000000004E-2</v>
      </c>
      <c r="I651">
        <v>-6.5330000000000004</v>
      </c>
      <c r="J651">
        <v>-4.3999999999999997E-2</v>
      </c>
      <c r="K651">
        <v>-4.4999999999999998E-2</v>
      </c>
      <c r="L651" s="241">
        <f t="shared" si="40"/>
        <v>-0.14200000000000002</v>
      </c>
      <c r="M651" s="241">
        <f t="shared" si="41"/>
        <v>-6.5780000000000003</v>
      </c>
      <c r="N651" s="241">
        <f t="shared" si="42"/>
        <v>-2.1154000000000002</v>
      </c>
      <c r="O651" s="241">
        <f t="shared" si="43"/>
        <v>-6.6206000000000005</v>
      </c>
    </row>
    <row r="652" spans="1:15" x14ac:dyDescent="0.25">
      <c r="A652">
        <v>8</v>
      </c>
      <c r="B652">
        <v>2</v>
      </c>
      <c r="D652">
        <v>3</v>
      </c>
      <c r="E652" t="s">
        <v>452</v>
      </c>
      <c r="F652">
        <v>-0.80400000000000005</v>
      </c>
      <c r="G652">
        <v>-0.66700000000000004</v>
      </c>
      <c r="H652">
        <v>9.5000000000000001E-2</v>
      </c>
      <c r="I652">
        <v>4.9889999999999999</v>
      </c>
      <c r="J652">
        <v>2.3E-2</v>
      </c>
      <c r="K652">
        <v>2.3E-2</v>
      </c>
      <c r="L652" s="241">
        <f t="shared" si="40"/>
        <v>0.11799999999999999</v>
      </c>
      <c r="M652" s="241">
        <f t="shared" si="41"/>
        <v>5.0119999999999996</v>
      </c>
      <c r="N652" s="241">
        <f t="shared" si="42"/>
        <v>1.6215999999999999</v>
      </c>
      <c r="O652" s="241">
        <f t="shared" si="43"/>
        <v>5.0473999999999997</v>
      </c>
    </row>
    <row r="653" spans="1:15" x14ac:dyDescent="0.25">
      <c r="A653">
        <v>8</v>
      </c>
      <c r="B653">
        <v>2</v>
      </c>
      <c r="D653">
        <v>3</v>
      </c>
      <c r="E653" t="s">
        <v>453</v>
      </c>
      <c r="F653">
        <v>-10.775</v>
      </c>
      <c r="G653">
        <v>-8.4429999999999996</v>
      </c>
      <c r="H653">
        <v>0.20300000000000001</v>
      </c>
      <c r="I653">
        <v>11.041</v>
      </c>
      <c r="J653">
        <v>0.05</v>
      </c>
      <c r="K653">
        <v>0.05</v>
      </c>
      <c r="L653" s="241">
        <f t="shared" si="40"/>
        <v>0.253</v>
      </c>
      <c r="M653" s="241">
        <f t="shared" si="41"/>
        <v>11.091000000000001</v>
      </c>
      <c r="N653" s="241">
        <f t="shared" si="42"/>
        <v>3.5803000000000003</v>
      </c>
      <c r="O653" s="241">
        <f t="shared" si="43"/>
        <v>11.166900000000002</v>
      </c>
    </row>
    <row r="654" spans="1:15" x14ac:dyDescent="0.25">
      <c r="A654">
        <v>8</v>
      </c>
      <c r="B654">
        <v>2</v>
      </c>
      <c r="D654">
        <v>2</v>
      </c>
      <c r="E654" t="s">
        <v>450</v>
      </c>
      <c r="F654">
        <v>-1.579</v>
      </c>
      <c r="G654">
        <v>-1.2649999999999999</v>
      </c>
      <c r="H654">
        <v>0.25600000000000001</v>
      </c>
      <c r="I654">
        <v>10.701000000000001</v>
      </c>
      <c r="J654">
        <v>-5.0000000000000001E-3</v>
      </c>
      <c r="K654">
        <v>-5.0000000000000001E-3</v>
      </c>
      <c r="L654" s="241">
        <f t="shared" si="40"/>
        <v>0.26100000000000001</v>
      </c>
      <c r="M654" s="241">
        <f t="shared" si="41"/>
        <v>10.706000000000001</v>
      </c>
      <c r="N654" s="241">
        <f t="shared" si="42"/>
        <v>3.4728000000000003</v>
      </c>
      <c r="O654" s="241">
        <f t="shared" si="43"/>
        <v>10.784300000000002</v>
      </c>
    </row>
    <row r="655" spans="1:15" x14ac:dyDescent="0.25">
      <c r="A655">
        <v>8</v>
      </c>
      <c r="B655">
        <v>2</v>
      </c>
      <c r="D655">
        <v>2</v>
      </c>
      <c r="E655" t="s">
        <v>451</v>
      </c>
      <c r="F655">
        <v>1.3839999999999999</v>
      </c>
      <c r="G655">
        <v>1.2</v>
      </c>
      <c r="H655">
        <v>-0.25</v>
      </c>
      <c r="I655">
        <v>-10.18</v>
      </c>
      <c r="J655">
        <v>-0.114</v>
      </c>
      <c r="K655">
        <v>-0.114</v>
      </c>
      <c r="L655" s="241">
        <f t="shared" si="40"/>
        <v>-0.36399999999999999</v>
      </c>
      <c r="M655" s="241">
        <f t="shared" si="41"/>
        <v>-10.294</v>
      </c>
      <c r="N655" s="241">
        <f t="shared" si="42"/>
        <v>-3.4521999999999999</v>
      </c>
      <c r="O655" s="241">
        <f t="shared" si="43"/>
        <v>-10.4032</v>
      </c>
    </row>
    <row r="656" spans="1:15" x14ac:dyDescent="0.25">
      <c r="A656">
        <v>8</v>
      </c>
      <c r="B656">
        <v>2</v>
      </c>
      <c r="D656">
        <v>2</v>
      </c>
      <c r="E656" t="s">
        <v>452</v>
      </c>
      <c r="F656">
        <v>-0.89800000000000002</v>
      </c>
      <c r="G656">
        <v>-0.747</v>
      </c>
      <c r="H656">
        <v>0.151</v>
      </c>
      <c r="I656">
        <v>6.19</v>
      </c>
      <c r="J656">
        <v>3.3000000000000002E-2</v>
      </c>
      <c r="K656">
        <v>3.3000000000000002E-2</v>
      </c>
      <c r="L656" s="241">
        <f t="shared" si="40"/>
        <v>0.184</v>
      </c>
      <c r="M656" s="241">
        <f t="shared" si="41"/>
        <v>6.2230000000000008</v>
      </c>
      <c r="N656" s="241">
        <f t="shared" si="42"/>
        <v>2.0509000000000004</v>
      </c>
      <c r="O656" s="241">
        <f t="shared" si="43"/>
        <v>6.2782000000000009</v>
      </c>
    </row>
    <row r="657" spans="1:15" x14ac:dyDescent="0.25">
      <c r="A657">
        <v>8</v>
      </c>
      <c r="B657">
        <v>2</v>
      </c>
      <c r="D657">
        <v>2</v>
      </c>
      <c r="E657" t="s">
        <v>453</v>
      </c>
      <c r="F657">
        <v>-14.413</v>
      </c>
      <c r="G657">
        <v>-11.292999999999999</v>
      </c>
      <c r="H657">
        <v>0.32200000000000001</v>
      </c>
      <c r="I657">
        <v>16.625</v>
      </c>
      <c r="J657">
        <v>6.4000000000000001E-2</v>
      </c>
      <c r="K657">
        <v>6.4000000000000001E-2</v>
      </c>
      <c r="L657" s="241">
        <f t="shared" si="40"/>
        <v>0.38600000000000001</v>
      </c>
      <c r="M657" s="241">
        <f t="shared" si="41"/>
        <v>16.689</v>
      </c>
      <c r="N657" s="241">
        <f t="shared" si="42"/>
        <v>5.3926999999999996</v>
      </c>
      <c r="O657" s="241">
        <f t="shared" si="43"/>
        <v>16.8048</v>
      </c>
    </row>
    <row r="658" spans="1:15" x14ac:dyDescent="0.25">
      <c r="A658">
        <v>8</v>
      </c>
      <c r="B658">
        <v>2</v>
      </c>
      <c r="D658">
        <v>1</v>
      </c>
      <c r="E658" t="s">
        <v>450</v>
      </c>
      <c r="F658">
        <v>-1.5940000000000001</v>
      </c>
      <c r="G658">
        <v>-1.1930000000000001</v>
      </c>
      <c r="H658">
        <v>0.17899999999999999</v>
      </c>
      <c r="I658">
        <v>7.2930000000000001</v>
      </c>
      <c r="J658">
        <v>-0.128</v>
      </c>
      <c r="K658">
        <v>-0.129</v>
      </c>
      <c r="L658" s="241">
        <f t="shared" si="40"/>
        <v>0.307</v>
      </c>
      <c r="M658" s="241">
        <f t="shared" si="41"/>
        <v>7.4220000000000006</v>
      </c>
      <c r="N658" s="241">
        <f t="shared" si="42"/>
        <v>2.5335999999999999</v>
      </c>
      <c r="O658" s="241">
        <f t="shared" si="43"/>
        <v>7.5141000000000009</v>
      </c>
    </row>
    <row r="659" spans="1:15" x14ac:dyDescent="0.25">
      <c r="A659">
        <v>8</v>
      </c>
      <c r="B659">
        <v>2</v>
      </c>
      <c r="D659">
        <v>1</v>
      </c>
      <c r="E659" t="s">
        <v>451</v>
      </c>
      <c r="F659">
        <v>-0.246</v>
      </c>
      <c r="G659">
        <v>-3.3000000000000002E-2</v>
      </c>
      <c r="H659">
        <v>-0.80500000000000005</v>
      </c>
      <c r="I659">
        <v>-37.829000000000001</v>
      </c>
      <c r="J659">
        <v>0.156</v>
      </c>
      <c r="K659">
        <v>0.156</v>
      </c>
      <c r="L659" s="241">
        <f t="shared" si="40"/>
        <v>-0.96100000000000008</v>
      </c>
      <c r="M659" s="241">
        <f t="shared" si="41"/>
        <v>-37.984999999999999</v>
      </c>
      <c r="N659" s="241">
        <f t="shared" si="42"/>
        <v>-12.3565</v>
      </c>
      <c r="O659" s="241">
        <f t="shared" si="43"/>
        <v>-38.273299999999999</v>
      </c>
    </row>
    <row r="660" spans="1:15" x14ac:dyDescent="0.25">
      <c r="A660">
        <v>8</v>
      </c>
      <c r="B660">
        <v>2</v>
      </c>
      <c r="D660">
        <v>1</v>
      </c>
      <c r="E660" t="s">
        <v>452</v>
      </c>
      <c r="F660">
        <v>-0.35499999999999998</v>
      </c>
      <c r="G660">
        <v>-0.30499999999999999</v>
      </c>
      <c r="H660">
        <v>0.252</v>
      </c>
      <c r="I660">
        <v>11.78</v>
      </c>
      <c r="J660">
        <v>-7.4999999999999997E-2</v>
      </c>
      <c r="K660">
        <v>-7.4999999999999997E-2</v>
      </c>
      <c r="L660" s="241">
        <f t="shared" si="40"/>
        <v>0.32700000000000001</v>
      </c>
      <c r="M660" s="241">
        <f t="shared" si="41"/>
        <v>11.854999999999999</v>
      </c>
      <c r="N660" s="241">
        <f t="shared" si="42"/>
        <v>3.8834999999999993</v>
      </c>
      <c r="O660" s="241">
        <f t="shared" si="43"/>
        <v>11.953099999999999</v>
      </c>
    </row>
    <row r="661" spans="1:15" x14ac:dyDescent="0.25">
      <c r="A661">
        <v>8</v>
      </c>
      <c r="B661">
        <v>2</v>
      </c>
      <c r="D661">
        <v>1</v>
      </c>
      <c r="E661" t="s">
        <v>453</v>
      </c>
      <c r="F661">
        <v>-18.129000000000001</v>
      </c>
      <c r="G661">
        <v>-14.189</v>
      </c>
      <c r="H661">
        <v>0.44400000000000001</v>
      </c>
      <c r="I661">
        <v>22.294</v>
      </c>
      <c r="J661">
        <v>5.8999999999999997E-2</v>
      </c>
      <c r="K661">
        <v>5.8999999999999997E-2</v>
      </c>
      <c r="L661" s="241">
        <f t="shared" si="40"/>
        <v>0.503</v>
      </c>
      <c r="M661" s="241">
        <f t="shared" si="41"/>
        <v>22.353000000000002</v>
      </c>
      <c r="N661" s="241">
        <f t="shared" si="42"/>
        <v>7.2089000000000008</v>
      </c>
      <c r="O661" s="241">
        <f t="shared" si="43"/>
        <v>22.503900000000002</v>
      </c>
    </row>
    <row r="662" spans="1:15" x14ac:dyDescent="0.25">
      <c r="A662">
        <v>8</v>
      </c>
      <c r="B662">
        <v>8</v>
      </c>
      <c r="D662">
        <v>5</v>
      </c>
      <c r="E662" t="s">
        <v>450</v>
      </c>
      <c r="F662">
        <v>4.4480000000000004</v>
      </c>
      <c r="G662">
        <v>3.3029999999999999</v>
      </c>
      <c r="H662">
        <v>0.11600000000000001</v>
      </c>
      <c r="I662">
        <v>6.8789999999999996</v>
      </c>
      <c r="J662">
        <v>4.5999999999999999E-2</v>
      </c>
      <c r="K662">
        <v>4.5999999999999999E-2</v>
      </c>
      <c r="L662" s="241">
        <f t="shared" si="40"/>
        <v>0.16200000000000001</v>
      </c>
      <c r="M662" s="241">
        <f t="shared" si="41"/>
        <v>6.9249999999999998</v>
      </c>
      <c r="N662" s="241">
        <f t="shared" si="42"/>
        <v>2.2394999999999996</v>
      </c>
      <c r="O662" s="241">
        <f t="shared" si="43"/>
        <v>6.9736000000000002</v>
      </c>
    </row>
    <row r="663" spans="1:15" x14ac:dyDescent="0.25">
      <c r="A663">
        <v>8</v>
      </c>
      <c r="B663">
        <v>8</v>
      </c>
      <c r="D663">
        <v>5</v>
      </c>
      <c r="E663" t="s">
        <v>451</v>
      </c>
      <c r="F663">
        <v>-3.3239999999999998</v>
      </c>
      <c r="G663">
        <v>-2.4889999999999999</v>
      </c>
      <c r="H663">
        <v>9.2999999999999999E-2</v>
      </c>
      <c r="I663">
        <v>3.36</v>
      </c>
      <c r="J663">
        <v>-4.1000000000000002E-2</v>
      </c>
      <c r="K663">
        <v>-4.1000000000000002E-2</v>
      </c>
      <c r="L663" s="241">
        <f t="shared" si="40"/>
        <v>0.13400000000000001</v>
      </c>
      <c r="M663" s="241">
        <f t="shared" si="41"/>
        <v>3.4009999999999998</v>
      </c>
      <c r="N663" s="241">
        <f t="shared" si="42"/>
        <v>1.1543000000000001</v>
      </c>
      <c r="O663" s="241">
        <f t="shared" si="43"/>
        <v>3.4411999999999998</v>
      </c>
    </row>
    <row r="664" spans="1:15" x14ac:dyDescent="0.25">
      <c r="A664">
        <v>8</v>
      </c>
      <c r="B664">
        <v>8</v>
      </c>
      <c r="D664">
        <v>5</v>
      </c>
      <c r="E664" t="s">
        <v>452</v>
      </c>
      <c r="F664">
        <v>2.355</v>
      </c>
      <c r="G664">
        <v>1.7549999999999999</v>
      </c>
      <c r="H664">
        <v>4.2000000000000003E-2</v>
      </c>
      <c r="I664">
        <v>2.391</v>
      </c>
      <c r="J664">
        <v>2.5999999999999999E-2</v>
      </c>
      <c r="K664">
        <v>2.5999999999999999E-2</v>
      </c>
      <c r="L664" s="241">
        <f t="shared" si="40"/>
        <v>6.8000000000000005E-2</v>
      </c>
      <c r="M664" s="241">
        <f t="shared" si="41"/>
        <v>2.4169999999999998</v>
      </c>
      <c r="N664" s="241">
        <f t="shared" si="42"/>
        <v>0.79309999999999992</v>
      </c>
      <c r="O664" s="241">
        <f t="shared" si="43"/>
        <v>2.4373999999999998</v>
      </c>
    </row>
    <row r="665" spans="1:15" x14ac:dyDescent="0.25">
      <c r="A665">
        <v>8</v>
      </c>
      <c r="B665">
        <v>8</v>
      </c>
      <c r="D665">
        <v>5</v>
      </c>
      <c r="E665" t="s">
        <v>453</v>
      </c>
      <c r="F665">
        <v>-4.2869999999999999</v>
      </c>
      <c r="G665">
        <v>-3.2570000000000001</v>
      </c>
      <c r="H665">
        <v>-4.1000000000000002E-2</v>
      </c>
      <c r="I665">
        <v>-2.4350000000000001</v>
      </c>
      <c r="J665">
        <v>-1.6E-2</v>
      </c>
      <c r="K665">
        <v>-1.6E-2</v>
      </c>
      <c r="L665" s="241">
        <f t="shared" si="40"/>
        <v>-5.7000000000000002E-2</v>
      </c>
      <c r="M665" s="241">
        <f t="shared" si="41"/>
        <v>-2.4510000000000001</v>
      </c>
      <c r="N665" s="241">
        <f t="shared" si="42"/>
        <v>-0.7923</v>
      </c>
      <c r="O665" s="241">
        <f t="shared" si="43"/>
        <v>-2.4681000000000002</v>
      </c>
    </row>
    <row r="666" spans="1:15" x14ac:dyDescent="0.25">
      <c r="A666">
        <v>8</v>
      </c>
      <c r="B666">
        <v>8</v>
      </c>
      <c r="D666">
        <v>4</v>
      </c>
      <c r="E666" t="s">
        <v>450</v>
      </c>
      <c r="F666">
        <v>1.31</v>
      </c>
      <c r="G666">
        <v>0.92900000000000005</v>
      </c>
      <c r="H666">
        <v>0.23899999999999999</v>
      </c>
      <c r="I666">
        <v>11.315</v>
      </c>
      <c r="J666">
        <v>8.0000000000000002E-3</v>
      </c>
      <c r="K666">
        <v>8.0000000000000002E-3</v>
      </c>
      <c r="L666" s="241">
        <f t="shared" si="40"/>
        <v>0.247</v>
      </c>
      <c r="M666" s="241">
        <f t="shared" si="41"/>
        <v>11.322999999999999</v>
      </c>
      <c r="N666" s="241">
        <f t="shared" si="42"/>
        <v>3.6438999999999995</v>
      </c>
      <c r="O666" s="241">
        <f t="shared" si="43"/>
        <v>11.397099999999998</v>
      </c>
    </row>
    <row r="667" spans="1:15" x14ac:dyDescent="0.25">
      <c r="A667">
        <v>8</v>
      </c>
      <c r="B667">
        <v>8</v>
      </c>
      <c r="D667">
        <v>4</v>
      </c>
      <c r="E667" t="s">
        <v>451</v>
      </c>
      <c r="F667">
        <v>-1.9179999999999999</v>
      </c>
      <c r="G667">
        <v>-1.397</v>
      </c>
      <c r="H667">
        <v>-8.7999999999999995E-2</v>
      </c>
      <c r="I667">
        <v>-5.21</v>
      </c>
      <c r="J667">
        <v>-1.4999999999999999E-2</v>
      </c>
      <c r="K667">
        <v>-1.4999999999999999E-2</v>
      </c>
      <c r="L667" s="241">
        <f t="shared" si="40"/>
        <v>-0.10299999999999999</v>
      </c>
      <c r="M667" s="241">
        <f t="shared" si="41"/>
        <v>-5.2249999999999996</v>
      </c>
      <c r="N667" s="241">
        <f t="shared" si="42"/>
        <v>-1.6704999999999999</v>
      </c>
      <c r="O667" s="241">
        <f t="shared" si="43"/>
        <v>-5.2558999999999996</v>
      </c>
    </row>
    <row r="668" spans="1:15" x14ac:dyDescent="0.25">
      <c r="A668">
        <v>8</v>
      </c>
      <c r="B668">
        <v>8</v>
      </c>
      <c r="D668">
        <v>4</v>
      </c>
      <c r="E668" t="s">
        <v>452</v>
      </c>
      <c r="F668">
        <v>0.97799999999999998</v>
      </c>
      <c r="G668">
        <v>0.70499999999999996</v>
      </c>
      <c r="H668">
        <v>9.6000000000000002E-2</v>
      </c>
      <c r="I668">
        <v>4.7519999999999998</v>
      </c>
      <c r="J668">
        <v>7.0000000000000001E-3</v>
      </c>
      <c r="K668">
        <v>7.0000000000000001E-3</v>
      </c>
      <c r="L668" s="241">
        <f t="shared" si="40"/>
        <v>0.10300000000000001</v>
      </c>
      <c r="M668" s="241">
        <f t="shared" si="41"/>
        <v>4.7589999999999995</v>
      </c>
      <c r="N668" s="241">
        <f t="shared" si="42"/>
        <v>1.5306999999999997</v>
      </c>
      <c r="O668" s="241">
        <f t="shared" si="43"/>
        <v>4.7898999999999994</v>
      </c>
    </row>
    <row r="669" spans="1:15" x14ac:dyDescent="0.25">
      <c r="A669">
        <v>8</v>
      </c>
      <c r="B669">
        <v>8</v>
      </c>
      <c r="D669">
        <v>4</v>
      </c>
      <c r="E669" t="s">
        <v>453</v>
      </c>
      <c r="F669">
        <v>-8.5679999999999996</v>
      </c>
      <c r="G669">
        <v>-6.5</v>
      </c>
      <c r="H669">
        <v>-0.107</v>
      </c>
      <c r="I669">
        <v>-6.1340000000000003</v>
      </c>
      <c r="J669">
        <v>-3.4000000000000002E-2</v>
      </c>
      <c r="K669">
        <v>-3.4000000000000002E-2</v>
      </c>
      <c r="L669" s="241">
        <f t="shared" si="40"/>
        <v>-0.14100000000000001</v>
      </c>
      <c r="M669" s="241">
        <f t="shared" si="41"/>
        <v>-6.1680000000000001</v>
      </c>
      <c r="N669" s="241">
        <f t="shared" si="42"/>
        <v>-1.9914000000000001</v>
      </c>
      <c r="O669" s="241">
        <f t="shared" si="43"/>
        <v>-6.2103000000000002</v>
      </c>
    </row>
    <row r="670" spans="1:15" x14ac:dyDescent="0.25">
      <c r="A670">
        <v>8</v>
      </c>
      <c r="B670">
        <v>8</v>
      </c>
      <c r="D670">
        <v>3</v>
      </c>
      <c r="E670" t="s">
        <v>450</v>
      </c>
      <c r="F670">
        <v>2.4889999999999999</v>
      </c>
      <c r="G670">
        <v>1.847</v>
      </c>
      <c r="H670">
        <v>0.22600000000000001</v>
      </c>
      <c r="I670">
        <v>10.606</v>
      </c>
      <c r="J670">
        <v>3.1E-2</v>
      </c>
      <c r="K670">
        <v>3.1E-2</v>
      </c>
      <c r="L670" s="241">
        <f t="shared" si="40"/>
        <v>0.25700000000000001</v>
      </c>
      <c r="M670" s="241">
        <f t="shared" si="41"/>
        <v>10.637</v>
      </c>
      <c r="N670" s="241">
        <f t="shared" si="42"/>
        <v>3.4481000000000002</v>
      </c>
      <c r="O670" s="241">
        <f t="shared" si="43"/>
        <v>10.7141</v>
      </c>
    </row>
    <row r="671" spans="1:15" x14ac:dyDescent="0.25">
      <c r="A671">
        <v>8</v>
      </c>
      <c r="B671">
        <v>8</v>
      </c>
      <c r="D671">
        <v>3</v>
      </c>
      <c r="E671" t="s">
        <v>451</v>
      </c>
      <c r="F671">
        <v>-2.2989999999999999</v>
      </c>
      <c r="G671">
        <v>-1.68</v>
      </c>
      <c r="H671">
        <v>-9.8000000000000004E-2</v>
      </c>
      <c r="I671">
        <v>-6.5330000000000004</v>
      </c>
      <c r="J671">
        <v>-4.3999999999999997E-2</v>
      </c>
      <c r="K671">
        <v>-4.4999999999999998E-2</v>
      </c>
      <c r="L671" s="241">
        <f t="shared" si="40"/>
        <v>-0.14200000000000002</v>
      </c>
      <c r="M671" s="241">
        <f t="shared" si="41"/>
        <v>-6.5780000000000003</v>
      </c>
      <c r="N671" s="241">
        <f t="shared" si="42"/>
        <v>-2.1154000000000002</v>
      </c>
      <c r="O671" s="241">
        <f t="shared" si="43"/>
        <v>-6.6206000000000005</v>
      </c>
    </row>
    <row r="672" spans="1:15" x14ac:dyDescent="0.25">
      <c r="A672">
        <v>8</v>
      </c>
      <c r="B672">
        <v>8</v>
      </c>
      <c r="D672">
        <v>3</v>
      </c>
      <c r="E672" t="s">
        <v>452</v>
      </c>
      <c r="F672">
        <v>1.4510000000000001</v>
      </c>
      <c r="G672">
        <v>1.069</v>
      </c>
      <c r="H672">
        <v>9.5000000000000001E-2</v>
      </c>
      <c r="I672">
        <v>4.9889999999999999</v>
      </c>
      <c r="J672">
        <v>2.3E-2</v>
      </c>
      <c r="K672">
        <v>2.3E-2</v>
      </c>
      <c r="L672" s="241">
        <f t="shared" si="40"/>
        <v>0.11799999999999999</v>
      </c>
      <c r="M672" s="241">
        <f t="shared" si="41"/>
        <v>5.0119999999999996</v>
      </c>
      <c r="N672" s="241">
        <f t="shared" si="42"/>
        <v>1.6215999999999999</v>
      </c>
      <c r="O672" s="241">
        <f t="shared" si="43"/>
        <v>5.0473999999999997</v>
      </c>
    </row>
    <row r="673" spans="1:15" x14ac:dyDescent="0.25">
      <c r="A673">
        <v>8</v>
      </c>
      <c r="B673">
        <v>8</v>
      </c>
      <c r="D673">
        <v>3</v>
      </c>
      <c r="E673" t="s">
        <v>453</v>
      </c>
      <c r="F673">
        <v>-12.785</v>
      </c>
      <c r="G673">
        <v>-9.6929999999999996</v>
      </c>
      <c r="H673">
        <v>-0.20300000000000001</v>
      </c>
      <c r="I673">
        <v>-11.041</v>
      </c>
      <c r="J673">
        <v>-0.05</v>
      </c>
      <c r="K673">
        <v>-0.05</v>
      </c>
      <c r="L673" s="241">
        <f t="shared" si="40"/>
        <v>-0.253</v>
      </c>
      <c r="M673" s="241">
        <f t="shared" si="41"/>
        <v>-11.091000000000001</v>
      </c>
      <c r="N673" s="241">
        <f t="shared" si="42"/>
        <v>-3.5803000000000003</v>
      </c>
      <c r="O673" s="241">
        <f t="shared" si="43"/>
        <v>-11.166900000000002</v>
      </c>
    </row>
    <row r="674" spans="1:15" x14ac:dyDescent="0.25">
      <c r="A674">
        <v>8</v>
      </c>
      <c r="B674">
        <v>8</v>
      </c>
      <c r="D674">
        <v>2</v>
      </c>
      <c r="E674" t="s">
        <v>450</v>
      </c>
      <c r="F674">
        <v>2.1360000000000001</v>
      </c>
      <c r="G674">
        <v>1.595</v>
      </c>
      <c r="H674">
        <v>0.25600000000000001</v>
      </c>
      <c r="I674">
        <v>10.701000000000001</v>
      </c>
      <c r="J674">
        <v>-5.0000000000000001E-3</v>
      </c>
      <c r="K674">
        <v>-5.0000000000000001E-3</v>
      </c>
      <c r="L674" s="241">
        <f t="shared" si="40"/>
        <v>0.26100000000000001</v>
      </c>
      <c r="M674" s="241">
        <f t="shared" si="41"/>
        <v>10.706000000000001</v>
      </c>
      <c r="N674" s="241">
        <f t="shared" si="42"/>
        <v>3.4728000000000003</v>
      </c>
      <c r="O674" s="241">
        <f t="shared" si="43"/>
        <v>10.784300000000002</v>
      </c>
    </row>
    <row r="675" spans="1:15" x14ac:dyDescent="0.25">
      <c r="A675">
        <v>8</v>
      </c>
      <c r="B675">
        <v>8</v>
      </c>
      <c r="D675">
        <v>2</v>
      </c>
      <c r="E675" t="s">
        <v>451</v>
      </c>
      <c r="F675">
        <v>-2.9239999999999999</v>
      </c>
      <c r="G675">
        <v>-2.1160000000000001</v>
      </c>
      <c r="H675">
        <v>-0.25</v>
      </c>
      <c r="I675">
        <v>-10.18</v>
      </c>
      <c r="J675">
        <v>-0.114</v>
      </c>
      <c r="K675">
        <v>-0.114</v>
      </c>
      <c r="L675" s="241">
        <f t="shared" si="40"/>
        <v>-0.36399999999999999</v>
      </c>
      <c r="M675" s="241">
        <f t="shared" si="41"/>
        <v>-10.294</v>
      </c>
      <c r="N675" s="241">
        <f t="shared" si="42"/>
        <v>-3.4521999999999999</v>
      </c>
      <c r="O675" s="241">
        <f t="shared" si="43"/>
        <v>-10.4032</v>
      </c>
    </row>
    <row r="676" spans="1:15" x14ac:dyDescent="0.25">
      <c r="A676">
        <v>8</v>
      </c>
      <c r="B676">
        <v>8</v>
      </c>
      <c r="D676">
        <v>2</v>
      </c>
      <c r="E676" t="s">
        <v>452</v>
      </c>
      <c r="F676">
        <v>1.5329999999999999</v>
      </c>
      <c r="G676">
        <v>1.125</v>
      </c>
      <c r="H676">
        <v>0.151</v>
      </c>
      <c r="I676">
        <v>6.19</v>
      </c>
      <c r="J676">
        <v>3.3000000000000002E-2</v>
      </c>
      <c r="K676">
        <v>3.3000000000000002E-2</v>
      </c>
      <c r="L676" s="241">
        <f t="shared" si="40"/>
        <v>0.184</v>
      </c>
      <c r="M676" s="241">
        <f t="shared" si="41"/>
        <v>6.2230000000000008</v>
      </c>
      <c r="N676" s="241">
        <f t="shared" si="42"/>
        <v>2.0509000000000004</v>
      </c>
      <c r="O676" s="241">
        <f t="shared" si="43"/>
        <v>6.2782000000000009</v>
      </c>
    </row>
    <row r="677" spans="1:15" x14ac:dyDescent="0.25">
      <c r="A677">
        <v>8</v>
      </c>
      <c r="B677">
        <v>8</v>
      </c>
      <c r="D677">
        <v>2</v>
      </c>
      <c r="E677" t="s">
        <v>453</v>
      </c>
      <c r="F677">
        <v>-17.001000000000001</v>
      </c>
      <c r="G677">
        <v>-12.888999999999999</v>
      </c>
      <c r="H677">
        <v>-0.32200000000000001</v>
      </c>
      <c r="I677">
        <v>-16.625</v>
      </c>
      <c r="J677">
        <v>-6.4000000000000001E-2</v>
      </c>
      <c r="K677">
        <v>-6.4000000000000001E-2</v>
      </c>
      <c r="L677" s="241">
        <f t="shared" si="40"/>
        <v>-0.38600000000000001</v>
      </c>
      <c r="M677" s="241">
        <f t="shared" si="41"/>
        <v>-16.689</v>
      </c>
      <c r="N677" s="241">
        <f t="shared" si="42"/>
        <v>-5.3926999999999996</v>
      </c>
      <c r="O677" s="241">
        <f t="shared" si="43"/>
        <v>-16.8048</v>
      </c>
    </row>
    <row r="678" spans="1:15" x14ac:dyDescent="0.25">
      <c r="A678">
        <v>8</v>
      </c>
      <c r="B678">
        <v>8</v>
      </c>
      <c r="D678">
        <v>1</v>
      </c>
      <c r="E678" t="s">
        <v>450</v>
      </c>
      <c r="F678">
        <v>1.2430000000000001</v>
      </c>
      <c r="G678">
        <v>0.99099999999999999</v>
      </c>
      <c r="H678">
        <v>0.17899999999999999</v>
      </c>
      <c r="I678">
        <v>7.2930000000000001</v>
      </c>
      <c r="J678">
        <v>-0.128</v>
      </c>
      <c r="K678">
        <v>-0.129</v>
      </c>
      <c r="L678" s="241">
        <f t="shared" si="40"/>
        <v>0.307</v>
      </c>
      <c r="M678" s="241">
        <f t="shared" si="41"/>
        <v>7.4220000000000006</v>
      </c>
      <c r="N678" s="241">
        <f t="shared" si="42"/>
        <v>2.5335999999999999</v>
      </c>
      <c r="O678" s="241">
        <f t="shared" si="43"/>
        <v>7.5141000000000009</v>
      </c>
    </row>
    <row r="679" spans="1:15" x14ac:dyDescent="0.25">
      <c r="A679">
        <v>8</v>
      </c>
      <c r="B679">
        <v>8</v>
      </c>
      <c r="D679">
        <v>1</v>
      </c>
      <c r="E679" t="s">
        <v>451</v>
      </c>
      <c r="F679">
        <v>-1.665</v>
      </c>
      <c r="G679">
        <v>-1.125</v>
      </c>
      <c r="H679">
        <v>-0.80500000000000005</v>
      </c>
      <c r="I679">
        <v>-37.829000000000001</v>
      </c>
      <c r="J679">
        <v>0.156</v>
      </c>
      <c r="K679">
        <v>0.156</v>
      </c>
      <c r="L679" s="241">
        <f t="shared" si="40"/>
        <v>-0.96100000000000008</v>
      </c>
      <c r="M679" s="241">
        <f t="shared" si="41"/>
        <v>-37.984999999999999</v>
      </c>
      <c r="N679" s="241">
        <f t="shared" si="42"/>
        <v>-12.3565</v>
      </c>
      <c r="O679" s="241">
        <f t="shared" si="43"/>
        <v>-38.273299999999999</v>
      </c>
    </row>
    <row r="680" spans="1:15" x14ac:dyDescent="0.25">
      <c r="A680">
        <v>8</v>
      </c>
      <c r="B680">
        <v>8</v>
      </c>
      <c r="D680">
        <v>1</v>
      </c>
      <c r="E680" t="s">
        <v>452</v>
      </c>
      <c r="F680">
        <v>0.76500000000000001</v>
      </c>
      <c r="G680">
        <v>0.55700000000000005</v>
      </c>
      <c r="H680">
        <v>0.252</v>
      </c>
      <c r="I680">
        <v>11.78</v>
      </c>
      <c r="J680">
        <v>-7.4999999999999997E-2</v>
      </c>
      <c r="K680">
        <v>-7.4999999999999997E-2</v>
      </c>
      <c r="L680" s="241">
        <f t="shared" si="40"/>
        <v>0.32700000000000001</v>
      </c>
      <c r="M680" s="241">
        <f t="shared" si="41"/>
        <v>11.854999999999999</v>
      </c>
      <c r="N680" s="241">
        <f t="shared" si="42"/>
        <v>3.8834999999999993</v>
      </c>
      <c r="O680" s="241">
        <f t="shared" si="43"/>
        <v>11.953099999999999</v>
      </c>
    </row>
    <row r="681" spans="1:15" x14ac:dyDescent="0.25">
      <c r="A681">
        <v>8</v>
      </c>
      <c r="B681">
        <v>8</v>
      </c>
      <c r="D681">
        <v>1</v>
      </c>
      <c r="E681" t="s">
        <v>453</v>
      </c>
      <c r="F681">
        <v>-21.138000000000002</v>
      </c>
      <c r="G681">
        <v>-16.039000000000001</v>
      </c>
      <c r="H681">
        <v>-0.44400000000000001</v>
      </c>
      <c r="I681">
        <v>-22.294</v>
      </c>
      <c r="J681">
        <v>-5.8999999999999997E-2</v>
      </c>
      <c r="K681">
        <v>-5.8999999999999997E-2</v>
      </c>
      <c r="L681" s="241">
        <f t="shared" si="40"/>
        <v>-0.503</v>
      </c>
      <c r="M681" s="241">
        <f t="shared" si="41"/>
        <v>-22.353000000000002</v>
      </c>
      <c r="N681" s="241">
        <f t="shared" si="42"/>
        <v>-7.2089000000000008</v>
      </c>
      <c r="O681" s="241">
        <f t="shared" si="43"/>
        <v>-22.503900000000002</v>
      </c>
    </row>
    <row r="682" spans="1:15" x14ac:dyDescent="0.25">
      <c r="A682">
        <v>9</v>
      </c>
      <c r="B682">
        <v>14</v>
      </c>
      <c r="D682">
        <v>5</v>
      </c>
      <c r="E682" t="s">
        <v>450</v>
      </c>
      <c r="F682">
        <v>-119.34099999999999</v>
      </c>
      <c r="G682">
        <v>-71.591999999999999</v>
      </c>
      <c r="H682">
        <v>0.59299999999999997</v>
      </c>
      <c r="I682">
        <v>35.485999999999997</v>
      </c>
      <c r="J682">
        <v>0.23899999999999999</v>
      </c>
      <c r="K682">
        <v>0.24</v>
      </c>
      <c r="L682" s="241">
        <f t="shared" si="40"/>
        <v>0.83199999999999996</v>
      </c>
      <c r="M682" s="241">
        <f t="shared" si="41"/>
        <v>35.725999999999999</v>
      </c>
      <c r="N682" s="241">
        <f t="shared" si="42"/>
        <v>11.549799999999999</v>
      </c>
      <c r="O682" s="241">
        <f t="shared" si="43"/>
        <v>35.9756</v>
      </c>
    </row>
    <row r="683" spans="1:15" x14ac:dyDescent="0.25">
      <c r="A683">
        <v>9</v>
      </c>
      <c r="B683">
        <v>14</v>
      </c>
      <c r="D683">
        <v>5</v>
      </c>
      <c r="E683" t="s">
        <v>451</v>
      </c>
      <c r="F683">
        <v>86.462999999999994</v>
      </c>
      <c r="G683">
        <v>51.841000000000001</v>
      </c>
      <c r="H683">
        <v>0.47799999999999998</v>
      </c>
      <c r="I683">
        <v>-20.059000000000001</v>
      </c>
      <c r="J683">
        <v>-0.27100000000000002</v>
      </c>
      <c r="K683">
        <v>-0.27200000000000002</v>
      </c>
      <c r="L683" s="241">
        <f t="shared" si="40"/>
        <v>0.749</v>
      </c>
      <c r="M683" s="241">
        <f t="shared" si="41"/>
        <v>-20.331</v>
      </c>
      <c r="N683" s="241">
        <f t="shared" si="42"/>
        <v>6.8482999999999992</v>
      </c>
      <c r="O683" s="241">
        <f t="shared" si="43"/>
        <v>-20.555699999999998</v>
      </c>
    </row>
    <row r="684" spans="1:15" x14ac:dyDescent="0.25">
      <c r="A684">
        <v>9</v>
      </c>
      <c r="B684">
        <v>14</v>
      </c>
      <c r="D684">
        <v>5</v>
      </c>
      <c r="E684" t="s">
        <v>452</v>
      </c>
      <c r="F684">
        <v>-62.365000000000002</v>
      </c>
      <c r="G684">
        <v>-37.404000000000003</v>
      </c>
      <c r="H684">
        <v>0.25600000000000001</v>
      </c>
      <c r="I684">
        <v>15.010999999999999</v>
      </c>
      <c r="J684">
        <v>0.155</v>
      </c>
      <c r="K684">
        <v>0.155</v>
      </c>
      <c r="L684" s="241">
        <f t="shared" si="40"/>
        <v>0.41100000000000003</v>
      </c>
      <c r="M684" s="241">
        <f t="shared" si="41"/>
        <v>15.165999999999999</v>
      </c>
      <c r="N684" s="241">
        <f t="shared" si="42"/>
        <v>4.960799999999999</v>
      </c>
      <c r="O684" s="241">
        <f t="shared" si="43"/>
        <v>15.289299999999999</v>
      </c>
    </row>
    <row r="685" spans="1:15" x14ac:dyDescent="0.25">
      <c r="A685">
        <v>9</v>
      </c>
      <c r="B685">
        <v>14</v>
      </c>
      <c r="D685">
        <v>5</v>
      </c>
      <c r="E685" t="s">
        <v>453</v>
      </c>
      <c r="F685">
        <v>-145.02000000000001</v>
      </c>
      <c r="G685">
        <v>-87.093000000000004</v>
      </c>
      <c r="H685">
        <v>0.184</v>
      </c>
      <c r="I685">
        <v>11.03</v>
      </c>
      <c r="J685">
        <v>7.2999999999999995E-2</v>
      </c>
      <c r="K685">
        <v>7.3999999999999996E-2</v>
      </c>
      <c r="L685" s="241">
        <f t="shared" si="40"/>
        <v>0.25700000000000001</v>
      </c>
      <c r="M685" s="241">
        <f t="shared" si="41"/>
        <v>11.103999999999999</v>
      </c>
      <c r="N685" s="241">
        <f t="shared" si="42"/>
        <v>3.5881999999999996</v>
      </c>
      <c r="O685" s="241">
        <f t="shared" si="43"/>
        <v>11.181099999999999</v>
      </c>
    </row>
    <row r="686" spans="1:15" x14ac:dyDescent="0.25">
      <c r="A686">
        <v>9</v>
      </c>
      <c r="B686">
        <v>14</v>
      </c>
      <c r="D686">
        <v>4</v>
      </c>
      <c r="E686" t="s">
        <v>450</v>
      </c>
      <c r="F686">
        <v>-61.692999999999998</v>
      </c>
      <c r="G686">
        <v>-38.264000000000003</v>
      </c>
      <c r="H686">
        <v>1.5980000000000001</v>
      </c>
      <c r="I686">
        <v>78.668000000000006</v>
      </c>
      <c r="J686">
        <v>0.127</v>
      </c>
      <c r="K686">
        <v>0.127</v>
      </c>
      <c r="L686" s="241">
        <f t="shared" si="40"/>
        <v>1.7250000000000001</v>
      </c>
      <c r="M686" s="241">
        <f t="shared" si="41"/>
        <v>78.795000000000002</v>
      </c>
      <c r="N686" s="241">
        <f t="shared" si="42"/>
        <v>25.363500000000002</v>
      </c>
      <c r="O686" s="241">
        <f t="shared" si="43"/>
        <v>79.3125</v>
      </c>
    </row>
    <row r="687" spans="1:15" x14ac:dyDescent="0.25">
      <c r="A687">
        <v>9</v>
      </c>
      <c r="B687">
        <v>14</v>
      </c>
      <c r="D687">
        <v>4</v>
      </c>
      <c r="E687" t="s">
        <v>451</v>
      </c>
      <c r="F687">
        <v>61.645000000000003</v>
      </c>
      <c r="G687">
        <v>37.831000000000003</v>
      </c>
      <c r="H687">
        <v>-0.69099999999999995</v>
      </c>
      <c r="I687">
        <v>-41.215000000000003</v>
      </c>
      <c r="J687">
        <v>-0.13500000000000001</v>
      </c>
      <c r="K687">
        <v>-0.13500000000000001</v>
      </c>
      <c r="L687" s="241">
        <f t="shared" si="40"/>
        <v>-0.82599999999999996</v>
      </c>
      <c r="M687" s="241">
        <f t="shared" si="41"/>
        <v>-41.35</v>
      </c>
      <c r="N687" s="241">
        <f t="shared" si="42"/>
        <v>-13.231</v>
      </c>
      <c r="O687" s="241">
        <f t="shared" si="43"/>
        <v>-41.597799999999999</v>
      </c>
    </row>
    <row r="688" spans="1:15" x14ac:dyDescent="0.25">
      <c r="A688">
        <v>9</v>
      </c>
      <c r="B688">
        <v>14</v>
      </c>
      <c r="D688">
        <v>4</v>
      </c>
      <c r="E688" t="s">
        <v>452</v>
      </c>
      <c r="F688">
        <v>-37.375</v>
      </c>
      <c r="G688">
        <v>-23.059000000000001</v>
      </c>
      <c r="H688">
        <v>0.68100000000000005</v>
      </c>
      <c r="I688">
        <v>35.316000000000003</v>
      </c>
      <c r="J688">
        <v>7.9000000000000001E-2</v>
      </c>
      <c r="K688">
        <v>7.9000000000000001E-2</v>
      </c>
      <c r="L688" s="241">
        <f t="shared" si="40"/>
        <v>0.76</v>
      </c>
      <c r="M688" s="241">
        <f t="shared" si="41"/>
        <v>35.395000000000003</v>
      </c>
      <c r="N688" s="241">
        <f t="shared" si="42"/>
        <v>11.378500000000001</v>
      </c>
      <c r="O688" s="241">
        <f t="shared" si="43"/>
        <v>35.623000000000005</v>
      </c>
    </row>
    <row r="689" spans="1:15" x14ac:dyDescent="0.25">
      <c r="A689">
        <v>9</v>
      </c>
      <c r="B689">
        <v>14</v>
      </c>
      <c r="D689">
        <v>4</v>
      </c>
      <c r="E689" t="s">
        <v>453</v>
      </c>
      <c r="F689">
        <v>-311.32600000000002</v>
      </c>
      <c r="G689">
        <v>-188.346</v>
      </c>
      <c r="H689">
        <v>0.65600000000000003</v>
      </c>
      <c r="I689">
        <v>37.497999999999998</v>
      </c>
      <c r="J689">
        <v>0.19800000000000001</v>
      </c>
      <c r="K689">
        <v>0.19900000000000001</v>
      </c>
      <c r="L689" s="241">
        <f t="shared" si="40"/>
        <v>0.85400000000000009</v>
      </c>
      <c r="M689" s="241">
        <f t="shared" si="41"/>
        <v>37.696999999999996</v>
      </c>
      <c r="N689" s="241">
        <f t="shared" si="42"/>
        <v>12.1631</v>
      </c>
      <c r="O689" s="241">
        <f t="shared" si="43"/>
        <v>37.953199999999995</v>
      </c>
    </row>
    <row r="690" spans="1:15" x14ac:dyDescent="0.25">
      <c r="A690">
        <v>9</v>
      </c>
      <c r="B690">
        <v>14</v>
      </c>
      <c r="D690">
        <v>3</v>
      </c>
      <c r="E690" t="s">
        <v>450</v>
      </c>
      <c r="F690">
        <v>-82.548000000000002</v>
      </c>
      <c r="G690">
        <v>-50.173999999999999</v>
      </c>
      <c r="H690">
        <v>1.859</v>
      </c>
      <c r="I690">
        <v>88.454999999999998</v>
      </c>
      <c r="J690">
        <v>0.26</v>
      </c>
      <c r="K690">
        <v>0.26100000000000001</v>
      </c>
      <c r="L690" s="241">
        <f t="shared" si="40"/>
        <v>2.1189999999999998</v>
      </c>
      <c r="M690" s="241">
        <f t="shared" si="41"/>
        <v>88.715999999999994</v>
      </c>
      <c r="N690" s="241">
        <f t="shared" si="42"/>
        <v>28.733799999999999</v>
      </c>
      <c r="O690" s="241">
        <f t="shared" si="43"/>
        <v>89.351699999999994</v>
      </c>
    </row>
    <row r="691" spans="1:15" x14ac:dyDescent="0.25">
      <c r="A691">
        <v>9</v>
      </c>
      <c r="B691">
        <v>14</v>
      </c>
      <c r="D691">
        <v>3</v>
      </c>
      <c r="E691" t="s">
        <v>451</v>
      </c>
      <c r="F691">
        <v>71.66</v>
      </c>
      <c r="G691">
        <v>43.694000000000003</v>
      </c>
      <c r="H691">
        <v>-0.95599999999999996</v>
      </c>
      <c r="I691">
        <v>-59.21</v>
      </c>
      <c r="J691">
        <v>-0.35399999999999998</v>
      </c>
      <c r="K691">
        <v>-0.35499999999999998</v>
      </c>
      <c r="L691" s="241">
        <f t="shared" si="40"/>
        <v>-1.31</v>
      </c>
      <c r="M691" s="241">
        <f t="shared" si="41"/>
        <v>-59.564999999999998</v>
      </c>
      <c r="N691" s="241">
        <f t="shared" si="42"/>
        <v>-19.179499999999997</v>
      </c>
      <c r="O691" s="241">
        <f t="shared" si="43"/>
        <v>-59.957999999999998</v>
      </c>
    </row>
    <row r="692" spans="1:15" x14ac:dyDescent="0.25">
      <c r="A692">
        <v>9</v>
      </c>
      <c r="B692">
        <v>14</v>
      </c>
      <c r="D692">
        <v>3</v>
      </c>
      <c r="E692" t="s">
        <v>452</v>
      </c>
      <c r="F692">
        <v>-46.73</v>
      </c>
      <c r="G692">
        <v>-28.445</v>
      </c>
      <c r="H692">
        <v>0.83399999999999996</v>
      </c>
      <c r="I692">
        <v>43.703000000000003</v>
      </c>
      <c r="J692">
        <v>0.186</v>
      </c>
      <c r="K692">
        <v>0.186</v>
      </c>
      <c r="L692" s="241">
        <f t="shared" si="40"/>
        <v>1.02</v>
      </c>
      <c r="M692" s="241">
        <f t="shared" si="41"/>
        <v>43.889000000000003</v>
      </c>
      <c r="N692" s="241">
        <f t="shared" si="42"/>
        <v>14.1867</v>
      </c>
      <c r="O692" s="241">
        <f t="shared" si="43"/>
        <v>44.195</v>
      </c>
    </row>
    <row r="693" spans="1:15" x14ac:dyDescent="0.25">
      <c r="A693">
        <v>9</v>
      </c>
      <c r="B693">
        <v>14</v>
      </c>
      <c r="D693">
        <v>3</v>
      </c>
      <c r="E693" t="s">
        <v>453</v>
      </c>
      <c r="F693">
        <v>-476.11700000000002</v>
      </c>
      <c r="G693">
        <v>-288.76900000000001</v>
      </c>
      <c r="H693">
        <v>1.3979999999999999</v>
      </c>
      <c r="I693">
        <v>75.016999999999996</v>
      </c>
      <c r="J693">
        <v>0.32200000000000001</v>
      </c>
      <c r="K693">
        <v>0.32300000000000001</v>
      </c>
      <c r="L693" s="241">
        <f t="shared" si="40"/>
        <v>1.72</v>
      </c>
      <c r="M693" s="241">
        <f t="shared" si="41"/>
        <v>75.339999999999989</v>
      </c>
      <c r="N693" s="241">
        <f t="shared" si="42"/>
        <v>24.321999999999996</v>
      </c>
      <c r="O693" s="241">
        <f t="shared" si="43"/>
        <v>75.855999999999995</v>
      </c>
    </row>
    <row r="694" spans="1:15" x14ac:dyDescent="0.25">
      <c r="A694">
        <v>9</v>
      </c>
      <c r="B694">
        <v>14</v>
      </c>
      <c r="D694">
        <v>2</v>
      </c>
      <c r="E694" t="s">
        <v>450</v>
      </c>
      <c r="F694">
        <v>-72.320999999999998</v>
      </c>
      <c r="G694">
        <v>-44.088999999999999</v>
      </c>
      <c r="H694">
        <v>2.1259999999999999</v>
      </c>
      <c r="I694">
        <v>90.069000000000003</v>
      </c>
      <c r="J694">
        <v>-1.9E-2</v>
      </c>
      <c r="K694">
        <v>-1.9E-2</v>
      </c>
      <c r="L694" s="241">
        <f t="shared" si="40"/>
        <v>2.145</v>
      </c>
      <c r="M694" s="241">
        <f t="shared" si="41"/>
        <v>90.088000000000008</v>
      </c>
      <c r="N694" s="241">
        <f t="shared" si="42"/>
        <v>29.171400000000002</v>
      </c>
      <c r="O694" s="241">
        <f t="shared" si="43"/>
        <v>90.731500000000011</v>
      </c>
    </row>
    <row r="695" spans="1:15" x14ac:dyDescent="0.25">
      <c r="A695">
        <v>9</v>
      </c>
      <c r="B695">
        <v>14</v>
      </c>
      <c r="D695">
        <v>2</v>
      </c>
      <c r="E695" t="s">
        <v>451</v>
      </c>
      <c r="F695">
        <v>78.45</v>
      </c>
      <c r="G695">
        <v>47.85</v>
      </c>
      <c r="H695">
        <v>-2.0710000000000002</v>
      </c>
      <c r="I695">
        <v>-86.97</v>
      </c>
      <c r="J695">
        <v>-0.80500000000000005</v>
      </c>
      <c r="K695">
        <v>-0.80700000000000005</v>
      </c>
      <c r="L695" s="241">
        <f t="shared" si="40"/>
        <v>-2.8760000000000003</v>
      </c>
      <c r="M695" s="241">
        <f t="shared" si="41"/>
        <v>-87.777000000000001</v>
      </c>
      <c r="N695" s="241">
        <f t="shared" si="42"/>
        <v>-29.209099999999999</v>
      </c>
      <c r="O695" s="241">
        <f t="shared" si="43"/>
        <v>-88.639800000000008</v>
      </c>
    </row>
    <row r="696" spans="1:15" x14ac:dyDescent="0.25">
      <c r="A696">
        <v>9</v>
      </c>
      <c r="B696">
        <v>14</v>
      </c>
      <c r="D696">
        <v>2</v>
      </c>
      <c r="E696" t="s">
        <v>452</v>
      </c>
      <c r="F696">
        <v>-45.688000000000002</v>
      </c>
      <c r="G696">
        <v>-27.86</v>
      </c>
      <c r="H696">
        <v>1.256</v>
      </c>
      <c r="I696">
        <v>52.857999999999997</v>
      </c>
      <c r="J696">
        <v>0.23799999999999999</v>
      </c>
      <c r="K696">
        <v>0.23899999999999999</v>
      </c>
      <c r="L696" s="241">
        <f t="shared" si="40"/>
        <v>1.494</v>
      </c>
      <c r="M696" s="241">
        <f t="shared" si="41"/>
        <v>53.096999999999994</v>
      </c>
      <c r="N696" s="241">
        <f t="shared" si="42"/>
        <v>17.423099999999998</v>
      </c>
      <c r="O696" s="241">
        <f t="shared" si="43"/>
        <v>53.545199999999994</v>
      </c>
    </row>
    <row r="697" spans="1:15" x14ac:dyDescent="0.25">
      <c r="A697">
        <v>9</v>
      </c>
      <c r="B697">
        <v>14</v>
      </c>
      <c r="D697">
        <v>2</v>
      </c>
      <c r="E697" t="s">
        <v>453</v>
      </c>
      <c r="F697">
        <v>-640.15099999999995</v>
      </c>
      <c r="G697">
        <v>-388.70600000000002</v>
      </c>
      <c r="H697">
        <v>2.335</v>
      </c>
      <c r="I697">
        <v>119.34</v>
      </c>
      <c r="J697">
        <v>0.42499999999999999</v>
      </c>
      <c r="K697">
        <v>0.42599999999999999</v>
      </c>
      <c r="L697" s="241">
        <f t="shared" si="40"/>
        <v>2.76</v>
      </c>
      <c r="M697" s="241">
        <f t="shared" si="41"/>
        <v>119.76600000000001</v>
      </c>
      <c r="N697" s="241">
        <f t="shared" si="42"/>
        <v>38.689799999999998</v>
      </c>
      <c r="O697" s="241">
        <f t="shared" si="43"/>
        <v>120.59400000000001</v>
      </c>
    </row>
    <row r="698" spans="1:15" x14ac:dyDescent="0.25">
      <c r="A698">
        <v>9</v>
      </c>
      <c r="B698">
        <v>14</v>
      </c>
      <c r="D698">
        <v>1</v>
      </c>
      <c r="E698" t="s">
        <v>450</v>
      </c>
      <c r="F698">
        <v>-55.412999999999997</v>
      </c>
      <c r="G698">
        <v>-33.685000000000002</v>
      </c>
      <c r="H698">
        <v>1.4259999999999999</v>
      </c>
      <c r="I698">
        <v>60.417999999999999</v>
      </c>
      <c r="J698">
        <v>-0.92500000000000004</v>
      </c>
      <c r="K698">
        <v>-0.92700000000000005</v>
      </c>
      <c r="L698" s="241">
        <f t="shared" si="40"/>
        <v>2.351</v>
      </c>
      <c r="M698" s="241">
        <f t="shared" si="41"/>
        <v>61.344999999999999</v>
      </c>
      <c r="N698" s="241">
        <f t="shared" si="42"/>
        <v>20.754499999999997</v>
      </c>
      <c r="O698" s="241">
        <f t="shared" si="43"/>
        <v>62.0503</v>
      </c>
    </row>
    <row r="699" spans="1:15" x14ac:dyDescent="0.25">
      <c r="A699">
        <v>9</v>
      </c>
      <c r="B699">
        <v>14</v>
      </c>
      <c r="D699">
        <v>1</v>
      </c>
      <c r="E699" t="s">
        <v>451</v>
      </c>
      <c r="F699">
        <v>20.288</v>
      </c>
      <c r="G699">
        <v>12.366</v>
      </c>
      <c r="H699">
        <v>-5.8220000000000001</v>
      </c>
      <c r="I699">
        <v>-273.60500000000002</v>
      </c>
      <c r="J699">
        <v>1.1160000000000001</v>
      </c>
      <c r="K699">
        <v>1.119</v>
      </c>
      <c r="L699" s="241">
        <f t="shared" si="40"/>
        <v>-6.9380000000000006</v>
      </c>
      <c r="M699" s="241">
        <f t="shared" si="41"/>
        <v>-274.72400000000005</v>
      </c>
      <c r="N699" s="241">
        <f t="shared" si="42"/>
        <v>-89.355200000000011</v>
      </c>
      <c r="O699" s="241">
        <f t="shared" si="43"/>
        <v>-276.80540000000002</v>
      </c>
    </row>
    <row r="700" spans="1:15" x14ac:dyDescent="0.25">
      <c r="A700">
        <v>9</v>
      </c>
      <c r="B700">
        <v>14</v>
      </c>
      <c r="D700">
        <v>1</v>
      </c>
      <c r="E700" t="s">
        <v>452</v>
      </c>
      <c r="F700">
        <v>-19.920999999999999</v>
      </c>
      <c r="G700">
        <v>-12.118</v>
      </c>
      <c r="H700">
        <v>1.87</v>
      </c>
      <c r="I700">
        <v>87.378</v>
      </c>
      <c r="J700">
        <v>-0.53700000000000003</v>
      </c>
      <c r="K700">
        <v>-0.53800000000000003</v>
      </c>
      <c r="L700" s="241">
        <f t="shared" si="40"/>
        <v>2.407</v>
      </c>
      <c r="M700" s="241">
        <f t="shared" si="41"/>
        <v>87.915999999999997</v>
      </c>
      <c r="N700" s="241">
        <f t="shared" si="42"/>
        <v>28.781799999999997</v>
      </c>
      <c r="O700" s="241">
        <f t="shared" si="43"/>
        <v>88.638099999999994</v>
      </c>
    </row>
    <row r="701" spans="1:15" x14ac:dyDescent="0.25">
      <c r="A701">
        <v>9</v>
      </c>
      <c r="B701">
        <v>14</v>
      </c>
      <c r="D701">
        <v>1</v>
      </c>
      <c r="E701" t="s">
        <v>453</v>
      </c>
      <c r="F701">
        <v>-800.7</v>
      </c>
      <c r="G701">
        <v>-486.48500000000001</v>
      </c>
      <c r="H701">
        <v>3.2530000000000001</v>
      </c>
      <c r="I701">
        <v>161.88900000000001</v>
      </c>
      <c r="J701">
        <v>0.39200000000000002</v>
      </c>
      <c r="K701">
        <v>0.39300000000000002</v>
      </c>
      <c r="L701" s="241">
        <f t="shared" si="40"/>
        <v>3.645</v>
      </c>
      <c r="M701" s="241">
        <f t="shared" si="41"/>
        <v>162.28200000000001</v>
      </c>
      <c r="N701" s="241">
        <f t="shared" si="42"/>
        <v>52.329600000000006</v>
      </c>
      <c r="O701" s="241">
        <f t="shared" si="43"/>
        <v>163.37550000000002</v>
      </c>
    </row>
    <row r="702" spans="1:15" x14ac:dyDescent="0.25">
      <c r="A702">
        <v>9</v>
      </c>
      <c r="B702">
        <v>20</v>
      </c>
      <c r="D702">
        <v>5</v>
      </c>
      <c r="E702" t="s">
        <v>450</v>
      </c>
      <c r="F702">
        <v>18.565000000000001</v>
      </c>
      <c r="G702">
        <v>11.132</v>
      </c>
      <c r="H702">
        <v>0.69599999999999995</v>
      </c>
      <c r="I702">
        <v>41.198999999999998</v>
      </c>
      <c r="J702">
        <v>0.25800000000000001</v>
      </c>
      <c r="K702">
        <v>0.25900000000000001</v>
      </c>
      <c r="L702" s="241">
        <f t="shared" si="40"/>
        <v>0.95399999999999996</v>
      </c>
      <c r="M702" s="241">
        <f t="shared" si="41"/>
        <v>41.457999999999998</v>
      </c>
      <c r="N702" s="241">
        <f t="shared" si="42"/>
        <v>13.391399999999999</v>
      </c>
      <c r="O702" s="241">
        <f t="shared" si="43"/>
        <v>41.744199999999999</v>
      </c>
    </row>
    <row r="703" spans="1:15" x14ac:dyDescent="0.25">
      <c r="A703">
        <v>9</v>
      </c>
      <c r="B703">
        <v>20</v>
      </c>
      <c r="D703">
        <v>5</v>
      </c>
      <c r="E703" t="s">
        <v>451</v>
      </c>
      <c r="F703">
        <v>-16.257999999999999</v>
      </c>
      <c r="G703">
        <v>-9.8089999999999993</v>
      </c>
      <c r="H703">
        <v>-0.67100000000000004</v>
      </c>
      <c r="I703">
        <v>-39.938000000000002</v>
      </c>
      <c r="J703">
        <v>-0.254</v>
      </c>
      <c r="K703">
        <v>-0.255</v>
      </c>
      <c r="L703" s="241">
        <f t="shared" si="40"/>
        <v>-0.92500000000000004</v>
      </c>
      <c r="M703" s="241">
        <f t="shared" si="41"/>
        <v>-40.193000000000005</v>
      </c>
      <c r="N703" s="241">
        <f t="shared" si="42"/>
        <v>-12.982900000000003</v>
      </c>
      <c r="O703" s="241">
        <f t="shared" si="43"/>
        <v>-40.470500000000008</v>
      </c>
    </row>
    <row r="704" spans="1:15" x14ac:dyDescent="0.25">
      <c r="A704">
        <v>9</v>
      </c>
      <c r="B704">
        <v>20</v>
      </c>
      <c r="D704">
        <v>5</v>
      </c>
      <c r="E704" t="s">
        <v>452</v>
      </c>
      <c r="F704">
        <v>10.552</v>
      </c>
      <c r="G704">
        <v>6.3460000000000001</v>
      </c>
      <c r="H704">
        <v>0.41399999999999998</v>
      </c>
      <c r="I704">
        <v>24.587</v>
      </c>
      <c r="J704">
        <v>0.155</v>
      </c>
      <c r="K704">
        <v>0.156</v>
      </c>
      <c r="L704" s="241">
        <f t="shared" si="40"/>
        <v>0.56899999999999995</v>
      </c>
      <c r="M704" s="241">
        <f t="shared" si="41"/>
        <v>24.742999999999999</v>
      </c>
      <c r="N704" s="241">
        <f t="shared" si="42"/>
        <v>7.9918999999999993</v>
      </c>
      <c r="O704" s="241">
        <f t="shared" si="43"/>
        <v>24.913699999999999</v>
      </c>
    </row>
    <row r="705" spans="1:15" x14ac:dyDescent="0.25">
      <c r="A705">
        <v>9</v>
      </c>
      <c r="B705">
        <v>20</v>
      </c>
      <c r="D705">
        <v>5</v>
      </c>
      <c r="E705" t="s">
        <v>453</v>
      </c>
      <c r="F705">
        <v>-254.495</v>
      </c>
      <c r="G705">
        <v>-153.61500000000001</v>
      </c>
      <c r="H705">
        <v>-0.03</v>
      </c>
      <c r="I705">
        <v>-1.897</v>
      </c>
      <c r="J705">
        <v>-1.7000000000000001E-2</v>
      </c>
      <c r="K705">
        <v>-1.7000000000000001E-2</v>
      </c>
      <c r="L705" s="241">
        <f t="shared" si="40"/>
        <v>-4.7E-2</v>
      </c>
      <c r="M705" s="241">
        <f t="shared" si="41"/>
        <v>-1.9139999999999999</v>
      </c>
      <c r="N705" s="241">
        <f t="shared" si="42"/>
        <v>-0.62119999999999997</v>
      </c>
      <c r="O705" s="241">
        <f t="shared" si="43"/>
        <v>-1.9280999999999999</v>
      </c>
    </row>
    <row r="706" spans="1:15" x14ac:dyDescent="0.25">
      <c r="A706">
        <v>9</v>
      </c>
      <c r="B706">
        <v>20</v>
      </c>
      <c r="D706">
        <v>4</v>
      </c>
      <c r="E706" t="s">
        <v>450</v>
      </c>
      <c r="F706">
        <v>12.45</v>
      </c>
      <c r="G706">
        <v>7.2770000000000001</v>
      </c>
      <c r="H706">
        <v>1.165</v>
      </c>
      <c r="I706">
        <v>61.616999999999997</v>
      </c>
      <c r="J706">
        <v>0.217</v>
      </c>
      <c r="K706">
        <v>0.217</v>
      </c>
      <c r="L706" s="241">
        <f t="shared" ref="L706:L769" si="44">(ABS(H706)+ABS(J706))*SIGN(H706)</f>
        <v>1.3820000000000001</v>
      </c>
      <c r="M706" s="241">
        <f t="shared" ref="M706:M769" si="45">(ABS(I706)+ABS(K706))*SIGN(I706)</f>
        <v>61.833999999999996</v>
      </c>
      <c r="N706" s="241">
        <f t="shared" si="42"/>
        <v>19.932199999999998</v>
      </c>
      <c r="O706" s="241">
        <f t="shared" si="43"/>
        <v>62.248599999999996</v>
      </c>
    </row>
    <row r="707" spans="1:15" x14ac:dyDescent="0.25">
      <c r="A707">
        <v>9</v>
      </c>
      <c r="B707">
        <v>20</v>
      </c>
      <c r="D707">
        <v>4</v>
      </c>
      <c r="E707" t="s">
        <v>451</v>
      </c>
      <c r="F707">
        <v>-12.446999999999999</v>
      </c>
      <c r="G707">
        <v>-7.282</v>
      </c>
      <c r="H707">
        <v>-1.1279999999999999</v>
      </c>
      <c r="I707">
        <v>-60.076999999999998</v>
      </c>
      <c r="J707">
        <v>-0.217</v>
      </c>
      <c r="K707">
        <v>-0.218</v>
      </c>
      <c r="L707" s="241">
        <f t="shared" si="44"/>
        <v>-1.345</v>
      </c>
      <c r="M707" s="241">
        <f t="shared" si="45"/>
        <v>-60.295000000000002</v>
      </c>
      <c r="N707" s="241">
        <f t="shared" ref="N707:N770" si="46">(ABS(L707)+0.3*ABS(M707))*SIGN(L707)</f>
        <v>-19.433499999999999</v>
      </c>
      <c r="O707" s="241">
        <f t="shared" ref="O707:O770" si="47">(ABS(M707)+0.3*ABS(L707))*SIGN(M707)</f>
        <v>-60.698500000000003</v>
      </c>
    </row>
    <row r="708" spans="1:15" x14ac:dyDescent="0.25">
      <c r="A708">
        <v>9</v>
      </c>
      <c r="B708">
        <v>20</v>
      </c>
      <c r="D708">
        <v>4</v>
      </c>
      <c r="E708" t="s">
        <v>452</v>
      </c>
      <c r="F708">
        <v>7.5449999999999999</v>
      </c>
      <c r="G708">
        <v>4.4119999999999999</v>
      </c>
      <c r="H708">
        <v>0.69499999999999995</v>
      </c>
      <c r="I708">
        <v>36.875999999999998</v>
      </c>
      <c r="J708">
        <v>0.13200000000000001</v>
      </c>
      <c r="K708">
        <v>0.13200000000000001</v>
      </c>
      <c r="L708" s="241">
        <f t="shared" si="44"/>
        <v>0.82699999999999996</v>
      </c>
      <c r="M708" s="241">
        <f t="shared" si="45"/>
        <v>37.007999999999996</v>
      </c>
      <c r="N708" s="241">
        <f t="shared" si="46"/>
        <v>11.929399999999998</v>
      </c>
      <c r="O708" s="241">
        <f t="shared" si="47"/>
        <v>37.256099999999996</v>
      </c>
    </row>
    <row r="709" spans="1:15" x14ac:dyDescent="0.25">
      <c r="A709">
        <v>9</v>
      </c>
      <c r="B709">
        <v>20</v>
      </c>
      <c r="D709">
        <v>4</v>
      </c>
      <c r="E709" t="s">
        <v>453</v>
      </c>
      <c r="F709">
        <v>-527.67399999999998</v>
      </c>
      <c r="G709">
        <v>-321.13600000000002</v>
      </c>
      <c r="H709">
        <v>-9.9000000000000005E-2</v>
      </c>
      <c r="I709">
        <v>-6.0780000000000003</v>
      </c>
      <c r="J709">
        <v>-3.7999999999999999E-2</v>
      </c>
      <c r="K709">
        <v>-3.7999999999999999E-2</v>
      </c>
      <c r="L709" s="241">
        <f t="shared" si="44"/>
        <v>-0.13700000000000001</v>
      </c>
      <c r="M709" s="241">
        <f t="shared" si="45"/>
        <v>-6.1160000000000005</v>
      </c>
      <c r="N709" s="241">
        <f t="shared" si="46"/>
        <v>-1.9718</v>
      </c>
      <c r="O709" s="241">
        <f t="shared" si="47"/>
        <v>-6.1571000000000007</v>
      </c>
    </row>
    <row r="710" spans="1:15" x14ac:dyDescent="0.25">
      <c r="A710">
        <v>9</v>
      </c>
      <c r="B710">
        <v>20</v>
      </c>
      <c r="D710">
        <v>3</v>
      </c>
      <c r="E710" t="s">
        <v>450</v>
      </c>
      <c r="F710">
        <v>13.659000000000001</v>
      </c>
      <c r="G710">
        <v>8.0069999999999997</v>
      </c>
      <c r="H710">
        <v>1.675</v>
      </c>
      <c r="I710">
        <v>82.738</v>
      </c>
      <c r="J710">
        <v>0.251</v>
      </c>
      <c r="K710">
        <v>0.252</v>
      </c>
      <c r="L710" s="241">
        <f t="shared" si="44"/>
        <v>1.9260000000000002</v>
      </c>
      <c r="M710" s="241">
        <f t="shared" si="45"/>
        <v>82.99</v>
      </c>
      <c r="N710" s="241">
        <f t="shared" si="46"/>
        <v>26.823</v>
      </c>
      <c r="O710" s="241">
        <f t="shared" si="47"/>
        <v>83.567799999999991</v>
      </c>
    </row>
    <row r="711" spans="1:15" x14ac:dyDescent="0.25">
      <c r="A711">
        <v>9</v>
      </c>
      <c r="B711">
        <v>20</v>
      </c>
      <c r="D711">
        <v>3</v>
      </c>
      <c r="E711" t="s">
        <v>451</v>
      </c>
      <c r="F711">
        <v>-13.304</v>
      </c>
      <c r="G711">
        <v>-7.8010000000000002</v>
      </c>
      <c r="H711">
        <v>-1.633</v>
      </c>
      <c r="I711">
        <v>-81.08</v>
      </c>
      <c r="J711">
        <v>-0.26</v>
      </c>
      <c r="K711">
        <v>-0.26</v>
      </c>
      <c r="L711" s="241">
        <f t="shared" si="44"/>
        <v>-1.893</v>
      </c>
      <c r="M711" s="241">
        <f t="shared" si="45"/>
        <v>-81.34</v>
      </c>
      <c r="N711" s="241">
        <f t="shared" si="46"/>
        <v>-26.295000000000002</v>
      </c>
      <c r="O711" s="241">
        <f t="shared" si="47"/>
        <v>-81.907899999999998</v>
      </c>
    </row>
    <row r="712" spans="1:15" x14ac:dyDescent="0.25">
      <c r="A712">
        <v>9</v>
      </c>
      <c r="B712">
        <v>20</v>
      </c>
      <c r="D712">
        <v>3</v>
      </c>
      <c r="E712" t="s">
        <v>452</v>
      </c>
      <c r="F712">
        <v>8.1709999999999994</v>
      </c>
      <c r="G712">
        <v>4.79</v>
      </c>
      <c r="H712">
        <v>1.002</v>
      </c>
      <c r="I712">
        <v>49.640999999999998</v>
      </c>
      <c r="J712">
        <v>0.155</v>
      </c>
      <c r="K712">
        <v>0.155</v>
      </c>
      <c r="L712" s="241">
        <f t="shared" si="44"/>
        <v>1.157</v>
      </c>
      <c r="M712" s="241">
        <f t="shared" si="45"/>
        <v>49.795999999999999</v>
      </c>
      <c r="N712" s="241">
        <f t="shared" si="46"/>
        <v>16.095799999999997</v>
      </c>
      <c r="O712" s="241">
        <f t="shared" si="47"/>
        <v>50.143099999999997</v>
      </c>
    </row>
    <row r="713" spans="1:15" x14ac:dyDescent="0.25">
      <c r="A713">
        <v>9</v>
      </c>
      <c r="B713">
        <v>20</v>
      </c>
      <c r="D713">
        <v>3</v>
      </c>
      <c r="E713" t="s">
        <v>453</v>
      </c>
      <c r="F713">
        <v>-805.05600000000004</v>
      </c>
      <c r="G713">
        <v>-491.14800000000002</v>
      </c>
      <c r="H713">
        <v>-0.23400000000000001</v>
      </c>
      <c r="I713">
        <v>-12.842000000000001</v>
      </c>
      <c r="J713">
        <v>-0.06</v>
      </c>
      <c r="K713">
        <v>-0.06</v>
      </c>
      <c r="L713" s="241">
        <f t="shared" si="44"/>
        <v>-0.29400000000000004</v>
      </c>
      <c r="M713" s="241">
        <f t="shared" si="45"/>
        <v>-12.902000000000001</v>
      </c>
      <c r="N713" s="241">
        <f t="shared" si="46"/>
        <v>-4.1646000000000001</v>
      </c>
      <c r="O713" s="241">
        <f t="shared" si="47"/>
        <v>-12.990200000000002</v>
      </c>
    </row>
    <row r="714" spans="1:15" x14ac:dyDescent="0.25">
      <c r="A714">
        <v>9</v>
      </c>
      <c r="B714">
        <v>20</v>
      </c>
      <c r="D714">
        <v>2</v>
      </c>
      <c r="E714" t="s">
        <v>450</v>
      </c>
      <c r="F714">
        <v>12.353999999999999</v>
      </c>
      <c r="G714">
        <v>7.2480000000000002</v>
      </c>
      <c r="H714">
        <v>1.9690000000000001</v>
      </c>
      <c r="I714">
        <v>91.484999999999999</v>
      </c>
      <c r="J714">
        <v>0.10100000000000001</v>
      </c>
      <c r="K714">
        <v>0.10100000000000001</v>
      </c>
      <c r="L714" s="241">
        <f t="shared" si="44"/>
        <v>2.0700000000000003</v>
      </c>
      <c r="M714" s="241">
        <f t="shared" si="45"/>
        <v>91.585999999999999</v>
      </c>
      <c r="N714" s="241">
        <f t="shared" si="46"/>
        <v>29.5458</v>
      </c>
      <c r="O714" s="241">
        <f t="shared" si="47"/>
        <v>92.206999999999994</v>
      </c>
    </row>
    <row r="715" spans="1:15" x14ac:dyDescent="0.25">
      <c r="A715">
        <v>9</v>
      </c>
      <c r="B715">
        <v>20</v>
      </c>
      <c r="D715">
        <v>2</v>
      </c>
      <c r="E715" t="s">
        <v>451</v>
      </c>
      <c r="F715">
        <v>-12.52</v>
      </c>
      <c r="G715">
        <v>-7.3369999999999997</v>
      </c>
      <c r="H715">
        <v>-2.0230000000000001</v>
      </c>
      <c r="I715">
        <v>-94.236000000000004</v>
      </c>
      <c r="J715">
        <v>-0.114</v>
      </c>
      <c r="K715">
        <v>-0.114</v>
      </c>
      <c r="L715" s="241">
        <f t="shared" si="44"/>
        <v>-2.137</v>
      </c>
      <c r="M715" s="241">
        <f t="shared" si="45"/>
        <v>-94.350000000000009</v>
      </c>
      <c r="N715" s="241">
        <f t="shared" si="46"/>
        <v>-30.442000000000004</v>
      </c>
      <c r="O715" s="241">
        <f t="shared" si="47"/>
        <v>-94.991100000000003</v>
      </c>
    </row>
    <row r="716" spans="1:15" x14ac:dyDescent="0.25">
      <c r="A716">
        <v>9</v>
      </c>
      <c r="B716">
        <v>20</v>
      </c>
      <c r="D716">
        <v>2</v>
      </c>
      <c r="E716" t="s">
        <v>452</v>
      </c>
      <c r="F716">
        <v>7.5369999999999999</v>
      </c>
      <c r="G716">
        <v>4.42</v>
      </c>
      <c r="H716">
        <v>1.21</v>
      </c>
      <c r="I716">
        <v>56.279000000000003</v>
      </c>
      <c r="J716">
        <v>6.5000000000000002E-2</v>
      </c>
      <c r="K716">
        <v>6.5000000000000002E-2</v>
      </c>
      <c r="L716" s="241">
        <f t="shared" si="44"/>
        <v>1.2749999999999999</v>
      </c>
      <c r="M716" s="241">
        <f t="shared" si="45"/>
        <v>56.344000000000001</v>
      </c>
      <c r="N716" s="241">
        <f t="shared" si="46"/>
        <v>18.178199999999997</v>
      </c>
      <c r="O716" s="241">
        <f t="shared" si="47"/>
        <v>56.726500000000001</v>
      </c>
    </row>
    <row r="717" spans="1:15" x14ac:dyDescent="0.25">
      <c r="A717">
        <v>9</v>
      </c>
      <c r="B717">
        <v>20</v>
      </c>
      <c r="D717">
        <v>2</v>
      </c>
      <c r="E717" t="s">
        <v>453</v>
      </c>
      <c r="F717">
        <v>-1084.384</v>
      </c>
      <c r="G717">
        <v>-662.35900000000004</v>
      </c>
      <c r="H717">
        <v>-0.39300000000000002</v>
      </c>
      <c r="I717">
        <v>-20.262</v>
      </c>
      <c r="J717">
        <v>-8.5000000000000006E-2</v>
      </c>
      <c r="K717">
        <v>-8.5000000000000006E-2</v>
      </c>
      <c r="L717" s="241">
        <f t="shared" si="44"/>
        <v>-0.47800000000000004</v>
      </c>
      <c r="M717" s="241">
        <f t="shared" si="45"/>
        <v>-20.347000000000001</v>
      </c>
      <c r="N717" s="241">
        <f t="shared" si="46"/>
        <v>-6.5820999999999996</v>
      </c>
      <c r="O717" s="241">
        <f t="shared" si="47"/>
        <v>-20.490400000000001</v>
      </c>
    </row>
    <row r="718" spans="1:15" x14ac:dyDescent="0.25">
      <c r="A718">
        <v>9</v>
      </c>
      <c r="B718">
        <v>20</v>
      </c>
      <c r="D718">
        <v>1</v>
      </c>
      <c r="E718" t="s">
        <v>450</v>
      </c>
      <c r="F718">
        <v>6.4379999999999997</v>
      </c>
      <c r="G718">
        <v>3.7650000000000001</v>
      </c>
      <c r="H718">
        <v>1.2290000000000001</v>
      </c>
      <c r="I718">
        <v>57.625999999999998</v>
      </c>
      <c r="J718">
        <v>-0.189</v>
      </c>
      <c r="K718">
        <v>-0.189</v>
      </c>
      <c r="L718" s="241">
        <f t="shared" si="44"/>
        <v>1.4180000000000001</v>
      </c>
      <c r="M718" s="241">
        <f t="shared" si="45"/>
        <v>57.814999999999998</v>
      </c>
      <c r="N718" s="241">
        <f t="shared" si="46"/>
        <v>18.762499999999999</v>
      </c>
      <c r="O718" s="241">
        <f t="shared" si="47"/>
        <v>58.240400000000001</v>
      </c>
    </row>
    <row r="719" spans="1:15" x14ac:dyDescent="0.25">
      <c r="A719">
        <v>9</v>
      </c>
      <c r="B719">
        <v>20</v>
      </c>
      <c r="D719">
        <v>1</v>
      </c>
      <c r="E719" t="s">
        <v>451</v>
      </c>
      <c r="F719">
        <v>-4.2619999999999996</v>
      </c>
      <c r="G719">
        <v>-2.512</v>
      </c>
      <c r="H719">
        <v>-1.347</v>
      </c>
      <c r="I719">
        <v>-63.228999999999999</v>
      </c>
      <c r="J719">
        <v>0.186</v>
      </c>
      <c r="K719">
        <v>0.187</v>
      </c>
      <c r="L719" s="241">
        <f t="shared" si="44"/>
        <v>-1.5329999999999999</v>
      </c>
      <c r="M719" s="241">
        <f t="shared" si="45"/>
        <v>-63.415999999999997</v>
      </c>
      <c r="N719" s="241">
        <f t="shared" si="46"/>
        <v>-20.5578</v>
      </c>
      <c r="O719" s="241">
        <f t="shared" si="47"/>
        <v>-63.875899999999994</v>
      </c>
    </row>
    <row r="720" spans="1:15" x14ac:dyDescent="0.25">
      <c r="A720">
        <v>9</v>
      </c>
      <c r="B720">
        <v>20</v>
      </c>
      <c r="D720">
        <v>1</v>
      </c>
      <c r="E720" t="s">
        <v>452</v>
      </c>
      <c r="F720">
        <v>2.8159999999999998</v>
      </c>
      <c r="G720">
        <v>1.6519999999999999</v>
      </c>
      <c r="H720">
        <v>0.67800000000000005</v>
      </c>
      <c r="I720">
        <v>31.803999999999998</v>
      </c>
      <c r="J720">
        <v>-9.9000000000000005E-2</v>
      </c>
      <c r="K720">
        <v>-9.9000000000000005E-2</v>
      </c>
      <c r="L720" s="241">
        <f t="shared" si="44"/>
        <v>0.77700000000000002</v>
      </c>
      <c r="M720" s="241">
        <f t="shared" si="45"/>
        <v>31.902999999999999</v>
      </c>
      <c r="N720" s="241">
        <f t="shared" si="46"/>
        <v>10.347899999999999</v>
      </c>
      <c r="O720" s="241">
        <f t="shared" si="47"/>
        <v>32.136099999999999</v>
      </c>
    </row>
    <row r="721" spans="1:15" x14ac:dyDescent="0.25">
      <c r="A721">
        <v>9</v>
      </c>
      <c r="B721">
        <v>20</v>
      </c>
      <c r="D721">
        <v>1</v>
      </c>
      <c r="E721" t="s">
        <v>453</v>
      </c>
      <c r="F721">
        <v>-1373.72</v>
      </c>
      <c r="G721">
        <v>-839.7</v>
      </c>
      <c r="H721">
        <v>-0.623</v>
      </c>
      <c r="I721">
        <v>-30.841000000000001</v>
      </c>
      <c r="J721">
        <v>-6.6000000000000003E-2</v>
      </c>
      <c r="K721">
        <v>-6.6000000000000003E-2</v>
      </c>
      <c r="L721" s="241">
        <f t="shared" si="44"/>
        <v>-0.68900000000000006</v>
      </c>
      <c r="M721" s="241">
        <f t="shared" si="45"/>
        <v>-30.907</v>
      </c>
      <c r="N721" s="241">
        <f t="shared" si="46"/>
        <v>-9.9611000000000001</v>
      </c>
      <c r="O721" s="241">
        <f t="shared" si="47"/>
        <v>-31.113700000000001</v>
      </c>
    </row>
    <row r="722" spans="1:15" x14ac:dyDescent="0.25">
      <c r="A722">
        <v>9</v>
      </c>
      <c r="B722">
        <v>23</v>
      </c>
      <c r="D722">
        <v>5</v>
      </c>
      <c r="E722" t="s">
        <v>450</v>
      </c>
      <c r="F722">
        <v>55.173000000000002</v>
      </c>
      <c r="G722">
        <v>33.798000000000002</v>
      </c>
      <c r="H722">
        <v>0.42699999999999999</v>
      </c>
      <c r="I722">
        <v>25.263000000000002</v>
      </c>
      <c r="J722">
        <v>0.159</v>
      </c>
      <c r="K722">
        <v>0.159</v>
      </c>
      <c r="L722" s="241">
        <f t="shared" si="44"/>
        <v>0.58599999999999997</v>
      </c>
      <c r="M722" s="241">
        <f t="shared" si="45"/>
        <v>25.422000000000001</v>
      </c>
      <c r="N722" s="241">
        <f t="shared" si="46"/>
        <v>8.2126000000000001</v>
      </c>
      <c r="O722" s="241">
        <f t="shared" si="47"/>
        <v>25.597799999999999</v>
      </c>
    </row>
    <row r="723" spans="1:15" x14ac:dyDescent="0.25">
      <c r="A723">
        <v>9</v>
      </c>
      <c r="B723">
        <v>23</v>
      </c>
      <c r="D723">
        <v>5</v>
      </c>
      <c r="E723" t="s">
        <v>451</v>
      </c>
      <c r="F723">
        <v>-47.345999999999997</v>
      </c>
      <c r="G723">
        <v>-29.167000000000002</v>
      </c>
      <c r="H723">
        <v>-0.37</v>
      </c>
      <c r="I723">
        <v>-22.382999999999999</v>
      </c>
      <c r="J723">
        <v>-0.159</v>
      </c>
      <c r="K723">
        <v>-0.159</v>
      </c>
      <c r="L723" s="241">
        <f t="shared" si="44"/>
        <v>-0.52900000000000003</v>
      </c>
      <c r="M723" s="241">
        <f t="shared" si="45"/>
        <v>-22.541999999999998</v>
      </c>
      <c r="N723" s="241">
        <f t="shared" si="46"/>
        <v>-7.291599999999999</v>
      </c>
      <c r="O723" s="241">
        <f t="shared" si="47"/>
        <v>-22.700699999999998</v>
      </c>
    </row>
    <row r="724" spans="1:15" x14ac:dyDescent="0.25">
      <c r="A724">
        <v>9</v>
      </c>
      <c r="B724">
        <v>23</v>
      </c>
      <c r="D724">
        <v>5</v>
      </c>
      <c r="E724" t="s">
        <v>452</v>
      </c>
      <c r="F724">
        <v>31.065999999999999</v>
      </c>
      <c r="G724">
        <v>19.079999999999998</v>
      </c>
      <c r="H724">
        <v>0.24099999999999999</v>
      </c>
      <c r="I724">
        <v>14.429</v>
      </c>
      <c r="J724">
        <v>9.6000000000000002E-2</v>
      </c>
      <c r="K724">
        <v>9.7000000000000003E-2</v>
      </c>
      <c r="L724" s="241">
        <f t="shared" si="44"/>
        <v>0.33699999999999997</v>
      </c>
      <c r="M724" s="241">
        <f t="shared" si="45"/>
        <v>14.526</v>
      </c>
      <c r="N724" s="241">
        <f t="shared" si="46"/>
        <v>4.6947999999999999</v>
      </c>
      <c r="O724" s="241">
        <f t="shared" si="47"/>
        <v>14.6271</v>
      </c>
    </row>
    <row r="725" spans="1:15" x14ac:dyDescent="0.25">
      <c r="A725">
        <v>9</v>
      </c>
      <c r="B725">
        <v>23</v>
      </c>
      <c r="D725">
        <v>5</v>
      </c>
      <c r="E725" t="s">
        <v>453</v>
      </c>
      <c r="F725">
        <v>-96.691000000000003</v>
      </c>
      <c r="G725">
        <v>-58.911000000000001</v>
      </c>
      <c r="H725">
        <v>-0.156</v>
      </c>
      <c r="I725">
        <v>-9.1760000000000002</v>
      </c>
      <c r="J725">
        <v>-5.7000000000000002E-2</v>
      </c>
      <c r="K725">
        <v>-5.7000000000000002E-2</v>
      </c>
      <c r="L725" s="241">
        <f t="shared" si="44"/>
        <v>-0.21299999999999999</v>
      </c>
      <c r="M725" s="241">
        <f t="shared" si="45"/>
        <v>-9.2330000000000005</v>
      </c>
      <c r="N725" s="241">
        <f t="shared" si="46"/>
        <v>-2.9829000000000003</v>
      </c>
      <c r="O725" s="241">
        <f t="shared" si="47"/>
        <v>-9.2969000000000008</v>
      </c>
    </row>
    <row r="726" spans="1:15" x14ac:dyDescent="0.25">
      <c r="A726">
        <v>9</v>
      </c>
      <c r="B726">
        <v>23</v>
      </c>
      <c r="D726">
        <v>4</v>
      </c>
      <c r="E726" t="s">
        <v>450</v>
      </c>
      <c r="F726">
        <v>37.901000000000003</v>
      </c>
      <c r="G726">
        <v>23.265000000000001</v>
      </c>
      <c r="H726">
        <v>0.75900000000000001</v>
      </c>
      <c r="I726">
        <v>39.692</v>
      </c>
      <c r="J726">
        <v>0.126</v>
      </c>
      <c r="K726">
        <v>0.127</v>
      </c>
      <c r="L726" s="241">
        <f t="shared" si="44"/>
        <v>0.88500000000000001</v>
      </c>
      <c r="M726" s="241">
        <f t="shared" si="45"/>
        <v>39.819000000000003</v>
      </c>
      <c r="N726" s="241">
        <f t="shared" si="46"/>
        <v>12.8307</v>
      </c>
      <c r="O726" s="241">
        <f t="shared" si="47"/>
        <v>40.084500000000006</v>
      </c>
    </row>
    <row r="727" spans="1:15" x14ac:dyDescent="0.25">
      <c r="A727">
        <v>9</v>
      </c>
      <c r="B727">
        <v>23</v>
      </c>
      <c r="D727">
        <v>4</v>
      </c>
      <c r="E727" t="s">
        <v>451</v>
      </c>
      <c r="F727">
        <v>-37.78</v>
      </c>
      <c r="G727">
        <v>-23.209</v>
      </c>
      <c r="H727">
        <v>-0.65900000000000003</v>
      </c>
      <c r="I727">
        <v>-35.546999999999997</v>
      </c>
      <c r="J727">
        <v>-0.128</v>
      </c>
      <c r="K727">
        <v>-0.128</v>
      </c>
      <c r="L727" s="241">
        <f t="shared" si="44"/>
        <v>-0.78700000000000003</v>
      </c>
      <c r="M727" s="241">
        <f t="shared" si="45"/>
        <v>-35.674999999999997</v>
      </c>
      <c r="N727" s="241">
        <f t="shared" si="46"/>
        <v>-11.4895</v>
      </c>
      <c r="O727" s="241">
        <f t="shared" si="47"/>
        <v>-35.911099999999998</v>
      </c>
    </row>
    <row r="728" spans="1:15" x14ac:dyDescent="0.25">
      <c r="A728">
        <v>9</v>
      </c>
      <c r="B728">
        <v>23</v>
      </c>
      <c r="D728">
        <v>4</v>
      </c>
      <c r="E728" t="s">
        <v>452</v>
      </c>
      <c r="F728">
        <v>22.934000000000001</v>
      </c>
      <c r="G728">
        <v>14.083</v>
      </c>
      <c r="H728">
        <v>0.43</v>
      </c>
      <c r="I728">
        <v>22.788</v>
      </c>
      <c r="J728">
        <v>7.6999999999999999E-2</v>
      </c>
      <c r="K728">
        <v>7.6999999999999999E-2</v>
      </c>
      <c r="L728" s="241">
        <f t="shared" si="44"/>
        <v>0.50700000000000001</v>
      </c>
      <c r="M728" s="241">
        <f t="shared" si="45"/>
        <v>22.865000000000002</v>
      </c>
      <c r="N728" s="241">
        <f t="shared" si="46"/>
        <v>7.3665000000000003</v>
      </c>
      <c r="O728" s="241">
        <f t="shared" si="47"/>
        <v>23.017100000000003</v>
      </c>
    </row>
    <row r="729" spans="1:15" x14ac:dyDescent="0.25">
      <c r="A729">
        <v>9</v>
      </c>
      <c r="B729">
        <v>23</v>
      </c>
      <c r="D729">
        <v>4</v>
      </c>
      <c r="E729" t="s">
        <v>453</v>
      </c>
      <c r="F729">
        <v>-216.07599999999999</v>
      </c>
      <c r="G729">
        <v>-132.56899999999999</v>
      </c>
      <c r="H729">
        <v>-0.55700000000000005</v>
      </c>
      <c r="I729">
        <v>-31.466000000000001</v>
      </c>
      <c r="J729">
        <v>-0.16</v>
      </c>
      <c r="K729">
        <v>-0.161</v>
      </c>
      <c r="L729" s="241">
        <f t="shared" si="44"/>
        <v>-0.71700000000000008</v>
      </c>
      <c r="M729" s="241">
        <f t="shared" si="45"/>
        <v>-31.627000000000002</v>
      </c>
      <c r="N729" s="241">
        <f t="shared" si="46"/>
        <v>-10.205100000000002</v>
      </c>
      <c r="O729" s="241">
        <f t="shared" si="47"/>
        <v>-31.842100000000002</v>
      </c>
    </row>
    <row r="730" spans="1:15" x14ac:dyDescent="0.25">
      <c r="A730">
        <v>9</v>
      </c>
      <c r="B730">
        <v>23</v>
      </c>
      <c r="D730">
        <v>3</v>
      </c>
      <c r="E730" t="s">
        <v>450</v>
      </c>
      <c r="F730">
        <v>41.155000000000001</v>
      </c>
      <c r="G730">
        <v>25.31</v>
      </c>
      <c r="H730">
        <v>1.0229999999999999</v>
      </c>
      <c r="I730">
        <v>50.292000000000002</v>
      </c>
      <c r="J730">
        <v>0.153</v>
      </c>
      <c r="K730">
        <v>0.153</v>
      </c>
      <c r="L730" s="241">
        <f t="shared" si="44"/>
        <v>1.1759999999999999</v>
      </c>
      <c r="M730" s="241">
        <f t="shared" si="45"/>
        <v>50.445</v>
      </c>
      <c r="N730" s="241">
        <f t="shared" si="46"/>
        <v>16.3095</v>
      </c>
      <c r="O730" s="241">
        <f t="shared" si="47"/>
        <v>50.797800000000002</v>
      </c>
    </row>
    <row r="731" spans="1:15" x14ac:dyDescent="0.25">
      <c r="A731">
        <v>9</v>
      </c>
      <c r="B731">
        <v>23</v>
      </c>
      <c r="D731">
        <v>3</v>
      </c>
      <c r="E731" t="s">
        <v>451</v>
      </c>
      <c r="F731">
        <v>-39.481000000000002</v>
      </c>
      <c r="G731">
        <v>-24.277999999999999</v>
      </c>
      <c r="H731">
        <v>-0.93700000000000006</v>
      </c>
      <c r="I731">
        <v>-47.305999999999997</v>
      </c>
      <c r="J731">
        <v>-0.16400000000000001</v>
      </c>
      <c r="K731">
        <v>-0.16500000000000001</v>
      </c>
      <c r="L731" s="241">
        <f t="shared" si="44"/>
        <v>-1.101</v>
      </c>
      <c r="M731" s="241">
        <f t="shared" si="45"/>
        <v>-47.470999999999997</v>
      </c>
      <c r="N731" s="241">
        <f t="shared" si="46"/>
        <v>-15.342299999999998</v>
      </c>
      <c r="O731" s="241">
        <f t="shared" si="47"/>
        <v>-47.801299999999998</v>
      </c>
    </row>
    <row r="732" spans="1:15" x14ac:dyDescent="0.25">
      <c r="A732">
        <v>9</v>
      </c>
      <c r="B732">
        <v>23</v>
      </c>
      <c r="D732">
        <v>3</v>
      </c>
      <c r="E732" t="s">
        <v>452</v>
      </c>
      <c r="F732">
        <v>24.434999999999999</v>
      </c>
      <c r="G732">
        <v>15.026999999999999</v>
      </c>
      <c r="H732">
        <v>0.59399999999999997</v>
      </c>
      <c r="I732">
        <v>29.565000000000001</v>
      </c>
      <c r="J732">
        <v>9.6000000000000002E-2</v>
      </c>
      <c r="K732">
        <v>9.6000000000000002E-2</v>
      </c>
      <c r="L732" s="241">
        <f t="shared" si="44"/>
        <v>0.69</v>
      </c>
      <c r="M732" s="241">
        <f t="shared" si="45"/>
        <v>29.661000000000001</v>
      </c>
      <c r="N732" s="241">
        <f t="shared" si="46"/>
        <v>9.5883000000000003</v>
      </c>
      <c r="O732" s="241">
        <f t="shared" si="47"/>
        <v>29.868000000000002</v>
      </c>
    </row>
    <row r="733" spans="1:15" x14ac:dyDescent="0.25">
      <c r="A733">
        <v>9</v>
      </c>
      <c r="B733">
        <v>23</v>
      </c>
      <c r="D733">
        <v>3</v>
      </c>
      <c r="E733" t="s">
        <v>453</v>
      </c>
      <c r="F733">
        <v>-332.77300000000002</v>
      </c>
      <c r="G733">
        <v>-204.566</v>
      </c>
      <c r="H733">
        <v>-1.1639999999999999</v>
      </c>
      <c r="I733">
        <v>-62.185000000000002</v>
      </c>
      <c r="J733">
        <v>-0.26300000000000001</v>
      </c>
      <c r="K733">
        <v>-0.26300000000000001</v>
      </c>
      <c r="L733" s="241">
        <f t="shared" si="44"/>
        <v>-1.427</v>
      </c>
      <c r="M733" s="241">
        <f t="shared" si="45"/>
        <v>-62.448</v>
      </c>
      <c r="N733" s="241">
        <f t="shared" si="46"/>
        <v>-20.1614</v>
      </c>
      <c r="O733" s="241">
        <f t="shared" si="47"/>
        <v>-62.876100000000001</v>
      </c>
    </row>
    <row r="734" spans="1:15" x14ac:dyDescent="0.25">
      <c r="A734">
        <v>9</v>
      </c>
      <c r="B734">
        <v>23</v>
      </c>
      <c r="D734">
        <v>2</v>
      </c>
      <c r="E734" t="s">
        <v>450</v>
      </c>
      <c r="F734">
        <v>37.962000000000003</v>
      </c>
      <c r="G734">
        <v>23.382999999999999</v>
      </c>
      <c r="H734">
        <v>1.1990000000000001</v>
      </c>
      <c r="I734">
        <v>55.122999999999998</v>
      </c>
      <c r="J734">
        <v>5.3999999999999999E-2</v>
      </c>
      <c r="K734">
        <v>5.3999999999999999E-2</v>
      </c>
      <c r="L734" s="241">
        <f t="shared" si="44"/>
        <v>1.2530000000000001</v>
      </c>
      <c r="M734" s="241">
        <f t="shared" si="45"/>
        <v>55.177</v>
      </c>
      <c r="N734" s="241">
        <f t="shared" si="46"/>
        <v>17.806100000000001</v>
      </c>
      <c r="O734" s="241">
        <f t="shared" si="47"/>
        <v>55.552900000000001</v>
      </c>
    </row>
    <row r="735" spans="1:15" x14ac:dyDescent="0.25">
      <c r="A735">
        <v>9</v>
      </c>
      <c r="B735">
        <v>23</v>
      </c>
      <c r="D735">
        <v>2</v>
      </c>
      <c r="E735" t="s">
        <v>451</v>
      </c>
      <c r="F735">
        <v>-38.880000000000003</v>
      </c>
      <c r="G735">
        <v>-23.957999999999998</v>
      </c>
      <c r="H735">
        <v>-1.224</v>
      </c>
      <c r="I735">
        <v>-56.628999999999998</v>
      </c>
      <c r="J735">
        <v>-0.113</v>
      </c>
      <c r="K735">
        <v>-0.113</v>
      </c>
      <c r="L735" s="241">
        <f t="shared" si="44"/>
        <v>-1.337</v>
      </c>
      <c r="M735" s="241">
        <f t="shared" si="45"/>
        <v>-56.741999999999997</v>
      </c>
      <c r="N735" s="241">
        <f t="shared" si="46"/>
        <v>-18.359599999999997</v>
      </c>
      <c r="O735" s="241">
        <f t="shared" si="47"/>
        <v>-57.143099999999997</v>
      </c>
    </row>
    <row r="736" spans="1:15" x14ac:dyDescent="0.25">
      <c r="A736">
        <v>9</v>
      </c>
      <c r="B736">
        <v>23</v>
      </c>
      <c r="D736">
        <v>2</v>
      </c>
      <c r="E736" t="s">
        <v>452</v>
      </c>
      <c r="F736">
        <v>23.285</v>
      </c>
      <c r="G736">
        <v>14.346</v>
      </c>
      <c r="H736">
        <v>0.73399999999999999</v>
      </c>
      <c r="I736">
        <v>33.856999999999999</v>
      </c>
      <c r="J736">
        <v>5.0999999999999997E-2</v>
      </c>
      <c r="K736">
        <v>5.0999999999999997E-2</v>
      </c>
      <c r="L736" s="241">
        <f t="shared" si="44"/>
        <v>0.78500000000000003</v>
      </c>
      <c r="M736" s="241">
        <f t="shared" si="45"/>
        <v>33.908000000000001</v>
      </c>
      <c r="N736" s="241">
        <f t="shared" si="46"/>
        <v>10.9574</v>
      </c>
      <c r="O736" s="241">
        <f t="shared" si="47"/>
        <v>34.143500000000003</v>
      </c>
    </row>
    <row r="737" spans="1:15" x14ac:dyDescent="0.25">
      <c r="A737">
        <v>9</v>
      </c>
      <c r="B737">
        <v>23</v>
      </c>
      <c r="D737">
        <v>2</v>
      </c>
      <c r="E737" t="s">
        <v>453</v>
      </c>
      <c r="F737">
        <v>-448.28100000000001</v>
      </c>
      <c r="G737">
        <v>-275.85000000000002</v>
      </c>
      <c r="H737">
        <v>-1.9410000000000001</v>
      </c>
      <c r="I737">
        <v>-99.082999999999998</v>
      </c>
      <c r="J737">
        <v>-0.34100000000000003</v>
      </c>
      <c r="K737">
        <v>-0.34100000000000003</v>
      </c>
      <c r="L737" s="241">
        <f t="shared" si="44"/>
        <v>-2.282</v>
      </c>
      <c r="M737" s="241">
        <f t="shared" si="45"/>
        <v>-99.423999999999992</v>
      </c>
      <c r="N737" s="241">
        <f t="shared" si="46"/>
        <v>-32.109200000000001</v>
      </c>
      <c r="O737" s="241">
        <f t="shared" si="47"/>
        <v>-100.1086</v>
      </c>
    </row>
    <row r="738" spans="1:15" x14ac:dyDescent="0.25">
      <c r="A738">
        <v>9</v>
      </c>
      <c r="B738">
        <v>23</v>
      </c>
      <c r="D738">
        <v>1</v>
      </c>
      <c r="E738" t="s">
        <v>450</v>
      </c>
      <c r="F738">
        <v>22.134</v>
      </c>
      <c r="G738">
        <v>13.669</v>
      </c>
      <c r="H738">
        <v>0.749</v>
      </c>
      <c r="I738">
        <v>35.128999999999998</v>
      </c>
      <c r="J738">
        <v>-0.16300000000000001</v>
      </c>
      <c r="K738">
        <v>-0.16300000000000001</v>
      </c>
      <c r="L738" s="241">
        <f t="shared" si="44"/>
        <v>0.91200000000000003</v>
      </c>
      <c r="M738" s="241">
        <f t="shared" si="45"/>
        <v>35.291999999999994</v>
      </c>
      <c r="N738" s="241">
        <f t="shared" si="46"/>
        <v>11.499599999999999</v>
      </c>
      <c r="O738" s="241">
        <f t="shared" si="47"/>
        <v>35.565599999999996</v>
      </c>
    </row>
    <row r="739" spans="1:15" x14ac:dyDescent="0.25">
      <c r="A739">
        <v>9</v>
      </c>
      <c r="B739">
        <v>23</v>
      </c>
      <c r="D739">
        <v>1</v>
      </c>
      <c r="E739" t="s">
        <v>451</v>
      </c>
      <c r="F739">
        <v>-12.11</v>
      </c>
      <c r="G739">
        <v>-7.4640000000000004</v>
      </c>
      <c r="H739">
        <v>-1.1060000000000001</v>
      </c>
      <c r="I739">
        <v>-51.968000000000004</v>
      </c>
      <c r="J739">
        <v>0.17299999999999999</v>
      </c>
      <c r="K739">
        <v>0.17399999999999999</v>
      </c>
      <c r="L739" s="241">
        <f t="shared" si="44"/>
        <v>-1.2790000000000001</v>
      </c>
      <c r="M739" s="241">
        <f t="shared" si="45"/>
        <v>-52.142000000000003</v>
      </c>
      <c r="N739" s="241">
        <f t="shared" si="46"/>
        <v>-16.921600000000002</v>
      </c>
      <c r="O739" s="241">
        <f t="shared" si="47"/>
        <v>-52.525700000000001</v>
      </c>
    </row>
    <row r="740" spans="1:15" x14ac:dyDescent="0.25">
      <c r="A740">
        <v>9</v>
      </c>
      <c r="B740">
        <v>23</v>
      </c>
      <c r="D740">
        <v>1</v>
      </c>
      <c r="E740" t="s">
        <v>452</v>
      </c>
      <c r="F740">
        <v>9.0120000000000005</v>
      </c>
      <c r="G740">
        <v>5.5609999999999999</v>
      </c>
      <c r="H740">
        <v>0.48799999999999999</v>
      </c>
      <c r="I740">
        <v>22.917000000000002</v>
      </c>
      <c r="J740">
        <v>-8.7999999999999995E-2</v>
      </c>
      <c r="K740">
        <v>-8.8999999999999996E-2</v>
      </c>
      <c r="L740" s="241">
        <f t="shared" si="44"/>
        <v>0.57599999999999996</v>
      </c>
      <c r="M740" s="241">
        <f t="shared" si="45"/>
        <v>23.006</v>
      </c>
      <c r="N740" s="241">
        <f t="shared" si="46"/>
        <v>7.4777999999999993</v>
      </c>
      <c r="O740" s="241">
        <f t="shared" si="47"/>
        <v>23.178799999999999</v>
      </c>
    </row>
    <row r="741" spans="1:15" x14ac:dyDescent="0.25">
      <c r="A741">
        <v>9</v>
      </c>
      <c r="B741">
        <v>23</v>
      </c>
      <c r="D741">
        <v>1</v>
      </c>
      <c r="E741" t="s">
        <v>453</v>
      </c>
      <c r="F741">
        <v>-557.26700000000005</v>
      </c>
      <c r="G741">
        <v>-343.16199999999998</v>
      </c>
      <c r="H741">
        <v>-2.63</v>
      </c>
      <c r="I741">
        <v>-131.053</v>
      </c>
      <c r="J741">
        <v>-0.32600000000000001</v>
      </c>
      <c r="K741">
        <v>-0.32700000000000001</v>
      </c>
      <c r="L741" s="241">
        <f t="shared" si="44"/>
        <v>-2.956</v>
      </c>
      <c r="M741" s="241">
        <f t="shared" si="45"/>
        <v>-131.38</v>
      </c>
      <c r="N741" s="241">
        <f t="shared" si="46"/>
        <v>-42.37</v>
      </c>
      <c r="O741" s="241">
        <f t="shared" si="47"/>
        <v>-132.26679999999999</v>
      </c>
    </row>
    <row r="742" spans="1:15" x14ac:dyDescent="0.25">
      <c r="A742">
        <v>10</v>
      </c>
      <c r="B742">
        <v>3</v>
      </c>
      <c r="D742">
        <v>5</v>
      </c>
      <c r="E742" t="s">
        <v>450</v>
      </c>
      <c r="F742">
        <v>-2.5150000000000001</v>
      </c>
      <c r="G742">
        <v>-2.0470000000000002</v>
      </c>
      <c r="H742">
        <v>-0.36399999999999999</v>
      </c>
      <c r="I742">
        <v>6.9119999999999999</v>
      </c>
      <c r="J742">
        <v>0.32700000000000001</v>
      </c>
      <c r="K742">
        <v>0.32700000000000001</v>
      </c>
      <c r="L742" s="241">
        <f t="shared" si="44"/>
        <v>-0.69100000000000006</v>
      </c>
      <c r="M742" s="241">
        <f t="shared" si="45"/>
        <v>7.2389999999999999</v>
      </c>
      <c r="N742" s="241">
        <f t="shared" si="46"/>
        <v>-2.8627000000000002</v>
      </c>
      <c r="O742" s="241">
        <f t="shared" si="47"/>
        <v>7.4462999999999999</v>
      </c>
    </row>
    <row r="743" spans="1:15" x14ac:dyDescent="0.25">
      <c r="A743">
        <v>10</v>
      </c>
      <c r="B743">
        <v>3</v>
      </c>
      <c r="D743">
        <v>5</v>
      </c>
      <c r="E743" t="s">
        <v>451</v>
      </c>
      <c r="F743">
        <v>1.3839999999999999</v>
      </c>
      <c r="G743">
        <v>1.1459999999999999</v>
      </c>
      <c r="H743">
        <v>0.28599999999999998</v>
      </c>
      <c r="I743">
        <v>3.2890000000000001</v>
      </c>
      <c r="J743">
        <v>-1.9E-2</v>
      </c>
      <c r="K743">
        <v>-1.9E-2</v>
      </c>
      <c r="L743" s="241">
        <f t="shared" si="44"/>
        <v>0.30499999999999999</v>
      </c>
      <c r="M743" s="241">
        <f t="shared" si="45"/>
        <v>3.3080000000000003</v>
      </c>
      <c r="N743" s="241">
        <f t="shared" si="46"/>
        <v>1.2974000000000001</v>
      </c>
      <c r="O743" s="241">
        <f t="shared" si="47"/>
        <v>3.3995000000000002</v>
      </c>
    </row>
    <row r="744" spans="1:15" x14ac:dyDescent="0.25">
      <c r="A744">
        <v>10</v>
      </c>
      <c r="B744">
        <v>3</v>
      </c>
      <c r="D744">
        <v>5</v>
      </c>
      <c r="E744" t="s">
        <v>452</v>
      </c>
      <c r="F744">
        <v>-1.1819999999999999</v>
      </c>
      <c r="G744">
        <v>-0.96799999999999997</v>
      </c>
      <c r="H744">
        <v>-0.184</v>
      </c>
      <c r="I744">
        <v>2.371</v>
      </c>
      <c r="J744">
        <v>0.105</v>
      </c>
      <c r="K744">
        <v>0.105</v>
      </c>
      <c r="L744" s="241">
        <f t="shared" si="44"/>
        <v>-0.28899999999999998</v>
      </c>
      <c r="M744" s="241">
        <f t="shared" si="45"/>
        <v>2.476</v>
      </c>
      <c r="N744" s="241">
        <f t="shared" si="46"/>
        <v>-1.0318000000000001</v>
      </c>
      <c r="O744" s="241">
        <f t="shared" si="47"/>
        <v>2.5627</v>
      </c>
    </row>
    <row r="745" spans="1:15" x14ac:dyDescent="0.25">
      <c r="A745">
        <v>10</v>
      </c>
      <c r="B745">
        <v>3</v>
      </c>
      <c r="D745">
        <v>5</v>
      </c>
      <c r="E745" t="s">
        <v>453</v>
      </c>
      <c r="F745">
        <v>-3.5790000000000002</v>
      </c>
      <c r="G745">
        <v>-2.7930000000000001</v>
      </c>
      <c r="H745">
        <v>-0.124</v>
      </c>
      <c r="I745">
        <v>2.3620000000000001</v>
      </c>
      <c r="J745">
        <v>0.112</v>
      </c>
      <c r="K745">
        <v>0.112</v>
      </c>
      <c r="L745" s="241">
        <f t="shared" si="44"/>
        <v>-0.23599999999999999</v>
      </c>
      <c r="M745" s="241">
        <f t="shared" si="45"/>
        <v>2.4740000000000002</v>
      </c>
      <c r="N745" s="241">
        <f t="shared" si="46"/>
        <v>-0.97820000000000007</v>
      </c>
      <c r="O745" s="241">
        <f t="shared" si="47"/>
        <v>2.5448000000000004</v>
      </c>
    </row>
    <row r="746" spans="1:15" x14ac:dyDescent="0.25">
      <c r="A746">
        <v>10</v>
      </c>
      <c r="B746">
        <v>3</v>
      </c>
      <c r="D746">
        <v>4</v>
      </c>
      <c r="E746" t="s">
        <v>450</v>
      </c>
      <c r="F746">
        <v>-1.4330000000000001</v>
      </c>
      <c r="G746">
        <v>-1.155</v>
      </c>
      <c r="H746">
        <v>-0.379</v>
      </c>
      <c r="I746">
        <v>11.539</v>
      </c>
      <c r="J746">
        <v>0.47799999999999998</v>
      </c>
      <c r="K746">
        <v>0.47899999999999998</v>
      </c>
      <c r="L746" s="241">
        <f t="shared" si="44"/>
        <v>-0.85699999999999998</v>
      </c>
      <c r="M746" s="241">
        <f t="shared" si="45"/>
        <v>12.017999999999999</v>
      </c>
      <c r="N746" s="241">
        <f t="shared" si="46"/>
        <v>-4.4623999999999997</v>
      </c>
      <c r="O746" s="241">
        <f t="shared" si="47"/>
        <v>12.275099999999998</v>
      </c>
    </row>
    <row r="747" spans="1:15" x14ac:dyDescent="0.25">
      <c r="A747">
        <v>10</v>
      </c>
      <c r="B747">
        <v>3</v>
      </c>
      <c r="D747">
        <v>4</v>
      </c>
      <c r="E747" t="s">
        <v>451</v>
      </c>
      <c r="F747">
        <v>1.38</v>
      </c>
      <c r="G747">
        <v>1.1259999999999999</v>
      </c>
      <c r="H747">
        <v>0.22600000000000001</v>
      </c>
      <c r="I747">
        <v>-5.23</v>
      </c>
      <c r="J747">
        <v>-0.19600000000000001</v>
      </c>
      <c r="K747">
        <v>-0.19600000000000001</v>
      </c>
      <c r="L747" s="241">
        <f t="shared" si="44"/>
        <v>0.42200000000000004</v>
      </c>
      <c r="M747" s="241">
        <f t="shared" si="45"/>
        <v>-5.4260000000000002</v>
      </c>
      <c r="N747" s="241">
        <f t="shared" si="46"/>
        <v>2.0497999999999998</v>
      </c>
      <c r="O747" s="241">
        <f t="shared" si="47"/>
        <v>-5.5526</v>
      </c>
    </row>
    <row r="748" spans="1:15" x14ac:dyDescent="0.25">
      <c r="A748">
        <v>10</v>
      </c>
      <c r="B748">
        <v>3</v>
      </c>
      <c r="D748">
        <v>4</v>
      </c>
      <c r="E748" t="s">
        <v>452</v>
      </c>
      <c r="F748">
        <v>-0.85299999999999998</v>
      </c>
      <c r="G748">
        <v>-0.69099999999999995</v>
      </c>
      <c r="H748">
        <v>-0.17599999999999999</v>
      </c>
      <c r="I748">
        <v>4.8230000000000004</v>
      </c>
      <c r="J748">
        <v>0.20399999999999999</v>
      </c>
      <c r="K748">
        <v>0.20499999999999999</v>
      </c>
      <c r="L748" s="241">
        <f t="shared" si="44"/>
        <v>-0.38</v>
      </c>
      <c r="M748" s="241">
        <f t="shared" si="45"/>
        <v>5.0280000000000005</v>
      </c>
      <c r="N748" s="241">
        <f t="shared" si="46"/>
        <v>-1.8884000000000003</v>
      </c>
      <c r="O748" s="241">
        <f t="shared" si="47"/>
        <v>5.1420000000000003</v>
      </c>
    </row>
    <row r="749" spans="1:15" x14ac:dyDescent="0.25">
      <c r="A749">
        <v>10</v>
      </c>
      <c r="B749">
        <v>3</v>
      </c>
      <c r="D749">
        <v>4</v>
      </c>
      <c r="E749" t="s">
        <v>453</v>
      </c>
      <c r="F749">
        <v>-7.2140000000000004</v>
      </c>
      <c r="G749">
        <v>-5.6379999999999999</v>
      </c>
      <c r="H749">
        <v>-0.28599999999999998</v>
      </c>
      <c r="I749">
        <v>6.0960000000000001</v>
      </c>
      <c r="J749">
        <v>0.28499999999999998</v>
      </c>
      <c r="K749">
        <v>0.28599999999999998</v>
      </c>
      <c r="L749" s="241">
        <f t="shared" si="44"/>
        <v>-0.57099999999999995</v>
      </c>
      <c r="M749" s="241">
        <f t="shared" si="45"/>
        <v>6.3819999999999997</v>
      </c>
      <c r="N749" s="241">
        <f t="shared" si="46"/>
        <v>-2.4855999999999998</v>
      </c>
      <c r="O749" s="241">
        <f t="shared" si="47"/>
        <v>6.5532999999999992</v>
      </c>
    </row>
    <row r="750" spans="1:15" x14ac:dyDescent="0.25">
      <c r="A750">
        <v>10</v>
      </c>
      <c r="B750">
        <v>3</v>
      </c>
      <c r="D750">
        <v>3</v>
      </c>
      <c r="E750" t="s">
        <v>450</v>
      </c>
      <c r="F750">
        <v>-1.506</v>
      </c>
      <c r="G750">
        <v>-1.222</v>
      </c>
      <c r="H750">
        <v>-0.36099999999999999</v>
      </c>
      <c r="I750">
        <v>10.750999999999999</v>
      </c>
      <c r="J750">
        <v>0.443</v>
      </c>
      <c r="K750">
        <v>0.44400000000000001</v>
      </c>
      <c r="L750" s="241">
        <f t="shared" si="44"/>
        <v>-0.80400000000000005</v>
      </c>
      <c r="M750" s="241">
        <f t="shared" si="45"/>
        <v>11.195</v>
      </c>
      <c r="N750" s="241">
        <f t="shared" si="46"/>
        <v>-4.1624999999999996</v>
      </c>
      <c r="O750" s="241">
        <f t="shared" si="47"/>
        <v>11.436199999999999</v>
      </c>
    </row>
    <row r="751" spans="1:15" x14ac:dyDescent="0.25">
      <c r="A751">
        <v>10</v>
      </c>
      <c r="B751">
        <v>3</v>
      </c>
      <c r="D751">
        <v>3</v>
      </c>
      <c r="E751" t="s">
        <v>451</v>
      </c>
      <c r="F751">
        <v>1.3089999999999999</v>
      </c>
      <c r="G751">
        <v>1.0880000000000001</v>
      </c>
      <c r="H751">
        <v>0.34399999999999997</v>
      </c>
      <c r="I751">
        <v>-6.6719999999999997</v>
      </c>
      <c r="J751">
        <v>-0.29199999999999998</v>
      </c>
      <c r="K751">
        <v>-0.29299999999999998</v>
      </c>
      <c r="L751" s="241">
        <f t="shared" si="44"/>
        <v>0.6359999999999999</v>
      </c>
      <c r="M751" s="241">
        <f t="shared" si="45"/>
        <v>-6.9649999999999999</v>
      </c>
      <c r="N751" s="241">
        <f t="shared" si="46"/>
        <v>2.7254999999999994</v>
      </c>
      <c r="O751" s="241">
        <f t="shared" si="47"/>
        <v>-7.1558000000000002</v>
      </c>
    </row>
    <row r="752" spans="1:15" x14ac:dyDescent="0.25">
      <c r="A752">
        <v>10</v>
      </c>
      <c r="B752">
        <v>3</v>
      </c>
      <c r="D752">
        <v>3</v>
      </c>
      <c r="E752" t="s">
        <v>452</v>
      </c>
      <c r="F752">
        <v>-0.85299999999999998</v>
      </c>
      <c r="G752">
        <v>-0.7</v>
      </c>
      <c r="H752">
        <v>-0.20699999999999999</v>
      </c>
      <c r="I752">
        <v>5.0750000000000002</v>
      </c>
      <c r="J752">
        <v>0.223</v>
      </c>
      <c r="K752">
        <v>0.223</v>
      </c>
      <c r="L752" s="241">
        <f t="shared" si="44"/>
        <v>-0.43</v>
      </c>
      <c r="M752" s="241">
        <f t="shared" si="45"/>
        <v>5.298</v>
      </c>
      <c r="N752" s="241">
        <f t="shared" si="46"/>
        <v>-2.0194000000000001</v>
      </c>
      <c r="O752" s="241">
        <f t="shared" si="47"/>
        <v>5.4269999999999996</v>
      </c>
    </row>
    <row r="753" spans="1:15" x14ac:dyDescent="0.25">
      <c r="A753">
        <v>10</v>
      </c>
      <c r="B753">
        <v>3</v>
      </c>
      <c r="D753">
        <v>3</v>
      </c>
      <c r="E753" t="s">
        <v>453</v>
      </c>
      <c r="F753">
        <v>-10.884</v>
      </c>
      <c r="G753">
        <v>-8.5060000000000002</v>
      </c>
      <c r="H753">
        <v>-0.46600000000000003</v>
      </c>
      <c r="I753">
        <v>10.99</v>
      </c>
      <c r="J753">
        <v>0.50700000000000001</v>
      </c>
      <c r="K753">
        <v>0.50800000000000001</v>
      </c>
      <c r="L753" s="241">
        <f t="shared" si="44"/>
        <v>-0.97300000000000009</v>
      </c>
      <c r="M753" s="241">
        <f t="shared" si="45"/>
        <v>11.498000000000001</v>
      </c>
      <c r="N753" s="241">
        <f t="shared" si="46"/>
        <v>-4.4224000000000006</v>
      </c>
      <c r="O753" s="241">
        <f t="shared" si="47"/>
        <v>11.789900000000001</v>
      </c>
    </row>
    <row r="754" spans="1:15" x14ac:dyDescent="0.25">
      <c r="A754">
        <v>10</v>
      </c>
      <c r="B754">
        <v>3</v>
      </c>
      <c r="D754">
        <v>2</v>
      </c>
      <c r="E754" t="s">
        <v>450</v>
      </c>
      <c r="F754">
        <v>-1.6180000000000001</v>
      </c>
      <c r="G754">
        <v>-1.2829999999999999</v>
      </c>
      <c r="H754">
        <v>0.27300000000000002</v>
      </c>
      <c r="I754">
        <v>10.734</v>
      </c>
      <c r="J754">
        <v>0.41699999999999998</v>
      </c>
      <c r="K754">
        <v>0.41799999999999998</v>
      </c>
      <c r="L754" s="241">
        <f t="shared" si="44"/>
        <v>0.69</v>
      </c>
      <c r="M754" s="241">
        <f t="shared" si="45"/>
        <v>11.151999999999999</v>
      </c>
      <c r="N754" s="241">
        <f t="shared" si="46"/>
        <v>4.0355999999999996</v>
      </c>
      <c r="O754" s="241">
        <f t="shared" si="47"/>
        <v>11.359</v>
      </c>
    </row>
    <row r="755" spans="1:15" x14ac:dyDescent="0.25">
      <c r="A755">
        <v>10</v>
      </c>
      <c r="B755">
        <v>3</v>
      </c>
      <c r="D755">
        <v>2</v>
      </c>
      <c r="E755" t="s">
        <v>451</v>
      </c>
      <c r="F755">
        <v>1.4790000000000001</v>
      </c>
      <c r="G755">
        <v>1.2529999999999999</v>
      </c>
      <c r="H755">
        <v>0.70099999999999996</v>
      </c>
      <c r="I755">
        <v>-10.497</v>
      </c>
      <c r="J755">
        <v>-0.50800000000000001</v>
      </c>
      <c r="K755">
        <v>-0.50900000000000001</v>
      </c>
      <c r="L755" s="241">
        <f t="shared" si="44"/>
        <v>1.2090000000000001</v>
      </c>
      <c r="M755" s="241">
        <f t="shared" si="45"/>
        <v>-11.006</v>
      </c>
      <c r="N755" s="241">
        <f t="shared" si="46"/>
        <v>4.5107999999999997</v>
      </c>
      <c r="O755" s="241">
        <f t="shared" si="47"/>
        <v>-11.3687</v>
      </c>
    </row>
    <row r="756" spans="1:15" x14ac:dyDescent="0.25">
      <c r="A756">
        <v>10</v>
      </c>
      <c r="B756">
        <v>3</v>
      </c>
      <c r="D756">
        <v>2</v>
      </c>
      <c r="E756" t="s">
        <v>452</v>
      </c>
      <c r="F756">
        <v>-0.93899999999999995</v>
      </c>
      <c r="G756">
        <v>-0.76900000000000002</v>
      </c>
      <c r="H756">
        <v>-0.26600000000000001</v>
      </c>
      <c r="I756">
        <v>6.298</v>
      </c>
      <c r="J756">
        <v>0.28000000000000003</v>
      </c>
      <c r="K756">
        <v>0.28100000000000003</v>
      </c>
      <c r="L756" s="241">
        <f t="shared" si="44"/>
        <v>-0.54600000000000004</v>
      </c>
      <c r="M756" s="241">
        <f t="shared" si="45"/>
        <v>6.5789999999999997</v>
      </c>
      <c r="N756" s="241">
        <f t="shared" si="46"/>
        <v>-2.5196999999999998</v>
      </c>
      <c r="O756" s="241">
        <f t="shared" si="47"/>
        <v>6.7427999999999999</v>
      </c>
    </row>
    <row r="757" spans="1:15" x14ac:dyDescent="0.25">
      <c r="A757">
        <v>10</v>
      </c>
      <c r="B757">
        <v>3</v>
      </c>
      <c r="D757">
        <v>2</v>
      </c>
      <c r="E757" t="s">
        <v>453</v>
      </c>
      <c r="F757">
        <v>-14.56</v>
      </c>
      <c r="G757">
        <v>-11.377000000000001</v>
      </c>
      <c r="H757">
        <v>-0.65100000000000002</v>
      </c>
      <c r="I757">
        <v>16.568000000000001</v>
      </c>
      <c r="J757">
        <v>0.755</v>
      </c>
      <c r="K757">
        <v>0.75600000000000001</v>
      </c>
      <c r="L757" s="241">
        <f t="shared" si="44"/>
        <v>-1.4060000000000001</v>
      </c>
      <c r="M757" s="241">
        <f t="shared" si="45"/>
        <v>17.324000000000002</v>
      </c>
      <c r="N757" s="241">
        <f t="shared" si="46"/>
        <v>-6.6032000000000011</v>
      </c>
      <c r="O757" s="241">
        <f t="shared" si="47"/>
        <v>17.745800000000003</v>
      </c>
    </row>
    <row r="758" spans="1:15" x14ac:dyDescent="0.25">
      <c r="A758">
        <v>10</v>
      </c>
      <c r="B758">
        <v>3</v>
      </c>
      <c r="D758">
        <v>1</v>
      </c>
      <c r="E758" t="s">
        <v>450</v>
      </c>
      <c r="F758">
        <v>-1.548</v>
      </c>
      <c r="G758">
        <v>-1.1599999999999999</v>
      </c>
      <c r="H758">
        <v>0.58699999999999997</v>
      </c>
      <c r="I758">
        <v>6.8079999999999998</v>
      </c>
      <c r="J758">
        <v>0.154</v>
      </c>
      <c r="K758">
        <v>0.154</v>
      </c>
      <c r="L758" s="241">
        <f t="shared" si="44"/>
        <v>0.74099999999999999</v>
      </c>
      <c r="M758" s="241">
        <f t="shared" si="45"/>
        <v>6.9619999999999997</v>
      </c>
      <c r="N758" s="241">
        <f t="shared" si="46"/>
        <v>2.8296000000000001</v>
      </c>
      <c r="O758" s="241">
        <f t="shared" si="47"/>
        <v>7.1842999999999995</v>
      </c>
    </row>
    <row r="759" spans="1:15" x14ac:dyDescent="0.25">
      <c r="A759">
        <v>10</v>
      </c>
      <c r="B759">
        <v>3</v>
      </c>
      <c r="D759">
        <v>1</v>
      </c>
      <c r="E759" t="s">
        <v>451</v>
      </c>
      <c r="F759">
        <v>-0.106</v>
      </c>
      <c r="G759">
        <v>0.05</v>
      </c>
      <c r="H759">
        <v>-1.0449999999999999</v>
      </c>
      <c r="I759">
        <v>-38.095999999999997</v>
      </c>
      <c r="J759">
        <v>-1.454</v>
      </c>
      <c r="K759">
        <v>-1.4570000000000001</v>
      </c>
      <c r="L759" s="241">
        <f t="shared" si="44"/>
        <v>-2.4989999999999997</v>
      </c>
      <c r="M759" s="241">
        <f t="shared" si="45"/>
        <v>-39.552999999999997</v>
      </c>
      <c r="N759" s="241">
        <f t="shared" si="46"/>
        <v>-14.364899999999999</v>
      </c>
      <c r="O759" s="241">
        <f t="shared" si="47"/>
        <v>-40.302699999999994</v>
      </c>
    </row>
    <row r="760" spans="1:15" x14ac:dyDescent="0.25">
      <c r="A760">
        <v>10</v>
      </c>
      <c r="B760">
        <v>3</v>
      </c>
      <c r="D760">
        <v>1</v>
      </c>
      <c r="E760" t="s">
        <v>452</v>
      </c>
      <c r="F760">
        <v>-0.379</v>
      </c>
      <c r="G760">
        <v>-0.318</v>
      </c>
      <c r="H760">
        <v>0.39</v>
      </c>
      <c r="I760">
        <v>11.712999999999999</v>
      </c>
      <c r="J760">
        <v>0.42299999999999999</v>
      </c>
      <c r="K760">
        <v>0.42399999999999999</v>
      </c>
      <c r="L760" s="241">
        <f t="shared" si="44"/>
        <v>0.81299999999999994</v>
      </c>
      <c r="M760" s="241">
        <f t="shared" si="45"/>
        <v>12.136999999999999</v>
      </c>
      <c r="N760" s="241">
        <f t="shared" si="46"/>
        <v>4.4540999999999995</v>
      </c>
      <c r="O760" s="241">
        <f t="shared" si="47"/>
        <v>12.380899999999999</v>
      </c>
    </row>
    <row r="761" spans="1:15" x14ac:dyDescent="0.25">
      <c r="A761">
        <v>10</v>
      </c>
      <c r="B761">
        <v>3</v>
      </c>
      <c r="D761">
        <v>1</v>
      </c>
      <c r="E761" t="s">
        <v>453</v>
      </c>
      <c r="F761">
        <v>-18.280999999999999</v>
      </c>
      <c r="G761">
        <v>-14.271000000000001</v>
      </c>
      <c r="H761">
        <v>-0.77300000000000002</v>
      </c>
      <c r="I761">
        <v>22.073</v>
      </c>
      <c r="J761">
        <v>0.98399999999999999</v>
      </c>
      <c r="K761">
        <v>0.98699999999999999</v>
      </c>
      <c r="L761" s="241">
        <f t="shared" si="44"/>
        <v>-1.7570000000000001</v>
      </c>
      <c r="M761" s="241">
        <f t="shared" si="45"/>
        <v>23.06</v>
      </c>
      <c r="N761" s="241">
        <f t="shared" si="46"/>
        <v>-8.6749999999999989</v>
      </c>
      <c r="O761" s="241">
        <f t="shared" si="47"/>
        <v>23.5871</v>
      </c>
    </row>
    <row r="762" spans="1:15" x14ac:dyDescent="0.25">
      <c r="A762">
        <v>10</v>
      </c>
      <c r="B762">
        <v>9</v>
      </c>
      <c r="D762">
        <v>5</v>
      </c>
      <c r="E762" t="s">
        <v>450</v>
      </c>
      <c r="F762">
        <v>2.72</v>
      </c>
      <c r="G762">
        <v>1.8660000000000001</v>
      </c>
      <c r="H762">
        <v>-0.74299999999999999</v>
      </c>
      <c r="I762">
        <v>14.129</v>
      </c>
      <c r="J762">
        <v>0.66700000000000004</v>
      </c>
      <c r="K762">
        <v>0.66900000000000004</v>
      </c>
      <c r="L762" s="241">
        <f t="shared" si="44"/>
        <v>-1.4100000000000001</v>
      </c>
      <c r="M762" s="241">
        <f t="shared" si="45"/>
        <v>14.798</v>
      </c>
      <c r="N762" s="241">
        <f t="shared" si="46"/>
        <v>-5.8494000000000002</v>
      </c>
      <c r="O762" s="241">
        <f t="shared" si="47"/>
        <v>15.221</v>
      </c>
    </row>
    <row r="763" spans="1:15" x14ac:dyDescent="0.25">
      <c r="A763">
        <v>10</v>
      </c>
      <c r="B763">
        <v>9</v>
      </c>
      <c r="D763">
        <v>5</v>
      </c>
      <c r="E763" t="s">
        <v>451</v>
      </c>
      <c r="F763">
        <v>-2.2170000000000001</v>
      </c>
      <c r="G763">
        <v>-1.5369999999999999</v>
      </c>
      <c r="H763">
        <v>0.53400000000000003</v>
      </c>
      <c r="I763">
        <v>-6.9969999999999999</v>
      </c>
      <c r="J763">
        <v>-0.31</v>
      </c>
      <c r="K763">
        <v>-0.311</v>
      </c>
      <c r="L763" s="241">
        <f t="shared" si="44"/>
        <v>0.84400000000000008</v>
      </c>
      <c r="M763" s="241">
        <f t="shared" si="45"/>
        <v>-7.3079999999999998</v>
      </c>
      <c r="N763" s="241">
        <f t="shared" si="46"/>
        <v>3.0363999999999995</v>
      </c>
      <c r="O763" s="241">
        <f t="shared" si="47"/>
        <v>-7.5611999999999995</v>
      </c>
    </row>
    <row r="764" spans="1:15" x14ac:dyDescent="0.25">
      <c r="A764">
        <v>10</v>
      </c>
      <c r="B764">
        <v>9</v>
      </c>
      <c r="D764">
        <v>5</v>
      </c>
      <c r="E764" t="s">
        <v>452</v>
      </c>
      <c r="F764">
        <v>1.496</v>
      </c>
      <c r="G764">
        <v>1.0309999999999999</v>
      </c>
      <c r="H764">
        <v>-0.38200000000000001</v>
      </c>
      <c r="I764">
        <v>6.2779999999999996</v>
      </c>
      <c r="J764">
        <v>0.29599999999999999</v>
      </c>
      <c r="K764">
        <v>0.29699999999999999</v>
      </c>
      <c r="L764" s="241">
        <f t="shared" si="44"/>
        <v>-0.67799999999999994</v>
      </c>
      <c r="M764" s="241">
        <f t="shared" si="45"/>
        <v>6.5749999999999993</v>
      </c>
      <c r="N764" s="241">
        <f t="shared" si="46"/>
        <v>-2.6504999999999996</v>
      </c>
      <c r="O764" s="241">
        <f t="shared" si="47"/>
        <v>6.7783999999999995</v>
      </c>
    </row>
    <row r="765" spans="1:15" x14ac:dyDescent="0.25">
      <c r="A765">
        <v>10</v>
      </c>
      <c r="B765">
        <v>9</v>
      </c>
      <c r="D765">
        <v>5</v>
      </c>
      <c r="E765" t="s">
        <v>453</v>
      </c>
      <c r="F765">
        <v>-7.1630000000000003</v>
      </c>
      <c r="G765">
        <v>-5.532</v>
      </c>
      <c r="H765">
        <v>-0.06</v>
      </c>
      <c r="I765">
        <v>1.1299999999999999</v>
      </c>
      <c r="J765">
        <v>5.2999999999999999E-2</v>
      </c>
      <c r="K765">
        <v>5.3999999999999999E-2</v>
      </c>
      <c r="L765" s="241">
        <f t="shared" si="44"/>
        <v>-0.11299999999999999</v>
      </c>
      <c r="M765" s="241">
        <f t="shared" si="45"/>
        <v>1.1839999999999999</v>
      </c>
      <c r="N765" s="241">
        <f t="shared" si="46"/>
        <v>-0.46819999999999995</v>
      </c>
      <c r="O765" s="241">
        <f t="shared" si="47"/>
        <v>1.2179</v>
      </c>
    </row>
    <row r="766" spans="1:15" x14ac:dyDescent="0.25">
      <c r="A766">
        <v>10</v>
      </c>
      <c r="B766">
        <v>9</v>
      </c>
      <c r="D766">
        <v>4</v>
      </c>
      <c r="E766" t="s">
        <v>450</v>
      </c>
      <c r="F766">
        <v>0.82799999999999996</v>
      </c>
      <c r="G766">
        <v>0.52100000000000002</v>
      </c>
      <c r="H766">
        <v>-0.60499999999999998</v>
      </c>
      <c r="I766">
        <v>17.675999999999998</v>
      </c>
      <c r="J766">
        <v>0.76100000000000001</v>
      </c>
      <c r="K766">
        <v>0.76200000000000001</v>
      </c>
      <c r="L766" s="241">
        <f t="shared" si="44"/>
        <v>-1.3660000000000001</v>
      </c>
      <c r="M766" s="241">
        <f t="shared" si="45"/>
        <v>18.437999999999999</v>
      </c>
      <c r="N766" s="241">
        <f t="shared" si="46"/>
        <v>-6.8973999999999993</v>
      </c>
      <c r="O766" s="241">
        <f t="shared" si="47"/>
        <v>18.847799999999999</v>
      </c>
    </row>
    <row r="767" spans="1:15" x14ac:dyDescent="0.25">
      <c r="A767">
        <v>10</v>
      </c>
      <c r="B767">
        <v>9</v>
      </c>
      <c r="D767">
        <v>4</v>
      </c>
      <c r="E767" t="s">
        <v>451</v>
      </c>
      <c r="F767">
        <v>-1.173</v>
      </c>
      <c r="G767">
        <v>-0.77200000000000002</v>
      </c>
      <c r="H767">
        <v>0.48199999999999998</v>
      </c>
      <c r="I767">
        <v>-11.827999999999999</v>
      </c>
      <c r="J767">
        <v>-0.52</v>
      </c>
      <c r="K767">
        <v>-0.52100000000000002</v>
      </c>
      <c r="L767" s="241">
        <f t="shared" si="44"/>
        <v>1.002</v>
      </c>
      <c r="M767" s="241">
        <f t="shared" si="45"/>
        <v>-12.349</v>
      </c>
      <c r="N767" s="241">
        <f t="shared" si="46"/>
        <v>4.7066999999999997</v>
      </c>
      <c r="O767" s="241">
        <f t="shared" si="47"/>
        <v>-12.6496</v>
      </c>
    </row>
    <row r="768" spans="1:15" x14ac:dyDescent="0.25">
      <c r="A768">
        <v>10</v>
      </c>
      <c r="B768">
        <v>9</v>
      </c>
      <c r="D768">
        <v>4</v>
      </c>
      <c r="E768" t="s">
        <v>452</v>
      </c>
      <c r="F768">
        <v>0.60599999999999998</v>
      </c>
      <c r="G768">
        <v>0.39200000000000002</v>
      </c>
      <c r="H768">
        <v>-0.32600000000000001</v>
      </c>
      <c r="I768">
        <v>8.8510000000000009</v>
      </c>
      <c r="J768">
        <v>0.38800000000000001</v>
      </c>
      <c r="K768">
        <v>0.38900000000000001</v>
      </c>
      <c r="L768" s="241">
        <f t="shared" si="44"/>
        <v>-0.71399999999999997</v>
      </c>
      <c r="M768" s="241">
        <f t="shared" si="45"/>
        <v>9.24</v>
      </c>
      <c r="N768" s="241">
        <f t="shared" si="46"/>
        <v>-3.4859999999999998</v>
      </c>
      <c r="O768" s="241">
        <f t="shared" si="47"/>
        <v>9.4542000000000002</v>
      </c>
    </row>
    <row r="769" spans="1:15" x14ac:dyDescent="0.25">
      <c r="A769">
        <v>10</v>
      </c>
      <c r="B769">
        <v>9</v>
      </c>
      <c r="D769">
        <v>4</v>
      </c>
      <c r="E769" t="s">
        <v>453</v>
      </c>
      <c r="F769">
        <v>-14.113</v>
      </c>
      <c r="G769">
        <v>-10.906000000000001</v>
      </c>
      <c r="H769">
        <v>-0.14299999999999999</v>
      </c>
      <c r="I769">
        <v>3.028</v>
      </c>
      <c r="J769">
        <v>0.14199999999999999</v>
      </c>
      <c r="K769">
        <v>0.14199999999999999</v>
      </c>
      <c r="L769" s="241">
        <f t="shared" si="44"/>
        <v>-0.28499999999999998</v>
      </c>
      <c r="M769" s="241">
        <f t="shared" si="45"/>
        <v>3.17</v>
      </c>
      <c r="N769" s="241">
        <f t="shared" si="46"/>
        <v>-1.236</v>
      </c>
      <c r="O769" s="241">
        <f t="shared" si="47"/>
        <v>3.2555000000000001</v>
      </c>
    </row>
    <row r="770" spans="1:15" x14ac:dyDescent="0.25">
      <c r="A770">
        <v>10</v>
      </c>
      <c r="B770">
        <v>9</v>
      </c>
      <c r="D770">
        <v>3</v>
      </c>
      <c r="E770" t="s">
        <v>450</v>
      </c>
      <c r="F770">
        <v>1.4990000000000001</v>
      </c>
      <c r="G770">
        <v>1.016</v>
      </c>
      <c r="H770">
        <v>-0.68899999999999995</v>
      </c>
      <c r="I770">
        <v>19.739000000000001</v>
      </c>
      <c r="J770">
        <v>0.85099999999999998</v>
      </c>
      <c r="K770">
        <v>0.85299999999999998</v>
      </c>
      <c r="L770" s="241">
        <f t="shared" ref="L770:L833" si="48">(ABS(H770)+ABS(J770))*SIGN(H770)</f>
        <v>-1.54</v>
      </c>
      <c r="M770" s="241">
        <f t="shared" ref="M770:M833" si="49">(ABS(I770)+ABS(K770))*SIGN(I770)</f>
        <v>20.592000000000002</v>
      </c>
      <c r="N770" s="241">
        <f t="shared" si="46"/>
        <v>-7.7176000000000009</v>
      </c>
      <c r="O770" s="241">
        <f t="shared" si="47"/>
        <v>21.054000000000002</v>
      </c>
    </row>
    <row r="771" spans="1:15" x14ac:dyDescent="0.25">
      <c r="A771">
        <v>10</v>
      </c>
      <c r="B771">
        <v>9</v>
      </c>
      <c r="D771">
        <v>3</v>
      </c>
      <c r="E771" t="s">
        <v>451</v>
      </c>
      <c r="F771">
        <v>-1.45</v>
      </c>
      <c r="G771">
        <v>-0.96399999999999997</v>
      </c>
      <c r="H771">
        <v>0.66500000000000004</v>
      </c>
      <c r="I771">
        <v>-15.332000000000001</v>
      </c>
      <c r="J771">
        <v>-0.69099999999999995</v>
      </c>
      <c r="K771">
        <v>-0.69299999999999995</v>
      </c>
      <c r="L771" s="241">
        <f t="shared" si="48"/>
        <v>1.3559999999999999</v>
      </c>
      <c r="M771" s="241">
        <f t="shared" si="49"/>
        <v>-16.025000000000002</v>
      </c>
      <c r="N771" s="241">
        <f t="shared" ref="N771:N834" si="50">(ABS(L771)+0.3*ABS(M771))*SIGN(L771)</f>
        <v>6.1635</v>
      </c>
      <c r="O771" s="241">
        <f t="shared" ref="O771:O834" si="51">(ABS(M771)+0.3*ABS(L771))*SIGN(M771)</f>
        <v>-16.431800000000003</v>
      </c>
    </row>
    <row r="772" spans="1:15" x14ac:dyDescent="0.25">
      <c r="A772">
        <v>10</v>
      </c>
      <c r="B772">
        <v>9</v>
      </c>
      <c r="D772">
        <v>3</v>
      </c>
      <c r="E772" t="s">
        <v>452</v>
      </c>
      <c r="F772">
        <v>0.89400000000000002</v>
      </c>
      <c r="G772">
        <v>0.6</v>
      </c>
      <c r="H772">
        <v>-0.40699999999999997</v>
      </c>
      <c r="I772">
        <v>10.55</v>
      </c>
      <c r="J772">
        <v>0.46700000000000003</v>
      </c>
      <c r="K772">
        <v>0.46800000000000003</v>
      </c>
      <c r="L772" s="241">
        <f t="shared" si="48"/>
        <v>-0.874</v>
      </c>
      <c r="M772" s="241">
        <f t="shared" si="49"/>
        <v>11.018000000000001</v>
      </c>
      <c r="N772" s="241">
        <f t="shared" si="50"/>
        <v>-4.1794000000000002</v>
      </c>
      <c r="O772" s="241">
        <f t="shared" si="51"/>
        <v>11.280200000000001</v>
      </c>
    </row>
    <row r="773" spans="1:15" x14ac:dyDescent="0.25">
      <c r="A773">
        <v>10</v>
      </c>
      <c r="B773">
        <v>9</v>
      </c>
      <c r="D773">
        <v>3</v>
      </c>
      <c r="E773" t="s">
        <v>453</v>
      </c>
      <c r="F773">
        <v>-21.143999999999998</v>
      </c>
      <c r="G773">
        <v>-16.341000000000001</v>
      </c>
      <c r="H773">
        <v>-0.23499999999999999</v>
      </c>
      <c r="I773">
        <v>5.5369999999999999</v>
      </c>
      <c r="J773">
        <v>0.25600000000000001</v>
      </c>
      <c r="K773">
        <v>0.25600000000000001</v>
      </c>
      <c r="L773" s="241">
        <f t="shared" si="48"/>
        <v>-0.49099999999999999</v>
      </c>
      <c r="M773" s="241">
        <f t="shared" si="49"/>
        <v>5.7930000000000001</v>
      </c>
      <c r="N773" s="241">
        <f t="shared" si="50"/>
        <v>-2.2288999999999999</v>
      </c>
      <c r="O773" s="241">
        <f t="shared" si="51"/>
        <v>5.9403000000000006</v>
      </c>
    </row>
    <row r="774" spans="1:15" x14ac:dyDescent="0.25">
      <c r="A774">
        <v>10</v>
      </c>
      <c r="B774">
        <v>9</v>
      </c>
      <c r="D774">
        <v>2</v>
      </c>
      <c r="E774" t="s">
        <v>450</v>
      </c>
      <c r="F774">
        <v>1.236</v>
      </c>
      <c r="G774">
        <v>0.84899999999999998</v>
      </c>
      <c r="H774">
        <v>-0.56200000000000006</v>
      </c>
      <c r="I774">
        <v>20.603000000000002</v>
      </c>
      <c r="J774">
        <v>0.84399999999999997</v>
      </c>
      <c r="K774">
        <v>0.84499999999999997</v>
      </c>
      <c r="L774" s="241">
        <f t="shared" si="48"/>
        <v>-1.4060000000000001</v>
      </c>
      <c r="M774" s="241">
        <f t="shared" si="49"/>
        <v>21.448</v>
      </c>
      <c r="N774" s="241">
        <f t="shared" si="50"/>
        <v>-7.8404000000000007</v>
      </c>
      <c r="O774" s="241">
        <f t="shared" si="51"/>
        <v>21.869800000000001</v>
      </c>
    </row>
    <row r="775" spans="1:15" x14ac:dyDescent="0.25">
      <c r="A775">
        <v>10</v>
      </c>
      <c r="B775">
        <v>9</v>
      </c>
      <c r="D775">
        <v>2</v>
      </c>
      <c r="E775" t="s">
        <v>451</v>
      </c>
      <c r="F775">
        <v>-1.716</v>
      </c>
      <c r="G775">
        <v>-1.145</v>
      </c>
      <c r="H775">
        <v>0.92100000000000004</v>
      </c>
      <c r="I775">
        <v>-21.542000000000002</v>
      </c>
      <c r="J775">
        <v>-0.97199999999999998</v>
      </c>
      <c r="K775">
        <v>-0.97399999999999998</v>
      </c>
      <c r="L775" s="241">
        <f t="shared" si="48"/>
        <v>1.893</v>
      </c>
      <c r="M775" s="241">
        <f t="shared" si="49"/>
        <v>-22.516000000000002</v>
      </c>
      <c r="N775" s="241">
        <f t="shared" si="50"/>
        <v>8.6478000000000002</v>
      </c>
      <c r="O775" s="241">
        <f t="shared" si="51"/>
        <v>-23.083900000000003</v>
      </c>
    </row>
    <row r="776" spans="1:15" x14ac:dyDescent="0.25">
      <c r="A776">
        <v>10</v>
      </c>
      <c r="B776">
        <v>9</v>
      </c>
      <c r="D776">
        <v>2</v>
      </c>
      <c r="E776" t="s">
        <v>452</v>
      </c>
      <c r="F776">
        <v>0.89500000000000002</v>
      </c>
      <c r="G776">
        <v>0.60399999999999998</v>
      </c>
      <c r="H776">
        <v>-0.434</v>
      </c>
      <c r="I776">
        <v>12.72</v>
      </c>
      <c r="J776">
        <v>0.55000000000000004</v>
      </c>
      <c r="K776">
        <v>0.55100000000000005</v>
      </c>
      <c r="L776" s="241">
        <f t="shared" si="48"/>
        <v>-0.98399999999999999</v>
      </c>
      <c r="M776" s="241">
        <f t="shared" si="49"/>
        <v>13.271000000000001</v>
      </c>
      <c r="N776" s="241">
        <f t="shared" si="50"/>
        <v>-4.9653</v>
      </c>
      <c r="O776" s="241">
        <f t="shared" si="51"/>
        <v>13.5662</v>
      </c>
    </row>
    <row r="777" spans="1:15" x14ac:dyDescent="0.25">
      <c r="A777">
        <v>10</v>
      </c>
      <c r="B777">
        <v>9</v>
      </c>
      <c r="D777">
        <v>2</v>
      </c>
      <c r="E777" t="s">
        <v>453</v>
      </c>
      <c r="F777">
        <v>-28.158000000000001</v>
      </c>
      <c r="G777">
        <v>-21.762</v>
      </c>
      <c r="H777">
        <v>-0.33100000000000002</v>
      </c>
      <c r="I777">
        <v>8.4350000000000005</v>
      </c>
      <c r="J777">
        <v>0.38400000000000001</v>
      </c>
      <c r="K777">
        <v>0.38500000000000001</v>
      </c>
      <c r="L777" s="241">
        <f t="shared" si="48"/>
        <v>-0.71500000000000008</v>
      </c>
      <c r="M777" s="241">
        <f t="shared" si="49"/>
        <v>8.82</v>
      </c>
      <c r="N777" s="241">
        <f t="shared" si="50"/>
        <v>-3.3609999999999998</v>
      </c>
      <c r="O777" s="241">
        <f t="shared" si="51"/>
        <v>9.0344999999999995</v>
      </c>
    </row>
    <row r="778" spans="1:15" x14ac:dyDescent="0.25">
      <c r="A778">
        <v>10</v>
      </c>
      <c r="B778">
        <v>9</v>
      </c>
      <c r="D778">
        <v>1</v>
      </c>
      <c r="E778" t="s">
        <v>450</v>
      </c>
      <c r="F778">
        <v>0.5</v>
      </c>
      <c r="G778">
        <v>0.38300000000000001</v>
      </c>
      <c r="H778">
        <v>0.65</v>
      </c>
      <c r="I778">
        <v>13.725</v>
      </c>
      <c r="J778">
        <v>0.44400000000000001</v>
      </c>
      <c r="K778">
        <v>0.44500000000000001</v>
      </c>
      <c r="L778" s="241">
        <f t="shared" si="48"/>
        <v>1.0940000000000001</v>
      </c>
      <c r="M778" s="241">
        <f t="shared" si="49"/>
        <v>14.17</v>
      </c>
      <c r="N778" s="241">
        <f t="shared" si="50"/>
        <v>5.3449999999999998</v>
      </c>
      <c r="O778" s="241">
        <f t="shared" si="51"/>
        <v>14.498200000000001</v>
      </c>
    </row>
    <row r="779" spans="1:15" x14ac:dyDescent="0.25">
      <c r="A779">
        <v>10</v>
      </c>
      <c r="B779">
        <v>9</v>
      </c>
      <c r="D779">
        <v>1</v>
      </c>
      <c r="E779" t="s">
        <v>451</v>
      </c>
      <c r="F779">
        <v>-1.1299999999999999</v>
      </c>
      <c r="G779">
        <v>-0.72199999999999998</v>
      </c>
      <c r="H779">
        <v>-1.1279999999999999</v>
      </c>
      <c r="I779">
        <v>-41.707000000000001</v>
      </c>
      <c r="J779">
        <v>-1.599</v>
      </c>
      <c r="K779">
        <v>-1.6020000000000001</v>
      </c>
      <c r="L779" s="241">
        <f t="shared" si="48"/>
        <v>-2.7269999999999999</v>
      </c>
      <c r="M779" s="241">
        <f t="shared" si="49"/>
        <v>-43.308999999999997</v>
      </c>
      <c r="N779" s="241">
        <f t="shared" si="50"/>
        <v>-15.7197</v>
      </c>
      <c r="O779" s="241">
        <f t="shared" si="51"/>
        <v>-44.127099999999999</v>
      </c>
    </row>
    <row r="780" spans="1:15" x14ac:dyDescent="0.25">
      <c r="A780">
        <v>10</v>
      </c>
      <c r="B780">
        <v>9</v>
      </c>
      <c r="D780">
        <v>1</v>
      </c>
      <c r="E780" t="s">
        <v>452</v>
      </c>
      <c r="F780">
        <v>0.42899999999999999</v>
      </c>
      <c r="G780">
        <v>0.29099999999999998</v>
      </c>
      <c r="H780">
        <v>0.44400000000000001</v>
      </c>
      <c r="I780">
        <v>14.554</v>
      </c>
      <c r="J780">
        <v>0.53800000000000003</v>
      </c>
      <c r="K780">
        <v>0.53900000000000003</v>
      </c>
      <c r="L780" s="241">
        <f t="shared" si="48"/>
        <v>0.98199999999999998</v>
      </c>
      <c r="M780" s="241">
        <f t="shared" si="49"/>
        <v>15.093</v>
      </c>
      <c r="N780" s="241">
        <f t="shared" si="50"/>
        <v>5.5099</v>
      </c>
      <c r="O780" s="241">
        <f t="shared" si="51"/>
        <v>15.387599999999999</v>
      </c>
    </row>
    <row r="781" spans="1:15" x14ac:dyDescent="0.25">
      <c r="A781">
        <v>10</v>
      </c>
      <c r="B781">
        <v>9</v>
      </c>
      <c r="D781">
        <v>1</v>
      </c>
      <c r="E781" t="s">
        <v>453</v>
      </c>
      <c r="F781">
        <v>-35.271999999999998</v>
      </c>
      <c r="G781">
        <v>-27.251999999999999</v>
      </c>
      <c r="H781">
        <v>-0.39400000000000002</v>
      </c>
      <c r="I781">
        <v>11.288</v>
      </c>
      <c r="J781">
        <v>0.503</v>
      </c>
      <c r="K781">
        <v>0.504</v>
      </c>
      <c r="L781" s="241">
        <f t="shared" si="48"/>
        <v>-0.89700000000000002</v>
      </c>
      <c r="M781" s="241">
        <f t="shared" si="49"/>
        <v>11.792</v>
      </c>
      <c r="N781" s="241">
        <f t="shared" si="50"/>
        <v>-4.4345999999999997</v>
      </c>
      <c r="O781" s="241">
        <f t="shared" si="51"/>
        <v>12.0611</v>
      </c>
    </row>
    <row r="782" spans="1:15" x14ac:dyDescent="0.25">
      <c r="A782">
        <v>10</v>
      </c>
      <c r="B782">
        <v>15</v>
      </c>
      <c r="D782">
        <v>5</v>
      </c>
      <c r="E782" t="s">
        <v>450</v>
      </c>
      <c r="F782">
        <v>3.008</v>
      </c>
      <c r="G782">
        <v>2.1829999999999998</v>
      </c>
      <c r="H782">
        <v>-0.433</v>
      </c>
      <c r="I782">
        <v>8.1910000000000007</v>
      </c>
      <c r="J782">
        <v>0.38700000000000001</v>
      </c>
      <c r="K782">
        <v>0.38800000000000001</v>
      </c>
      <c r="L782" s="241">
        <f t="shared" si="48"/>
        <v>-0.82000000000000006</v>
      </c>
      <c r="M782" s="241">
        <f t="shared" si="49"/>
        <v>8.5790000000000006</v>
      </c>
      <c r="N782" s="241">
        <f t="shared" si="50"/>
        <v>-3.3936999999999999</v>
      </c>
      <c r="O782" s="241">
        <f t="shared" si="51"/>
        <v>8.8250000000000011</v>
      </c>
    </row>
    <row r="783" spans="1:15" x14ac:dyDescent="0.25">
      <c r="A783">
        <v>10</v>
      </c>
      <c r="B783">
        <v>15</v>
      </c>
      <c r="D783">
        <v>5</v>
      </c>
      <c r="E783" t="s">
        <v>451</v>
      </c>
      <c r="F783">
        <v>-2.4039999999999999</v>
      </c>
      <c r="G783">
        <v>-1.7529999999999999</v>
      </c>
      <c r="H783">
        <v>0.32500000000000001</v>
      </c>
      <c r="I783">
        <v>-3.4729999999999999</v>
      </c>
      <c r="J783">
        <v>-7.1999999999999995E-2</v>
      </c>
      <c r="K783">
        <v>-7.1999999999999995E-2</v>
      </c>
      <c r="L783" s="241">
        <f t="shared" si="48"/>
        <v>0.39700000000000002</v>
      </c>
      <c r="M783" s="241">
        <f t="shared" si="49"/>
        <v>-3.5449999999999999</v>
      </c>
      <c r="N783" s="241">
        <f t="shared" si="50"/>
        <v>1.4604999999999999</v>
      </c>
      <c r="O783" s="241">
        <f t="shared" si="51"/>
        <v>-3.6640999999999999</v>
      </c>
    </row>
    <row r="784" spans="1:15" x14ac:dyDescent="0.25">
      <c r="A784">
        <v>10</v>
      </c>
      <c r="B784">
        <v>15</v>
      </c>
      <c r="D784">
        <v>5</v>
      </c>
      <c r="E784" t="s">
        <v>452</v>
      </c>
      <c r="F784">
        <v>1.64</v>
      </c>
      <c r="G784">
        <v>1.1930000000000001</v>
      </c>
      <c r="H784">
        <v>-0.219</v>
      </c>
      <c r="I784">
        <v>3.0430000000000001</v>
      </c>
      <c r="J784">
        <v>0.13900000000000001</v>
      </c>
      <c r="K784">
        <v>0.13900000000000001</v>
      </c>
      <c r="L784" s="241">
        <f t="shared" si="48"/>
        <v>-0.35799999999999998</v>
      </c>
      <c r="M784" s="241">
        <f t="shared" si="49"/>
        <v>3.1820000000000004</v>
      </c>
      <c r="N784" s="241">
        <f t="shared" si="50"/>
        <v>-1.3126000000000002</v>
      </c>
      <c r="O784" s="241">
        <f t="shared" si="51"/>
        <v>3.2894000000000005</v>
      </c>
    </row>
    <row r="785" spans="1:15" x14ac:dyDescent="0.25">
      <c r="A785">
        <v>10</v>
      </c>
      <c r="B785">
        <v>15</v>
      </c>
      <c r="D785">
        <v>5</v>
      </c>
      <c r="E785" t="s">
        <v>453</v>
      </c>
      <c r="F785">
        <v>-3.4359999999999999</v>
      </c>
      <c r="G785">
        <v>-2.589</v>
      </c>
      <c r="H785">
        <v>0.184</v>
      </c>
      <c r="I785">
        <v>-3.492</v>
      </c>
      <c r="J785">
        <v>-0.16500000000000001</v>
      </c>
      <c r="K785">
        <v>-0.16500000000000001</v>
      </c>
      <c r="L785" s="241">
        <f t="shared" si="48"/>
        <v>0.34899999999999998</v>
      </c>
      <c r="M785" s="241">
        <f t="shared" si="49"/>
        <v>-3.657</v>
      </c>
      <c r="N785" s="241">
        <f t="shared" si="50"/>
        <v>1.4460999999999999</v>
      </c>
      <c r="O785" s="241">
        <f t="shared" si="51"/>
        <v>-3.7616999999999998</v>
      </c>
    </row>
    <row r="786" spans="1:15" x14ac:dyDescent="0.25">
      <c r="A786">
        <v>10</v>
      </c>
      <c r="B786">
        <v>15</v>
      </c>
      <c r="D786">
        <v>4</v>
      </c>
      <c r="E786" t="s">
        <v>450</v>
      </c>
      <c r="F786">
        <v>0.96799999999999997</v>
      </c>
      <c r="G786">
        <v>0.68100000000000005</v>
      </c>
      <c r="H786">
        <v>-0.41899999999999998</v>
      </c>
      <c r="I786">
        <v>12.676</v>
      </c>
      <c r="J786">
        <v>0.53100000000000003</v>
      </c>
      <c r="K786">
        <v>0.53200000000000003</v>
      </c>
      <c r="L786" s="241">
        <f t="shared" si="48"/>
        <v>-0.95</v>
      </c>
      <c r="M786" s="241">
        <f t="shared" si="49"/>
        <v>13.208</v>
      </c>
      <c r="N786" s="241">
        <f t="shared" si="50"/>
        <v>-4.9123999999999999</v>
      </c>
      <c r="O786" s="241">
        <f t="shared" si="51"/>
        <v>13.493</v>
      </c>
    </row>
    <row r="787" spans="1:15" x14ac:dyDescent="0.25">
      <c r="A787">
        <v>10</v>
      </c>
      <c r="B787">
        <v>15</v>
      </c>
      <c r="D787">
        <v>4</v>
      </c>
      <c r="E787" t="s">
        <v>451</v>
      </c>
      <c r="F787">
        <v>-1.367</v>
      </c>
      <c r="G787">
        <v>-0.97599999999999998</v>
      </c>
      <c r="H787">
        <v>0.27200000000000002</v>
      </c>
      <c r="I787">
        <v>-6.3620000000000001</v>
      </c>
      <c r="J787">
        <v>-0.25600000000000001</v>
      </c>
      <c r="K787">
        <v>-0.25700000000000001</v>
      </c>
      <c r="L787" s="241">
        <f t="shared" si="48"/>
        <v>0.52800000000000002</v>
      </c>
      <c r="M787" s="241">
        <f t="shared" si="49"/>
        <v>-6.6189999999999998</v>
      </c>
      <c r="N787" s="241">
        <f t="shared" si="50"/>
        <v>2.5137</v>
      </c>
      <c r="O787" s="241">
        <f t="shared" si="51"/>
        <v>-6.7774000000000001</v>
      </c>
    </row>
    <row r="788" spans="1:15" x14ac:dyDescent="0.25">
      <c r="A788">
        <v>10</v>
      </c>
      <c r="B788">
        <v>15</v>
      </c>
      <c r="D788">
        <v>4</v>
      </c>
      <c r="E788" t="s">
        <v>452</v>
      </c>
      <c r="F788">
        <v>0.70699999999999996</v>
      </c>
      <c r="G788">
        <v>0.502</v>
      </c>
      <c r="H788">
        <v>-0.20300000000000001</v>
      </c>
      <c r="I788">
        <v>5.57</v>
      </c>
      <c r="J788">
        <v>0.23799999999999999</v>
      </c>
      <c r="K788">
        <v>0.23899999999999999</v>
      </c>
      <c r="L788" s="241">
        <f t="shared" si="48"/>
        <v>-0.441</v>
      </c>
      <c r="M788" s="241">
        <f t="shared" si="49"/>
        <v>5.8090000000000002</v>
      </c>
      <c r="N788" s="241">
        <f t="shared" si="50"/>
        <v>-2.1837</v>
      </c>
      <c r="O788" s="241">
        <f t="shared" si="51"/>
        <v>5.9413</v>
      </c>
    </row>
    <row r="789" spans="1:15" x14ac:dyDescent="0.25">
      <c r="A789">
        <v>10</v>
      </c>
      <c r="B789">
        <v>15</v>
      </c>
      <c r="D789">
        <v>4</v>
      </c>
      <c r="E789" t="s">
        <v>453</v>
      </c>
      <c r="F789">
        <v>-7.0279999999999996</v>
      </c>
      <c r="G789">
        <v>-5.2839999999999998</v>
      </c>
      <c r="H789">
        <v>0.42899999999999999</v>
      </c>
      <c r="I789">
        <v>-9.1240000000000006</v>
      </c>
      <c r="J789">
        <v>-0.42699999999999999</v>
      </c>
      <c r="K789">
        <v>-0.42799999999999999</v>
      </c>
      <c r="L789" s="241">
        <f t="shared" si="48"/>
        <v>0.85599999999999998</v>
      </c>
      <c r="M789" s="241">
        <f t="shared" si="49"/>
        <v>-9.5520000000000014</v>
      </c>
      <c r="N789" s="241">
        <f t="shared" si="50"/>
        <v>3.7216</v>
      </c>
      <c r="O789" s="241">
        <f t="shared" si="51"/>
        <v>-9.8088000000000015</v>
      </c>
    </row>
    <row r="790" spans="1:15" x14ac:dyDescent="0.25">
      <c r="A790">
        <v>10</v>
      </c>
      <c r="B790">
        <v>15</v>
      </c>
      <c r="D790">
        <v>3</v>
      </c>
      <c r="E790" t="s">
        <v>450</v>
      </c>
      <c r="F790">
        <v>1.7410000000000001</v>
      </c>
      <c r="G790">
        <v>1.264</v>
      </c>
      <c r="H790">
        <v>-0.42199999999999999</v>
      </c>
      <c r="I790">
        <v>12.417999999999999</v>
      </c>
      <c r="J790">
        <v>0.51900000000000002</v>
      </c>
      <c r="K790">
        <v>0.52</v>
      </c>
      <c r="L790" s="241">
        <f t="shared" si="48"/>
        <v>-0.94100000000000006</v>
      </c>
      <c r="M790" s="241">
        <f t="shared" si="49"/>
        <v>12.937999999999999</v>
      </c>
      <c r="N790" s="241">
        <f t="shared" si="50"/>
        <v>-4.8223999999999991</v>
      </c>
      <c r="O790" s="241">
        <f t="shared" si="51"/>
        <v>13.220299999999998</v>
      </c>
    </row>
    <row r="791" spans="1:15" x14ac:dyDescent="0.25">
      <c r="A791">
        <v>10</v>
      </c>
      <c r="B791">
        <v>15</v>
      </c>
      <c r="D791">
        <v>3</v>
      </c>
      <c r="E791" t="s">
        <v>451</v>
      </c>
      <c r="F791">
        <v>-1.65</v>
      </c>
      <c r="G791">
        <v>-1.1759999999999999</v>
      </c>
      <c r="H791">
        <v>0.40400000000000003</v>
      </c>
      <c r="I791">
        <v>-8.2520000000000007</v>
      </c>
      <c r="J791">
        <v>-0.36699999999999999</v>
      </c>
      <c r="K791">
        <v>-0.36799999999999999</v>
      </c>
      <c r="L791" s="241">
        <f t="shared" si="48"/>
        <v>0.77100000000000002</v>
      </c>
      <c r="M791" s="241">
        <f t="shared" si="49"/>
        <v>-8.620000000000001</v>
      </c>
      <c r="N791" s="241">
        <f t="shared" si="50"/>
        <v>3.3570000000000002</v>
      </c>
      <c r="O791" s="241">
        <f t="shared" si="51"/>
        <v>-8.8513000000000002</v>
      </c>
    </row>
    <row r="792" spans="1:15" x14ac:dyDescent="0.25">
      <c r="A792">
        <v>10</v>
      </c>
      <c r="B792">
        <v>15</v>
      </c>
      <c r="D792">
        <v>3</v>
      </c>
      <c r="E792" t="s">
        <v>452</v>
      </c>
      <c r="F792">
        <v>1.0269999999999999</v>
      </c>
      <c r="G792">
        <v>0.73899999999999999</v>
      </c>
      <c r="H792">
        <v>-0.24399999999999999</v>
      </c>
      <c r="I792">
        <v>6.1020000000000003</v>
      </c>
      <c r="J792">
        <v>0.26900000000000002</v>
      </c>
      <c r="K792">
        <v>0.26900000000000002</v>
      </c>
      <c r="L792" s="241">
        <f t="shared" si="48"/>
        <v>-0.51300000000000001</v>
      </c>
      <c r="M792" s="241">
        <f t="shared" si="49"/>
        <v>6.3710000000000004</v>
      </c>
      <c r="N792" s="241">
        <f t="shared" si="50"/>
        <v>-2.4243000000000001</v>
      </c>
      <c r="O792" s="241">
        <f t="shared" si="51"/>
        <v>6.5249000000000006</v>
      </c>
    </row>
    <row r="793" spans="1:15" x14ac:dyDescent="0.25">
      <c r="A793">
        <v>10</v>
      </c>
      <c r="B793">
        <v>15</v>
      </c>
      <c r="D793">
        <v>3</v>
      </c>
      <c r="E793" t="s">
        <v>453</v>
      </c>
      <c r="F793">
        <v>-10.506</v>
      </c>
      <c r="G793">
        <v>-7.8949999999999996</v>
      </c>
      <c r="H793">
        <v>0.70199999999999996</v>
      </c>
      <c r="I793">
        <v>-16.526</v>
      </c>
      <c r="J793">
        <v>-0.76300000000000001</v>
      </c>
      <c r="K793">
        <v>-0.76400000000000001</v>
      </c>
      <c r="L793" s="241">
        <f t="shared" si="48"/>
        <v>1.4649999999999999</v>
      </c>
      <c r="M793" s="241">
        <f t="shared" si="49"/>
        <v>-17.29</v>
      </c>
      <c r="N793" s="241">
        <f t="shared" si="50"/>
        <v>6.6519999999999992</v>
      </c>
      <c r="O793" s="241">
        <f t="shared" si="51"/>
        <v>-17.729499999999998</v>
      </c>
    </row>
    <row r="794" spans="1:15" x14ac:dyDescent="0.25">
      <c r="A794">
        <v>10</v>
      </c>
      <c r="B794">
        <v>15</v>
      </c>
      <c r="D794">
        <v>2</v>
      </c>
      <c r="E794" t="s">
        <v>450</v>
      </c>
      <c r="F794">
        <v>1.482</v>
      </c>
      <c r="G794">
        <v>1.091</v>
      </c>
      <c r="H794">
        <v>0.32600000000000001</v>
      </c>
      <c r="I794">
        <v>12.598000000000001</v>
      </c>
      <c r="J794">
        <v>0.498</v>
      </c>
      <c r="K794">
        <v>0.499</v>
      </c>
      <c r="L794" s="241">
        <f t="shared" si="48"/>
        <v>0.82400000000000007</v>
      </c>
      <c r="M794" s="241">
        <f t="shared" si="49"/>
        <v>13.097000000000001</v>
      </c>
      <c r="N794" s="241">
        <f t="shared" si="50"/>
        <v>4.7530999999999999</v>
      </c>
      <c r="O794" s="241">
        <f t="shared" si="51"/>
        <v>13.344200000000001</v>
      </c>
    </row>
    <row r="795" spans="1:15" x14ac:dyDescent="0.25">
      <c r="A795">
        <v>10</v>
      </c>
      <c r="B795">
        <v>15</v>
      </c>
      <c r="D795">
        <v>2</v>
      </c>
      <c r="E795" t="s">
        <v>451</v>
      </c>
      <c r="F795">
        <v>-2.052</v>
      </c>
      <c r="G795">
        <v>-1.4530000000000001</v>
      </c>
      <c r="H795">
        <v>0.73799999999999999</v>
      </c>
      <c r="I795">
        <v>-12.583</v>
      </c>
      <c r="J795">
        <v>-0.59699999999999998</v>
      </c>
      <c r="K795">
        <v>-0.59799999999999998</v>
      </c>
      <c r="L795" s="241">
        <f t="shared" si="48"/>
        <v>1.335</v>
      </c>
      <c r="M795" s="241">
        <f t="shared" si="49"/>
        <v>-13.181000000000001</v>
      </c>
      <c r="N795" s="241">
        <f t="shared" si="50"/>
        <v>5.2892999999999999</v>
      </c>
      <c r="O795" s="241">
        <f t="shared" si="51"/>
        <v>-13.5815</v>
      </c>
    </row>
    <row r="796" spans="1:15" x14ac:dyDescent="0.25">
      <c r="A796">
        <v>10</v>
      </c>
      <c r="B796">
        <v>15</v>
      </c>
      <c r="D796">
        <v>2</v>
      </c>
      <c r="E796" t="s">
        <v>452</v>
      </c>
      <c r="F796">
        <v>1.071</v>
      </c>
      <c r="G796">
        <v>0.77100000000000002</v>
      </c>
      <c r="H796">
        <v>-0.29699999999999999</v>
      </c>
      <c r="I796">
        <v>7.5220000000000002</v>
      </c>
      <c r="J796">
        <v>0.33200000000000002</v>
      </c>
      <c r="K796">
        <v>0.33200000000000002</v>
      </c>
      <c r="L796" s="241">
        <f t="shared" si="48"/>
        <v>-0.629</v>
      </c>
      <c r="M796" s="241">
        <f t="shared" si="49"/>
        <v>7.8540000000000001</v>
      </c>
      <c r="N796" s="241">
        <f t="shared" si="50"/>
        <v>-2.9851999999999999</v>
      </c>
      <c r="O796" s="241">
        <f t="shared" si="51"/>
        <v>8.0427</v>
      </c>
    </row>
    <row r="797" spans="1:15" x14ac:dyDescent="0.25">
      <c r="A797">
        <v>10</v>
      </c>
      <c r="B797">
        <v>15</v>
      </c>
      <c r="D797">
        <v>2</v>
      </c>
      <c r="E797" t="s">
        <v>453</v>
      </c>
      <c r="F797">
        <v>-13.993</v>
      </c>
      <c r="G797">
        <v>-10.516999999999999</v>
      </c>
      <c r="H797">
        <v>0.98199999999999998</v>
      </c>
      <c r="I797">
        <v>-25.003</v>
      </c>
      <c r="J797">
        <v>-1.139</v>
      </c>
      <c r="K797">
        <v>-1.141</v>
      </c>
      <c r="L797" s="241">
        <f t="shared" si="48"/>
        <v>2.121</v>
      </c>
      <c r="M797" s="241">
        <f t="shared" si="49"/>
        <v>-26.143999999999998</v>
      </c>
      <c r="N797" s="241">
        <f t="shared" si="50"/>
        <v>9.9641999999999999</v>
      </c>
      <c r="O797" s="241">
        <f t="shared" si="51"/>
        <v>-26.780299999999997</v>
      </c>
    </row>
    <row r="798" spans="1:15" x14ac:dyDescent="0.25">
      <c r="A798">
        <v>10</v>
      </c>
      <c r="B798">
        <v>15</v>
      </c>
      <c r="D798">
        <v>1</v>
      </c>
      <c r="E798" t="s">
        <v>450</v>
      </c>
      <c r="F798">
        <v>0.746</v>
      </c>
      <c r="G798">
        <v>0.59899999999999998</v>
      </c>
      <c r="H798">
        <v>0.59599999999999997</v>
      </c>
      <c r="I798">
        <v>8.0939999999999994</v>
      </c>
      <c r="J798">
        <v>0.21</v>
      </c>
      <c r="K798">
        <v>0.21</v>
      </c>
      <c r="L798" s="241">
        <f t="shared" si="48"/>
        <v>0.80599999999999994</v>
      </c>
      <c r="M798" s="241">
        <f t="shared" si="49"/>
        <v>8.3040000000000003</v>
      </c>
      <c r="N798" s="241">
        <f t="shared" si="50"/>
        <v>3.2972000000000001</v>
      </c>
      <c r="O798" s="241">
        <f t="shared" si="51"/>
        <v>8.5457999999999998</v>
      </c>
    </row>
    <row r="799" spans="1:15" x14ac:dyDescent="0.25">
      <c r="A799">
        <v>10</v>
      </c>
      <c r="B799">
        <v>15</v>
      </c>
      <c r="D799">
        <v>1</v>
      </c>
      <c r="E799" t="s">
        <v>451</v>
      </c>
      <c r="F799">
        <v>-1.2529999999999999</v>
      </c>
      <c r="G799">
        <v>-0.83</v>
      </c>
      <c r="H799">
        <v>-1.0609999999999999</v>
      </c>
      <c r="I799">
        <v>-38.789000000000001</v>
      </c>
      <c r="J799">
        <v>-1.482</v>
      </c>
      <c r="K799">
        <v>-1.4850000000000001</v>
      </c>
      <c r="L799" s="241">
        <f t="shared" si="48"/>
        <v>-2.5430000000000001</v>
      </c>
      <c r="M799" s="241">
        <f t="shared" si="49"/>
        <v>-40.274000000000001</v>
      </c>
      <c r="N799" s="241">
        <f t="shared" si="50"/>
        <v>-14.6252</v>
      </c>
      <c r="O799" s="241">
        <f t="shared" si="51"/>
        <v>-41.036900000000003</v>
      </c>
    </row>
    <row r="800" spans="1:15" x14ac:dyDescent="0.25">
      <c r="A800">
        <v>10</v>
      </c>
      <c r="B800">
        <v>15</v>
      </c>
      <c r="D800">
        <v>1</v>
      </c>
      <c r="E800" t="s">
        <v>452</v>
      </c>
      <c r="F800">
        <v>0.52600000000000002</v>
      </c>
      <c r="G800">
        <v>0.376</v>
      </c>
      <c r="H800">
        <v>0.4</v>
      </c>
      <c r="I800">
        <v>12.257999999999999</v>
      </c>
      <c r="J800">
        <v>0.44500000000000001</v>
      </c>
      <c r="K800">
        <v>0.44600000000000001</v>
      </c>
      <c r="L800" s="241">
        <f t="shared" si="48"/>
        <v>0.84499999999999997</v>
      </c>
      <c r="M800" s="241">
        <f t="shared" si="49"/>
        <v>12.703999999999999</v>
      </c>
      <c r="N800" s="241">
        <f t="shared" si="50"/>
        <v>4.6561999999999992</v>
      </c>
      <c r="O800" s="241">
        <f t="shared" si="51"/>
        <v>12.9575</v>
      </c>
    </row>
    <row r="801" spans="1:15" x14ac:dyDescent="0.25">
      <c r="A801">
        <v>10</v>
      </c>
      <c r="B801">
        <v>15</v>
      </c>
      <c r="D801">
        <v>1</v>
      </c>
      <c r="E801" t="s">
        <v>453</v>
      </c>
      <c r="F801">
        <v>-17.337</v>
      </c>
      <c r="G801">
        <v>-13.047000000000001</v>
      </c>
      <c r="H801">
        <v>1.167</v>
      </c>
      <c r="I801">
        <v>-33.36</v>
      </c>
      <c r="J801">
        <v>-1.488</v>
      </c>
      <c r="K801">
        <v>-1.4910000000000001</v>
      </c>
      <c r="L801" s="241">
        <f t="shared" si="48"/>
        <v>2.6550000000000002</v>
      </c>
      <c r="M801" s="241">
        <f t="shared" si="49"/>
        <v>-34.850999999999999</v>
      </c>
      <c r="N801" s="241">
        <f t="shared" si="50"/>
        <v>13.110299999999999</v>
      </c>
      <c r="O801" s="241">
        <f t="shared" si="51"/>
        <v>-35.647500000000001</v>
      </c>
    </row>
    <row r="802" spans="1:15" x14ac:dyDescent="0.25">
      <c r="A802">
        <v>11</v>
      </c>
      <c r="B802">
        <v>4</v>
      </c>
      <c r="D802">
        <v>5</v>
      </c>
      <c r="E802" t="s">
        <v>450</v>
      </c>
      <c r="F802">
        <v>-7.7220000000000004</v>
      </c>
      <c r="G802">
        <v>-6.0579999999999998</v>
      </c>
      <c r="H802">
        <v>-0.79</v>
      </c>
      <c r="I802">
        <v>8.3350000000000009</v>
      </c>
      <c r="J802">
        <v>0.66600000000000004</v>
      </c>
      <c r="K802">
        <v>0.66700000000000004</v>
      </c>
      <c r="L802" s="241">
        <f t="shared" si="48"/>
        <v>-1.456</v>
      </c>
      <c r="M802" s="241">
        <f t="shared" si="49"/>
        <v>9.0020000000000007</v>
      </c>
      <c r="N802" s="241">
        <f t="shared" si="50"/>
        <v>-4.1566000000000001</v>
      </c>
      <c r="O802" s="241">
        <f t="shared" si="51"/>
        <v>9.4388000000000005</v>
      </c>
    </row>
    <row r="803" spans="1:15" x14ac:dyDescent="0.25">
      <c r="A803">
        <v>11</v>
      </c>
      <c r="B803">
        <v>4</v>
      </c>
      <c r="D803">
        <v>5</v>
      </c>
      <c r="E803" t="s">
        <v>451</v>
      </c>
      <c r="F803">
        <v>5.8550000000000004</v>
      </c>
      <c r="G803">
        <v>4.6029999999999998</v>
      </c>
      <c r="H803">
        <v>0.52300000000000002</v>
      </c>
      <c r="I803">
        <v>3.2189999999999999</v>
      </c>
      <c r="J803">
        <v>-4.8000000000000001E-2</v>
      </c>
      <c r="K803">
        <v>-4.9000000000000002E-2</v>
      </c>
      <c r="L803" s="241">
        <f t="shared" si="48"/>
        <v>0.57100000000000006</v>
      </c>
      <c r="M803" s="241">
        <f t="shared" si="49"/>
        <v>3.2679999999999998</v>
      </c>
      <c r="N803" s="241">
        <f t="shared" si="50"/>
        <v>1.5514000000000001</v>
      </c>
      <c r="O803" s="241">
        <f t="shared" si="51"/>
        <v>3.4392999999999998</v>
      </c>
    </row>
    <row r="804" spans="1:15" x14ac:dyDescent="0.25">
      <c r="A804">
        <v>11</v>
      </c>
      <c r="B804">
        <v>4</v>
      </c>
      <c r="D804">
        <v>5</v>
      </c>
      <c r="E804" t="s">
        <v>452</v>
      </c>
      <c r="F804">
        <v>-4.1139999999999999</v>
      </c>
      <c r="G804">
        <v>-3.2309999999999999</v>
      </c>
      <c r="H804">
        <v>-0.376</v>
      </c>
      <c r="I804">
        <v>2.915</v>
      </c>
      <c r="J804">
        <v>0.216</v>
      </c>
      <c r="K804">
        <v>0.217</v>
      </c>
      <c r="L804" s="241">
        <f t="shared" si="48"/>
        <v>-0.59199999999999997</v>
      </c>
      <c r="M804" s="241">
        <f t="shared" si="49"/>
        <v>3.1320000000000001</v>
      </c>
      <c r="N804" s="241">
        <f t="shared" si="50"/>
        <v>-1.5316000000000001</v>
      </c>
      <c r="O804" s="241">
        <f t="shared" si="51"/>
        <v>3.3096000000000001</v>
      </c>
    </row>
    <row r="805" spans="1:15" x14ac:dyDescent="0.25">
      <c r="A805">
        <v>11</v>
      </c>
      <c r="B805">
        <v>4</v>
      </c>
      <c r="D805">
        <v>5</v>
      </c>
      <c r="E805" t="s">
        <v>453</v>
      </c>
      <c r="F805">
        <v>-9.5370000000000008</v>
      </c>
      <c r="G805">
        <v>-7.3760000000000003</v>
      </c>
      <c r="H805">
        <v>-0.28000000000000003</v>
      </c>
      <c r="I805">
        <v>2.9660000000000002</v>
      </c>
      <c r="J805">
        <v>0.23699999999999999</v>
      </c>
      <c r="K805">
        <v>0.23699999999999999</v>
      </c>
      <c r="L805" s="241">
        <f t="shared" si="48"/>
        <v>-0.51700000000000002</v>
      </c>
      <c r="M805" s="241">
        <f t="shared" si="49"/>
        <v>3.2030000000000003</v>
      </c>
      <c r="N805" s="241">
        <f t="shared" si="50"/>
        <v>-1.4779</v>
      </c>
      <c r="O805" s="241">
        <f t="shared" si="51"/>
        <v>3.3581000000000003</v>
      </c>
    </row>
    <row r="806" spans="1:15" x14ac:dyDescent="0.25">
      <c r="A806">
        <v>11</v>
      </c>
      <c r="B806">
        <v>4</v>
      </c>
      <c r="D806">
        <v>4</v>
      </c>
      <c r="E806" t="s">
        <v>450</v>
      </c>
      <c r="F806">
        <v>-5.0880000000000001</v>
      </c>
      <c r="G806">
        <v>-3.948</v>
      </c>
      <c r="H806">
        <v>-0.73799999999999999</v>
      </c>
      <c r="I806">
        <v>11.981999999999999</v>
      </c>
      <c r="J806">
        <v>0.9</v>
      </c>
      <c r="K806">
        <v>0.90200000000000002</v>
      </c>
      <c r="L806" s="241">
        <f t="shared" si="48"/>
        <v>-1.6379999999999999</v>
      </c>
      <c r="M806" s="241">
        <f t="shared" si="49"/>
        <v>12.883999999999999</v>
      </c>
      <c r="N806" s="241">
        <f t="shared" si="50"/>
        <v>-5.5031999999999996</v>
      </c>
      <c r="O806" s="241">
        <f t="shared" si="51"/>
        <v>13.375399999999999</v>
      </c>
    </row>
    <row r="807" spans="1:15" x14ac:dyDescent="0.25">
      <c r="A807">
        <v>11</v>
      </c>
      <c r="B807">
        <v>4</v>
      </c>
      <c r="D807">
        <v>4</v>
      </c>
      <c r="E807" t="s">
        <v>451</v>
      </c>
      <c r="F807">
        <v>5.1890000000000001</v>
      </c>
      <c r="G807">
        <v>4.0490000000000004</v>
      </c>
      <c r="H807">
        <v>0.43</v>
      </c>
      <c r="I807">
        <v>-5.609</v>
      </c>
      <c r="J807">
        <v>-0.38</v>
      </c>
      <c r="K807">
        <v>-0.38100000000000001</v>
      </c>
      <c r="L807" s="241">
        <f t="shared" si="48"/>
        <v>0.81</v>
      </c>
      <c r="M807" s="241">
        <f t="shared" si="49"/>
        <v>-5.99</v>
      </c>
      <c r="N807" s="241">
        <f t="shared" si="50"/>
        <v>2.6070000000000002</v>
      </c>
      <c r="O807" s="241">
        <f t="shared" si="51"/>
        <v>-6.2330000000000005</v>
      </c>
    </row>
    <row r="808" spans="1:15" x14ac:dyDescent="0.25">
      <c r="A808">
        <v>11</v>
      </c>
      <c r="B808">
        <v>4</v>
      </c>
      <c r="D808">
        <v>4</v>
      </c>
      <c r="E808" t="s">
        <v>452</v>
      </c>
      <c r="F808">
        <v>-3.1139999999999999</v>
      </c>
      <c r="G808">
        <v>-2.423</v>
      </c>
      <c r="H808">
        <v>-0.34300000000000003</v>
      </c>
      <c r="I808">
        <v>5.0940000000000003</v>
      </c>
      <c r="J808">
        <v>0.38800000000000001</v>
      </c>
      <c r="K808">
        <v>0.38900000000000001</v>
      </c>
      <c r="L808" s="241">
        <f t="shared" si="48"/>
        <v>-0.73100000000000009</v>
      </c>
      <c r="M808" s="241">
        <f t="shared" si="49"/>
        <v>5.4830000000000005</v>
      </c>
      <c r="N808" s="241">
        <f t="shared" si="50"/>
        <v>-2.3759000000000001</v>
      </c>
      <c r="O808" s="241">
        <f t="shared" si="51"/>
        <v>5.7023000000000001</v>
      </c>
    </row>
    <row r="809" spans="1:15" x14ac:dyDescent="0.25">
      <c r="A809">
        <v>11</v>
      </c>
      <c r="B809">
        <v>4</v>
      </c>
      <c r="D809">
        <v>4</v>
      </c>
      <c r="E809" t="s">
        <v>453</v>
      </c>
      <c r="F809">
        <v>-21.983000000000001</v>
      </c>
      <c r="G809">
        <v>-17.001999999999999</v>
      </c>
      <c r="H809">
        <v>-0.61399999999999999</v>
      </c>
      <c r="I809">
        <v>7.0910000000000002</v>
      </c>
      <c r="J809">
        <v>0.56699999999999995</v>
      </c>
      <c r="K809">
        <v>0.56799999999999995</v>
      </c>
      <c r="L809" s="241">
        <f t="shared" si="48"/>
        <v>-1.181</v>
      </c>
      <c r="M809" s="241">
        <f t="shared" si="49"/>
        <v>7.6589999999999998</v>
      </c>
      <c r="N809" s="241">
        <f t="shared" si="50"/>
        <v>-3.4786999999999999</v>
      </c>
      <c r="O809" s="241">
        <f t="shared" si="51"/>
        <v>8.0132999999999992</v>
      </c>
    </row>
    <row r="810" spans="1:15" x14ac:dyDescent="0.25">
      <c r="A810">
        <v>11</v>
      </c>
      <c r="B810">
        <v>4</v>
      </c>
      <c r="D810">
        <v>3</v>
      </c>
      <c r="E810" t="s">
        <v>450</v>
      </c>
      <c r="F810">
        <v>-5.7229999999999999</v>
      </c>
      <c r="G810">
        <v>-4.4669999999999996</v>
      </c>
      <c r="H810">
        <v>-0.75800000000000001</v>
      </c>
      <c r="I810">
        <v>11.519</v>
      </c>
      <c r="J810">
        <v>0.84</v>
      </c>
      <c r="K810">
        <v>0.84199999999999997</v>
      </c>
      <c r="L810" s="241">
        <f t="shared" si="48"/>
        <v>-1.5979999999999999</v>
      </c>
      <c r="M810" s="241">
        <f t="shared" si="49"/>
        <v>12.361000000000001</v>
      </c>
      <c r="N810" s="241">
        <f t="shared" si="50"/>
        <v>-5.3063000000000002</v>
      </c>
      <c r="O810" s="241">
        <f t="shared" si="51"/>
        <v>12.840400000000001</v>
      </c>
    </row>
    <row r="811" spans="1:15" x14ac:dyDescent="0.25">
      <c r="A811">
        <v>11</v>
      </c>
      <c r="B811">
        <v>4</v>
      </c>
      <c r="D811">
        <v>3</v>
      </c>
      <c r="E811" t="s">
        <v>451</v>
      </c>
      <c r="F811">
        <v>5.234</v>
      </c>
      <c r="G811">
        <v>4.1059999999999999</v>
      </c>
      <c r="H811">
        <v>0.67400000000000004</v>
      </c>
      <c r="I811">
        <v>-7.3029999999999999</v>
      </c>
      <c r="J811">
        <v>-0.54100000000000004</v>
      </c>
      <c r="K811">
        <v>-0.54200000000000004</v>
      </c>
      <c r="L811" s="241">
        <f t="shared" si="48"/>
        <v>1.2150000000000001</v>
      </c>
      <c r="M811" s="241">
        <f t="shared" si="49"/>
        <v>-7.8449999999999998</v>
      </c>
      <c r="N811" s="241">
        <f t="shared" si="50"/>
        <v>3.5685000000000002</v>
      </c>
      <c r="O811" s="241">
        <f t="shared" si="51"/>
        <v>-8.2095000000000002</v>
      </c>
    </row>
    <row r="812" spans="1:15" x14ac:dyDescent="0.25">
      <c r="A812">
        <v>11</v>
      </c>
      <c r="B812">
        <v>4</v>
      </c>
      <c r="D812">
        <v>3</v>
      </c>
      <c r="E812" t="s">
        <v>452</v>
      </c>
      <c r="F812">
        <v>-3.32</v>
      </c>
      <c r="G812">
        <v>-2.5979999999999999</v>
      </c>
      <c r="H812">
        <v>-0.42599999999999999</v>
      </c>
      <c r="I812">
        <v>5.5129999999999999</v>
      </c>
      <c r="J812">
        <v>0.41799999999999998</v>
      </c>
      <c r="K812">
        <v>0.41899999999999998</v>
      </c>
      <c r="L812" s="241">
        <f t="shared" si="48"/>
        <v>-0.84399999999999997</v>
      </c>
      <c r="M812" s="241">
        <f t="shared" si="49"/>
        <v>5.9319999999999995</v>
      </c>
      <c r="N812" s="241">
        <f t="shared" si="50"/>
        <v>-2.6235999999999997</v>
      </c>
      <c r="O812" s="241">
        <f t="shared" si="51"/>
        <v>6.1851999999999991</v>
      </c>
    </row>
    <row r="813" spans="1:15" x14ac:dyDescent="0.25">
      <c r="A813">
        <v>11</v>
      </c>
      <c r="B813">
        <v>4</v>
      </c>
      <c r="D813">
        <v>3</v>
      </c>
      <c r="E813" t="s">
        <v>453</v>
      </c>
      <c r="F813">
        <v>-34.423999999999999</v>
      </c>
      <c r="G813">
        <v>-26.620999999999999</v>
      </c>
      <c r="H813">
        <v>-0.997</v>
      </c>
      <c r="I813">
        <v>12.468999999999999</v>
      </c>
      <c r="J813">
        <v>0.99399999999999999</v>
      </c>
      <c r="K813">
        <v>0.996</v>
      </c>
      <c r="L813" s="241">
        <f t="shared" si="48"/>
        <v>-1.9910000000000001</v>
      </c>
      <c r="M813" s="241">
        <f t="shared" si="49"/>
        <v>13.465</v>
      </c>
      <c r="N813" s="241">
        <f t="shared" si="50"/>
        <v>-6.0305</v>
      </c>
      <c r="O813" s="241">
        <f t="shared" si="51"/>
        <v>14.0623</v>
      </c>
    </row>
    <row r="814" spans="1:15" x14ac:dyDescent="0.25">
      <c r="A814">
        <v>11</v>
      </c>
      <c r="B814">
        <v>4</v>
      </c>
      <c r="D814">
        <v>2</v>
      </c>
      <c r="E814" t="s">
        <v>450</v>
      </c>
      <c r="F814">
        <v>-5.7949999999999999</v>
      </c>
      <c r="G814">
        <v>-4.4930000000000003</v>
      </c>
      <c r="H814">
        <v>-0.55200000000000005</v>
      </c>
      <c r="I814">
        <v>11.242000000000001</v>
      </c>
      <c r="J814">
        <v>0.80900000000000005</v>
      </c>
      <c r="K814">
        <v>0.81</v>
      </c>
      <c r="L814" s="241">
        <f t="shared" si="48"/>
        <v>-1.3610000000000002</v>
      </c>
      <c r="M814" s="241">
        <f t="shared" si="49"/>
        <v>12.052000000000001</v>
      </c>
      <c r="N814" s="241">
        <f t="shared" si="50"/>
        <v>-4.9766000000000004</v>
      </c>
      <c r="O814" s="241">
        <f t="shared" si="51"/>
        <v>12.460300000000002</v>
      </c>
    </row>
    <row r="815" spans="1:15" x14ac:dyDescent="0.25">
      <c r="A815">
        <v>11</v>
      </c>
      <c r="B815">
        <v>4</v>
      </c>
      <c r="D815">
        <v>2</v>
      </c>
      <c r="E815" t="s">
        <v>451</v>
      </c>
      <c r="F815">
        <v>6.3010000000000002</v>
      </c>
      <c r="G815">
        <v>4.952</v>
      </c>
      <c r="H815">
        <v>1.4339999999999999</v>
      </c>
      <c r="I815">
        <v>-11.33</v>
      </c>
      <c r="J815">
        <v>-0.875</v>
      </c>
      <c r="K815">
        <v>-0.876</v>
      </c>
      <c r="L815" s="241">
        <f t="shared" si="48"/>
        <v>2.3090000000000002</v>
      </c>
      <c r="M815" s="241">
        <f t="shared" si="49"/>
        <v>-12.206</v>
      </c>
      <c r="N815" s="241">
        <f t="shared" si="50"/>
        <v>5.9707999999999997</v>
      </c>
      <c r="O815" s="241">
        <f t="shared" si="51"/>
        <v>-12.8987</v>
      </c>
    </row>
    <row r="816" spans="1:15" x14ac:dyDescent="0.25">
      <c r="A816">
        <v>11</v>
      </c>
      <c r="B816">
        <v>4</v>
      </c>
      <c r="D816">
        <v>2</v>
      </c>
      <c r="E816" t="s">
        <v>452</v>
      </c>
      <c r="F816">
        <v>-3.665</v>
      </c>
      <c r="G816">
        <v>-2.8620000000000001</v>
      </c>
      <c r="H816">
        <v>-0.56599999999999995</v>
      </c>
      <c r="I816">
        <v>6.7130000000000001</v>
      </c>
      <c r="J816">
        <v>0.51</v>
      </c>
      <c r="K816">
        <v>0.51100000000000001</v>
      </c>
      <c r="L816" s="241">
        <f t="shared" si="48"/>
        <v>-1.0760000000000001</v>
      </c>
      <c r="M816" s="241">
        <f t="shared" si="49"/>
        <v>7.2240000000000002</v>
      </c>
      <c r="N816" s="241">
        <f t="shared" si="50"/>
        <v>-3.2431999999999999</v>
      </c>
      <c r="O816" s="241">
        <f t="shared" si="51"/>
        <v>7.5468000000000002</v>
      </c>
    </row>
    <row r="817" spans="1:15" x14ac:dyDescent="0.25">
      <c r="A817">
        <v>11</v>
      </c>
      <c r="B817">
        <v>4</v>
      </c>
      <c r="D817">
        <v>2</v>
      </c>
      <c r="E817" t="s">
        <v>453</v>
      </c>
      <c r="F817">
        <v>-46.893000000000001</v>
      </c>
      <c r="G817">
        <v>-36.259</v>
      </c>
      <c r="H817">
        <v>-1.393</v>
      </c>
      <c r="I817">
        <v>18.5</v>
      </c>
      <c r="J817">
        <v>1.4670000000000001</v>
      </c>
      <c r="K817">
        <v>1.47</v>
      </c>
      <c r="L817" s="241">
        <f t="shared" si="48"/>
        <v>-2.8600000000000003</v>
      </c>
      <c r="M817" s="241">
        <f t="shared" si="49"/>
        <v>19.97</v>
      </c>
      <c r="N817" s="241">
        <f t="shared" si="50"/>
        <v>-8.8509999999999991</v>
      </c>
      <c r="O817" s="241">
        <f t="shared" si="51"/>
        <v>20.827999999999999</v>
      </c>
    </row>
    <row r="818" spans="1:15" x14ac:dyDescent="0.25">
      <c r="A818">
        <v>11</v>
      </c>
      <c r="B818">
        <v>4</v>
      </c>
      <c r="D818">
        <v>1</v>
      </c>
      <c r="E818" t="s">
        <v>450</v>
      </c>
      <c r="F818">
        <v>-4.5949999999999998</v>
      </c>
      <c r="G818">
        <v>-3.5110000000000001</v>
      </c>
      <c r="H818">
        <v>1.0740000000000001</v>
      </c>
      <c r="I818">
        <v>6.7270000000000003</v>
      </c>
      <c r="J818">
        <v>0.41199999999999998</v>
      </c>
      <c r="K818">
        <v>0.41299999999999998</v>
      </c>
      <c r="L818" s="241">
        <f t="shared" si="48"/>
        <v>1.486</v>
      </c>
      <c r="M818" s="241">
        <f t="shared" si="49"/>
        <v>7.1400000000000006</v>
      </c>
      <c r="N818" s="241">
        <f t="shared" si="50"/>
        <v>3.6280000000000001</v>
      </c>
      <c r="O818" s="241">
        <f t="shared" si="51"/>
        <v>7.5858000000000008</v>
      </c>
    </row>
    <row r="819" spans="1:15" x14ac:dyDescent="0.25">
      <c r="A819">
        <v>11</v>
      </c>
      <c r="B819">
        <v>4</v>
      </c>
      <c r="D819">
        <v>1</v>
      </c>
      <c r="E819" t="s">
        <v>451</v>
      </c>
      <c r="F819">
        <v>1.5589999999999999</v>
      </c>
      <c r="G819">
        <v>1.3109999999999999</v>
      </c>
      <c r="H819">
        <v>-1.8240000000000001</v>
      </c>
      <c r="I819">
        <v>-38.530999999999999</v>
      </c>
      <c r="J819">
        <v>-2.8570000000000002</v>
      </c>
      <c r="K819">
        <v>-2.863</v>
      </c>
      <c r="L819" s="241">
        <f t="shared" si="48"/>
        <v>-4.681</v>
      </c>
      <c r="M819" s="241">
        <f t="shared" si="49"/>
        <v>-41.393999999999998</v>
      </c>
      <c r="N819" s="241">
        <f t="shared" si="50"/>
        <v>-17.0992</v>
      </c>
      <c r="O819" s="241">
        <f t="shared" si="51"/>
        <v>-42.798299999999998</v>
      </c>
    </row>
    <row r="820" spans="1:15" x14ac:dyDescent="0.25">
      <c r="A820">
        <v>11</v>
      </c>
      <c r="B820">
        <v>4</v>
      </c>
      <c r="D820">
        <v>1</v>
      </c>
      <c r="E820" t="s">
        <v>452</v>
      </c>
      <c r="F820">
        <v>-1.62</v>
      </c>
      <c r="G820">
        <v>-1.2689999999999999</v>
      </c>
      <c r="H820">
        <v>0.66900000000000004</v>
      </c>
      <c r="I820">
        <v>11.807</v>
      </c>
      <c r="J820">
        <v>0.86</v>
      </c>
      <c r="K820">
        <v>0.86199999999999999</v>
      </c>
      <c r="L820" s="241">
        <f t="shared" si="48"/>
        <v>1.5289999999999999</v>
      </c>
      <c r="M820" s="241">
        <f t="shared" si="49"/>
        <v>12.669</v>
      </c>
      <c r="N820" s="241">
        <f t="shared" si="50"/>
        <v>5.3296999999999999</v>
      </c>
      <c r="O820" s="241">
        <f t="shared" si="51"/>
        <v>13.127700000000001</v>
      </c>
    </row>
    <row r="821" spans="1:15" x14ac:dyDescent="0.25">
      <c r="A821">
        <v>11</v>
      </c>
      <c r="B821">
        <v>4</v>
      </c>
      <c r="D821">
        <v>1</v>
      </c>
      <c r="E821" t="s">
        <v>453</v>
      </c>
      <c r="F821">
        <v>-59.338000000000001</v>
      </c>
      <c r="G821">
        <v>-45.866</v>
      </c>
      <c r="H821">
        <v>-1.653</v>
      </c>
      <c r="I821">
        <v>24.31</v>
      </c>
      <c r="J821">
        <v>1.9159999999999999</v>
      </c>
      <c r="K821">
        <v>1.92</v>
      </c>
      <c r="L821" s="241">
        <f t="shared" si="48"/>
        <v>-3.569</v>
      </c>
      <c r="M821" s="241">
        <f t="shared" si="49"/>
        <v>26.229999999999997</v>
      </c>
      <c r="N821" s="241">
        <f t="shared" si="50"/>
        <v>-11.437999999999999</v>
      </c>
      <c r="O821" s="241">
        <f t="shared" si="51"/>
        <v>27.300699999999996</v>
      </c>
    </row>
    <row r="822" spans="1:15" x14ac:dyDescent="0.25">
      <c r="A822">
        <v>11</v>
      </c>
      <c r="B822">
        <v>10</v>
      </c>
      <c r="D822">
        <v>5</v>
      </c>
      <c r="E822" t="s">
        <v>450</v>
      </c>
      <c r="F822">
        <v>9.7509999999999994</v>
      </c>
      <c r="G822">
        <v>6.6479999999999997</v>
      </c>
      <c r="H822">
        <v>-5.4189999999999996</v>
      </c>
      <c r="I822">
        <v>52.875999999999998</v>
      </c>
      <c r="J822">
        <v>4.1760000000000002</v>
      </c>
      <c r="K822">
        <v>4.1849999999999996</v>
      </c>
      <c r="L822" s="241">
        <f t="shared" si="48"/>
        <v>-9.5949999999999989</v>
      </c>
      <c r="M822" s="241">
        <f t="shared" si="49"/>
        <v>57.061</v>
      </c>
      <c r="N822" s="241">
        <f t="shared" si="50"/>
        <v>-26.713299999999997</v>
      </c>
      <c r="O822" s="241">
        <f t="shared" si="51"/>
        <v>59.939500000000002</v>
      </c>
    </row>
    <row r="823" spans="1:15" x14ac:dyDescent="0.25">
      <c r="A823">
        <v>11</v>
      </c>
      <c r="B823">
        <v>10</v>
      </c>
      <c r="D823">
        <v>5</v>
      </c>
      <c r="E823" t="s">
        <v>451</v>
      </c>
      <c r="F823">
        <v>-9.6199999999999992</v>
      </c>
      <c r="G823">
        <v>-6.5460000000000003</v>
      </c>
      <c r="H823">
        <v>4.7249999999999996</v>
      </c>
      <c r="I823">
        <v>-32.188000000000002</v>
      </c>
      <c r="J823">
        <v>-2.0670000000000002</v>
      </c>
      <c r="K823">
        <v>-2.0720000000000001</v>
      </c>
      <c r="L823" s="241">
        <f t="shared" si="48"/>
        <v>6.7919999999999998</v>
      </c>
      <c r="M823" s="241">
        <f t="shared" si="49"/>
        <v>-34.260000000000005</v>
      </c>
      <c r="N823" s="241">
        <f t="shared" si="50"/>
        <v>17.07</v>
      </c>
      <c r="O823" s="241">
        <f t="shared" si="51"/>
        <v>-36.297600000000003</v>
      </c>
    </row>
    <row r="824" spans="1:15" x14ac:dyDescent="0.25">
      <c r="A824">
        <v>11</v>
      </c>
      <c r="B824">
        <v>10</v>
      </c>
      <c r="D824">
        <v>5</v>
      </c>
      <c r="E824" t="s">
        <v>452</v>
      </c>
      <c r="F824">
        <v>5.87</v>
      </c>
      <c r="G824">
        <v>3.9980000000000002</v>
      </c>
      <c r="H824">
        <v>-3.036</v>
      </c>
      <c r="I824">
        <v>25.024999999999999</v>
      </c>
      <c r="J824">
        <v>1.8919999999999999</v>
      </c>
      <c r="K824">
        <v>1.8959999999999999</v>
      </c>
      <c r="L824" s="241">
        <f t="shared" si="48"/>
        <v>-4.9279999999999999</v>
      </c>
      <c r="M824" s="241">
        <f t="shared" si="49"/>
        <v>26.920999999999999</v>
      </c>
      <c r="N824" s="241">
        <f t="shared" si="50"/>
        <v>-13.004300000000001</v>
      </c>
      <c r="O824" s="241">
        <f t="shared" si="51"/>
        <v>28.3994</v>
      </c>
    </row>
    <row r="825" spans="1:15" x14ac:dyDescent="0.25">
      <c r="A825">
        <v>11</v>
      </c>
      <c r="B825">
        <v>10</v>
      </c>
      <c r="D825">
        <v>5</v>
      </c>
      <c r="E825" t="s">
        <v>453</v>
      </c>
      <c r="F825">
        <v>-16.268000000000001</v>
      </c>
      <c r="G825">
        <v>-12.792999999999999</v>
      </c>
      <c r="H825">
        <v>-1.7749999999999999</v>
      </c>
      <c r="I825">
        <v>16.792999999999999</v>
      </c>
      <c r="J825">
        <v>1.3169999999999999</v>
      </c>
      <c r="K825">
        <v>1.32</v>
      </c>
      <c r="L825" s="241">
        <f t="shared" si="48"/>
        <v>-3.0919999999999996</v>
      </c>
      <c r="M825" s="241">
        <f t="shared" si="49"/>
        <v>18.113</v>
      </c>
      <c r="N825" s="241">
        <f t="shared" si="50"/>
        <v>-8.5259</v>
      </c>
      <c r="O825" s="241">
        <f t="shared" si="51"/>
        <v>19.040599999999998</v>
      </c>
    </row>
    <row r="826" spans="1:15" x14ac:dyDescent="0.25">
      <c r="A826">
        <v>11</v>
      </c>
      <c r="B826">
        <v>10</v>
      </c>
      <c r="D826">
        <v>4</v>
      </c>
      <c r="E826" t="s">
        <v>450</v>
      </c>
      <c r="F826">
        <v>4.7539999999999996</v>
      </c>
      <c r="G826">
        <v>3.1280000000000001</v>
      </c>
      <c r="H826">
        <v>-6.7519999999999998</v>
      </c>
      <c r="I826">
        <v>101.027</v>
      </c>
      <c r="J826">
        <v>7.8019999999999996</v>
      </c>
      <c r="K826">
        <v>7.8179999999999996</v>
      </c>
      <c r="L826" s="241">
        <f t="shared" si="48"/>
        <v>-14.553999999999998</v>
      </c>
      <c r="M826" s="241">
        <f t="shared" si="49"/>
        <v>108.845</v>
      </c>
      <c r="N826" s="241">
        <f t="shared" si="50"/>
        <v>-47.207499999999996</v>
      </c>
      <c r="O826" s="241">
        <f t="shared" si="51"/>
        <v>113.21119999999999</v>
      </c>
    </row>
    <row r="827" spans="1:15" x14ac:dyDescent="0.25">
      <c r="A827">
        <v>11</v>
      </c>
      <c r="B827">
        <v>10</v>
      </c>
      <c r="D827">
        <v>4</v>
      </c>
      <c r="E827" t="s">
        <v>451</v>
      </c>
      <c r="F827">
        <v>-5.4619999999999997</v>
      </c>
      <c r="G827">
        <v>-3.6160000000000001</v>
      </c>
      <c r="H827">
        <v>4.8869999999999996</v>
      </c>
      <c r="I827">
        <v>-63.401000000000003</v>
      </c>
      <c r="J827">
        <v>-4.82</v>
      </c>
      <c r="K827">
        <v>-4.83</v>
      </c>
      <c r="L827" s="241">
        <f t="shared" si="48"/>
        <v>9.7070000000000007</v>
      </c>
      <c r="M827" s="241">
        <f t="shared" si="49"/>
        <v>-68.231000000000009</v>
      </c>
      <c r="N827" s="241">
        <f t="shared" si="50"/>
        <v>30.176300000000001</v>
      </c>
      <c r="O827" s="241">
        <f t="shared" si="51"/>
        <v>-71.143100000000004</v>
      </c>
    </row>
    <row r="828" spans="1:15" x14ac:dyDescent="0.25">
      <c r="A828">
        <v>11</v>
      </c>
      <c r="B828">
        <v>10</v>
      </c>
      <c r="D828">
        <v>4</v>
      </c>
      <c r="E828" t="s">
        <v>452</v>
      </c>
      <c r="F828">
        <v>3.0960000000000001</v>
      </c>
      <c r="G828">
        <v>2.044</v>
      </c>
      <c r="H828">
        <v>-3.5009999999999999</v>
      </c>
      <c r="I828">
        <v>49.262</v>
      </c>
      <c r="J828">
        <v>3.8250000000000002</v>
      </c>
      <c r="K828">
        <v>3.8330000000000002</v>
      </c>
      <c r="L828" s="241">
        <f t="shared" si="48"/>
        <v>-7.3260000000000005</v>
      </c>
      <c r="M828" s="241">
        <f t="shared" si="49"/>
        <v>53.094999999999999</v>
      </c>
      <c r="N828" s="241">
        <f t="shared" si="50"/>
        <v>-23.2545</v>
      </c>
      <c r="O828" s="241">
        <f t="shared" si="51"/>
        <v>55.2928</v>
      </c>
    </row>
    <row r="829" spans="1:15" x14ac:dyDescent="0.25">
      <c r="A829">
        <v>11</v>
      </c>
      <c r="B829">
        <v>10</v>
      </c>
      <c r="D829">
        <v>4</v>
      </c>
      <c r="E829" t="s">
        <v>453</v>
      </c>
      <c r="F829">
        <v>-35.552999999999997</v>
      </c>
      <c r="G829">
        <v>-28.155999999999999</v>
      </c>
      <c r="H829">
        <v>-5.5860000000000003</v>
      </c>
      <c r="I829">
        <v>61.994</v>
      </c>
      <c r="J829">
        <v>4.9340000000000002</v>
      </c>
      <c r="K829">
        <v>4.9450000000000003</v>
      </c>
      <c r="L829" s="241">
        <f t="shared" si="48"/>
        <v>-10.52</v>
      </c>
      <c r="M829" s="241">
        <f t="shared" si="49"/>
        <v>66.938999999999993</v>
      </c>
      <c r="N829" s="241">
        <f t="shared" si="50"/>
        <v>-30.601699999999997</v>
      </c>
      <c r="O829" s="241">
        <f t="shared" si="51"/>
        <v>70.094999999999999</v>
      </c>
    </row>
    <row r="830" spans="1:15" x14ac:dyDescent="0.25">
      <c r="A830">
        <v>11</v>
      </c>
      <c r="B830">
        <v>10</v>
      </c>
      <c r="D830">
        <v>3</v>
      </c>
      <c r="E830" t="s">
        <v>450</v>
      </c>
      <c r="F830">
        <v>7.6890000000000001</v>
      </c>
      <c r="G830">
        <v>5.1630000000000003</v>
      </c>
      <c r="H830">
        <v>-8.69</v>
      </c>
      <c r="I830">
        <v>128.30099999999999</v>
      </c>
      <c r="J830">
        <v>9.69</v>
      </c>
      <c r="K830">
        <v>9.7110000000000003</v>
      </c>
      <c r="L830" s="241">
        <f t="shared" si="48"/>
        <v>-18.38</v>
      </c>
      <c r="M830" s="241">
        <f t="shared" si="49"/>
        <v>138.012</v>
      </c>
      <c r="N830" s="241">
        <f t="shared" si="50"/>
        <v>-59.783599999999993</v>
      </c>
      <c r="O830" s="241">
        <f t="shared" si="51"/>
        <v>143.52600000000001</v>
      </c>
    </row>
    <row r="831" spans="1:15" x14ac:dyDescent="0.25">
      <c r="A831">
        <v>11</v>
      </c>
      <c r="B831">
        <v>10</v>
      </c>
      <c r="D831">
        <v>3</v>
      </c>
      <c r="E831" t="s">
        <v>451</v>
      </c>
      <c r="F831">
        <v>-7.3460000000000001</v>
      </c>
      <c r="G831">
        <v>-4.8209999999999997</v>
      </c>
      <c r="H831">
        <v>8.0410000000000004</v>
      </c>
      <c r="I831">
        <v>-96.248999999999995</v>
      </c>
      <c r="J831">
        <v>-7.407</v>
      </c>
      <c r="K831">
        <v>-7.423</v>
      </c>
      <c r="L831" s="241">
        <f t="shared" si="48"/>
        <v>15.448</v>
      </c>
      <c r="M831" s="241">
        <f t="shared" si="49"/>
        <v>-103.672</v>
      </c>
      <c r="N831" s="241">
        <f t="shared" si="50"/>
        <v>46.549599999999998</v>
      </c>
      <c r="O831" s="241">
        <f t="shared" si="51"/>
        <v>-108.3064</v>
      </c>
    </row>
    <row r="832" spans="1:15" x14ac:dyDescent="0.25">
      <c r="A832">
        <v>11</v>
      </c>
      <c r="B832">
        <v>10</v>
      </c>
      <c r="D832">
        <v>3</v>
      </c>
      <c r="E832" t="s">
        <v>452</v>
      </c>
      <c r="F832">
        <v>4.556</v>
      </c>
      <c r="G832">
        <v>3.0249999999999999</v>
      </c>
      <c r="H832">
        <v>-5.0410000000000004</v>
      </c>
      <c r="I832">
        <v>67.444999999999993</v>
      </c>
      <c r="J832">
        <v>5.181</v>
      </c>
      <c r="K832">
        <v>5.1920000000000002</v>
      </c>
      <c r="L832" s="241">
        <f t="shared" si="48"/>
        <v>-10.222000000000001</v>
      </c>
      <c r="M832" s="241">
        <f t="shared" si="49"/>
        <v>72.637</v>
      </c>
      <c r="N832" s="241">
        <f t="shared" si="50"/>
        <v>-32.013100000000001</v>
      </c>
      <c r="O832" s="241">
        <f t="shared" si="51"/>
        <v>75.703599999999994</v>
      </c>
    </row>
    <row r="833" spans="1:15" x14ac:dyDescent="0.25">
      <c r="A833">
        <v>11</v>
      </c>
      <c r="B833">
        <v>10</v>
      </c>
      <c r="D833">
        <v>3</v>
      </c>
      <c r="E833" t="s">
        <v>453</v>
      </c>
      <c r="F833">
        <v>-55.37</v>
      </c>
      <c r="G833">
        <v>-43.917999999999999</v>
      </c>
      <c r="H833">
        <v>-10.484999999999999</v>
      </c>
      <c r="I833">
        <v>130.405</v>
      </c>
      <c r="J833">
        <v>10.378</v>
      </c>
      <c r="K833">
        <v>10.4</v>
      </c>
      <c r="L833" s="241">
        <f t="shared" si="48"/>
        <v>-20.863</v>
      </c>
      <c r="M833" s="241">
        <f t="shared" si="49"/>
        <v>140.80500000000001</v>
      </c>
      <c r="N833" s="241">
        <f t="shared" si="50"/>
        <v>-63.104500000000002</v>
      </c>
      <c r="O833" s="241">
        <f t="shared" si="51"/>
        <v>147.06390000000002</v>
      </c>
    </row>
    <row r="834" spans="1:15" x14ac:dyDescent="0.25">
      <c r="A834">
        <v>11</v>
      </c>
      <c r="B834">
        <v>10</v>
      </c>
      <c r="D834">
        <v>2</v>
      </c>
      <c r="E834" t="s">
        <v>450</v>
      </c>
      <c r="F834">
        <v>5.774</v>
      </c>
      <c r="G834">
        <v>3.9569999999999999</v>
      </c>
      <c r="H834">
        <v>-6.9080000000000004</v>
      </c>
      <c r="I834">
        <v>132.619</v>
      </c>
      <c r="J834">
        <v>9.7840000000000007</v>
      </c>
      <c r="K834">
        <v>9.8040000000000003</v>
      </c>
      <c r="L834" s="241">
        <f t="shared" ref="L834:L897" si="52">(ABS(H834)+ABS(J834))*SIGN(H834)</f>
        <v>-16.692</v>
      </c>
      <c r="M834" s="241">
        <f t="shared" ref="M834:M897" si="53">(ABS(I834)+ABS(K834))*SIGN(I834)</f>
        <v>142.423</v>
      </c>
      <c r="N834" s="241">
        <f t="shared" si="50"/>
        <v>-59.418900000000001</v>
      </c>
      <c r="O834" s="241">
        <f t="shared" si="51"/>
        <v>147.4306</v>
      </c>
    </row>
    <row r="835" spans="1:15" x14ac:dyDescent="0.25">
      <c r="A835">
        <v>11</v>
      </c>
      <c r="B835">
        <v>10</v>
      </c>
      <c r="D835">
        <v>2</v>
      </c>
      <c r="E835" t="s">
        <v>451</v>
      </c>
      <c r="F835">
        <v>-8.4079999999999995</v>
      </c>
      <c r="G835">
        <v>-5.5</v>
      </c>
      <c r="H835">
        <v>12.474</v>
      </c>
      <c r="I835">
        <v>-141.39099999999999</v>
      </c>
      <c r="J835">
        <v>-10.885999999999999</v>
      </c>
      <c r="K835">
        <v>-10.909000000000001</v>
      </c>
      <c r="L835" s="241">
        <f t="shared" si="52"/>
        <v>23.36</v>
      </c>
      <c r="M835" s="241">
        <f t="shared" si="53"/>
        <v>-152.29999999999998</v>
      </c>
      <c r="N835" s="241">
        <f t="shared" ref="N835:N898" si="54">(ABS(L835)+0.3*ABS(M835))*SIGN(L835)</f>
        <v>69.049999999999983</v>
      </c>
      <c r="O835" s="241">
        <f t="shared" ref="O835:O898" si="55">(ABS(M835)+0.3*ABS(L835))*SIGN(M835)</f>
        <v>-159.30799999999999</v>
      </c>
    </row>
    <row r="836" spans="1:15" x14ac:dyDescent="0.25">
      <c r="A836">
        <v>11</v>
      </c>
      <c r="B836">
        <v>10</v>
      </c>
      <c r="D836">
        <v>2</v>
      </c>
      <c r="E836" t="s">
        <v>452</v>
      </c>
      <c r="F836">
        <v>4.298</v>
      </c>
      <c r="G836">
        <v>2.8660000000000001</v>
      </c>
      <c r="H836">
        <v>-5.7080000000000002</v>
      </c>
      <c r="I836">
        <v>82.600999999999999</v>
      </c>
      <c r="J836">
        <v>6.2629999999999999</v>
      </c>
      <c r="K836">
        <v>6.2770000000000001</v>
      </c>
      <c r="L836" s="241">
        <f t="shared" si="52"/>
        <v>-11.971</v>
      </c>
      <c r="M836" s="241">
        <f t="shared" si="53"/>
        <v>88.878</v>
      </c>
      <c r="N836" s="241">
        <f t="shared" si="54"/>
        <v>-38.634399999999999</v>
      </c>
      <c r="O836" s="241">
        <f t="shared" si="55"/>
        <v>92.469300000000004</v>
      </c>
    </row>
    <row r="837" spans="1:15" x14ac:dyDescent="0.25">
      <c r="A837">
        <v>11</v>
      </c>
      <c r="B837">
        <v>10</v>
      </c>
      <c r="D837">
        <v>2</v>
      </c>
      <c r="E837" t="s">
        <v>453</v>
      </c>
      <c r="F837">
        <v>-75.149000000000001</v>
      </c>
      <c r="G837">
        <v>-59.645000000000003</v>
      </c>
      <c r="H837">
        <v>-15.872999999999999</v>
      </c>
      <c r="I837">
        <v>213.59299999999999</v>
      </c>
      <c r="J837">
        <v>16.890999999999998</v>
      </c>
      <c r="K837">
        <v>16.927</v>
      </c>
      <c r="L837" s="241">
        <f t="shared" si="52"/>
        <v>-32.763999999999996</v>
      </c>
      <c r="M837" s="241">
        <f t="shared" si="53"/>
        <v>230.51999999999998</v>
      </c>
      <c r="N837" s="241">
        <f t="shared" si="54"/>
        <v>-101.91999999999999</v>
      </c>
      <c r="O837" s="241">
        <f t="shared" si="55"/>
        <v>240.34919999999997</v>
      </c>
    </row>
    <row r="838" spans="1:15" x14ac:dyDescent="0.25">
      <c r="A838">
        <v>11</v>
      </c>
      <c r="B838">
        <v>10</v>
      </c>
      <c r="D838">
        <v>1</v>
      </c>
      <c r="E838" t="s">
        <v>450</v>
      </c>
      <c r="F838">
        <v>1.7390000000000001</v>
      </c>
      <c r="G838">
        <v>1.387</v>
      </c>
      <c r="H838">
        <v>8.077</v>
      </c>
      <c r="I838">
        <v>87.018000000000001</v>
      </c>
      <c r="J838">
        <v>5.9969999999999999</v>
      </c>
      <c r="K838">
        <v>6.01</v>
      </c>
      <c r="L838" s="241">
        <f t="shared" si="52"/>
        <v>14.074</v>
      </c>
      <c r="M838" s="241">
        <f t="shared" si="53"/>
        <v>93.028000000000006</v>
      </c>
      <c r="N838" s="241">
        <f t="shared" si="54"/>
        <v>41.982399999999998</v>
      </c>
      <c r="O838" s="241">
        <f t="shared" si="55"/>
        <v>97.250200000000007</v>
      </c>
    </row>
    <row r="839" spans="1:15" x14ac:dyDescent="0.25">
      <c r="A839">
        <v>11</v>
      </c>
      <c r="B839">
        <v>10</v>
      </c>
      <c r="D839">
        <v>1</v>
      </c>
      <c r="E839" t="s">
        <v>451</v>
      </c>
      <c r="F839">
        <v>-6.1210000000000004</v>
      </c>
      <c r="G839">
        <v>-3.8519999999999999</v>
      </c>
      <c r="H839">
        <v>-13.835000000000001</v>
      </c>
      <c r="I839">
        <v>-294.50099999999998</v>
      </c>
      <c r="J839">
        <v>-21.850999999999999</v>
      </c>
      <c r="K839">
        <v>-21.896999999999998</v>
      </c>
      <c r="L839" s="241">
        <f t="shared" si="52"/>
        <v>-35.686</v>
      </c>
      <c r="M839" s="241">
        <f t="shared" si="53"/>
        <v>-316.39799999999997</v>
      </c>
      <c r="N839" s="241">
        <f t="shared" si="54"/>
        <v>-130.60539999999997</v>
      </c>
      <c r="O839" s="241">
        <f t="shared" si="55"/>
        <v>-327.10379999999998</v>
      </c>
    </row>
    <row r="840" spans="1:15" x14ac:dyDescent="0.25">
      <c r="A840">
        <v>11</v>
      </c>
      <c r="B840">
        <v>10</v>
      </c>
      <c r="D840">
        <v>1</v>
      </c>
      <c r="E840" t="s">
        <v>452</v>
      </c>
      <c r="F840">
        <v>2.0680000000000001</v>
      </c>
      <c r="G840">
        <v>1.379</v>
      </c>
      <c r="H840">
        <v>5.3090000000000002</v>
      </c>
      <c r="I840">
        <v>100.099</v>
      </c>
      <c r="J840">
        <v>7.3280000000000003</v>
      </c>
      <c r="K840">
        <v>7.3440000000000003</v>
      </c>
      <c r="L840" s="241">
        <f t="shared" si="52"/>
        <v>12.637</v>
      </c>
      <c r="M840" s="241">
        <f t="shared" si="53"/>
        <v>107.443</v>
      </c>
      <c r="N840" s="241">
        <f t="shared" si="54"/>
        <v>44.869900000000001</v>
      </c>
      <c r="O840" s="241">
        <f t="shared" si="55"/>
        <v>111.2341</v>
      </c>
    </row>
    <row r="841" spans="1:15" x14ac:dyDescent="0.25">
      <c r="A841">
        <v>11</v>
      </c>
      <c r="B841">
        <v>10</v>
      </c>
      <c r="D841">
        <v>1</v>
      </c>
      <c r="E841" t="s">
        <v>453</v>
      </c>
      <c r="F841">
        <v>-96.272000000000006</v>
      </c>
      <c r="G841">
        <v>-76.257999999999996</v>
      </c>
      <c r="H841">
        <v>-19.5</v>
      </c>
      <c r="I841">
        <v>297.43599999999998</v>
      </c>
      <c r="J841">
        <v>23.332000000000001</v>
      </c>
      <c r="K841">
        <v>23.382000000000001</v>
      </c>
      <c r="L841" s="241">
        <f t="shared" si="52"/>
        <v>-42.832000000000001</v>
      </c>
      <c r="M841" s="241">
        <f t="shared" si="53"/>
        <v>320.81799999999998</v>
      </c>
      <c r="N841" s="241">
        <f t="shared" si="54"/>
        <v>-139.07739999999998</v>
      </c>
      <c r="O841" s="241">
        <f t="shared" si="55"/>
        <v>333.66759999999999</v>
      </c>
    </row>
    <row r="842" spans="1:15" x14ac:dyDescent="0.25">
      <c r="A842">
        <v>11</v>
      </c>
      <c r="B842">
        <v>16</v>
      </c>
      <c r="D842">
        <v>5</v>
      </c>
      <c r="E842" t="s">
        <v>450</v>
      </c>
      <c r="F842">
        <v>11.345000000000001</v>
      </c>
      <c r="G842">
        <v>7.98</v>
      </c>
      <c r="H842">
        <v>-4.7110000000000003</v>
      </c>
      <c r="I842">
        <v>45.314</v>
      </c>
      <c r="J842">
        <v>3.569</v>
      </c>
      <c r="K842">
        <v>3.5760000000000001</v>
      </c>
      <c r="L842" s="241">
        <f t="shared" si="52"/>
        <v>-8.2800000000000011</v>
      </c>
      <c r="M842" s="241">
        <f t="shared" si="53"/>
        <v>48.89</v>
      </c>
      <c r="N842" s="241">
        <f t="shared" si="54"/>
        <v>-22.947000000000003</v>
      </c>
      <c r="O842" s="241">
        <f t="shared" si="55"/>
        <v>51.374000000000002</v>
      </c>
    </row>
    <row r="843" spans="1:15" x14ac:dyDescent="0.25">
      <c r="A843">
        <v>11</v>
      </c>
      <c r="B843">
        <v>16</v>
      </c>
      <c r="D843">
        <v>5</v>
      </c>
      <c r="E843" t="s">
        <v>451</v>
      </c>
      <c r="F843">
        <v>-11.045999999999999</v>
      </c>
      <c r="G843">
        <v>-7.7160000000000002</v>
      </c>
      <c r="H843">
        <v>4.2670000000000003</v>
      </c>
      <c r="I843">
        <v>-27.673999999999999</v>
      </c>
      <c r="J843">
        <v>-1.593</v>
      </c>
      <c r="K843">
        <v>-1.597</v>
      </c>
      <c r="L843" s="241">
        <f t="shared" si="52"/>
        <v>5.86</v>
      </c>
      <c r="M843" s="241">
        <f t="shared" si="53"/>
        <v>-29.271000000000001</v>
      </c>
      <c r="N843" s="241">
        <f t="shared" si="54"/>
        <v>14.641300000000001</v>
      </c>
      <c r="O843" s="241">
        <f t="shared" si="55"/>
        <v>-31.029</v>
      </c>
    </row>
    <row r="844" spans="1:15" x14ac:dyDescent="0.25">
      <c r="A844">
        <v>11</v>
      </c>
      <c r="B844">
        <v>16</v>
      </c>
      <c r="D844">
        <v>5</v>
      </c>
      <c r="E844" t="s">
        <v>452</v>
      </c>
      <c r="F844">
        <v>6.7850000000000001</v>
      </c>
      <c r="G844">
        <v>4.7560000000000002</v>
      </c>
      <c r="H844">
        <v>-2.677</v>
      </c>
      <c r="I844">
        <v>21.148</v>
      </c>
      <c r="J844">
        <v>1.5640000000000001</v>
      </c>
      <c r="K844">
        <v>1.5680000000000001</v>
      </c>
      <c r="L844" s="241">
        <f t="shared" si="52"/>
        <v>-4.2409999999999997</v>
      </c>
      <c r="M844" s="241">
        <f t="shared" si="53"/>
        <v>22.716000000000001</v>
      </c>
      <c r="N844" s="241">
        <f t="shared" si="54"/>
        <v>-11.0558</v>
      </c>
      <c r="O844" s="241">
        <f t="shared" si="55"/>
        <v>23.988300000000002</v>
      </c>
    </row>
    <row r="845" spans="1:15" x14ac:dyDescent="0.25">
      <c r="A845">
        <v>11</v>
      </c>
      <c r="B845">
        <v>16</v>
      </c>
      <c r="D845">
        <v>5</v>
      </c>
      <c r="E845" t="s">
        <v>453</v>
      </c>
      <c r="F845">
        <v>-10.404999999999999</v>
      </c>
      <c r="G845">
        <v>-7.6769999999999996</v>
      </c>
      <c r="H845">
        <v>2.0529999999999999</v>
      </c>
      <c r="I845">
        <v>-19.739000000000001</v>
      </c>
      <c r="J845">
        <v>-1.554</v>
      </c>
      <c r="K845">
        <v>-1.5580000000000001</v>
      </c>
      <c r="L845" s="241">
        <f t="shared" si="52"/>
        <v>3.6070000000000002</v>
      </c>
      <c r="M845" s="241">
        <f t="shared" si="53"/>
        <v>-21.297000000000001</v>
      </c>
      <c r="N845" s="241">
        <f t="shared" si="54"/>
        <v>9.9961000000000002</v>
      </c>
      <c r="O845" s="241">
        <f t="shared" si="55"/>
        <v>-22.379100000000001</v>
      </c>
    </row>
    <row r="846" spans="1:15" x14ac:dyDescent="0.25">
      <c r="A846">
        <v>11</v>
      </c>
      <c r="B846">
        <v>16</v>
      </c>
      <c r="D846">
        <v>4</v>
      </c>
      <c r="E846" t="s">
        <v>450</v>
      </c>
      <c r="F846">
        <v>5.9630000000000001</v>
      </c>
      <c r="G846">
        <v>4.1020000000000003</v>
      </c>
      <c r="H846">
        <v>-6.3949999999999996</v>
      </c>
      <c r="I846">
        <v>96.126000000000005</v>
      </c>
      <c r="J846">
        <v>7.4119999999999999</v>
      </c>
      <c r="K846">
        <v>7.4269999999999996</v>
      </c>
      <c r="L846" s="241">
        <f t="shared" si="52"/>
        <v>-13.806999999999999</v>
      </c>
      <c r="M846" s="241">
        <f t="shared" si="53"/>
        <v>103.553</v>
      </c>
      <c r="N846" s="241">
        <f t="shared" si="54"/>
        <v>-44.872900000000001</v>
      </c>
      <c r="O846" s="241">
        <f t="shared" si="55"/>
        <v>107.6951</v>
      </c>
    </row>
    <row r="847" spans="1:15" x14ac:dyDescent="0.25">
      <c r="A847">
        <v>11</v>
      </c>
      <c r="B847">
        <v>16</v>
      </c>
      <c r="D847">
        <v>4</v>
      </c>
      <c r="E847" t="s">
        <v>451</v>
      </c>
      <c r="F847">
        <v>-6.6230000000000002</v>
      </c>
      <c r="G847">
        <v>-4.5540000000000003</v>
      </c>
      <c r="H847">
        <v>4.4960000000000004</v>
      </c>
      <c r="I847">
        <v>-58.128</v>
      </c>
      <c r="J847">
        <v>-4.38</v>
      </c>
      <c r="K847">
        <v>-4.3890000000000002</v>
      </c>
      <c r="L847" s="241">
        <f t="shared" si="52"/>
        <v>8.8760000000000012</v>
      </c>
      <c r="M847" s="241">
        <f t="shared" si="53"/>
        <v>-62.517000000000003</v>
      </c>
      <c r="N847" s="241">
        <f t="shared" si="54"/>
        <v>27.6311</v>
      </c>
      <c r="O847" s="241">
        <f t="shared" si="55"/>
        <v>-65.1798</v>
      </c>
    </row>
    <row r="848" spans="1:15" x14ac:dyDescent="0.25">
      <c r="A848">
        <v>11</v>
      </c>
      <c r="B848">
        <v>16</v>
      </c>
      <c r="D848">
        <v>4</v>
      </c>
      <c r="E848" t="s">
        <v>452</v>
      </c>
      <c r="F848">
        <v>3.8140000000000001</v>
      </c>
      <c r="G848">
        <v>2.6230000000000002</v>
      </c>
      <c r="H848">
        <v>-3.2719999999999998</v>
      </c>
      <c r="I848">
        <v>46.106000000000002</v>
      </c>
      <c r="J848">
        <v>3.573</v>
      </c>
      <c r="K848">
        <v>3.581</v>
      </c>
      <c r="L848" s="241">
        <f t="shared" si="52"/>
        <v>-6.8449999999999998</v>
      </c>
      <c r="M848" s="241">
        <f t="shared" si="53"/>
        <v>49.687000000000005</v>
      </c>
      <c r="N848" s="241">
        <f t="shared" si="54"/>
        <v>-21.751100000000001</v>
      </c>
      <c r="O848" s="241">
        <f t="shared" si="55"/>
        <v>51.740500000000004</v>
      </c>
    </row>
    <row r="849" spans="1:15" x14ac:dyDescent="0.25">
      <c r="A849">
        <v>11</v>
      </c>
      <c r="B849">
        <v>16</v>
      </c>
      <c r="D849">
        <v>4</v>
      </c>
      <c r="E849" t="s">
        <v>453</v>
      </c>
      <c r="F849">
        <v>-24.779</v>
      </c>
      <c r="G849">
        <v>-18.183</v>
      </c>
      <c r="H849">
        <v>6.1989999999999998</v>
      </c>
      <c r="I849">
        <v>-69.075999999999993</v>
      </c>
      <c r="J849">
        <v>-5.5010000000000003</v>
      </c>
      <c r="K849">
        <v>-5.5129999999999999</v>
      </c>
      <c r="L849" s="241">
        <f t="shared" si="52"/>
        <v>11.7</v>
      </c>
      <c r="M849" s="241">
        <f t="shared" si="53"/>
        <v>-74.588999999999999</v>
      </c>
      <c r="N849" s="241">
        <f t="shared" si="54"/>
        <v>34.076700000000002</v>
      </c>
      <c r="O849" s="241">
        <f t="shared" si="55"/>
        <v>-78.099000000000004</v>
      </c>
    </row>
    <row r="850" spans="1:15" x14ac:dyDescent="0.25">
      <c r="A850">
        <v>11</v>
      </c>
      <c r="B850">
        <v>16</v>
      </c>
      <c r="D850">
        <v>3</v>
      </c>
      <c r="E850" t="s">
        <v>450</v>
      </c>
      <c r="F850">
        <v>9.1929999999999996</v>
      </c>
      <c r="G850">
        <v>6.3819999999999997</v>
      </c>
      <c r="H850">
        <v>-8.0809999999999995</v>
      </c>
      <c r="I850">
        <v>119.73699999999999</v>
      </c>
      <c r="J850">
        <v>9.0120000000000005</v>
      </c>
      <c r="K850">
        <v>9.0310000000000006</v>
      </c>
      <c r="L850" s="241">
        <f t="shared" si="52"/>
        <v>-17.093</v>
      </c>
      <c r="M850" s="241">
        <f t="shared" si="53"/>
        <v>128.768</v>
      </c>
      <c r="N850" s="241">
        <f t="shared" si="54"/>
        <v>-55.723399999999998</v>
      </c>
      <c r="O850" s="241">
        <f t="shared" si="55"/>
        <v>133.89590000000001</v>
      </c>
    </row>
    <row r="851" spans="1:15" x14ac:dyDescent="0.25">
      <c r="A851">
        <v>11</v>
      </c>
      <c r="B851">
        <v>16</v>
      </c>
      <c r="D851">
        <v>3</v>
      </c>
      <c r="E851" t="s">
        <v>451</v>
      </c>
      <c r="F851">
        <v>-8.6910000000000007</v>
      </c>
      <c r="G851">
        <v>-5.9109999999999996</v>
      </c>
      <c r="H851">
        <v>7.4749999999999996</v>
      </c>
      <c r="I851">
        <v>-88.397000000000006</v>
      </c>
      <c r="J851">
        <v>-6.782</v>
      </c>
      <c r="K851">
        <v>-6.7969999999999997</v>
      </c>
      <c r="L851" s="241">
        <f t="shared" si="52"/>
        <v>14.257</v>
      </c>
      <c r="M851" s="241">
        <f t="shared" si="53"/>
        <v>-95.194000000000003</v>
      </c>
      <c r="N851" s="241">
        <f t="shared" si="54"/>
        <v>42.815199999999997</v>
      </c>
      <c r="O851" s="241">
        <f t="shared" si="55"/>
        <v>-99.471100000000007</v>
      </c>
    </row>
    <row r="852" spans="1:15" x14ac:dyDescent="0.25">
      <c r="A852">
        <v>11</v>
      </c>
      <c r="B852">
        <v>16</v>
      </c>
      <c r="D852">
        <v>3</v>
      </c>
      <c r="E852" t="s">
        <v>452</v>
      </c>
      <c r="F852">
        <v>5.4189999999999996</v>
      </c>
      <c r="G852">
        <v>3.7250000000000001</v>
      </c>
      <c r="H852">
        <v>-4.6820000000000004</v>
      </c>
      <c r="I852">
        <v>62.402999999999999</v>
      </c>
      <c r="J852">
        <v>4.7859999999999996</v>
      </c>
      <c r="K852">
        <v>4.7960000000000003</v>
      </c>
      <c r="L852" s="241">
        <f t="shared" si="52"/>
        <v>-9.468</v>
      </c>
      <c r="M852" s="241">
        <f t="shared" si="53"/>
        <v>67.198999999999998</v>
      </c>
      <c r="N852" s="241">
        <f t="shared" si="54"/>
        <v>-29.627699999999997</v>
      </c>
      <c r="O852" s="241">
        <f t="shared" si="55"/>
        <v>70.039400000000001</v>
      </c>
    </row>
    <row r="853" spans="1:15" x14ac:dyDescent="0.25">
      <c r="A853">
        <v>11</v>
      </c>
      <c r="B853">
        <v>16</v>
      </c>
      <c r="D853">
        <v>3</v>
      </c>
      <c r="E853" t="s">
        <v>453</v>
      </c>
      <c r="F853">
        <v>-38.622999999999998</v>
      </c>
      <c r="G853">
        <v>-28.298999999999999</v>
      </c>
      <c r="H853">
        <v>11.483000000000001</v>
      </c>
      <c r="I853">
        <v>-142.87299999999999</v>
      </c>
      <c r="J853">
        <v>-11.372</v>
      </c>
      <c r="K853">
        <v>-11.396000000000001</v>
      </c>
      <c r="L853" s="241">
        <f t="shared" si="52"/>
        <v>22.855</v>
      </c>
      <c r="M853" s="241">
        <f t="shared" si="53"/>
        <v>-154.26900000000001</v>
      </c>
      <c r="N853" s="241">
        <f t="shared" si="54"/>
        <v>69.1357</v>
      </c>
      <c r="O853" s="241">
        <f t="shared" si="55"/>
        <v>-161.12550000000002</v>
      </c>
    </row>
    <row r="854" spans="1:15" x14ac:dyDescent="0.25">
      <c r="A854">
        <v>11</v>
      </c>
      <c r="B854">
        <v>16</v>
      </c>
      <c r="D854">
        <v>2</v>
      </c>
      <c r="E854" t="s">
        <v>450</v>
      </c>
      <c r="F854">
        <v>7.1769999999999996</v>
      </c>
      <c r="G854">
        <v>5.0830000000000002</v>
      </c>
      <c r="H854">
        <v>-6.4210000000000003</v>
      </c>
      <c r="I854">
        <v>124.327</v>
      </c>
      <c r="J854">
        <v>9.141</v>
      </c>
      <c r="K854">
        <v>9.1609999999999996</v>
      </c>
      <c r="L854" s="241">
        <f t="shared" si="52"/>
        <v>-15.562000000000001</v>
      </c>
      <c r="M854" s="241">
        <f t="shared" si="53"/>
        <v>133.488</v>
      </c>
      <c r="N854" s="241">
        <f t="shared" si="54"/>
        <v>-55.608400000000003</v>
      </c>
      <c r="O854" s="241">
        <f t="shared" si="55"/>
        <v>138.1566</v>
      </c>
    </row>
    <row r="855" spans="1:15" x14ac:dyDescent="0.25">
      <c r="A855">
        <v>11</v>
      </c>
      <c r="B855">
        <v>16</v>
      </c>
      <c r="D855">
        <v>2</v>
      </c>
      <c r="E855" t="s">
        <v>451</v>
      </c>
      <c r="F855">
        <v>-10.028</v>
      </c>
      <c r="G855">
        <v>-6.7910000000000004</v>
      </c>
      <c r="H855">
        <v>12.068</v>
      </c>
      <c r="I855">
        <v>-132.08000000000001</v>
      </c>
      <c r="J855">
        <v>-10.172000000000001</v>
      </c>
      <c r="K855">
        <v>-10.193</v>
      </c>
      <c r="L855" s="241">
        <f t="shared" si="52"/>
        <v>22.240000000000002</v>
      </c>
      <c r="M855" s="241">
        <f t="shared" si="53"/>
        <v>-142.27300000000002</v>
      </c>
      <c r="N855" s="241">
        <f t="shared" si="54"/>
        <v>64.921900000000008</v>
      </c>
      <c r="O855" s="241">
        <f t="shared" si="55"/>
        <v>-148.94500000000002</v>
      </c>
    </row>
    <row r="856" spans="1:15" x14ac:dyDescent="0.25">
      <c r="A856">
        <v>11</v>
      </c>
      <c r="B856">
        <v>16</v>
      </c>
      <c r="D856">
        <v>2</v>
      </c>
      <c r="E856" t="s">
        <v>452</v>
      </c>
      <c r="F856">
        <v>5.2140000000000004</v>
      </c>
      <c r="G856">
        <v>3.5979999999999999</v>
      </c>
      <c r="H856">
        <v>-5.4249999999999998</v>
      </c>
      <c r="I856">
        <v>77.222999999999999</v>
      </c>
      <c r="J856">
        <v>5.8520000000000003</v>
      </c>
      <c r="K856">
        <v>5.8650000000000002</v>
      </c>
      <c r="L856" s="241">
        <f t="shared" si="52"/>
        <v>-11.277000000000001</v>
      </c>
      <c r="M856" s="241">
        <f t="shared" si="53"/>
        <v>83.087999999999994</v>
      </c>
      <c r="N856" s="241">
        <f t="shared" si="54"/>
        <v>-36.203400000000002</v>
      </c>
      <c r="O856" s="241">
        <f t="shared" si="55"/>
        <v>86.471099999999993</v>
      </c>
    </row>
    <row r="857" spans="1:15" x14ac:dyDescent="0.25">
      <c r="A857">
        <v>11</v>
      </c>
      <c r="B857">
        <v>16</v>
      </c>
      <c r="D857">
        <v>2</v>
      </c>
      <c r="E857" t="s">
        <v>453</v>
      </c>
      <c r="F857">
        <v>-52.48</v>
      </c>
      <c r="G857">
        <v>-38.430999999999997</v>
      </c>
      <c r="H857">
        <v>17.265999999999998</v>
      </c>
      <c r="I857">
        <v>-232.09</v>
      </c>
      <c r="J857">
        <v>-18.358000000000001</v>
      </c>
      <c r="K857">
        <v>-18.396999999999998</v>
      </c>
      <c r="L857" s="241">
        <f t="shared" si="52"/>
        <v>35.623999999999995</v>
      </c>
      <c r="M857" s="241">
        <f t="shared" si="53"/>
        <v>-250.48699999999999</v>
      </c>
      <c r="N857" s="241">
        <f t="shared" si="54"/>
        <v>110.77009999999999</v>
      </c>
      <c r="O857" s="241">
        <f t="shared" si="55"/>
        <v>-261.17419999999998</v>
      </c>
    </row>
    <row r="858" spans="1:15" x14ac:dyDescent="0.25">
      <c r="A858">
        <v>11</v>
      </c>
      <c r="B858">
        <v>16</v>
      </c>
      <c r="D858">
        <v>1</v>
      </c>
      <c r="E858" t="s">
        <v>450</v>
      </c>
      <c r="F858">
        <v>2.802</v>
      </c>
      <c r="G858">
        <v>2.2290000000000001</v>
      </c>
      <c r="H858">
        <v>8.0129999999999999</v>
      </c>
      <c r="I858">
        <v>81.168999999999997</v>
      </c>
      <c r="J858">
        <v>5.5419999999999998</v>
      </c>
      <c r="K858">
        <v>5.5540000000000003</v>
      </c>
      <c r="L858" s="241">
        <f t="shared" si="52"/>
        <v>13.555</v>
      </c>
      <c r="M858" s="241">
        <f t="shared" si="53"/>
        <v>86.722999999999999</v>
      </c>
      <c r="N858" s="241">
        <f t="shared" si="54"/>
        <v>39.571899999999999</v>
      </c>
      <c r="O858" s="241">
        <f t="shared" si="55"/>
        <v>90.789500000000004</v>
      </c>
    </row>
    <row r="859" spans="1:15" x14ac:dyDescent="0.25">
      <c r="A859">
        <v>11</v>
      </c>
      <c r="B859">
        <v>16</v>
      </c>
      <c r="D859">
        <v>1</v>
      </c>
      <c r="E859" t="s">
        <v>451</v>
      </c>
      <c r="F859">
        <v>-6.6520000000000001</v>
      </c>
      <c r="G859">
        <v>-4.2729999999999997</v>
      </c>
      <c r="H859">
        <v>-13.71</v>
      </c>
      <c r="I859">
        <v>-291.48899999999998</v>
      </c>
      <c r="J859">
        <v>-21.623999999999999</v>
      </c>
      <c r="K859">
        <v>-21.67</v>
      </c>
      <c r="L859" s="241">
        <f t="shared" si="52"/>
        <v>-35.334000000000003</v>
      </c>
      <c r="M859" s="241">
        <f t="shared" si="53"/>
        <v>-313.15899999999999</v>
      </c>
      <c r="N859" s="241">
        <f t="shared" si="54"/>
        <v>-129.2817</v>
      </c>
      <c r="O859" s="241">
        <f t="shared" si="55"/>
        <v>-323.75919999999996</v>
      </c>
    </row>
    <row r="860" spans="1:15" x14ac:dyDescent="0.25">
      <c r="A860">
        <v>11</v>
      </c>
      <c r="B860">
        <v>16</v>
      </c>
      <c r="D860">
        <v>1</v>
      </c>
      <c r="E860" t="s">
        <v>452</v>
      </c>
      <c r="F860">
        <v>2.488</v>
      </c>
      <c r="G860">
        <v>1.7110000000000001</v>
      </c>
      <c r="H860">
        <v>5.2309999999999999</v>
      </c>
      <c r="I860">
        <v>97.727999999999994</v>
      </c>
      <c r="J860">
        <v>7.149</v>
      </c>
      <c r="K860">
        <v>7.1639999999999997</v>
      </c>
      <c r="L860" s="241">
        <f t="shared" si="52"/>
        <v>12.379999999999999</v>
      </c>
      <c r="M860" s="241">
        <f t="shared" si="53"/>
        <v>104.892</v>
      </c>
      <c r="N860" s="241">
        <f t="shared" si="54"/>
        <v>43.8476</v>
      </c>
      <c r="O860" s="241">
        <f t="shared" si="55"/>
        <v>108.60599999999999</v>
      </c>
    </row>
    <row r="861" spans="1:15" x14ac:dyDescent="0.25">
      <c r="A861">
        <v>11</v>
      </c>
      <c r="B861">
        <v>16</v>
      </c>
      <c r="D861">
        <v>1</v>
      </c>
      <c r="E861" t="s">
        <v>453</v>
      </c>
      <c r="F861">
        <v>-65.016000000000005</v>
      </c>
      <c r="G861">
        <v>-47.706000000000003</v>
      </c>
      <c r="H861">
        <v>21.152000000000001</v>
      </c>
      <c r="I861">
        <v>-321.73899999999998</v>
      </c>
      <c r="J861">
        <v>-25.248000000000001</v>
      </c>
      <c r="K861">
        <v>-25.300999999999998</v>
      </c>
      <c r="L861" s="241">
        <f t="shared" si="52"/>
        <v>46.400000000000006</v>
      </c>
      <c r="M861" s="241">
        <f t="shared" si="53"/>
        <v>-347.03999999999996</v>
      </c>
      <c r="N861" s="241">
        <f t="shared" si="54"/>
        <v>150.512</v>
      </c>
      <c r="O861" s="241">
        <f t="shared" si="55"/>
        <v>-360.96</v>
      </c>
    </row>
    <row r="862" spans="1:15" x14ac:dyDescent="0.25">
      <c r="A862">
        <v>12</v>
      </c>
      <c r="B862">
        <v>5</v>
      </c>
      <c r="D862">
        <v>5</v>
      </c>
      <c r="E862" t="s">
        <v>450</v>
      </c>
      <c r="F862">
        <v>-31.8</v>
      </c>
      <c r="G862">
        <v>-25.245999999999999</v>
      </c>
      <c r="H862">
        <v>-7.1619999999999999</v>
      </c>
      <c r="I862">
        <v>48.554000000000002</v>
      </c>
      <c r="J862">
        <v>5.6050000000000004</v>
      </c>
      <c r="K862">
        <v>5.6159999999999997</v>
      </c>
      <c r="L862" s="241">
        <f t="shared" si="52"/>
        <v>-12.766999999999999</v>
      </c>
      <c r="M862" s="241">
        <f t="shared" si="53"/>
        <v>54.17</v>
      </c>
      <c r="N862" s="241">
        <f t="shared" si="54"/>
        <v>-29.018000000000001</v>
      </c>
      <c r="O862" s="241">
        <f t="shared" si="55"/>
        <v>58.000100000000003</v>
      </c>
    </row>
    <row r="863" spans="1:15" x14ac:dyDescent="0.25">
      <c r="A863">
        <v>12</v>
      </c>
      <c r="B863">
        <v>5</v>
      </c>
      <c r="D863">
        <v>5</v>
      </c>
      <c r="E863" t="s">
        <v>451</v>
      </c>
      <c r="F863">
        <v>21.606999999999999</v>
      </c>
      <c r="G863">
        <v>20.68</v>
      </c>
      <c r="H863">
        <v>6.1669999999999998</v>
      </c>
      <c r="I863">
        <v>-26.753</v>
      </c>
      <c r="J863">
        <v>-2.246</v>
      </c>
      <c r="K863">
        <v>-2.2509999999999999</v>
      </c>
      <c r="L863" s="241">
        <f t="shared" si="52"/>
        <v>8.4130000000000003</v>
      </c>
      <c r="M863" s="241">
        <f t="shared" si="53"/>
        <v>-29.004000000000001</v>
      </c>
      <c r="N863" s="241">
        <f t="shared" si="54"/>
        <v>17.1142</v>
      </c>
      <c r="O863" s="241">
        <f t="shared" si="55"/>
        <v>-31.527900000000002</v>
      </c>
    </row>
    <row r="864" spans="1:15" x14ac:dyDescent="0.25">
      <c r="A864">
        <v>12</v>
      </c>
      <c r="B864">
        <v>5</v>
      </c>
      <c r="D864">
        <v>5</v>
      </c>
      <c r="E864" t="s">
        <v>452</v>
      </c>
      <c r="F864">
        <v>-16.184000000000001</v>
      </c>
      <c r="G864">
        <v>-13.917</v>
      </c>
      <c r="H864">
        <v>-3.9550000000000001</v>
      </c>
      <c r="I864">
        <v>21.867000000000001</v>
      </c>
      <c r="J864">
        <v>2.379</v>
      </c>
      <c r="K864">
        <v>2.3839999999999999</v>
      </c>
      <c r="L864" s="241">
        <f t="shared" si="52"/>
        <v>-6.3339999999999996</v>
      </c>
      <c r="M864" s="241">
        <f t="shared" si="53"/>
        <v>24.251000000000001</v>
      </c>
      <c r="N864" s="241">
        <f t="shared" si="54"/>
        <v>-13.609299999999999</v>
      </c>
      <c r="O864" s="241">
        <f t="shared" si="55"/>
        <v>26.151200000000003</v>
      </c>
    </row>
    <row r="865" spans="1:15" x14ac:dyDescent="0.25">
      <c r="A865">
        <v>12</v>
      </c>
      <c r="B865">
        <v>5</v>
      </c>
      <c r="D865">
        <v>5</v>
      </c>
      <c r="E865" t="s">
        <v>453</v>
      </c>
      <c r="F865">
        <v>-37.965000000000003</v>
      </c>
      <c r="G865">
        <v>-28.853000000000002</v>
      </c>
      <c r="H865">
        <v>-2.452</v>
      </c>
      <c r="I865">
        <v>16.692</v>
      </c>
      <c r="J865">
        <v>1.9279999999999999</v>
      </c>
      <c r="K865">
        <v>1.9319999999999999</v>
      </c>
      <c r="L865" s="241">
        <f t="shared" si="52"/>
        <v>-4.38</v>
      </c>
      <c r="M865" s="241">
        <f t="shared" si="53"/>
        <v>18.623999999999999</v>
      </c>
      <c r="N865" s="241">
        <f t="shared" si="54"/>
        <v>-9.9671999999999983</v>
      </c>
      <c r="O865" s="241">
        <f t="shared" si="55"/>
        <v>19.937999999999999</v>
      </c>
    </row>
    <row r="866" spans="1:15" x14ac:dyDescent="0.25">
      <c r="A866">
        <v>12</v>
      </c>
      <c r="B866">
        <v>5</v>
      </c>
      <c r="D866">
        <v>4</v>
      </c>
      <c r="E866" t="s">
        <v>450</v>
      </c>
      <c r="F866">
        <v>-15.343</v>
      </c>
      <c r="G866">
        <v>-17.481000000000002</v>
      </c>
      <c r="H866">
        <v>-9.7289999999999992</v>
      </c>
      <c r="I866">
        <v>94.790999999999997</v>
      </c>
      <c r="J866">
        <v>10.936</v>
      </c>
      <c r="K866">
        <v>10.959</v>
      </c>
      <c r="L866" s="241">
        <f t="shared" si="52"/>
        <v>-20.664999999999999</v>
      </c>
      <c r="M866" s="241">
        <f t="shared" si="53"/>
        <v>105.75</v>
      </c>
      <c r="N866" s="241">
        <f t="shared" si="54"/>
        <v>-52.39</v>
      </c>
      <c r="O866" s="241">
        <f t="shared" si="55"/>
        <v>111.9495</v>
      </c>
    </row>
    <row r="867" spans="1:15" x14ac:dyDescent="0.25">
      <c r="A867">
        <v>12</v>
      </c>
      <c r="B867">
        <v>5</v>
      </c>
      <c r="D867">
        <v>4</v>
      </c>
      <c r="E867" t="s">
        <v>451</v>
      </c>
      <c r="F867">
        <v>15.343</v>
      </c>
      <c r="G867">
        <v>16.611999999999998</v>
      </c>
      <c r="H867">
        <v>6.4</v>
      </c>
      <c r="I867">
        <v>-54.152000000000001</v>
      </c>
      <c r="J867">
        <v>-6.008</v>
      </c>
      <c r="K867">
        <v>-6.0209999999999999</v>
      </c>
      <c r="L867" s="241">
        <f t="shared" si="52"/>
        <v>12.408000000000001</v>
      </c>
      <c r="M867" s="241">
        <f t="shared" si="53"/>
        <v>-60.173000000000002</v>
      </c>
      <c r="N867" s="241">
        <f t="shared" si="54"/>
        <v>30.459900000000001</v>
      </c>
      <c r="O867" s="241">
        <f t="shared" si="55"/>
        <v>-63.895400000000002</v>
      </c>
    </row>
    <row r="868" spans="1:15" x14ac:dyDescent="0.25">
      <c r="A868">
        <v>12</v>
      </c>
      <c r="B868">
        <v>5</v>
      </c>
      <c r="D868">
        <v>4</v>
      </c>
      <c r="E868" t="s">
        <v>452</v>
      </c>
      <c r="F868">
        <v>-9.2989999999999995</v>
      </c>
      <c r="G868">
        <v>-10.331</v>
      </c>
      <c r="H868">
        <v>-4.84</v>
      </c>
      <c r="I868">
        <v>44.396000000000001</v>
      </c>
      <c r="J868">
        <v>5.1349999999999998</v>
      </c>
      <c r="K868">
        <v>5.1449999999999996</v>
      </c>
      <c r="L868" s="241">
        <f t="shared" si="52"/>
        <v>-9.9749999999999996</v>
      </c>
      <c r="M868" s="241">
        <f t="shared" si="53"/>
        <v>49.540999999999997</v>
      </c>
      <c r="N868" s="241">
        <f t="shared" si="54"/>
        <v>-24.837299999999999</v>
      </c>
      <c r="O868" s="241">
        <f t="shared" si="55"/>
        <v>52.533499999999997</v>
      </c>
    </row>
    <row r="869" spans="1:15" x14ac:dyDescent="0.25">
      <c r="A869">
        <v>12</v>
      </c>
      <c r="B869">
        <v>5</v>
      </c>
      <c r="D869">
        <v>4</v>
      </c>
      <c r="E869" t="s">
        <v>453</v>
      </c>
      <c r="F869">
        <v>-79.328000000000003</v>
      </c>
      <c r="G869">
        <v>-70.694999999999993</v>
      </c>
      <c r="H869">
        <v>-7.3259999999999996</v>
      </c>
      <c r="I869">
        <v>55.307000000000002</v>
      </c>
      <c r="J869">
        <v>6.4569999999999999</v>
      </c>
      <c r="K869">
        <v>6.4710000000000001</v>
      </c>
      <c r="L869" s="241">
        <f t="shared" si="52"/>
        <v>-13.782999999999999</v>
      </c>
      <c r="M869" s="241">
        <f t="shared" si="53"/>
        <v>61.778000000000006</v>
      </c>
      <c r="N869" s="241">
        <f t="shared" si="54"/>
        <v>-32.316400000000002</v>
      </c>
      <c r="O869" s="241">
        <f t="shared" si="55"/>
        <v>65.912900000000008</v>
      </c>
    </row>
    <row r="870" spans="1:15" x14ac:dyDescent="0.25">
      <c r="A870">
        <v>12</v>
      </c>
      <c r="B870">
        <v>5</v>
      </c>
      <c r="D870">
        <v>3</v>
      </c>
      <c r="E870" t="s">
        <v>450</v>
      </c>
      <c r="F870">
        <v>-20.809000000000001</v>
      </c>
      <c r="G870">
        <v>-21.356000000000002</v>
      </c>
      <c r="H870">
        <v>-11.835000000000001</v>
      </c>
      <c r="I870">
        <v>111.842</v>
      </c>
      <c r="J870">
        <v>12.484999999999999</v>
      </c>
      <c r="K870">
        <v>12.512</v>
      </c>
      <c r="L870" s="241">
        <f t="shared" si="52"/>
        <v>-24.32</v>
      </c>
      <c r="M870" s="241">
        <f t="shared" si="53"/>
        <v>124.354</v>
      </c>
      <c r="N870" s="241">
        <f t="shared" si="54"/>
        <v>-61.626199999999997</v>
      </c>
      <c r="O870" s="241">
        <f t="shared" si="55"/>
        <v>131.65</v>
      </c>
    </row>
    <row r="871" spans="1:15" x14ac:dyDescent="0.25">
      <c r="A871">
        <v>12</v>
      </c>
      <c r="B871">
        <v>5</v>
      </c>
      <c r="D871">
        <v>3</v>
      </c>
      <c r="E871" t="s">
        <v>451</v>
      </c>
      <c r="F871">
        <v>17.709</v>
      </c>
      <c r="G871">
        <v>18.710999999999999</v>
      </c>
      <c r="H871">
        <v>10.500999999999999</v>
      </c>
      <c r="I871">
        <v>-80.209999999999994</v>
      </c>
      <c r="J871">
        <v>-8.9480000000000004</v>
      </c>
      <c r="K871">
        <v>-8.9670000000000005</v>
      </c>
      <c r="L871" s="241">
        <f t="shared" si="52"/>
        <v>19.448999999999998</v>
      </c>
      <c r="M871" s="241">
        <f t="shared" si="53"/>
        <v>-89.176999999999992</v>
      </c>
      <c r="N871" s="241">
        <f t="shared" si="54"/>
        <v>46.202099999999994</v>
      </c>
      <c r="O871" s="241">
        <f t="shared" si="55"/>
        <v>-95.01169999999999</v>
      </c>
    </row>
    <row r="872" spans="1:15" x14ac:dyDescent="0.25">
      <c r="A872">
        <v>12</v>
      </c>
      <c r="B872">
        <v>5</v>
      </c>
      <c r="D872">
        <v>3</v>
      </c>
      <c r="E872" t="s">
        <v>452</v>
      </c>
      <c r="F872">
        <v>-11.672000000000001</v>
      </c>
      <c r="G872">
        <v>-12.141999999999999</v>
      </c>
      <c r="H872">
        <v>-6.7190000000000003</v>
      </c>
      <c r="I872">
        <v>57.405999999999999</v>
      </c>
      <c r="J872">
        <v>6.4950000000000001</v>
      </c>
      <c r="K872">
        <v>6.5090000000000003</v>
      </c>
      <c r="L872" s="241">
        <f t="shared" si="52"/>
        <v>-13.214</v>
      </c>
      <c r="M872" s="241">
        <f t="shared" si="53"/>
        <v>63.914999999999999</v>
      </c>
      <c r="N872" s="241">
        <f t="shared" si="54"/>
        <v>-32.388500000000001</v>
      </c>
      <c r="O872" s="241">
        <f t="shared" si="55"/>
        <v>67.879199999999997</v>
      </c>
    </row>
    <row r="873" spans="1:15" x14ac:dyDescent="0.25">
      <c r="A873">
        <v>12</v>
      </c>
      <c r="B873">
        <v>5</v>
      </c>
      <c r="D873">
        <v>3</v>
      </c>
      <c r="E873" t="s">
        <v>453</v>
      </c>
      <c r="F873">
        <v>-120.434</v>
      </c>
      <c r="G873">
        <v>-112.407</v>
      </c>
      <c r="H873">
        <v>-13.385</v>
      </c>
      <c r="I873">
        <v>109.56699999999999</v>
      </c>
      <c r="J873">
        <v>12.831</v>
      </c>
      <c r="K873">
        <v>12.858000000000001</v>
      </c>
      <c r="L873" s="241">
        <f t="shared" si="52"/>
        <v>-26.216000000000001</v>
      </c>
      <c r="M873" s="241">
        <f t="shared" si="53"/>
        <v>122.425</v>
      </c>
      <c r="N873" s="241">
        <f t="shared" si="54"/>
        <v>-62.9435</v>
      </c>
      <c r="O873" s="241">
        <f t="shared" si="55"/>
        <v>130.28979999999999</v>
      </c>
    </row>
    <row r="874" spans="1:15" x14ac:dyDescent="0.25">
      <c r="A874">
        <v>12</v>
      </c>
      <c r="B874">
        <v>5</v>
      </c>
      <c r="D874">
        <v>2</v>
      </c>
      <c r="E874" t="s">
        <v>450</v>
      </c>
      <c r="F874">
        <v>-18.472000000000001</v>
      </c>
      <c r="G874">
        <v>-19.199000000000002</v>
      </c>
      <c r="H874">
        <v>-9.1999999999999993</v>
      </c>
      <c r="I874">
        <v>111.152</v>
      </c>
      <c r="J874">
        <v>12.381</v>
      </c>
      <c r="K874">
        <v>12.407999999999999</v>
      </c>
      <c r="L874" s="241">
        <f t="shared" si="52"/>
        <v>-21.581</v>
      </c>
      <c r="M874" s="241">
        <f t="shared" si="53"/>
        <v>123.56</v>
      </c>
      <c r="N874" s="241">
        <f t="shared" si="54"/>
        <v>-58.649000000000001</v>
      </c>
      <c r="O874" s="241">
        <f t="shared" si="55"/>
        <v>130.0343</v>
      </c>
    </row>
    <row r="875" spans="1:15" x14ac:dyDescent="0.25">
      <c r="A875">
        <v>12</v>
      </c>
      <c r="B875">
        <v>5</v>
      </c>
      <c r="D875">
        <v>2</v>
      </c>
      <c r="E875" t="s">
        <v>451</v>
      </c>
      <c r="F875">
        <v>19.341000000000001</v>
      </c>
      <c r="G875">
        <v>20.855</v>
      </c>
      <c r="H875">
        <v>18.532</v>
      </c>
      <c r="I875">
        <v>-117.922</v>
      </c>
      <c r="J875">
        <v>-13.086</v>
      </c>
      <c r="K875">
        <v>-13.114000000000001</v>
      </c>
      <c r="L875" s="241">
        <f t="shared" si="52"/>
        <v>31.618000000000002</v>
      </c>
      <c r="M875" s="241">
        <f t="shared" si="53"/>
        <v>-131.036</v>
      </c>
      <c r="N875" s="241">
        <f t="shared" si="54"/>
        <v>70.928799999999995</v>
      </c>
      <c r="O875" s="241">
        <f t="shared" si="55"/>
        <v>-140.5214</v>
      </c>
    </row>
    <row r="876" spans="1:15" x14ac:dyDescent="0.25">
      <c r="A876">
        <v>12</v>
      </c>
      <c r="B876">
        <v>5</v>
      </c>
      <c r="D876">
        <v>2</v>
      </c>
      <c r="E876" t="s">
        <v>452</v>
      </c>
      <c r="F876">
        <v>-11.458</v>
      </c>
      <c r="G876">
        <v>-12.137</v>
      </c>
      <c r="H876">
        <v>-8.1229999999999993</v>
      </c>
      <c r="I876">
        <v>68.837000000000003</v>
      </c>
      <c r="J876">
        <v>7.7169999999999996</v>
      </c>
      <c r="K876">
        <v>7.734</v>
      </c>
      <c r="L876" s="241">
        <f t="shared" si="52"/>
        <v>-15.84</v>
      </c>
      <c r="M876" s="241">
        <f t="shared" si="53"/>
        <v>76.570999999999998</v>
      </c>
      <c r="N876" s="241">
        <f t="shared" si="54"/>
        <v>-38.811300000000003</v>
      </c>
      <c r="O876" s="241">
        <f t="shared" si="55"/>
        <v>81.322999999999993</v>
      </c>
    </row>
    <row r="877" spans="1:15" x14ac:dyDescent="0.25">
      <c r="A877">
        <v>12</v>
      </c>
      <c r="B877">
        <v>5</v>
      </c>
      <c r="D877">
        <v>2</v>
      </c>
      <c r="E877" t="s">
        <v>453</v>
      </c>
      <c r="F877">
        <v>-161.37100000000001</v>
      </c>
      <c r="G877">
        <v>-153.94200000000001</v>
      </c>
      <c r="H877">
        <v>-19.902000000000001</v>
      </c>
      <c r="I877">
        <v>172.91800000000001</v>
      </c>
      <c r="J877">
        <v>20.227</v>
      </c>
      <c r="K877">
        <v>20.27</v>
      </c>
      <c r="L877" s="241">
        <f t="shared" si="52"/>
        <v>-40.129000000000005</v>
      </c>
      <c r="M877" s="241">
        <f t="shared" si="53"/>
        <v>193.18800000000002</v>
      </c>
      <c r="N877" s="241">
        <f t="shared" si="54"/>
        <v>-98.085400000000007</v>
      </c>
      <c r="O877" s="241">
        <f t="shared" si="55"/>
        <v>205.22670000000002</v>
      </c>
    </row>
    <row r="878" spans="1:15" x14ac:dyDescent="0.25">
      <c r="A878">
        <v>12</v>
      </c>
      <c r="B878">
        <v>5</v>
      </c>
      <c r="D878">
        <v>1</v>
      </c>
      <c r="E878" t="s">
        <v>450</v>
      </c>
      <c r="F878">
        <v>-15.353</v>
      </c>
      <c r="G878">
        <v>-15.101000000000001</v>
      </c>
      <c r="H878">
        <v>12.016</v>
      </c>
      <c r="I878">
        <v>66.003</v>
      </c>
      <c r="J878">
        <v>7.5579999999999998</v>
      </c>
      <c r="K878">
        <v>7.5739999999999998</v>
      </c>
      <c r="L878" s="241">
        <f t="shared" si="52"/>
        <v>19.573999999999998</v>
      </c>
      <c r="M878" s="241">
        <f t="shared" si="53"/>
        <v>73.576999999999998</v>
      </c>
      <c r="N878" s="241">
        <f t="shared" si="54"/>
        <v>41.647099999999995</v>
      </c>
      <c r="O878" s="241">
        <f t="shared" si="55"/>
        <v>79.44919999999999</v>
      </c>
    </row>
    <row r="879" spans="1:15" x14ac:dyDescent="0.25">
      <c r="A879">
        <v>12</v>
      </c>
      <c r="B879">
        <v>5</v>
      </c>
      <c r="D879">
        <v>1</v>
      </c>
      <c r="E879" t="s">
        <v>451</v>
      </c>
      <c r="F879">
        <v>3.6360000000000001</v>
      </c>
      <c r="G879">
        <v>5.1280000000000001</v>
      </c>
      <c r="H879">
        <v>-21.169</v>
      </c>
      <c r="I879">
        <v>-287.87</v>
      </c>
      <c r="J879">
        <v>-33.529000000000003</v>
      </c>
      <c r="K879">
        <v>-33.6</v>
      </c>
      <c r="L879" s="241">
        <f t="shared" si="52"/>
        <v>-54.698000000000008</v>
      </c>
      <c r="M879" s="241">
        <f t="shared" si="53"/>
        <v>-321.47000000000003</v>
      </c>
      <c r="N879" s="241">
        <f t="shared" si="54"/>
        <v>-151.13900000000001</v>
      </c>
      <c r="O879" s="241">
        <f t="shared" si="55"/>
        <v>-337.87940000000003</v>
      </c>
    </row>
    <row r="880" spans="1:15" x14ac:dyDescent="0.25">
      <c r="A880">
        <v>12</v>
      </c>
      <c r="B880">
        <v>5</v>
      </c>
      <c r="D880">
        <v>1</v>
      </c>
      <c r="E880" t="s">
        <v>452</v>
      </c>
      <c r="F880">
        <v>-4.9969999999999999</v>
      </c>
      <c r="G880">
        <v>-5.3239999999999998</v>
      </c>
      <c r="H880">
        <v>7.7919999999999998</v>
      </c>
      <c r="I880">
        <v>92.677000000000007</v>
      </c>
      <c r="J880">
        <v>10.811999999999999</v>
      </c>
      <c r="K880">
        <v>10.835000000000001</v>
      </c>
      <c r="L880" s="241">
        <f t="shared" si="52"/>
        <v>18.603999999999999</v>
      </c>
      <c r="M880" s="241">
        <f t="shared" si="53"/>
        <v>103.512</v>
      </c>
      <c r="N880" s="241">
        <f t="shared" si="54"/>
        <v>49.657600000000002</v>
      </c>
      <c r="O880" s="241">
        <f t="shared" si="55"/>
        <v>109.0932</v>
      </c>
    </row>
    <row r="881" spans="1:15" x14ac:dyDescent="0.25">
      <c r="A881">
        <v>12</v>
      </c>
      <c r="B881">
        <v>5</v>
      </c>
      <c r="D881">
        <v>1</v>
      </c>
      <c r="E881" t="s">
        <v>453</v>
      </c>
      <c r="F881">
        <v>-201.928</v>
      </c>
      <c r="G881">
        <v>-194.93100000000001</v>
      </c>
      <c r="H881">
        <v>-24.279</v>
      </c>
      <c r="I881">
        <v>233.22</v>
      </c>
      <c r="J881">
        <v>27.321999999999999</v>
      </c>
      <c r="K881">
        <v>27.38</v>
      </c>
      <c r="L881" s="241">
        <f t="shared" si="52"/>
        <v>-51.600999999999999</v>
      </c>
      <c r="M881" s="241">
        <f t="shared" si="53"/>
        <v>260.60000000000002</v>
      </c>
      <c r="N881" s="241">
        <f t="shared" si="54"/>
        <v>-129.78100000000001</v>
      </c>
      <c r="O881" s="241">
        <f t="shared" si="55"/>
        <v>276.08030000000002</v>
      </c>
    </row>
    <row r="882" spans="1:15" x14ac:dyDescent="0.25">
      <c r="A882">
        <v>12</v>
      </c>
      <c r="B882">
        <v>11</v>
      </c>
      <c r="D882">
        <v>5</v>
      </c>
      <c r="E882" t="s">
        <v>450</v>
      </c>
      <c r="F882">
        <v>18.646999999999998</v>
      </c>
      <c r="G882">
        <v>13.348000000000001</v>
      </c>
      <c r="H882">
        <v>-13.85</v>
      </c>
      <c r="I882">
        <v>92.853999999999999</v>
      </c>
      <c r="J882">
        <v>10.685</v>
      </c>
      <c r="K882">
        <v>10.708</v>
      </c>
      <c r="L882" s="241">
        <f t="shared" si="52"/>
        <v>-24.535</v>
      </c>
      <c r="M882" s="241">
        <f t="shared" si="53"/>
        <v>103.562</v>
      </c>
      <c r="N882" s="241">
        <f t="shared" si="54"/>
        <v>-55.6036</v>
      </c>
      <c r="O882" s="241">
        <f t="shared" si="55"/>
        <v>110.9225</v>
      </c>
    </row>
    <row r="883" spans="1:15" x14ac:dyDescent="0.25">
      <c r="A883">
        <v>12</v>
      </c>
      <c r="B883">
        <v>11</v>
      </c>
      <c r="D883">
        <v>5</v>
      </c>
      <c r="E883" t="s">
        <v>451</v>
      </c>
      <c r="F883">
        <v>-16.097999999999999</v>
      </c>
      <c r="G883">
        <v>-12.247999999999999</v>
      </c>
      <c r="H883">
        <v>12.541</v>
      </c>
      <c r="I883">
        <v>-72.204999999999998</v>
      </c>
      <c r="J883">
        <v>-7.952</v>
      </c>
      <c r="K883">
        <v>-7.9690000000000003</v>
      </c>
      <c r="L883" s="241">
        <f t="shared" si="52"/>
        <v>20.493000000000002</v>
      </c>
      <c r="M883" s="241">
        <f t="shared" si="53"/>
        <v>-80.173999999999992</v>
      </c>
      <c r="N883" s="241">
        <f t="shared" si="54"/>
        <v>44.545199999999994</v>
      </c>
      <c r="O883" s="241">
        <f t="shared" si="55"/>
        <v>-86.321899999999999</v>
      </c>
    </row>
    <row r="884" spans="1:15" x14ac:dyDescent="0.25">
      <c r="A884">
        <v>12</v>
      </c>
      <c r="B884">
        <v>11</v>
      </c>
      <c r="D884">
        <v>5</v>
      </c>
      <c r="E884" t="s">
        <v>452</v>
      </c>
      <c r="F884">
        <v>10.529</v>
      </c>
      <c r="G884">
        <v>7.7560000000000002</v>
      </c>
      <c r="H884">
        <v>-7.9770000000000003</v>
      </c>
      <c r="I884">
        <v>49.853000000000002</v>
      </c>
      <c r="J884">
        <v>5.6479999999999997</v>
      </c>
      <c r="K884">
        <v>5.66</v>
      </c>
      <c r="L884" s="241">
        <f t="shared" si="52"/>
        <v>-13.625</v>
      </c>
      <c r="M884" s="241">
        <f t="shared" si="53"/>
        <v>55.513000000000005</v>
      </c>
      <c r="N884" s="241">
        <f t="shared" si="54"/>
        <v>-30.2789</v>
      </c>
      <c r="O884" s="241">
        <f t="shared" si="55"/>
        <v>59.600500000000004</v>
      </c>
    </row>
    <row r="885" spans="1:15" x14ac:dyDescent="0.25">
      <c r="A885">
        <v>12</v>
      </c>
      <c r="B885">
        <v>11</v>
      </c>
      <c r="D885">
        <v>5</v>
      </c>
      <c r="E885" t="s">
        <v>453</v>
      </c>
      <c r="F885">
        <v>-68.914000000000001</v>
      </c>
      <c r="G885">
        <v>-50.7</v>
      </c>
      <c r="H885">
        <v>-0.81899999999999995</v>
      </c>
      <c r="I885">
        <v>4.8369999999999997</v>
      </c>
      <c r="J885">
        <v>0.53</v>
      </c>
      <c r="K885">
        <v>0.53100000000000003</v>
      </c>
      <c r="L885" s="241">
        <f t="shared" si="52"/>
        <v>-1.349</v>
      </c>
      <c r="M885" s="241">
        <f t="shared" si="53"/>
        <v>5.3679999999999994</v>
      </c>
      <c r="N885" s="241">
        <f t="shared" si="54"/>
        <v>-2.9593999999999996</v>
      </c>
      <c r="O885" s="241">
        <f t="shared" si="55"/>
        <v>5.7726999999999995</v>
      </c>
    </row>
    <row r="886" spans="1:15" x14ac:dyDescent="0.25">
      <c r="A886">
        <v>12</v>
      </c>
      <c r="B886">
        <v>11</v>
      </c>
      <c r="D886">
        <v>4</v>
      </c>
      <c r="E886" t="s">
        <v>450</v>
      </c>
      <c r="F886">
        <v>10.022</v>
      </c>
      <c r="G886">
        <v>8.8550000000000004</v>
      </c>
      <c r="H886">
        <v>-16.635999999999999</v>
      </c>
      <c r="I886">
        <v>153.16800000000001</v>
      </c>
      <c r="J886">
        <v>17.803999999999998</v>
      </c>
      <c r="K886">
        <v>17.841999999999999</v>
      </c>
      <c r="L886" s="241">
        <f t="shared" si="52"/>
        <v>-34.44</v>
      </c>
      <c r="M886" s="241">
        <f t="shared" si="53"/>
        <v>171.01</v>
      </c>
      <c r="N886" s="241">
        <f t="shared" si="54"/>
        <v>-85.742999999999995</v>
      </c>
      <c r="O886" s="241">
        <f t="shared" si="55"/>
        <v>181.34199999999998</v>
      </c>
    </row>
    <row r="887" spans="1:15" x14ac:dyDescent="0.25">
      <c r="A887">
        <v>12</v>
      </c>
      <c r="B887">
        <v>11</v>
      </c>
      <c r="D887">
        <v>4</v>
      </c>
      <c r="E887" t="s">
        <v>451</v>
      </c>
      <c r="F887">
        <v>-10.426</v>
      </c>
      <c r="G887">
        <v>-8.798</v>
      </c>
      <c r="H887">
        <v>13.55</v>
      </c>
      <c r="I887">
        <v>-115.75700000000001</v>
      </c>
      <c r="J887">
        <v>-13.412000000000001</v>
      </c>
      <c r="K887">
        <v>-13.441000000000001</v>
      </c>
      <c r="L887" s="241">
        <f t="shared" si="52"/>
        <v>26.962000000000003</v>
      </c>
      <c r="M887" s="241">
        <f t="shared" si="53"/>
        <v>-129.19800000000001</v>
      </c>
      <c r="N887" s="241">
        <f t="shared" si="54"/>
        <v>65.721400000000003</v>
      </c>
      <c r="O887" s="241">
        <f t="shared" si="55"/>
        <v>-137.28660000000002</v>
      </c>
    </row>
    <row r="888" spans="1:15" x14ac:dyDescent="0.25">
      <c r="A888">
        <v>12</v>
      </c>
      <c r="B888">
        <v>11</v>
      </c>
      <c r="D888">
        <v>4</v>
      </c>
      <c r="E888" t="s">
        <v>452</v>
      </c>
      <c r="F888">
        <v>6.1959999999999997</v>
      </c>
      <c r="G888">
        <v>5.35</v>
      </c>
      <c r="H888">
        <v>-9.1300000000000008</v>
      </c>
      <c r="I888">
        <v>81.263000000000005</v>
      </c>
      <c r="J888">
        <v>9.4589999999999996</v>
      </c>
      <c r="K888">
        <v>9.4789999999999992</v>
      </c>
      <c r="L888" s="241">
        <f t="shared" si="52"/>
        <v>-18.588999999999999</v>
      </c>
      <c r="M888" s="241">
        <f t="shared" si="53"/>
        <v>90.742000000000004</v>
      </c>
      <c r="N888" s="241">
        <f t="shared" si="54"/>
        <v>-45.811599999999999</v>
      </c>
      <c r="O888" s="241">
        <f t="shared" si="55"/>
        <v>96.318700000000007</v>
      </c>
    </row>
    <row r="889" spans="1:15" x14ac:dyDescent="0.25">
      <c r="A889">
        <v>12</v>
      </c>
      <c r="B889">
        <v>11</v>
      </c>
      <c r="D889">
        <v>4</v>
      </c>
      <c r="E889" t="s">
        <v>453</v>
      </c>
      <c r="F889">
        <v>-138.65</v>
      </c>
      <c r="G889">
        <v>-121.556</v>
      </c>
      <c r="H889">
        <v>-2.5539999999999998</v>
      </c>
      <c r="I889">
        <v>17.937000000000001</v>
      </c>
      <c r="J889">
        <v>2.0630000000000002</v>
      </c>
      <c r="K889">
        <v>2.0680000000000001</v>
      </c>
      <c r="L889" s="241">
        <f t="shared" si="52"/>
        <v>-4.617</v>
      </c>
      <c r="M889" s="241">
        <f t="shared" si="53"/>
        <v>20.005000000000003</v>
      </c>
      <c r="N889" s="241">
        <f t="shared" si="54"/>
        <v>-10.618500000000001</v>
      </c>
      <c r="O889" s="241">
        <f t="shared" si="55"/>
        <v>21.390100000000004</v>
      </c>
    </row>
    <row r="890" spans="1:15" x14ac:dyDescent="0.25">
      <c r="A890">
        <v>12</v>
      </c>
      <c r="B890">
        <v>11</v>
      </c>
      <c r="D890">
        <v>3</v>
      </c>
      <c r="E890" t="s">
        <v>450</v>
      </c>
      <c r="F890">
        <v>14.13</v>
      </c>
      <c r="G890">
        <v>11.586</v>
      </c>
      <c r="H890">
        <v>-22.686</v>
      </c>
      <c r="I890">
        <v>210.02199999999999</v>
      </c>
      <c r="J890">
        <v>23.907</v>
      </c>
      <c r="K890">
        <v>23.957999999999998</v>
      </c>
      <c r="L890" s="241">
        <f t="shared" si="52"/>
        <v>-46.593000000000004</v>
      </c>
      <c r="M890" s="241">
        <f t="shared" si="53"/>
        <v>233.98</v>
      </c>
      <c r="N890" s="241">
        <f t="shared" si="54"/>
        <v>-116.78699999999999</v>
      </c>
      <c r="O890" s="241">
        <f t="shared" si="55"/>
        <v>247.9579</v>
      </c>
    </row>
    <row r="891" spans="1:15" x14ac:dyDescent="0.25">
      <c r="A891">
        <v>12</v>
      </c>
      <c r="B891">
        <v>11</v>
      </c>
      <c r="D891">
        <v>3</v>
      </c>
      <c r="E891" t="s">
        <v>451</v>
      </c>
      <c r="F891">
        <v>-13.099</v>
      </c>
      <c r="G891">
        <v>-10.625999999999999</v>
      </c>
      <c r="H891">
        <v>21.056999999999999</v>
      </c>
      <c r="I891">
        <v>-174.447</v>
      </c>
      <c r="J891">
        <v>-19.937999999999999</v>
      </c>
      <c r="K891">
        <v>-19.981000000000002</v>
      </c>
      <c r="L891" s="241">
        <f t="shared" si="52"/>
        <v>40.994999999999997</v>
      </c>
      <c r="M891" s="241">
        <f t="shared" si="53"/>
        <v>-194.428</v>
      </c>
      <c r="N891" s="241">
        <f t="shared" si="54"/>
        <v>99.323399999999992</v>
      </c>
      <c r="O891" s="241">
        <f t="shared" si="55"/>
        <v>-206.72649999999999</v>
      </c>
    </row>
    <row r="892" spans="1:15" x14ac:dyDescent="0.25">
      <c r="A892">
        <v>12</v>
      </c>
      <c r="B892">
        <v>11</v>
      </c>
      <c r="D892">
        <v>3</v>
      </c>
      <c r="E892" t="s">
        <v>452</v>
      </c>
      <c r="F892">
        <v>8.2509999999999994</v>
      </c>
      <c r="G892">
        <v>6.7309999999999999</v>
      </c>
      <c r="H892">
        <v>-13.234999999999999</v>
      </c>
      <c r="I892">
        <v>116.23</v>
      </c>
      <c r="J892">
        <v>13.287000000000001</v>
      </c>
      <c r="K892">
        <v>13.315</v>
      </c>
      <c r="L892" s="241">
        <f t="shared" si="52"/>
        <v>-26.521999999999998</v>
      </c>
      <c r="M892" s="241">
        <f t="shared" si="53"/>
        <v>129.54500000000002</v>
      </c>
      <c r="N892" s="241">
        <f t="shared" si="54"/>
        <v>-65.385500000000008</v>
      </c>
      <c r="O892" s="241">
        <f t="shared" si="55"/>
        <v>137.50160000000002</v>
      </c>
    </row>
    <row r="893" spans="1:15" x14ac:dyDescent="0.25">
      <c r="A893">
        <v>12</v>
      </c>
      <c r="B893">
        <v>11</v>
      </c>
      <c r="D893">
        <v>3</v>
      </c>
      <c r="E893" t="s">
        <v>453</v>
      </c>
      <c r="F893">
        <v>-209.625</v>
      </c>
      <c r="G893">
        <v>-193.066</v>
      </c>
      <c r="H893">
        <v>-4.9859999999999998</v>
      </c>
      <c r="I893">
        <v>39.590000000000003</v>
      </c>
      <c r="J893">
        <v>4.625</v>
      </c>
      <c r="K893">
        <v>4.6349999999999998</v>
      </c>
      <c r="L893" s="241">
        <f t="shared" si="52"/>
        <v>-9.6110000000000007</v>
      </c>
      <c r="M893" s="241">
        <f t="shared" si="53"/>
        <v>44.225000000000001</v>
      </c>
      <c r="N893" s="241">
        <f t="shared" si="54"/>
        <v>-22.878500000000003</v>
      </c>
      <c r="O893" s="241">
        <f t="shared" si="55"/>
        <v>47.1083</v>
      </c>
    </row>
    <row r="894" spans="1:15" x14ac:dyDescent="0.25">
      <c r="A894">
        <v>12</v>
      </c>
      <c r="B894">
        <v>11</v>
      </c>
      <c r="D894">
        <v>2</v>
      </c>
      <c r="E894" t="s">
        <v>450</v>
      </c>
      <c r="F894">
        <v>11.561999999999999</v>
      </c>
      <c r="G894">
        <v>9.8640000000000008</v>
      </c>
      <c r="H894">
        <v>-18.786999999999999</v>
      </c>
      <c r="I894">
        <v>214.173</v>
      </c>
      <c r="J894">
        <v>24.306000000000001</v>
      </c>
      <c r="K894">
        <v>24.358000000000001</v>
      </c>
      <c r="L894" s="241">
        <f t="shared" si="52"/>
        <v>-43.093000000000004</v>
      </c>
      <c r="M894" s="241">
        <f t="shared" si="53"/>
        <v>238.53100000000001</v>
      </c>
      <c r="N894" s="241">
        <f t="shared" si="54"/>
        <v>-114.6523</v>
      </c>
      <c r="O894" s="241">
        <f t="shared" si="55"/>
        <v>251.4589</v>
      </c>
    </row>
    <row r="895" spans="1:15" x14ac:dyDescent="0.25">
      <c r="A895">
        <v>12</v>
      </c>
      <c r="B895">
        <v>11</v>
      </c>
      <c r="D895">
        <v>2</v>
      </c>
      <c r="E895" t="s">
        <v>451</v>
      </c>
      <c r="F895">
        <v>-14.048999999999999</v>
      </c>
      <c r="G895">
        <v>-11.539</v>
      </c>
      <c r="H895">
        <v>26.664999999999999</v>
      </c>
      <c r="I895">
        <v>-232.28100000000001</v>
      </c>
      <c r="J895">
        <v>-26.376999999999999</v>
      </c>
      <c r="K895">
        <v>-26.433</v>
      </c>
      <c r="L895" s="241">
        <f t="shared" si="52"/>
        <v>53.042000000000002</v>
      </c>
      <c r="M895" s="241">
        <f t="shared" si="53"/>
        <v>-258.714</v>
      </c>
      <c r="N895" s="241">
        <f t="shared" si="54"/>
        <v>130.65620000000001</v>
      </c>
      <c r="O895" s="241">
        <f t="shared" si="55"/>
        <v>-274.6266</v>
      </c>
    </row>
    <row r="896" spans="1:15" x14ac:dyDescent="0.25">
      <c r="A896">
        <v>12</v>
      </c>
      <c r="B896">
        <v>11</v>
      </c>
      <c r="D896">
        <v>2</v>
      </c>
      <c r="E896" t="s">
        <v>452</v>
      </c>
      <c r="F896">
        <v>7.7610000000000001</v>
      </c>
      <c r="G896">
        <v>6.4859999999999998</v>
      </c>
      <c r="H896">
        <v>-13.648</v>
      </c>
      <c r="I896">
        <v>135.089</v>
      </c>
      <c r="J896">
        <v>15.359</v>
      </c>
      <c r="K896">
        <v>15.391</v>
      </c>
      <c r="L896" s="241">
        <f t="shared" si="52"/>
        <v>-29.006999999999998</v>
      </c>
      <c r="M896" s="241">
        <f t="shared" si="53"/>
        <v>150.47999999999999</v>
      </c>
      <c r="N896" s="241">
        <f t="shared" si="54"/>
        <v>-74.150999999999996</v>
      </c>
      <c r="O896" s="241">
        <f t="shared" si="55"/>
        <v>159.18209999999999</v>
      </c>
    </row>
    <row r="897" spans="1:15" x14ac:dyDescent="0.25">
      <c r="A897">
        <v>12</v>
      </c>
      <c r="B897">
        <v>11</v>
      </c>
      <c r="D897">
        <v>2</v>
      </c>
      <c r="E897" t="s">
        <v>453</v>
      </c>
      <c r="F897">
        <v>-281.09199999999998</v>
      </c>
      <c r="G897">
        <v>-265.06200000000001</v>
      </c>
      <c r="H897">
        <v>-7.8179999999999996</v>
      </c>
      <c r="I897">
        <v>67.463999999999999</v>
      </c>
      <c r="J897">
        <v>7.8840000000000003</v>
      </c>
      <c r="K897">
        <v>7.9009999999999998</v>
      </c>
      <c r="L897" s="241">
        <f t="shared" si="52"/>
        <v>-15.702</v>
      </c>
      <c r="M897" s="241">
        <f t="shared" si="53"/>
        <v>75.364999999999995</v>
      </c>
      <c r="N897" s="241">
        <f t="shared" si="54"/>
        <v>-38.311499999999995</v>
      </c>
      <c r="O897" s="241">
        <f t="shared" si="55"/>
        <v>80.075599999999994</v>
      </c>
    </row>
    <row r="898" spans="1:15" x14ac:dyDescent="0.25">
      <c r="A898">
        <v>12</v>
      </c>
      <c r="B898">
        <v>11</v>
      </c>
      <c r="D898">
        <v>1</v>
      </c>
      <c r="E898" t="s">
        <v>450</v>
      </c>
      <c r="F898">
        <v>5.9210000000000003</v>
      </c>
      <c r="G898">
        <v>5.5819999999999999</v>
      </c>
      <c r="H898">
        <v>13.802</v>
      </c>
      <c r="I898">
        <v>137.84399999999999</v>
      </c>
      <c r="J898">
        <v>16.042999999999999</v>
      </c>
      <c r="K898">
        <v>16.077000000000002</v>
      </c>
      <c r="L898" s="241">
        <f t="shared" ref="L898:L921" si="56">(ABS(H898)+ABS(J898))*SIGN(H898)</f>
        <v>29.844999999999999</v>
      </c>
      <c r="M898" s="241">
        <f t="shared" ref="M898:M921" si="57">(ABS(I898)+ABS(K898))*SIGN(I898)</f>
        <v>153.92099999999999</v>
      </c>
      <c r="N898" s="241">
        <f t="shared" si="54"/>
        <v>76.021299999999997</v>
      </c>
      <c r="O898" s="241">
        <f t="shared" si="55"/>
        <v>162.87449999999998</v>
      </c>
    </row>
    <row r="899" spans="1:15" x14ac:dyDescent="0.25">
      <c r="A899">
        <v>12</v>
      </c>
      <c r="B899">
        <v>11</v>
      </c>
      <c r="D899">
        <v>1</v>
      </c>
      <c r="E899" t="s">
        <v>451</v>
      </c>
      <c r="F899">
        <v>-7.0010000000000003</v>
      </c>
      <c r="G899">
        <v>-5.2130000000000001</v>
      </c>
      <c r="H899">
        <v>-23.638000000000002</v>
      </c>
      <c r="I899">
        <v>-324.536</v>
      </c>
      <c r="J899">
        <v>-37.771999999999998</v>
      </c>
      <c r="K899">
        <v>-37.851999999999997</v>
      </c>
      <c r="L899" s="241">
        <f t="shared" si="56"/>
        <v>-61.41</v>
      </c>
      <c r="M899" s="241">
        <f t="shared" si="57"/>
        <v>-362.38799999999998</v>
      </c>
      <c r="N899" s="241">
        <f t="shared" ref="N899:N921" si="58">(ABS(L899)+0.3*ABS(M899))*SIGN(L899)</f>
        <v>-170.12639999999999</v>
      </c>
      <c r="O899" s="241">
        <f t="shared" ref="O899:O921" si="59">(ABS(M899)+0.3*ABS(L899))*SIGN(M899)</f>
        <v>-380.81099999999998</v>
      </c>
    </row>
    <row r="900" spans="1:15" x14ac:dyDescent="0.25">
      <c r="A900">
        <v>12</v>
      </c>
      <c r="B900">
        <v>11</v>
      </c>
      <c r="D900">
        <v>1</v>
      </c>
      <c r="E900" t="s">
        <v>452</v>
      </c>
      <c r="F900">
        <v>3.4009999999999998</v>
      </c>
      <c r="G900">
        <v>2.8410000000000002</v>
      </c>
      <c r="H900">
        <v>9.407</v>
      </c>
      <c r="I900">
        <v>121.554</v>
      </c>
      <c r="J900">
        <v>14.162000000000001</v>
      </c>
      <c r="K900">
        <v>14.192</v>
      </c>
      <c r="L900" s="241">
        <f t="shared" si="56"/>
        <v>23.569000000000003</v>
      </c>
      <c r="M900" s="241">
        <f t="shared" si="57"/>
        <v>135.74600000000001</v>
      </c>
      <c r="N900" s="241">
        <f t="shared" si="58"/>
        <v>64.2928</v>
      </c>
      <c r="O900" s="241">
        <f t="shared" si="59"/>
        <v>142.8167</v>
      </c>
    </row>
    <row r="901" spans="1:15" x14ac:dyDescent="0.25">
      <c r="A901">
        <v>12</v>
      </c>
      <c r="B901">
        <v>11</v>
      </c>
      <c r="D901">
        <v>1</v>
      </c>
      <c r="E901" t="s">
        <v>453</v>
      </c>
      <c r="F901">
        <v>-355.33800000000002</v>
      </c>
      <c r="G901">
        <v>-339.62599999999998</v>
      </c>
      <c r="H901">
        <v>-9.7650000000000006</v>
      </c>
      <c r="I901">
        <v>95.370999999999995</v>
      </c>
      <c r="J901">
        <v>11.164999999999999</v>
      </c>
      <c r="K901">
        <v>11.188000000000001</v>
      </c>
      <c r="L901" s="241">
        <f t="shared" si="56"/>
        <v>-20.93</v>
      </c>
      <c r="M901" s="241">
        <f t="shared" si="57"/>
        <v>106.559</v>
      </c>
      <c r="N901" s="241">
        <f t="shared" si="58"/>
        <v>-52.8977</v>
      </c>
      <c r="O901" s="241">
        <f t="shared" si="59"/>
        <v>112.83799999999999</v>
      </c>
    </row>
    <row r="902" spans="1:15" x14ac:dyDescent="0.25">
      <c r="A902">
        <v>12</v>
      </c>
      <c r="B902">
        <v>17</v>
      </c>
      <c r="D902">
        <v>5</v>
      </c>
      <c r="E902" t="s">
        <v>450</v>
      </c>
      <c r="F902">
        <v>28.148</v>
      </c>
      <c r="G902">
        <v>21.677</v>
      </c>
      <c r="H902">
        <v>-7.7030000000000003</v>
      </c>
      <c r="I902">
        <v>50.552</v>
      </c>
      <c r="J902">
        <v>5.7880000000000003</v>
      </c>
      <c r="K902">
        <v>5.8010000000000002</v>
      </c>
      <c r="L902" s="241">
        <f t="shared" si="56"/>
        <v>-13.491</v>
      </c>
      <c r="M902" s="241">
        <f t="shared" si="57"/>
        <v>56.353000000000002</v>
      </c>
      <c r="N902" s="241">
        <f t="shared" si="58"/>
        <v>-30.396899999999999</v>
      </c>
      <c r="O902" s="241">
        <f t="shared" si="59"/>
        <v>60.400300000000001</v>
      </c>
    </row>
    <row r="903" spans="1:15" x14ac:dyDescent="0.25">
      <c r="A903">
        <v>12</v>
      </c>
      <c r="B903">
        <v>17</v>
      </c>
      <c r="D903">
        <v>5</v>
      </c>
      <c r="E903" t="s">
        <v>451</v>
      </c>
      <c r="F903">
        <v>-23.158000000000001</v>
      </c>
      <c r="G903">
        <v>-19.452000000000002</v>
      </c>
      <c r="H903">
        <v>6.7450000000000001</v>
      </c>
      <c r="I903">
        <v>-30.047999999999998</v>
      </c>
      <c r="J903">
        <v>-2.605</v>
      </c>
      <c r="K903">
        <v>-2.6110000000000002</v>
      </c>
      <c r="L903" s="241">
        <f t="shared" si="56"/>
        <v>9.35</v>
      </c>
      <c r="M903" s="241">
        <f t="shared" si="57"/>
        <v>-32.658999999999999</v>
      </c>
      <c r="N903" s="241">
        <f t="shared" si="58"/>
        <v>19.1477</v>
      </c>
      <c r="O903" s="241">
        <f t="shared" si="59"/>
        <v>-35.463999999999999</v>
      </c>
    </row>
    <row r="904" spans="1:15" x14ac:dyDescent="0.25">
      <c r="A904">
        <v>12</v>
      </c>
      <c r="B904">
        <v>17</v>
      </c>
      <c r="D904">
        <v>5</v>
      </c>
      <c r="E904" t="s">
        <v>452</v>
      </c>
      <c r="F904">
        <v>15.547000000000001</v>
      </c>
      <c r="G904">
        <v>12.462999999999999</v>
      </c>
      <c r="H904">
        <v>-4.3090000000000002</v>
      </c>
      <c r="I904">
        <v>23.614999999999998</v>
      </c>
      <c r="J904">
        <v>2.5430000000000001</v>
      </c>
      <c r="K904">
        <v>2.5489999999999999</v>
      </c>
      <c r="L904" s="241">
        <f t="shared" si="56"/>
        <v>-6.8520000000000003</v>
      </c>
      <c r="M904" s="241">
        <f t="shared" si="57"/>
        <v>26.163999999999998</v>
      </c>
      <c r="N904" s="241">
        <f t="shared" si="58"/>
        <v>-14.7012</v>
      </c>
      <c r="O904" s="241">
        <f t="shared" si="59"/>
        <v>28.2196</v>
      </c>
    </row>
    <row r="905" spans="1:15" x14ac:dyDescent="0.25">
      <c r="A905">
        <v>12</v>
      </c>
      <c r="B905">
        <v>17</v>
      </c>
      <c r="D905">
        <v>5</v>
      </c>
      <c r="E905" t="s">
        <v>453</v>
      </c>
      <c r="F905">
        <v>-33.472999999999999</v>
      </c>
      <c r="G905">
        <v>-25.303000000000001</v>
      </c>
      <c r="H905">
        <v>3.2669999999999999</v>
      </c>
      <c r="I905">
        <v>-21.466999999999999</v>
      </c>
      <c r="J905">
        <v>-2.4580000000000002</v>
      </c>
      <c r="K905">
        <v>-2.464</v>
      </c>
      <c r="L905" s="241">
        <f t="shared" si="56"/>
        <v>5.7249999999999996</v>
      </c>
      <c r="M905" s="241">
        <f t="shared" si="57"/>
        <v>-23.930999999999997</v>
      </c>
      <c r="N905" s="241">
        <f t="shared" si="58"/>
        <v>12.904299999999999</v>
      </c>
      <c r="O905" s="241">
        <f t="shared" si="59"/>
        <v>-25.648499999999999</v>
      </c>
    </row>
    <row r="906" spans="1:15" x14ac:dyDescent="0.25">
      <c r="A906">
        <v>12</v>
      </c>
      <c r="B906">
        <v>17</v>
      </c>
      <c r="D906">
        <v>4</v>
      </c>
      <c r="E906" t="s">
        <v>450</v>
      </c>
      <c r="F906">
        <v>14.724</v>
      </c>
      <c r="G906">
        <v>14.683999999999999</v>
      </c>
      <c r="H906">
        <v>-10.458</v>
      </c>
      <c r="I906">
        <v>100.669</v>
      </c>
      <c r="J906">
        <v>11.627000000000001</v>
      </c>
      <c r="K906">
        <v>11.651999999999999</v>
      </c>
      <c r="L906" s="241">
        <f t="shared" si="56"/>
        <v>-22.085000000000001</v>
      </c>
      <c r="M906" s="241">
        <f t="shared" si="57"/>
        <v>112.321</v>
      </c>
      <c r="N906" s="241">
        <f t="shared" si="58"/>
        <v>-55.781300000000002</v>
      </c>
      <c r="O906" s="241">
        <f t="shared" si="59"/>
        <v>118.9465</v>
      </c>
    </row>
    <row r="907" spans="1:15" x14ac:dyDescent="0.25">
      <c r="A907">
        <v>12</v>
      </c>
      <c r="B907">
        <v>17</v>
      </c>
      <c r="D907">
        <v>4</v>
      </c>
      <c r="E907" t="s">
        <v>451</v>
      </c>
      <c r="F907">
        <v>-15.209</v>
      </c>
      <c r="G907">
        <v>-14.378</v>
      </c>
      <c r="H907">
        <v>7.23</v>
      </c>
      <c r="I907">
        <v>-61.125</v>
      </c>
      <c r="J907">
        <v>-6.8570000000000002</v>
      </c>
      <c r="K907">
        <v>-6.8710000000000004</v>
      </c>
      <c r="L907" s="241">
        <f t="shared" si="56"/>
        <v>14.087</v>
      </c>
      <c r="M907" s="241">
        <f t="shared" si="57"/>
        <v>-67.995999999999995</v>
      </c>
      <c r="N907" s="241">
        <f t="shared" si="58"/>
        <v>34.485799999999998</v>
      </c>
      <c r="O907" s="241">
        <f t="shared" si="59"/>
        <v>-72.222099999999998</v>
      </c>
    </row>
    <row r="908" spans="1:15" x14ac:dyDescent="0.25">
      <c r="A908">
        <v>12</v>
      </c>
      <c r="B908">
        <v>17</v>
      </c>
      <c r="D908">
        <v>4</v>
      </c>
      <c r="E908" t="s">
        <v>452</v>
      </c>
      <c r="F908">
        <v>9.0709999999999997</v>
      </c>
      <c r="G908">
        <v>8.8070000000000004</v>
      </c>
      <c r="H908">
        <v>-5.32</v>
      </c>
      <c r="I908">
        <v>48.411999999999999</v>
      </c>
      <c r="J908">
        <v>5.601</v>
      </c>
      <c r="K908">
        <v>5.6130000000000004</v>
      </c>
      <c r="L908" s="241">
        <f t="shared" si="56"/>
        <v>-10.920999999999999</v>
      </c>
      <c r="M908" s="241">
        <f t="shared" si="57"/>
        <v>54.024999999999999</v>
      </c>
      <c r="N908" s="241">
        <f t="shared" si="58"/>
        <v>-27.128499999999999</v>
      </c>
      <c r="O908" s="241">
        <f t="shared" si="59"/>
        <v>57.301299999999998</v>
      </c>
    </row>
    <row r="909" spans="1:15" x14ac:dyDescent="0.25">
      <c r="A909">
        <v>12</v>
      </c>
      <c r="B909">
        <v>17</v>
      </c>
      <c r="D909">
        <v>4</v>
      </c>
      <c r="E909" t="s">
        <v>453</v>
      </c>
      <c r="F909">
        <v>-72.62</v>
      </c>
      <c r="G909">
        <v>-62.851999999999997</v>
      </c>
      <c r="H909">
        <v>9.8770000000000007</v>
      </c>
      <c r="I909">
        <v>-73.186999999999998</v>
      </c>
      <c r="J909">
        <v>-8.52</v>
      </c>
      <c r="K909">
        <v>-8.5380000000000003</v>
      </c>
      <c r="L909" s="241">
        <f t="shared" si="56"/>
        <v>18.396999999999998</v>
      </c>
      <c r="M909" s="241">
        <f t="shared" si="57"/>
        <v>-81.724999999999994</v>
      </c>
      <c r="N909" s="241">
        <f t="shared" si="58"/>
        <v>42.914499999999997</v>
      </c>
      <c r="O909" s="241">
        <f t="shared" si="59"/>
        <v>-87.244099999999989</v>
      </c>
    </row>
    <row r="910" spans="1:15" x14ac:dyDescent="0.25">
      <c r="A910">
        <v>12</v>
      </c>
      <c r="B910">
        <v>17</v>
      </c>
      <c r="D910">
        <v>3</v>
      </c>
      <c r="E910" t="s">
        <v>450</v>
      </c>
      <c r="F910">
        <v>20.422000000000001</v>
      </c>
      <c r="G910">
        <v>18.62</v>
      </c>
      <c r="H910">
        <v>-13.282999999999999</v>
      </c>
      <c r="I910">
        <v>124.926</v>
      </c>
      <c r="J910">
        <v>13.999000000000001</v>
      </c>
      <c r="K910">
        <v>14.029</v>
      </c>
      <c r="L910" s="241">
        <f t="shared" si="56"/>
        <v>-27.282</v>
      </c>
      <c r="M910" s="241">
        <f t="shared" si="57"/>
        <v>138.95500000000001</v>
      </c>
      <c r="N910" s="241">
        <f t="shared" si="58"/>
        <v>-68.968500000000006</v>
      </c>
      <c r="O910" s="241">
        <f t="shared" si="59"/>
        <v>147.1396</v>
      </c>
    </row>
    <row r="911" spans="1:15" x14ac:dyDescent="0.25">
      <c r="A911">
        <v>12</v>
      </c>
      <c r="B911">
        <v>17</v>
      </c>
      <c r="D911">
        <v>3</v>
      </c>
      <c r="E911" t="s">
        <v>451</v>
      </c>
      <c r="F911">
        <v>-18.422000000000001</v>
      </c>
      <c r="G911">
        <v>-16.736999999999998</v>
      </c>
      <c r="H911">
        <v>11.986000000000001</v>
      </c>
      <c r="I911">
        <v>-93.218999999999994</v>
      </c>
      <c r="J911">
        <v>-10.474</v>
      </c>
      <c r="K911">
        <v>-10.497</v>
      </c>
      <c r="L911" s="241">
        <f t="shared" si="56"/>
        <v>22.46</v>
      </c>
      <c r="M911" s="241">
        <f t="shared" si="57"/>
        <v>-103.71599999999999</v>
      </c>
      <c r="N911" s="241">
        <f t="shared" si="58"/>
        <v>53.574799999999996</v>
      </c>
      <c r="O911" s="241">
        <f t="shared" si="59"/>
        <v>-110.45399999999999</v>
      </c>
    </row>
    <row r="912" spans="1:15" x14ac:dyDescent="0.25">
      <c r="A912">
        <v>12</v>
      </c>
      <c r="B912">
        <v>17</v>
      </c>
      <c r="D912">
        <v>3</v>
      </c>
      <c r="E912" t="s">
        <v>452</v>
      </c>
      <c r="F912">
        <v>11.771000000000001</v>
      </c>
      <c r="G912">
        <v>10.714</v>
      </c>
      <c r="H912">
        <v>-7.6150000000000002</v>
      </c>
      <c r="I912">
        <v>65.453999999999994</v>
      </c>
      <c r="J912">
        <v>7.4160000000000004</v>
      </c>
      <c r="K912">
        <v>7.4320000000000004</v>
      </c>
      <c r="L912" s="241">
        <f t="shared" si="56"/>
        <v>-15.031000000000001</v>
      </c>
      <c r="M912" s="241">
        <f t="shared" si="57"/>
        <v>72.885999999999996</v>
      </c>
      <c r="N912" s="241">
        <f t="shared" si="58"/>
        <v>-36.896799999999999</v>
      </c>
      <c r="O912" s="241">
        <f t="shared" si="59"/>
        <v>77.395299999999992</v>
      </c>
    </row>
    <row r="913" spans="1:15" x14ac:dyDescent="0.25">
      <c r="A913">
        <v>12</v>
      </c>
      <c r="B913">
        <v>17</v>
      </c>
      <c r="D913">
        <v>3</v>
      </c>
      <c r="E913" t="s">
        <v>453</v>
      </c>
      <c r="F913">
        <v>-110.785</v>
      </c>
      <c r="G913">
        <v>-99.875</v>
      </c>
      <c r="H913">
        <v>18.37</v>
      </c>
      <c r="I913">
        <v>-149.14400000000001</v>
      </c>
      <c r="J913">
        <v>-17.456</v>
      </c>
      <c r="K913">
        <v>-17.492999999999999</v>
      </c>
      <c r="L913" s="241">
        <f t="shared" si="56"/>
        <v>35.826000000000001</v>
      </c>
      <c r="M913" s="241">
        <f t="shared" si="57"/>
        <v>-166.637</v>
      </c>
      <c r="N913" s="241">
        <f t="shared" si="58"/>
        <v>85.817099999999996</v>
      </c>
      <c r="O913" s="241">
        <f t="shared" si="59"/>
        <v>-177.38480000000001</v>
      </c>
    </row>
    <row r="914" spans="1:15" x14ac:dyDescent="0.25">
      <c r="A914">
        <v>12</v>
      </c>
      <c r="B914">
        <v>17</v>
      </c>
      <c r="D914">
        <v>2</v>
      </c>
      <c r="E914" t="s">
        <v>450</v>
      </c>
      <c r="F914">
        <v>16.620999999999999</v>
      </c>
      <c r="G914">
        <v>15.701000000000001</v>
      </c>
      <c r="H914">
        <v>-10.643000000000001</v>
      </c>
      <c r="I914">
        <v>127.19499999999999</v>
      </c>
      <c r="J914">
        <v>14.228</v>
      </c>
      <c r="K914">
        <v>14.259</v>
      </c>
      <c r="L914" s="241">
        <f t="shared" si="56"/>
        <v>-24.871000000000002</v>
      </c>
      <c r="M914" s="241">
        <f t="shared" si="57"/>
        <v>141.45400000000001</v>
      </c>
      <c r="N914" s="241">
        <f t="shared" si="58"/>
        <v>-67.307199999999995</v>
      </c>
      <c r="O914" s="241">
        <f t="shared" si="59"/>
        <v>148.9153</v>
      </c>
    </row>
    <row r="915" spans="1:15" x14ac:dyDescent="0.25">
      <c r="A915">
        <v>12</v>
      </c>
      <c r="B915">
        <v>17</v>
      </c>
      <c r="D915">
        <v>2</v>
      </c>
      <c r="E915" t="s">
        <v>451</v>
      </c>
      <c r="F915">
        <v>-19.812999999999999</v>
      </c>
      <c r="G915">
        <v>-18.024999999999999</v>
      </c>
      <c r="H915">
        <v>19.667000000000002</v>
      </c>
      <c r="I915">
        <v>-136.41499999999999</v>
      </c>
      <c r="J915">
        <v>-15.241</v>
      </c>
      <c r="K915">
        <v>-15.273</v>
      </c>
      <c r="L915" s="241">
        <f t="shared" si="56"/>
        <v>34.908000000000001</v>
      </c>
      <c r="M915" s="241">
        <f t="shared" si="57"/>
        <v>-151.68799999999999</v>
      </c>
      <c r="N915" s="241">
        <f t="shared" si="58"/>
        <v>80.414400000000001</v>
      </c>
      <c r="O915" s="241">
        <f t="shared" si="59"/>
        <v>-162.16039999999998</v>
      </c>
    </row>
    <row r="916" spans="1:15" x14ac:dyDescent="0.25">
      <c r="A916">
        <v>12</v>
      </c>
      <c r="B916">
        <v>17</v>
      </c>
      <c r="D916">
        <v>2</v>
      </c>
      <c r="E916" t="s">
        <v>452</v>
      </c>
      <c r="F916">
        <v>11.041</v>
      </c>
      <c r="G916">
        <v>10.220000000000001</v>
      </c>
      <c r="H916">
        <v>-8.9359999999999999</v>
      </c>
      <c r="I916">
        <v>79.41</v>
      </c>
      <c r="J916">
        <v>8.93</v>
      </c>
      <c r="K916">
        <v>8.9489999999999998</v>
      </c>
      <c r="L916" s="241">
        <f t="shared" si="56"/>
        <v>-17.866</v>
      </c>
      <c r="M916" s="241">
        <f t="shared" si="57"/>
        <v>88.358999999999995</v>
      </c>
      <c r="N916" s="241">
        <f t="shared" si="58"/>
        <v>-44.373699999999999</v>
      </c>
      <c r="O916" s="241">
        <f t="shared" si="59"/>
        <v>93.718799999999987</v>
      </c>
    </row>
    <row r="917" spans="1:15" x14ac:dyDescent="0.25">
      <c r="A917">
        <v>12</v>
      </c>
      <c r="B917">
        <v>17</v>
      </c>
      <c r="D917">
        <v>2</v>
      </c>
      <c r="E917" t="s">
        <v>453</v>
      </c>
      <c r="F917">
        <v>-148.62700000000001</v>
      </c>
      <c r="G917">
        <v>-136.59</v>
      </c>
      <c r="H917">
        <v>27.721</v>
      </c>
      <c r="I917">
        <v>-240.381</v>
      </c>
      <c r="J917">
        <v>-28.111999999999998</v>
      </c>
      <c r="K917">
        <v>-28.170999999999999</v>
      </c>
      <c r="L917" s="241">
        <f t="shared" si="56"/>
        <v>55.832999999999998</v>
      </c>
      <c r="M917" s="241">
        <f t="shared" si="57"/>
        <v>-268.55200000000002</v>
      </c>
      <c r="N917" s="241">
        <f t="shared" si="58"/>
        <v>136.39859999999999</v>
      </c>
      <c r="O917" s="241">
        <f t="shared" si="59"/>
        <v>-285.30190000000005</v>
      </c>
    </row>
    <row r="918" spans="1:15" x14ac:dyDescent="0.25">
      <c r="A918">
        <v>12</v>
      </c>
      <c r="B918">
        <v>17</v>
      </c>
      <c r="D918">
        <v>1</v>
      </c>
      <c r="E918" t="s">
        <v>450</v>
      </c>
      <c r="F918">
        <v>9.6660000000000004</v>
      </c>
      <c r="G918">
        <v>9.7129999999999992</v>
      </c>
      <c r="H918">
        <v>12.247999999999999</v>
      </c>
      <c r="I918">
        <v>77.977999999999994</v>
      </c>
      <c r="J918">
        <v>8.9830000000000005</v>
      </c>
      <c r="K918">
        <v>9.0030000000000001</v>
      </c>
      <c r="L918" s="241">
        <f t="shared" si="56"/>
        <v>21.231000000000002</v>
      </c>
      <c r="M918" s="241">
        <f t="shared" si="57"/>
        <v>86.980999999999995</v>
      </c>
      <c r="N918" s="241">
        <f t="shared" si="58"/>
        <v>47.325299999999999</v>
      </c>
      <c r="O918" s="241">
        <f t="shared" si="59"/>
        <v>93.35029999999999</v>
      </c>
    </row>
    <row r="919" spans="1:15" x14ac:dyDescent="0.25">
      <c r="A919">
        <v>12</v>
      </c>
      <c r="B919">
        <v>17</v>
      </c>
      <c r="D919">
        <v>1</v>
      </c>
      <c r="E919" t="s">
        <v>451</v>
      </c>
      <c r="F919">
        <v>-8.8729999999999993</v>
      </c>
      <c r="G919">
        <v>-7.2779999999999996</v>
      </c>
      <c r="H919">
        <v>-21.588000000000001</v>
      </c>
      <c r="I919">
        <v>-294.06</v>
      </c>
      <c r="J919">
        <v>-34.241999999999997</v>
      </c>
      <c r="K919">
        <v>-34.314999999999998</v>
      </c>
      <c r="L919" s="241">
        <f t="shared" si="56"/>
        <v>-55.83</v>
      </c>
      <c r="M919" s="241">
        <f t="shared" si="57"/>
        <v>-328.375</v>
      </c>
      <c r="N919" s="241">
        <f t="shared" si="58"/>
        <v>-154.3425</v>
      </c>
      <c r="O919" s="241">
        <f t="shared" si="59"/>
        <v>-345.12400000000002</v>
      </c>
    </row>
    <row r="920" spans="1:15" x14ac:dyDescent="0.25">
      <c r="A920">
        <v>12</v>
      </c>
      <c r="B920">
        <v>17</v>
      </c>
      <c r="D920">
        <v>1</v>
      </c>
      <c r="E920" t="s">
        <v>452</v>
      </c>
      <c r="F920">
        <v>4.8789999999999996</v>
      </c>
      <c r="G920">
        <v>4.4710000000000001</v>
      </c>
      <c r="H920">
        <v>8.0630000000000006</v>
      </c>
      <c r="I920">
        <v>97.552999999999997</v>
      </c>
      <c r="J920">
        <v>11.375</v>
      </c>
      <c r="K920">
        <v>11.398999999999999</v>
      </c>
      <c r="L920" s="241">
        <f t="shared" si="56"/>
        <v>19.438000000000002</v>
      </c>
      <c r="M920" s="241">
        <f t="shared" si="57"/>
        <v>108.952</v>
      </c>
      <c r="N920" s="241">
        <f t="shared" si="58"/>
        <v>52.123600000000003</v>
      </c>
      <c r="O920" s="241">
        <f t="shared" si="59"/>
        <v>114.7834</v>
      </c>
    </row>
    <row r="921" spans="1:15" x14ac:dyDescent="0.25">
      <c r="A921">
        <v>12</v>
      </c>
      <c r="B921">
        <v>17</v>
      </c>
      <c r="D921">
        <v>1</v>
      </c>
      <c r="E921" t="s">
        <v>453</v>
      </c>
      <c r="F921">
        <v>-184.07</v>
      </c>
      <c r="G921">
        <v>-171.28299999999999</v>
      </c>
      <c r="H921">
        <v>34.043999999999997</v>
      </c>
      <c r="I921">
        <v>-328.58699999999999</v>
      </c>
      <c r="J921">
        <v>-38.487000000000002</v>
      </c>
      <c r="K921">
        <v>-38.567999999999998</v>
      </c>
      <c r="L921" s="241">
        <f t="shared" si="56"/>
        <v>72.531000000000006</v>
      </c>
      <c r="M921" s="241">
        <f t="shared" si="57"/>
        <v>-367.15499999999997</v>
      </c>
      <c r="N921" s="241">
        <f t="shared" si="58"/>
        <v>182.67750000000001</v>
      </c>
      <c r="O921" s="241">
        <f t="shared" si="59"/>
        <v>-388.91429999999997</v>
      </c>
    </row>
  </sheetData>
  <autoFilter ref="B1:B921"/>
  <pageMargins left="0.7" right="0.7" top="0.75" bottom="0.75" header="0.3" footer="0.3"/>
  <pageSetup paperSize="9" orientation="portrait" verticalDpi="0"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D505"/>
  <sheetViews>
    <sheetView topLeftCell="H1" workbookViewId="0">
      <selection activeCell="O19" sqref="O19"/>
    </sheetView>
  </sheetViews>
  <sheetFormatPr defaultRowHeight="15" x14ac:dyDescent="0.25"/>
  <cols>
    <col min="1" max="4" width="9.140625" style="245"/>
    <col min="5" max="10" width="9.140625" style="246"/>
    <col min="11" max="12" width="9.140625" style="245"/>
    <col min="13" max="13" width="9.7109375" style="245" bestFit="1" customWidth="1"/>
    <col min="14" max="14" width="9.140625" style="245"/>
    <col min="15" max="20" width="9.140625" style="246"/>
    <col min="21" max="24" width="9.140625" style="245"/>
    <col min="25" max="30" width="9.140625" style="246"/>
    <col min="31" max="16384" width="9.140625" style="245"/>
  </cols>
  <sheetData>
    <row r="1" spans="1:30" x14ac:dyDescent="0.25">
      <c r="A1" s="393" t="s">
        <v>174</v>
      </c>
      <c r="B1" s="393"/>
      <c r="C1" s="393"/>
      <c r="D1" s="393"/>
      <c r="E1" s="393"/>
      <c r="F1" s="393"/>
      <c r="G1" s="393"/>
      <c r="H1" s="393"/>
      <c r="I1" s="393"/>
      <c r="J1" s="393"/>
      <c r="K1" s="393" t="s">
        <v>192</v>
      </c>
      <c r="L1" s="393"/>
      <c r="M1" s="393"/>
      <c r="N1" s="393"/>
      <c r="O1" s="393"/>
      <c r="P1" s="393"/>
      <c r="Q1" s="393"/>
      <c r="R1" s="393"/>
      <c r="S1" s="393"/>
      <c r="T1" s="393"/>
    </row>
    <row r="2" spans="1:30" ht="18" x14ac:dyDescent="0.25">
      <c r="A2" s="245">
        <v>1</v>
      </c>
      <c r="E2" s="246" t="s">
        <v>393</v>
      </c>
      <c r="F2" s="246" t="s">
        <v>394</v>
      </c>
      <c r="G2" s="246" t="s">
        <v>361</v>
      </c>
      <c r="H2" s="246" t="s">
        <v>362</v>
      </c>
      <c r="I2" s="246" t="s">
        <v>391</v>
      </c>
      <c r="J2" s="246" t="s">
        <v>392</v>
      </c>
      <c r="K2" s="245">
        <v>1</v>
      </c>
      <c r="O2" s="246" t="s">
        <v>393</v>
      </c>
      <c r="P2" s="246" t="s">
        <v>394</v>
      </c>
      <c r="Q2" s="246" t="s">
        <v>361</v>
      </c>
      <c r="R2" s="246" t="s">
        <v>362</v>
      </c>
      <c r="S2" s="246" t="s">
        <v>391</v>
      </c>
      <c r="T2" s="246" t="s">
        <v>392</v>
      </c>
      <c r="V2" s="245">
        <f>K2</f>
        <v>1</v>
      </c>
      <c r="Y2" s="246" t="s">
        <v>393</v>
      </c>
      <c r="Z2" s="246" t="s">
        <v>394</v>
      </c>
      <c r="AA2" s="246" t="s">
        <v>361</v>
      </c>
      <c r="AB2" s="246" t="s">
        <v>362</v>
      </c>
      <c r="AC2" s="246" t="s">
        <v>391</v>
      </c>
      <c r="AD2" s="246" t="s">
        <v>392</v>
      </c>
    </row>
    <row r="3" spans="1:30" x14ac:dyDescent="0.25">
      <c r="C3" s="245">
        <f>pilastri!D2</f>
        <v>5</v>
      </c>
      <c r="D3" s="245" t="str">
        <f>pilastri!E2</f>
        <v>Msup</v>
      </c>
      <c r="E3" s="246">
        <f>pilastri!F2</f>
        <v>-58.005000000000003</v>
      </c>
      <c r="F3" s="246">
        <f>pilastri!G2</f>
        <v>-34.939</v>
      </c>
      <c r="G3" s="246">
        <f>pilastri!H2</f>
        <v>23.14</v>
      </c>
      <c r="H3" s="246">
        <f>pilastri!I2</f>
        <v>2.9359999999999999</v>
      </c>
      <c r="I3" s="246">
        <f>pilastri!J2</f>
        <v>2.3420000000000001</v>
      </c>
      <c r="J3" s="246">
        <f>pilastri!K2</f>
        <v>2.347</v>
      </c>
      <c r="M3" s="245">
        <f>pilastri!D542</f>
        <v>5</v>
      </c>
      <c r="N3" s="245" t="str">
        <f>pilastri!E542</f>
        <v>Msup</v>
      </c>
      <c r="O3" s="246">
        <f>pilastri!F542</f>
        <v>-32.701000000000001</v>
      </c>
      <c r="P3" s="246">
        <f>pilastri!G542</f>
        <v>-22.417000000000002</v>
      </c>
      <c r="Q3" s="246">
        <f>pilastri!H542</f>
        <v>2.7189999999999999</v>
      </c>
      <c r="R3" s="246">
        <f>pilastri!I542</f>
        <v>40.773000000000003</v>
      </c>
      <c r="S3" s="246">
        <f>pilastri!J542</f>
        <v>-1.4</v>
      </c>
      <c r="T3" s="246">
        <f>pilastri!K542</f>
        <v>-1.403</v>
      </c>
    </row>
    <row r="4" spans="1:30" x14ac:dyDescent="0.25">
      <c r="C4" s="245">
        <f>pilastri!D3</f>
        <v>5</v>
      </c>
      <c r="D4" s="245" t="str">
        <f>pilastri!E3</f>
        <v>Minf</v>
      </c>
      <c r="E4" s="246">
        <f>pilastri!F3</f>
        <v>49.655999999999999</v>
      </c>
      <c r="F4" s="246">
        <f>pilastri!G3</f>
        <v>30.082999999999998</v>
      </c>
      <c r="G4" s="246">
        <f>pilastri!H3</f>
        <v>-21.425000000000001</v>
      </c>
      <c r="H4" s="246">
        <f>pilastri!I3</f>
        <v>-2.7850000000000001</v>
      </c>
      <c r="I4" s="246">
        <f>pilastri!J3</f>
        <v>-2.1579999999999999</v>
      </c>
      <c r="J4" s="246">
        <f>pilastri!K3</f>
        <v>-2.1629999999999998</v>
      </c>
      <c r="M4" s="245">
        <f>pilastri!D543</f>
        <v>5</v>
      </c>
      <c r="N4" s="245" t="str">
        <f>pilastri!E543</f>
        <v>Minf</v>
      </c>
      <c r="O4" s="246">
        <f>pilastri!F543</f>
        <v>21.800999999999998</v>
      </c>
      <c r="P4" s="246">
        <f>pilastri!G543</f>
        <v>14.553000000000001</v>
      </c>
      <c r="Q4" s="246">
        <f>pilastri!H543</f>
        <v>-1.9470000000000001</v>
      </c>
      <c r="R4" s="246">
        <f>pilastri!I543</f>
        <v>-23.753</v>
      </c>
      <c r="S4" s="246">
        <f>pilastri!J543</f>
        <v>0.3</v>
      </c>
      <c r="T4" s="246">
        <f>pilastri!K543</f>
        <v>0.30099999999999999</v>
      </c>
    </row>
    <row r="5" spans="1:30" x14ac:dyDescent="0.25">
      <c r="C5" s="245">
        <f>pilastri!D4</f>
        <v>5</v>
      </c>
      <c r="D5" s="245" t="str">
        <f>pilastri!E4</f>
        <v>V</v>
      </c>
      <c r="E5" s="246">
        <f>pilastri!F4</f>
        <v>-32.625</v>
      </c>
      <c r="F5" s="246">
        <f>pilastri!G4</f>
        <v>-19.704000000000001</v>
      </c>
      <c r="G5" s="246">
        <f>pilastri!H4</f>
        <v>13.500999999999999</v>
      </c>
      <c r="H5" s="246">
        <f>pilastri!I4</f>
        <v>1.734</v>
      </c>
      <c r="I5" s="246">
        <f>pilastri!J4</f>
        <v>1.3640000000000001</v>
      </c>
      <c r="J5" s="246">
        <f>pilastri!K4</f>
        <v>1.367</v>
      </c>
      <c r="M5" s="245">
        <f>pilastri!D544</f>
        <v>5</v>
      </c>
      <c r="N5" s="245" t="str">
        <f>pilastri!E544</f>
        <v>V</v>
      </c>
      <c r="O5" s="246">
        <f>pilastri!F544</f>
        <v>-16.515999999999998</v>
      </c>
      <c r="P5" s="246">
        <f>pilastri!G544</f>
        <v>-11.202999999999999</v>
      </c>
      <c r="Q5" s="246">
        <f>pilastri!H544</f>
        <v>1.37</v>
      </c>
      <c r="R5" s="246">
        <f>pilastri!I544</f>
        <v>18.274000000000001</v>
      </c>
      <c r="S5" s="246">
        <f>pilastri!J544</f>
        <v>-0.51500000000000001</v>
      </c>
      <c r="T5" s="246">
        <f>pilastri!K544</f>
        <v>-0.51600000000000001</v>
      </c>
    </row>
    <row r="6" spans="1:30" x14ac:dyDescent="0.25">
      <c r="C6" s="245">
        <f>pilastri!D5</f>
        <v>5</v>
      </c>
      <c r="D6" s="245" t="str">
        <f>pilastri!E5</f>
        <v>N</v>
      </c>
      <c r="E6" s="246">
        <f>pilastri!F5</f>
        <v>-124.873</v>
      </c>
      <c r="F6" s="246">
        <f>pilastri!G5</f>
        <v>-74.575999999999993</v>
      </c>
      <c r="G6" s="246">
        <f>pilastri!H5</f>
        <v>12.888999999999999</v>
      </c>
      <c r="H6" s="246">
        <f>pilastri!I5</f>
        <v>1.65</v>
      </c>
      <c r="I6" s="246">
        <f>pilastri!J5</f>
        <v>1.3029999999999999</v>
      </c>
      <c r="J6" s="246">
        <f>pilastri!K5</f>
        <v>1.306</v>
      </c>
      <c r="M6" s="245">
        <f>pilastri!D545</f>
        <v>5</v>
      </c>
      <c r="N6" s="245" t="str">
        <f>pilastri!E545</f>
        <v>N</v>
      </c>
      <c r="O6" s="246">
        <f>pilastri!F545</f>
        <v>-37.6</v>
      </c>
      <c r="P6" s="246">
        <f>pilastri!G545</f>
        <v>-26.047000000000001</v>
      </c>
      <c r="Q6" s="246">
        <f>pilastri!H545</f>
        <v>0.93200000000000005</v>
      </c>
      <c r="R6" s="246">
        <f>pilastri!I545</f>
        <v>13.993</v>
      </c>
      <c r="S6" s="246">
        <f>pilastri!J545</f>
        <v>-0.48199999999999998</v>
      </c>
      <c r="T6" s="246">
        <f>pilastri!K545</f>
        <v>-0.48299999999999998</v>
      </c>
      <c r="W6" s="245">
        <f>C6</f>
        <v>5</v>
      </c>
      <c r="X6" s="245" t="str">
        <f>D6</f>
        <v>N</v>
      </c>
      <c r="Y6" s="246">
        <f>E6+O6</f>
        <v>-162.47300000000001</v>
      </c>
      <c r="Z6" s="246">
        <f t="shared" ref="Z6:AD6" si="0">F6+P6</f>
        <v>-100.62299999999999</v>
      </c>
      <c r="AA6" s="246">
        <f t="shared" si="0"/>
        <v>13.821</v>
      </c>
      <c r="AB6" s="246">
        <f t="shared" si="0"/>
        <v>15.643000000000001</v>
      </c>
      <c r="AC6" s="246">
        <f t="shared" si="0"/>
        <v>0.82099999999999995</v>
      </c>
      <c r="AD6" s="246">
        <f t="shared" si="0"/>
        <v>0.82300000000000006</v>
      </c>
    </row>
    <row r="7" spans="1:30" x14ac:dyDescent="0.25">
      <c r="C7" s="245">
        <f>pilastri!D6</f>
        <v>4</v>
      </c>
      <c r="D7" s="245" t="str">
        <f>pilastri!E6</f>
        <v>Msup</v>
      </c>
      <c r="E7" s="246">
        <f>pilastri!F6</f>
        <v>-40.189</v>
      </c>
      <c r="F7" s="246">
        <f>pilastri!G6</f>
        <v>-24.32</v>
      </c>
      <c r="G7" s="246">
        <f>pilastri!H6</f>
        <v>39.834000000000003</v>
      </c>
      <c r="H7" s="246">
        <f>pilastri!I6</f>
        <v>3.9660000000000002</v>
      </c>
      <c r="I7" s="246">
        <f>pilastri!J6</f>
        <v>3.9159999999999999</v>
      </c>
      <c r="J7" s="246">
        <f>pilastri!K6</f>
        <v>3.9239999999999999</v>
      </c>
      <c r="M7" s="245">
        <f>pilastri!D546</f>
        <v>4</v>
      </c>
      <c r="N7" s="245" t="str">
        <f>pilastri!E546</f>
        <v>Msup</v>
      </c>
      <c r="O7" s="246">
        <f>pilastri!F546</f>
        <v>-18.977</v>
      </c>
      <c r="P7" s="246">
        <f>pilastri!G546</f>
        <v>-13.526999999999999</v>
      </c>
      <c r="Q7" s="246">
        <f>pilastri!H546</f>
        <v>4.51</v>
      </c>
      <c r="R7" s="246">
        <f>pilastri!I546</f>
        <v>84.402000000000001</v>
      </c>
      <c r="S7" s="246">
        <f>pilastri!J546</f>
        <v>-3.262</v>
      </c>
      <c r="T7" s="246">
        <f>pilastri!K546</f>
        <v>-3.2690000000000001</v>
      </c>
    </row>
    <row r="8" spans="1:30" x14ac:dyDescent="0.25">
      <c r="C8" s="245">
        <f>pilastri!D7</f>
        <v>4</v>
      </c>
      <c r="D8" s="245" t="str">
        <f>pilastri!E7</f>
        <v>Minf</v>
      </c>
      <c r="E8" s="246">
        <f>pilastri!F7</f>
        <v>39.805</v>
      </c>
      <c r="F8" s="246">
        <f>pilastri!G7</f>
        <v>24.088000000000001</v>
      </c>
      <c r="G8" s="246">
        <f>pilastri!H7</f>
        <v>-37.610999999999997</v>
      </c>
      <c r="H8" s="246">
        <f>pilastri!I7</f>
        <v>-3.806</v>
      </c>
      <c r="I8" s="246">
        <f>pilastri!J7</f>
        <v>-3.71</v>
      </c>
      <c r="J8" s="246">
        <f>pilastri!K7</f>
        <v>-3.718</v>
      </c>
      <c r="M8" s="245">
        <f>pilastri!D547</f>
        <v>4</v>
      </c>
      <c r="N8" s="245" t="str">
        <f>pilastri!E547</f>
        <v>Minf</v>
      </c>
      <c r="O8" s="246">
        <f>pilastri!F547</f>
        <v>17.553000000000001</v>
      </c>
      <c r="P8" s="246">
        <f>pilastri!G547</f>
        <v>12.371</v>
      </c>
      <c r="Q8" s="246">
        <f>pilastri!H547</f>
        <v>-2.508</v>
      </c>
      <c r="R8" s="246">
        <f>pilastri!I547</f>
        <v>-47.81</v>
      </c>
      <c r="S8" s="246">
        <f>pilastri!J547</f>
        <v>1.6890000000000001</v>
      </c>
      <c r="T8" s="246">
        <f>pilastri!K547</f>
        <v>1.6930000000000001</v>
      </c>
    </row>
    <row r="9" spans="1:30" x14ac:dyDescent="0.25">
      <c r="C9" s="245">
        <f>pilastri!D8</f>
        <v>4</v>
      </c>
      <c r="D9" s="245" t="str">
        <f>pilastri!E8</f>
        <v>V</v>
      </c>
      <c r="E9" s="246">
        <f>pilastri!F8</f>
        <v>-24.24</v>
      </c>
      <c r="F9" s="246">
        <f>pilastri!G8</f>
        <v>-14.669</v>
      </c>
      <c r="G9" s="246">
        <f>pilastri!H8</f>
        <v>23.465</v>
      </c>
      <c r="H9" s="246">
        <f>pilastri!I8</f>
        <v>2.355</v>
      </c>
      <c r="I9" s="246">
        <f>pilastri!J8</f>
        <v>2.3109999999999999</v>
      </c>
      <c r="J9" s="246">
        <f>pilastri!K8</f>
        <v>2.3159999999999998</v>
      </c>
      <c r="M9" s="245">
        <f>pilastri!D548</f>
        <v>4</v>
      </c>
      <c r="N9" s="245" t="str">
        <f>pilastri!E548</f>
        <v>V</v>
      </c>
      <c r="O9" s="246">
        <f>pilastri!F548</f>
        <v>-11.07</v>
      </c>
      <c r="P9" s="246">
        <f>pilastri!G548</f>
        <v>-7.8479999999999999</v>
      </c>
      <c r="Q9" s="246">
        <f>pilastri!H548</f>
        <v>2.1150000000000002</v>
      </c>
      <c r="R9" s="246">
        <f>pilastri!I548</f>
        <v>39.258000000000003</v>
      </c>
      <c r="S9" s="246">
        <f>pilastri!J548</f>
        <v>-1.5009999999999999</v>
      </c>
      <c r="T9" s="246">
        <f>pilastri!K548</f>
        <v>-1.504</v>
      </c>
    </row>
    <row r="10" spans="1:30" x14ac:dyDescent="0.25">
      <c r="C10" s="245">
        <f>pilastri!D9</f>
        <v>4</v>
      </c>
      <c r="D10" s="245" t="str">
        <f>pilastri!E9</f>
        <v>N</v>
      </c>
      <c r="E10" s="246">
        <f>pilastri!F9</f>
        <v>-277.13799999999998</v>
      </c>
      <c r="F10" s="246">
        <f>pilastri!G9</f>
        <v>-166.72800000000001</v>
      </c>
      <c r="G10" s="246">
        <f>pilastri!H9</f>
        <v>46.23</v>
      </c>
      <c r="H10" s="246">
        <f>pilastri!I9</f>
        <v>5.3609999999999998</v>
      </c>
      <c r="I10" s="246">
        <f>pilastri!J9</f>
        <v>4.6779999999999999</v>
      </c>
      <c r="J10" s="246">
        <f>pilastri!K9</f>
        <v>4.6879999999999997</v>
      </c>
      <c r="M10" s="245">
        <f>pilastri!D549</f>
        <v>4</v>
      </c>
      <c r="N10" s="245" t="str">
        <f>pilastri!E549</f>
        <v>N</v>
      </c>
      <c r="O10" s="246">
        <f>pilastri!F549</f>
        <v>-79.576999999999998</v>
      </c>
      <c r="P10" s="246">
        <f>pilastri!G549</f>
        <v>-55.283000000000001</v>
      </c>
      <c r="Q10" s="246">
        <f>pilastri!H549</f>
        <v>2.9380000000000002</v>
      </c>
      <c r="R10" s="246">
        <f>pilastri!I549</f>
        <v>46.963999999999999</v>
      </c>
      <c r="S10" s="246">
        <f>pilastri!J549</f>
        <v>-1.704</v>
      </c>
      <c r="T10" s="246">
        <f>pilastri!K549</f>
        <v>-1.708</v>
      </c>
      <c r="W10" s="245">
        <f>C10</f>
        <v>4</v>
      </c>
      <c r="X10" s="245" t="str">
        <f>D10</f>
        <v>N</v>
      </c>
      <c r="Y10" s="246">
        <f>E10+O10</f>
        <v>-356.71499999999997</v>
      </c>
      <c r="Z10" s="246">
        <f t="shared" ref="Z10" si="1">F10+P10</f>
        <v>-222.01100000000002</v>
      </c>
      <c r="AA10" s="246">
        <f t="shared" ref="AA10" si="2">G10+Q10</f>
        <v>49.167999999999999</v>
      </c>
      <c r="AB10" s="246">
        <f t="shared" ref="AB10" si="3">H10+R10</f>
        <v>52.324999999999996</v>
      </c>
      <c r="AC10" s="246">
        <f t="shared" ref="AC10" si="4">I10+S10</f>
        <v>2.9740000000000002</v>
      </c>
      <c r="AD10" s="246">
        <f t="shared" ref="AD10" si="5">J10+T10</f>
        <v>2.9799999999999995</v>
      </c>
    </row>
    <row r="11" spans="1:30" x14ac:dyDescent="0.25">
      <c r="C11" s="245">
        <f>pilastri!D10</f>
        <v>3</v>
      </c>
      <c r="D11" s="245" t="str">
        <f>pilastri!E10</f>
        <v>Msup</v>
      </c>
      <c r="E11" s="246">
        <f>pilastri!F10</f>
        <v>-43.156999999999996</v>
      </c>
      <c r="F11" s="246">
        <f>pilastri!G10</f>
        <v>-26.120999999999999</v>
      </c>
      <c r="G11" s="246">
        <f>pilastri!H10</f>
        <v>53.481000000000002</v>
      </c>
      <c r="H11" s="246">
        <f>pilastri!I10</f>
        <v>5.1920000000000002</v>
      </c>
      <c r="I11" s="246">
        <f>pilastri!J10</f>
        <v>5.17</v>
      </c>
      <c r="J11" s="246">
        <f>pilastri!K10</f>
        <v>5.181</v>
      </c>
      <c r="M11" s="245">
        <f>pilastri!D550</f>
        <v>3</v>
      </c>
      <c r="N11" s="245" t="str">
        <f>pilastri!E550</f>
        <v>Msup</v>
      </c>
      <c r="O11" s="246">
        <f>pilastri!F550</f>
        <v>-22.175999999999998</v>
      </c>
      <c r="P11" s="246">
        <f>pilastri!G550</f>
        <v>-15.384</v>
      </c>
      <c r="Q11" s="246">
        <f>pilastri!H550</f>
        <v>5.6470000000000002</v>
      </c>
      <c r="R11" s="246">
        <f>pilastri!I550</f>
        <v>98.593999999999994</v>
      </c>
      <c r="S11" s="246">
        <f>pilastri!J550</f>
        <v>-3.5619999999999998</v>
      </c>
      <c r="T11" s="246">
        <f>pilastri!K550</f>
        <v>-3.57</v>
      </c>
    </row>
    <row r="12" spans="1:30" x14ac:dyDescent="0.25">
      <c r="C12" s="245">
        <f>pilastri!D11</f>
        <v>3</v>
      </c>
      <c r="D12" s="245" t="str">
        <f>pilastri!E11</f>
        <v>Minf</v>
      </c>
      <c r="E12" s="246">
        <f>pilastri!F11</f>
        <v>41.17</v>
      </c>
      <c r="F12" s="246">
        <f>pilastri!G11</f>
        <v>24.928000000000001</v>
      </c>
      <c r="G12" s="246">
        <f>pilastri!H11</f>
        <v>-51.265999999999998</v>
      </c>
      <c r="H12" s="246">
        <f>pilastri!I11</f>
        <v>-5.1059999999999999</v>
      </c>
      <c r="I12" s="246">
        <f>pilastri!J11</f>
        <v>-4.99</v>
      </c>
      <c r="J12" s="246">
        <f>pilastri!K11</f>
        <v>-5.0010000000000003</v>
      </c>
      <c r="M12" s="245">
        <f>pilastri!D551</f>
        <v>3</v>
      </c>
      <c r="N12" s="245" t="str">
        <f>pilastri!E551</f>
        <v>Minf</v>
      </c>
      <c r="O12" s="246">
        <f>pilastri!F551</f>
        <v>18.632999999999999</v>
      </c>
      <c r="P12" s="246">
        <f>pilastri!G551</f>
        <v>13.093999999999999</v>
      </c>
      <c r="Q12" s="246">
        <f>pilastri!H551</f>
        <v>-4.1120000000000001</v>
      </c>
      <c r="R12" s="246">
        <f>pilastri!I551</f>
        <v>-68.539000000000001</v>
      </c>
      <c r="S12" s="246">
        <f>pilastri!J551</f>
        <v>2.3119999999999998</v>
      </c>
      <c r="T12" s="246">
        <f>pilastri!K551</f>
        <v>2.3170000000000002</v>
      </c>
    </row>
    <row r="13" spans="1:30" x14ac:dyDescent="0.25">
      <c r="C13" s="245">
        <f>pilastri!D12</f>
        <v>3</v>
      </c>
      <c r="D13" s="245" t="str">
        <f>pilastri!E12</f>
        <v>V</v>
      </c>
      <c r="E13" s="246">
        <f>pilastri!F12</f>
        <v>-25.553999999999998</v>
      </c>
      <c r="F13" s="246">
        <f>pilastri!G12</f>
        <v>-15.468999999999999</v>
      </c>
      <c r="G13" s="246">
        <f>pilastri!H12</f>
        <v>31.738</v>
      </c>
      <c r="H13" s="246">
        <f>pilastri!I12</f>
        <v>3.12</v>
      </c>
      <c r="I13" s="246">
        <f>pilastri!J12</f>
        <v>3.0790000000000002</v>
      </c>
      <c r="J13" s="246">
        <f>pilastri!K12</f>
        <v>3.085</v>
      </c>
      <c r="M13" s="245">
        <f>pilastri!D552</f>
        <v>3</v>
      </c>
      <c r="N13" s="245" t="str">
        <f>pilastri!E552</f>
        <v>V</v>
      </c>
      <c r="O13" s="246">
        <f>pilastri!F552</f>
        <v>-12.366</v>
      </c>
      <c r="P13" s="246">
        <f>pilastri!G552</f>
        <v>-8.6300000000000008</v>
      </c>
      <c r="Q13" s="246">
        <f>pilastri!H552</f>
        <v>2.9449999999999998</v>
      </c>
      <c r="R13" s="246">
        <f>pilastri!I552</f>
        <v>49.781999999999996</v>
      </c>
      <c r="S13" s="246">
        <f>pilastri!J552</f>
        <v>-1.78</v>
      </c>
      <c r="T13" s="246">
        <f>pilastri!K552</f>
        <v>-1.784</v>
      </c>
    </row>
    <row r="14" spans="1:30" x14ac:dyDescent="0.25">
      <c r="C14" s="245">
        <f>pilastri!D13</f>
        <v>3</v>
      </c>
      <c r="D14" s="245" t="str">
        <f>pilastri!E13</f>
        <v>N</v>
      </c>
      <c r="E14" s="246">
        <f>pilastri!F13</f>
        <v>-425.87200000000001</v>
      </c>
      <c r="F14" s="246">
        <f>pilastri!G13</f>
        <v>-256.70800000000003</v>
      </c>
      <c r="G14" s="246">
        <f>pilastri!H13</f>
        <v>96.599000000000004</v>
      </c>
      <c r="H14" s="246">
        <f>pilastri!I13</f>
        <v>10.398</v>
      </c>
      <c r="I14" s="246">
        <f>pilastri!J13</f>
        <v>9.6920000000000002</v>
      </c>
      <c r="J14" s="246">
        <f>pilastri!K13</f>
        <v>9.7129999999999992</v>
      </c>
      <c r="M14" s="245">
        <f>pilastri!D553</f>
        <v>3</v>
      </c>
      <c r="N14" s="245" t="str">
        <f>pilastri!E553</f>
        <v>N</v>
      </c>
      <c r="O14" s="246">
        <f>pilastri!F553</f>
        <v>-121.303</v>
      </c>
      <c r="P14" s="246">
        <f>pilastri!G553</f>
        <v>-84.477999999999994</v>
      </c>
      <c r="Q14" s="246">
        <f>pilastri!H553</f>
        <v>5.6840000000000002</v>
      </c>
      <c r="R14" s="246">
        <f>pilastri!I553</f>
        <v>94.100999999999999</v>
      </c>
      <c r="S14" s="246">
        <f>pilastri!J553</f>
        <v>-3.5139999999999998</v>
      </c>
      <c r="T14" s="246">
        <f>pilastri!K553</f>
        <v>-3.5209999999999999</v>
      </c>
      <c r="W14" s="245">
        <f>C14</f>
        <v>3</v>
      </c>
      <c r="X14" s="245" t="str">
        <f>D14</f>
        <v>N</v>
      </c>
      <c r="Y14" s="246">
        <f>E14+O14</f>
        <v>-547.17499999999995</v>
      </c>
      <c r="Z14" s="246">
        <f t="shared" ref="Z14" si="6">F14+P14</f>
        <v>-341.18600000000004</v>
      </c>
      <c r="AA14" s="246">
        <f t="shared" ref="AA14" si="7">G14+Q14</f>
        <v>102.283</v>
      </c>
      <c r="AB14" s="246">
        <f t="shared" ref="AB14" si="8">H14+R14</f>
        <v>104.499</v>
      </c>
      <c r="AC14" s="246">
        <f t="shared" ref="AC14" si="9">I14+S14</f>
        <v>6.1780000000000008</v>
      </c>
      <c r="AD14" s="246">
        <f t="shared" ref="AD14" si="10">J14+T14</f>
        <v>6.1919999999999993</v>
      </c>
    </row>
    <row r="15" spans="1:30" x14ac:dyDescent="0.25">
      <c r="C15" s="245">
        <f>pilastri!D14</f>
        <v>2</v>
      </c>
      <c r="D15" s="245" t="str">
        <f>pilastri!E14</f>
        <v>Msup</v>
      </c>
      <c r="E15" s="246">
        <f>pilastri!F14</f>
        <v>-39.341999999999999</v>
      </c>
      <c r="F15" s="246">
        <f>pilastri!G14</f>
        <v>-23.797000000000001</v>
      </c>
      <c r="G15" s="246">
        <f>pilastri!H14</f>
        <v>63.851999999999997</v>
      </c>
      <c r="H15" s="246">
        <f>pilastri!I14</f>
        <v>5.2380000000000004</v>
      </c>
      <c r="I15" s="246">
        <f>pilastri!J14</f>
        <v>5.9329999999999998</v>
      </c>
      <c r="J15" s="246">
        <f>pilastri!K14</f>
        <v>5.9459999999999997</v>
      </c>
      <c r="M15" s="245">
        <f>pilastri!D554</f>
        <v>2</v>
      </c>
      <c r="N15" s="245" t="str">
        <f>pilastri!E554</f>
        <v>Msup</v>
      </c>
      <c r="O15" s="246">
        <f>pilastri!F554</f>
        <v>-19.361000000000001</v>
      </c>
      <c r="P15" s="246">
        <f>pilastri!G554</f>
        <v>-13.574</v>
      </c>
      <c r="Q15" s="246">
        <f>pilastri!H554</f>
        <v>5.2350000000000003</v>
      </c>
      <c r="R15" s="246">
        <f>pilastri!I554</f>
        <v>101.57</v>
      </c>
      <c r="S15" s="246">
        <f>pilastri!J554</f>
        <v>-3.9289999999999998</v>
      </c>
      <c r="T15" s="246">
        <f>pilastri!K554</f>
        <v>-3.9369999999999998</v>
      </c>
    </row>
    <row r="16" spans="1:30" x14ac:dyDescent="0.25">
      <c r="C16" s="245">
        <f>pilastri!D15</f>
        <v>2</v>
      </c>
      <c r="D16" s="245" t="str">
        <f>pilastri!E15</f>
        <v>Minf</v>
      </c>
      <c r="E16" s="246">
        <f>pilastri!F15</f>
        <v>39.536999999999999</v>
      </c>
      <c r="F16" s="246">
        <f>pilastri!G15</f>
        <v>23.922000000000001</v>
      </c>
      <c r="G16" s="246">
        <f>pilastri!H15</f>
        <v>-65.53</v>
      </c>
      <c r="H16" s="246">
        <f>pilastri!I15</f>
        <v>-5.5590000000000002</v>
      </c>
      <c r="I16" s="246">
        <f>pilastri!J15</f>
        <v>-6.14</v>
      </c>
      <c r="J16" s="246">
        <f>pilastri!K15</f>
        <v>-6.1529999999999996</v>
      </c>
      <c r="M16" s="245">
        <f>pilastri!D555</f>
        <v>2</v>
      </c>
      <c r="N16" s="245" t="str">
        <f>pilastri!E555</f>
        <v>Minf</v>
      </c>
      <c r="O16" s="246">
        <f>pilastri!F555</f>
        <v>17.443999999999999</v>
      </c>
      <c r="P16" s="246">
        <f>pilastri!G555</f>
        <v>12.709</v>
      </c>
      <c r="Q16" s="246">
        <f>pilastri!H555</f>
        <v>-8.1349999999999998</v>
      </c>
      <c r="R16" s="246">
        <f>pilastri!I555</f>
        <v>-98.198999999999998</v>
      </c>
      <c r="S16" s="246">
        <f>pilastri!J555</f>
        <v>3.105</v>
      </c>
      <c r="T16" s="246">
        <f>pilastri!K555</f>
        <v>3.1110000000000002</v>
      </c>
    </row>
    <row r="17" spans="1:30" x14ac:dyDescent="0.25">
      <c r="C17" s="245">
        <f>pilastri!D16</f>
        <v>2</v>
      </c>
      <c r="D17" s="245" t="str">
        <f>pilastri!E16</f>
        <v>V</v>
      </c>
      <c r="E17" s="246">
        <f>pilastri!F16</f>
        <v>-23.902999999999999</v>
      </c>
      <c r="F17" s="246">
        <f>pilastri!G16</f>
        <v>-14.46</v>
      </c>
      <c r="G17" s="246">
        <f>pilastri!H16</f>
        <v>39.204999999999998</v>
      </c>
      <c r="H17" s="246">
        <f>pilastri!I16</f>
        <v>3.2719999999999998</v>
      </c>
      <c r="I17" s="246">
        <f>pilastri!J16</f>
        <v>3.6589999999999998</v>
      </c>
      <c r="J17" s="246">
        <f>pilastri!K16</f>
        <v>3.6659999999999999</v>
      </c>
      <c r="M17" s="245">
        <f>pilastri!D556</f>
        <v>2</v>
      </c>
      <c r="N17" s="245" t="str">
        <f>pilastri!E556</f>
        <v>V</v>
      </c>
      <c r="O17" s="246">
        <f>pilastri!F556</f>
        <v>-11.153</v>
      </c>
      <c r="P17" s="246">
        <f>pilastri!G556</f>
        <v>-7.9649999999999999</v>
      </c>
      <c r="Q17" s="246">
        <f>pilastri!H556</f>
        <v>3.98</v>
      </c>
      <c r="R17" s="246">
        <f>pilastri!I556</f>
        <v>59.878</v>
      </c>
      <c r="S17" s="246">
        <f>pilastri!J556</f>
        <v>-2.1309999999999998</v>
      </c>
      <c r="T17" s="246">
        <f>pilastri!K556</f>
        <v>-2.1360000000000001</v>
      </c>
    </row>
    <row r="18" spans="1:30" x14ac:dyDescent="0.25">
      <c r="C18" s="245">
        <f>pilastri!D17</f>
        <v>2</v>
      </c>
      <c r="D18" s="245" t="str">
        <f>pilastri!E17</f>
        <v>N</v>
      </c>
      <c r="E18" s="246">
        <f>pilastri!F17</f>
        <v>-572.32600000000002</v>
      </c>
      <c r="F18" s="246">
        <f>pilastri!G17</f>
        <v>-345.31400000000002</v>
      </c>
      <c r="G18" s="246">
        <f>pilastri!H17</f>
        <v>160.14400000000001</v>
      </c>
      <c r="H18" s="246">
        <f>pilastri!I17</f>
        <v>16.189</v>
      </c>
      <c r="I18" s="246">
        <f>pilastri!J17</f>
        <v>15.851000000000001</v>
      </c>
      <c r="J18" s="246">
        <f>pilastri!K17</f>
        <v>15.885</v>
      </c>
      <c r="M18" s="245">
        <f>pilastri!D557</f>
        <v>2</v>
      </c>
      <c r="N18" s="245" t="str">
        <f>pilastri!E557</f>
        <v>N</v>
      </c>
      <c r="O18" s="246">
        <f>pilastri!F557</f>
        <v>-162.43199999999999</v>
      </c>
      <c r="P18" s="246">
        <f>pilastri!G557</f>
        <v>-113.28100000000001</v>
      </c>
      <c r="Q18" s="246">
        <f>pilastri!H557</f>
        <v>8.8670000000000009</v>
      </c>
      <c r="R18" s="246">
        <f>pilastri!I557</f>
        <v>149.887</v>
      </c>
      <c r="S18" s="246">
        <f>pilastri!J557</f>
        <v>-5.6790000000000003</v>
      </c>
      <c r="T18" s="246">
        <f>pilastri!K557</f>
        <v>-5.6909999999999998</v>
      </c>
      <c r="W18" s="245">
        <f>C18</f>
        <v>2</v>
      </c>
      <c r="X18" s="245" t="str">
        <f>D18</f>
        <v>N</v>
      </c>
      <c r="Y18" s="246">
        <f>E18+O18</f>
        <v>-734.75800000000004</v>
      </c>
      <c r="Z18" s="246">
        <f t="shared" ref="Z18" si="11">F18+P18</f>
        <v>-458.59500000000003</v>
      </c>
      <c r="AA18" s="246">
        <f t="shared" ref="AA18" si="12">G18+Q18</f>
        <v>169.011</v>
      </c>
      <c r="AB18" s="246">
        <f t="shared" ref="AB18" si="13">H18+R18</f>
        <v>166.07599999999999</v>
      </c>
      <c r="AC18" s="246">
        <f t="shared" ref="AC18" si="14">I18+S18</f>
        <v>10.172000000000001</v>
      </c>
      <c r="AD18" s="246">
        <f t="shared" ref="AD18" si="15">J18+T18</f>
        <v>10.193999999999999</v>
      </c>
    </row>
    <row r="19" spans="1:30" x14ac:dyDescent="0.25">
      <c r="C19" s="245">
        <f>pilastri!D18</f>
        <v>1</v>
      </c>
      <c r="D19" s="245" t="str">
        <f>pilastri!E18</f>
        <v>Msup</v>
      </c>
      <c r="E19" s="246">
        <f>pilastri!F18</f>
        <v>-22.757999999999999</v>
      </c>
      <c r="F19" s="246">
        <f>pilastri!G18</f>
        <v>-13.760999999999999</v>
      </c>
      <c r="G19" s="246">
        <f>pilastri!H18</f>
        <v>49.006</v>
      </c>
      <c r="H19" s="246">
        <f>pilastri!I18</f>
        <v>2.794</v>
      </c>
      <c r="I19" s="246">
        <f>pilastri!J18</f>
        <v>4.1639999999999997</v>
      </c>
      <c r="J19" s="246">
        <f>pilastri!K18</f>
        <v>4.1719999999999997</v>
      </c>
      <c r="M19" s="245">
        <f>pilastri!D558</f>
        <v>1</v>
      </c>
      <c r="N19" s="245" t="str">
        <f>pilastri!E558</f>
        <v>Msup</v>
      </c>
      <c r="O19" s="246">
        <f>pilastri!F558</f>
        <v>-16.323</v>
      </c>
      <c r="P19" s="246">
        <f>pilastri!G558</f>
        <v>-11.212999999999999</v>
      </c>
      <c r="Q19" s="246">
        <f>pilastri!H558</f>
        <v>-4.2649999999999997</v>
      </c>
      <c r="R19" s="246">
        <f>pilastri!I558</f>
        <v>72.236999999999995</v>
      </c>
      <c r="S19" s="246">
        <f>pilastri!J558</f>
        <v>-3.6469999999999998</v>
      </c>
      <c r="T19" s="246">
        <f>pilastri!K558</f>
        <v>-3.6549999999999998</v>
      </c>
    </row>
    <row r="20" spans="1:30" x14ac:dyDescent="0.25">
      <c r="C20" s="245">
        <f>pilastri!D19</f>
        <v>1</v>
      </c>
      <c r="D20" s="245" t="str">
        <f>pilastri!E19</f>
        <v>Minf</v>
      </c>
      <c r="E20" s="246">
        <f>pilastri!F19</f>
        <v>11.779</v>
      </c>
      <c r="F20" s="246">
        <f>pilastri!G19</f>
        <v>7.1239999999999997</v>
      </c>
      <c r="G20" s="246">
        <f>pilastri!H19</f>
        <v>-58.622999999999998</v>
      </c>
      <c r="H20" s="246">
        <f>pilastri!I19</f>
        <v>-3.464</v>
      </c>
      <c r="I20" s="246">
        <f>pilastri!J19</f>
        <v>-5.0449999999999999</v>
      </c>
      <c r="J20" s="246">
        <f>pilastri!K19</f>
        <v>-5.0549999999999997</v>
      </c>
      <c r="M20" s="245">
        <f>pilastri!D559</f>
        <v>1</v>
      </c>
      <c r="N20" s="245" t="str">
        <f>pilastri!E559</f>
        <v>Minf</v>
      </c>
      <c r="O20" s="246">
        <f>pilastri!F559</f>
        <v>-0.33</v>
      </c>
      <c r="P20" s="246">
        <f>pilastri!G559</f>
        <v>0.47699999999999998</v>
      </c>
      <c r="Q20" s="246">
        <f>pilastri!H559</f>
        <v>-11.1</v>
      </c>
      <c r="R20" s="246">
        <f>pilastri!I559</f>
        <v>-276.45800000000003</v>
      </c>
      <c r="S20" s="246">
        <f>pilastri!J559</f>
        <v>12.135</v>
      </c>
      <c r="T20" s="246">
        <f>pilastri!K559</f>
        <v>12.161</v>
      </c>
    </row>
    <row r="21" spans="1:30" x14ac:dyDescent="0.25">
      <c r="C21" s="245">
        <f>pilastri!D20</f>
        <v>1</v>
      </c>
      <c r="D21" s="245" t="str">
        <f>pilastri!E20</f>
        <v>V</v>
      </c>
      <c r="E21" s="246">
        <f>pilastri!F20</f>
        <v>-9.0890000000000004</v>
      </c>
      <c r="F21" s="246">
        <f>pilastri!G20</f>
        <v>-5.4960000000000004</v>
      </c>
      <c r="G21" s="246">
        <f>pilastri!H20</f>
        <v>28.321999999999999</v>
      </c>
      <c r="H21" s="246">
        <f>pilastri!I20</f>
        <v>1.645</v>
      </c>
      <c r="I21" s="246">
        <f>pilastri!J20</f>
        <v>2.423</v>
      </c>
      <c r="J21" s="246">
        <f>pilastri!K20</f>
        <v>2.4279999999999999</v>
      </c>
      <c r="M21" s="245">
        <f>pilastri!D560</f>
        <v>1</v>
      </c>
      <c r="N21" s="245" t="str">
        <f>pilastri!E560</f>
        <v>V</v>
      </c>
      <c r="O21" s="246">
        <f>pilastri!F560</f>
        <v>-4.2080000000000002</v>
      </c>
      <c r="P21" s="246">
        <f>pilastri!G560</f>
        <v>-3.0760000000000001</v>
      </c>
      <c r="Q21" s="246">
        <f>pilastri!H560</f>
        <v>3.6349999999999998</v>
      </c>
      <c r="R21" s="246">
        <f>pilastri!I560</f>
        <v>91.367000000000004</v>
      </c>
      <c r="S21" s="246">
        <f>pilastri!J560</f>
        <v>-4.1529999999999996</v>
      </c>
      <c r="T21" s="246">
        <f>pilastri!K560</f>
        <v>-4.1619999999999999</v>
      </c>
    </row>
    <row r="22" spans="1:30" x14ac:dyDescent="0.25">
      <c r="C22" s="245">
        <f>pilastri!D21</f>
        <v>1</v>
      </c>
      <c r="D22" s="245" t="str">
        <f>pilastri!E21</f>
        <v>N</v>
      </c>
      <c r="E22" s="246">
        <f>pilastri!F21</f>
        <v>-709.87199999999996</v>
      </c>
      <c r="F22" s="246">
        <f>pilastri!G21</f>
        <v>-428.51799999999997</v>
      </c>
      <c r="G22" s="246">
        <f>pilastri!H21</f>
        <v>225.505</v>
      </c>
      <c r="H22" s="246">
        <f>pilastri!I21</f>
        <v>20.684000000000001</v>
      </c>
      <c r="I22" s="246">
        <f>pilastri!J21</f>
        <v>21.84</v>
      </c>
      <c r="J22" s="246">
        <f>pilastri!K21</f>
        <v>21.885999999999999</v>
      </c>
      <c r="M22" s="245">
        <f>pilastri!D561</f>
        <v>1</v>
      </c>
      <c r="N22" s="245" t="str">
        <f>pilastri!E561</f>
        <v>N</v>
      </c>
      <c r="O22" s="246">
        <f>pilastri!F561</f>
        <v>-202.13</v>
      </c>
      <c r="P22" s="246">
        <f>pilastri!G561</f>
        <v>-141.16800000000001</v>
      </c>
      <c r="Q22" s="246">
        <f>pilastri!H561</f>
        <v>11.404</v>
      </c>
      <c r="R22" s="246">
        <f>pilastri!I561</f>
        <v>205.33799999999999</v>
      </c>
      <c r="S22" s="246">
        <f>pilastri!J561</f>
        <v>-7.9989999999999997</v>
      </c>
      <c r="T22" s="246">
        <f>pilastri!K561</f>
        <v>-8.016</v>
      </c>
      <c r="W22" s="245">
        <f>C22</f>
        <v>1</v>
      </c>
      <c r="X22" s="245" t="str">
        <f>D22</f>
        <v>N</v>
      </c>
      <c r="Y22" s="246">
        <f>E22+O22</f>
        <v>-912.00199999999995</v>
      </c>
      <c r="Z22" s="246">
        <f t="shared" ref="Z22" si="16">F22+P22</f>
        <v>-569.68599999999992</v>
      </c>
      <c r="AA22" s="246">
        <f t="shared" ref="AA22" si="17">G22+Q22</f>
        <v>236.90899999999999</v>
      </c>
      <c r="AB22" s="246">
        <f t="shared" ref="AB22" si="18">H22+R22</f>
        <v>226.02199999999999</v>
      </c>
      <c r="AC22" s="246">
        <f t="shared" ref="AC22" si="19">I22+S22</f>
        <v>13.841000000000001</v>
      </c>
      <c r="AD22" s="246">
        <f t="shared" ref="AD22" si="20">J22+T22</f>
        <v>13.87</v>
      </c>
    </row>
    <row r="23" spans="1:30" ht="18" x14ac:dyDescent="0.25">
      <c r="A23" s="245">
        <v>2</v>
      </c>
      <c r="E23" s="246" t="s">
        <v>393</v>
      </c>
      <c r="F23" s="246" t="s">
        <v>394</v>
      </c>
      <c r="G23" s="246" t="s">
        <v>361</v>
      </c>
      <c r="H23" s="246" t="s">
        <v>362</v>
      </c>
      <c r="I23" s="246" t="s">
        <v>391</v>
      </c>
      <c r="J23" s="246" t="s">
        <v>392</v>
      </c>
      <c r="K23" s="245">
        <v>2</v>
      </c>
      <c r="O23" s="246" t="s">
        <v>393</v>
      </c>
      <c r="P23" s="246" t="s">
        <v>394</v>
      </c>
      <c r="Q23" s="246" t="s">
        <v>361</v>
      </c>
      <c r="R23" s="246" t="s">
        <v>362</v>
      </c>
      <c r="S23" s="246" t="s">
        <v>391</v>
      </c>
      <c r="T23" s="246" t="s">
        <v>392</v>
      </c>
      <c r="V23" s="245">
        <f>K23</f>
        <v>2</v>
      </c>
      <c r="Y23" s="246" t="s">
        <v>393</v>
      </c>
      <c r="Z23" s="246" t="s">
        <v>394</v>
      </c>
      <c r="AA23" s="246" t="s">
        <v>361</v>
      </c>
      <c r="AB23" s="246" t="s">
        <v>362</v>
      </c>
      <c r="AC23" s="246" t="s">
        <v>391</v>
      </c>
      <c r="AD23" s="246" t="s">
        <v>392</v>
      </c>
    </row>
    <row r="24" spans="1:30" x14ac:dyDescent="0.25">
      <c r="C24" s="245">
        <f>pilastri!D22</f>
        <v>5</v>
      </c>
      <c r="D24" s="245" t="str">
        <f>pilastri!E22</f>
        <v>Msup</v>
      </c>
      <c r="E24" s="246">
        <f>pilastri!F22</f>
        <v>-20.010000000000002</v>
      </c>
      <c r="F24" s="246">
        <f>pilastri!G22</f>
        <v>-12.795</v>
      </c>
      <c r="G24" s="246">
        <f>pilastri!H22</f>
        <v>65.349000000000004</v>
      </c>
      <c r="H24" s="246">
        <f>pilastri!I22</f>
        <v>8.282</v>
      </c>
      <c r="I24" s="246">
        <f>pilastri!J22</f>
        <v>6.6239999999999997</v>
      </c>
      <c r="J24" s="246">
        <f>pilastri!K22</f>
        <v>6.6379999999999999</v>
      </c>
      <c r="M24" s="245">
        <f>pilastri!D642</f>
        <v>5</v>
      </c>
      <c r="N24" s="245" t="str">
        <f>pilastri!E642</f>
        <v>Msup</v>
      </c>
      <c r="O24" s="246">
        <f>pilastri!F642</f>
        <v>-2.411</v>
      </c>
      <c r="P24" s="246">
        <f>pilastri!G642</f>
        <v>-1.9770000000000001</v>
      </c>
      <c r="Q24" s="246">
        <f>pilastri!H642</f>
        <v>0.11600000000000001</v>
      </c>
      <c r="R24" s="246">
        <f>pilastri!I642</f>
        <v>6.8789999999999996</v>
      </c>
      <c r="S24" s="246">
        <f>pilastri!J642</f>
        <v>4.5999999999999999E-2</v>
      </c>
      <c r="T24" s="246">
        <f>pilastri!K642</f>
        <v>4.5999999999999999E-2</v>
      </c>
    </row>
    <row r="25" spans="1:30" x14ac:dyDescent="0.25">
      <c r="C25" s="245">
        <f>pilastri!D23</f>
        <v>5</v>
      </c>
      <c r="D25" s="245" t="str">
        <f>pilastri!E23</f>
        <v>Minf</v>
      </c>
      <c r="E25" s="246">
        <f>pilastri!F23</f>
        <v>20.558</v>
      </c>
      <c r="F25" s="246">
        <f>pilastri!G23</f>
        <v>13.278</v>
      </c>
      <c r="G25" s="246">
        <f>pilastri!H23</f>
        <v>-49.171999999999997</v>
      </c>
      <c r="H25" s="246">
        <f>pilastri!I23</f>
        <v>-7.06</v>
      </c>
      <c r="I25" s="246">
        <f>pilastri!J23</f>
        <v>-4.782</v>
      </c>
      <c r="J25" s="246">
        <f>pilastri!K23</f>
        <v>-4.7919999999999998</v>
      </c>
      <c r="M25" s="245">
        <f>pilastri!D643</f>
        <v>5</v>
      </c>
      <c r="N25" s="245" t="str">
        <f>pilastri!E643</f>
        <v>Minf</v>
      </c>
      <c r="O25" s="246">
        <f>pilastri!F643</f>
        <v>1.21</v>
      </c>
      <c r="P25" s="246">
        <f>pilastri!G643</f>
        <v>1.002</v>
      </c>
      <c r="Q25" s="246">
        <f>pilastri!H643</f>
        <v>9.2999999999999999E-2</v>
      </c>
      <c r="R25" s="246">
        <f>pilastri!I643</f>
        <v>3.36</v>
      </c>
      <c r="S25" s="246">
        <f>pilastri!J643</f>
        <v>-4.1000000000000002E-2</v>
      </c>
      <c r="T25" s="246">
        <f>pilastri!K643</f>
        <v>-4.1000000000000002E-2</v>
      </c>
    </row>
    <row r="26" spans="1:30" x14ac:dyDescent="0.25">
      <c r="C26" s="245">
        <f>pilastri!D24</f>
        <v>5</v>
      </c>
      <c r="D26" s="245" t="str">
        <f>pilastri!E24</f>
        <v>V</v>
      </c>
      <c r="E26" s="246">
        <f>pilastri!F24</f>
        <v>-12.292999999999999</v>
      </c>
      <c r="F26" s="246">
        <f>pilastri!G24</f>
        <v>-7.9009999999999998</v>
      </c>
      <c r="G26" s="246">
        <f>pilastri!H24</f>
        <v>34.462000000000003</v>
      </c>
      <c r="H26" s="246">
        <f>pilastri!I24</f>
        <v>4.6390000000000002</v>
      </c>
      <c r="I26" s="246">
        <f>pilastri!J24</f>
        <v>3.456</v>
      </c>
      <c r="J26" s="246">
        <f>pilastri!K24</f>
        <v>3.464</v>
      </c>
      <c r="M26" s="245">
        <f>pilastri!D644</f>
        <v>5</v>
      </c>
      <c r="N26" s="245" t="str">
        <f>pilastri!E644</f>
        <v>V</v>
      </c>
      <c r="O26" s="246">
        <f>pilastri!F644</f>
        <v>-1.097</v>
      </c>
      <c r="P26" s="246">
        <f>pilastri!G644</f>
        <v>-0.90300000000000002</v>
      </c>
      <c r="Q26" s="246">
        <f>pilastri!H644</f>
        <v>4.2000000000000003E-2</v>
      </c>
      <c r="R26" s="246">
        <f>pilastri!I644</f>
        <v>2.391</v>
      </c>
      <c r="S26" s="246">
        <f>pilastri!J644</f>
        <v>2.5999999999999999E-2</v>
      </c>
      <c r="T26" s="246">
        <f>pilastri!K644</f>
        <v>2.5999999999999999E-2</v>
      </c>
    </row>
    <row r="27" spans="1:30" x14ac:dyDescent="0.25">
      <c r="C27" s="245">
        <f>pilastri!D25</f>
        <v>5</v>
      </c>
      <c r="D27" s="245" t="str">
        <f>pilastri!E25</f>
        <v>N</v>
      </c>
      <c r="E27" s="246">
        <f>pilastri!F25</f>
        <v>-281.59199999999998</v>
      </c>
      <c r="F27" s="246">
        <f>pilastri!G25</f>
        <v>-167.61799999999999</v>
      </c>
      <c r="G27" s="246">
        <f>pilastri!H25</f>
        <v>3.7629999999999999</v>
      </c>
      <c r="H27" s="246">
        <f>pilastri!I25</f>
        <v>0.42499999999999999</v>
      </c>
      <c r="I27" s="246">
        <f>pilastri!J25</f>
        <v>0.38100000000000001</v>
      </c>
      <c r="J27" s="246">
        <f>pilastri!K25</f>
        <v>0.38200000000000001</v>
      </c>
      <c r="M27" s="245">
        <f>pilastri!D645</f>
        <v>5</v>
      </c>
      <c r="N27" s="245" t="str">
        <f>pilastri!E645</f>
        <v>N</v>
      </c>
      <c r="O27" s="246">
        <f>pilastri!F645</f>
        <v>-3.5659999999999998</v>
      </c>
      <c r="P27" s="246">
        <f>pilastri!G645</f>
        <v>-2.7879999999999998</v>
      </c>
      <c r="Q27" s="246">
        <f>pilastri!H645</f>
        <v>4.1000000000000002E-2</v>
      </c>
      <c r="R27" s="246">
        <f>pilastri!I645</f>
        <v>2.4350000000000001</v>
      </c>
      <c r="S27" s="246">
        <f>pilastri!J645</f>
        <v>1.6E-2</v>
      </c>
      <c r="T27" s="246">
        <f>pilastri!K645</f>
        <v>1.6E-2</v>
      </c>
      <c r="W27" s="245">
        <f>C27</f>
        <v>5</v>
      </c>
      <c r="X27" s="245" t="str">
        <f>D27</f>
        <v>N</v>
      </c>
      <c r="Y27" s="246">
        <f>E27+O27</f>
        <v>-285.15799999999996</v>
      </c>
      <c r="Z27" s="246">
        <f t="shared" ref="Z27" si="21">F27+P27</f>
        <v>-170.40600000000001</v>
      </c>
      <c r="AA27" s="246">
        <f t="shared" ref="AA27" si="22">G27+Q27</f>
        <v>3.8039999999999998</v>
      </c>
      <c r="AB27" s="246">
        <f t="shared" ref="AB27" si="23">H27+R27</f>
        <v>2.86</v>
      </c>
      <c r="AC27" s="246">
        <f t="shared" ref="AC27" si="24">I27+S27</f>
        <v>0.39700000000000002</v>
      </c>
      <c r="AD27" s="246">
        <f t="shared" ref="AD27" si="25">J27+T27</f>
        <v>0.39800000000000002</v>
      </c>
    </row>
    <row r="28" spans="1:30" x14ac:dyDescent="0.25">
      <c r="C28" s="245">
        <f>pilastri!D26</f>
        <v>4</v>
      </c>
      <c r="D28" s="245" t="str">
        <f>pilastri!E26</f>
        <v>Msup</v>
      </c>
      <c r="E28" s="246">
        <f>pilastri!F26</f>
        <v>-15.708</v>
      </c>
      <c r="F28" s="246">
        <f>pilastri!G26</f>
        <v>-9.4079999999999995</v>
      </c>
      <c r="G28" s="246">
        <f>pilastri!H26</f>
        <v>120.803</v>
      </c>
      <c r="H28" s="246">
        <f>pilastri!I26</f>
        <v>11.411</v>
      </c>
      <c r="I28" s="246">
        <f>pilastri!J26</f>
        <v>11.695</v>
      </c>
      <c r="J28" s="246">
        <f>pilastri!K26</f>
        <v>11.72</v>
      </c>
      <c r="M28" s="245">
        <f>pilastri!D646</f>
        <v>4</v>
      </c>
      <c r="N28" s="245" t="str">
        <f>pilastri!E646</f>
        <v>Msup</v>
      </c>
      <c r="O28" s="246">
        <f>pilastri!F646</f>
        <v>-1.423</v>
      </c>
      <c r="P28" s="246">
        <f>pilastri!G646</f>
        <v>-1.1739999999999999</v>
      </c>
      <c r="Q28" s="246">
        <f>pilastri!H646</f>
        <v>0.23899999999999999</v>
      </c>
      <c r="R28" s="246">
        <f>pilastri!I646</f>
        <v>11.315</v>
      </c>
      <c r="S28" s="246">
        <f>pilastri!J646</f>
        <v>8.0000000000000002E-3</v>
      </c>
      <c r="T28" s="246">
        <f>pilastri!K646</f>
        <v>8.0000000000000002E-3</v>
      </c>
    </row>
    <row r="29" spans="1:30" x14ac:dyDescent="0.25">
      <c r="C29" s="245">
        <f>pilastri!D27</f>
        <v>4</v>
      </c>
      <c r="D29" s="245" t="str">
        <f>pilastri!E27</f>
        <v>Minf</v>
      </c>
      <c r="E29" s="246">
        <f>pilastri!F27</f>
        <v>14.311</v>
      </c>
      <c r="F29" s="246">
        <f>pilastri!G27</f>
        <v>8.7210000000000001</v>
      </c>
      <c r="G29" s="246">
        <f>pilastri!H27</f>
        <v>-89.994</v>
      </c>
      <c r="H29" s="246">
        <f>pilastri!I27</f>
        <v>-8.9580000000000002</v>
      </c>
      <c r="I29" s="246">
        <f>pilastri!J27</f>
        <v>-8.7579999999999991</v>
      </c>
      <c r="J29" s="246">
        <f>pilastri!K27</f>
        <v>-8.7759999999999998</v>
      </c>
      <c r="M29" s="245">
        <f>pilastri!D647</f>
        <v>4</v>
      </c>
      <c r="N29" s="245" t="str">
        <f>pilastri!E647</f>
        <v>Minf</v>
      </c>
      <c r="O29" s="246">
        <f>pilastri!F647</f>
        <v>1.337</v>
      </c>
      <c r="P29" s="246">
        <f>pilastri!G647</f>
        <v>1.109</v>
      </c>
      <c r="Q29" s="246">
        <f>pilastri!H647</f>
        <v>-8.7999999999999995E-2</v>
      </c>
      <c r="R29" s="246">
        <f>pilastri!I647</f>
        <v>-5.21</v>
      </c>
      <c r="S29" s="246">
        <f>pilastri!J647</f>
        <v>-1.4999999999999999E-2</v>
      </c>
      <c r="T29" s="246">
        <f>pilastri!K647</f>
        <v>-1.4999999999999999E-2</v>
      </c>
    </row>
    <row r="30" spans="1:30" x14ac:dyDescent="0.25">
      <c r="C30" s="245">
        <f>pilastri!D28</f>
        <v>4</v>
      </c>
      <c r="D30" s="245" t="str">
        <f>pilastri!E28</f>
        <v>V</v>
      </c>
      <c r="E30" s="246">
        <f>pilastri!F28</f>
        <v>-9.0969999999999995</v>
      </c>
      <c r="F30" s="246">
        <f>pilastri!G28</f>
        <v>-5.4939999999999998</v>
      </c>
      <c r="G30" s="246">
        <f>pilastri!H28</f>
        <v>63.671999999999997</v>
      </c>
      <c r="H30" s="246">
        <f>pilastri!I28</f>
        <v>6.1660000000000004</v>
      </c>
      <c r="I30" s="246">
        <f>pilastri!J28</f>
        <v>6.1980000000000004</v>
      </c>
      <c r="J30" s="246">
        <f>pilastri!K28</f>
        <v>6.2110000000000003</v>
      </c>
      <c r="M30" s="245">
        <f>pilastri!D648</f>
        <v>4</v>
      </c>
      <c r="N30" s="245" t="str">
        <f>pilastri!E648</f>
        <v>V</v>
      </c>
      <c r="O30" s="246">
        <f>pilastri!F648</f>
        <v>-0.83599999999999997</v>
      </c>
      <c r="P30" s="246">
        <f>pilastri!G648</f>
        <v>-0.69199999999999995</v>
      </c>
      <c r="Q30" s="246">
        <f>pilastri!H648</f>
        <v>9.6000000000000002E-2</v>
      </c>
      <c r="R30" s="246">
        <f>pilastri!I648</f>
        <v>4.7519999999999998</v>
      </c>
      <c r="S30" s="246">
        <f>pilastri!J648</f>
        <v>7.0000000000000001E-3</v>
      </c>
      <c r="T30" s="246">
        <f>pilastri!K648</f>
        <v>7.0000000000000001E-3</v>
      </c>
    </row>
    <row r="31" spans="1:30" x14ac:dyDescent="0.25">
      <c r="C31" s="245">
        <f>pilastri!D29</f>
        <v>4</v>
      </c>
      <c r="D31" s="245" t="str">
        <f>pilastri!E29</f>
        <v>N</v>
      </c>
      <c r="E31" s="246">
        <f>pilastri!F29</f>
        <v>-584.50900000000001</v>
      </c>
      <c r="F31" s="246">
        <f>pilastri!G29</f>
        <v>-351.101</v>
      </c>
      <c r="G31" s="246">
        <f>pilastri!H29</f>
        <v>10.651</v>
      </c>
      <c r="H31" s="246">
        <f>pilastri!I29</f>
        <v>1.137</v>
      </c>
      <c r="I31" s="246">
        <f>pilastri!J29</f>
        <v>1.069</v>
      </c>
      <c r="J31" s="246">
        <f>pilastri!K29</f>
        <v>1.071</v>
      </c>
      <c r="M31" s="245">
        <f>pilastri!D649</f>
        <v>4</v>
      </c>
      <c r="N31" s="245" t="str">
        <f>pilastri!E649</f>
        <v>N</v>
      </c>
      <c r="O31" s="246">
        <f>pilastri!F649</f>
        <v>-7.1390000000000002</v>
      </c>
      <c r="P31" s="246">
        <f>pilastri!G649</f>
        <v>-5.5910000000000002</v>
      </c>
      <c r="Q31" s="246">
        <f>pilastri!H649</f>
        <v>0.107</v>
      </c>
      <c r="R31" s="246">
        <f>pilastri!I649</f>
        <v>6.1340000000000003</v>
      </c>
      <c r="S31" s="246">
        <f>pilastri!J649</f>
        <v>3.4000000000000002E-2</v>
      </c>
      <c r="T31" s="246">
        <f>pilastri!K649</f>
        <v>3.4000000000000002E-2</v>
      </c>
      <c r="W31" s="245">
        <f>C31</f>
        <v>4</v>
      </c>
      <c r="X31" s="245" t="str">
        <f>D31</f>
        <v>N</v>
      </c>
      <c r="Y31" s="246">
        <f>E31+O31</f>
        <v>-591.64800000000002</v>
      </c>
      <c r="Z31" s="246">
        <f t="shared" ref="Z31" si="26">F31+P31</f>
        <v>-356.69200000000001</v>
      </c>
      <c r="AA31" s="246">
        <f t="shared" ref="AA31" si="27">G31+Q31</f>
        <v>10.757999999999999</v>
      </c>
      <c r="AB31" s="246">
        <f t="shared" ref="AB31" si="28">H31+R31</f>
        <v>7.2710000000000008</v>
      </c>
      <c r="AC31" s="246">
        <f t="shared" ref="AC31" si="29">I31+S31</f>
        <v>1.103</v>
      </c>
      <c r="AD31" s="246">
        <f t="shared" ref="AD31" si="30">J31+T31</f>
        <v>1.105</v>
      </c>
    </row>
    <row r="32" spans="1:30" x14ac:dyDescent="0.25">
      <c r="C32" s="245">
        <f>pilastri!D30</f>
        <v>3</v>
      </c>
      <c r="D32" s="245" t="str">
        <f>pilastri!E30</f>
        <v>Msup</v>
      </c>
      <c r="E32" s="246">
        <f>pilastri!F30</f>
        <v>-17.920000000000002</v>
      </c>
      <c r="F32" s="246">
        <f>pilastri!G30</f>
        <v>-11.127000000000001</v>
      </c>
      <c r="G32" s="246">
        <f>pilastri!H30</f>
        <v>162.45699999999999</v>
      </c>
      <c r="H32" s="246">
        <f>pilastri!I30</f>
        <v>15.714</v>
      </c>
      <c r="I32" s="246">
        <f>pilastri!J30</f>
        <v>15.555</v>
      </c>
      <c r="J32" s="246">
        <f>pilastri!K30</f>
        <v>15.587999999999999</v>
      </c>
      <c r="M32" s="245">
        <f>pilastri!D650</f>
        <v>3</v>
      </c>
      <c r="N32" s="245" t="str">
        <f>pilastri!E650</f>
        <v>Msup</v>
      </c>
      <c r="O32" s="246">
        <f>pilastri!F650</f>
        <v>-1.431</v>
      </c>
      <c r="P32" s="246">
        <f>pilastri!G650</f>
        <v>-1.17</v>
      </c>
      <c r="Q32" s="246">
        <f>pilastri!H650</f>
        <v>0.22600000000000001</v>
      </c>
      <c r="R32" s="246">
        <f>pilastri!I650</f>
        <v>10.606</v>
      </c>
      <c r="S32" s="246">
        <f>pilastri!J650</f>
        <v>3.1E-2</v>
      </c>
      <c r="T32" s="246">
        <f>pilastri!K650</f>
        <v>3.1E-2</v>
      </c>
    </row>
    <row r="33" spans="1:30" x14ac:dyDescent="0.25">
      <c r="C33" s="245">
        <f>pilastri!D31</f>
        <v>3</v>
      </c>
      <c r="D33" s="245" t="str">
        <f>pilastri!E31</f>
        <v>Minf</v>
      </c>
      <c r="E33" s="246">
        <f>pilastri!F31</f>
        <v>15.912000000000001</v>
      </c>
      <c r="F33" s="246">
        <f>pilastri!G31</f>
        <v>9.9030000000000005</v>
      </c>
      <c r="G33" s="246">
        <f>pilastri!H31</f>
        <v>-131.33099999999999</v>
      </c>
      <c r="H33" s="246">
        <f>pilastri!I31</f>
        <v>-13.877000000000001</v>
      </c>
      <c r="I33" s="246">
        <f>pilastri!J31</f>
        <v>-12.858000000000001</v>
      </c>
      <c r="J33" s="246">
        <f>pilastri!K31</f>
        <v>-12.885</v>
      </c>
      <c r="M33" s="245">
        <f>pilastri!D651</f>
        <v>3</v>
      </c>
      <c r="N33" s="245" t="str">
        <f>pilastri!E651</f>
        <v>Minf</v>
      </c>
      <c r="O33" s="246">
        <f>pilastri!F651</f>
        <v>1.2210000000000001</v>
      </c>
      <c r="P33" s="246">
        <f>pilastri!G651</f>
        <v>1.0309999999999999</v>
      </c>
      <c r="Q33" s="246">
        <f>pilastri!H651</f>
        <v>-9.8000000000000004E-2</v>
      </c>
      <c r="R33" s="246">
        <f>pilastri!I651</f>
        <v>-6.5330000000000004</v>
      </c>
      <c r="S33" s="246">
        <f>pilastri!J651</f>
        <v>-4.3999999999999997E-2</v>
      </c>
      <c r="T33" s="246">
        <f>pilastri!K651</f>
        <v>-4.4999999999999998E-2</v>
      </c>
    </row>
    <row r="34" spans="1:30" x14ac:dyDescent="0.25">
      <c r="C34" s="245">
        <f>pilastri!D32</f>
        <v>3</v>
      </c>
      <c r="D34" s="245" t="str">
        <f>pilastri!E32</f>
        <v>V</v>
      </c>
      <c r="E34" s="246">
        <f>pilastri!F32</f>
        <v>-10.252000000000001</v>
      </c>
      <c r="F34" s="246">
        <f>pilastri!G32</f>
        <v>-6.3730000000000002</v>
      </c>
      <c r="G34" s="246">
        <f>pilastri!H32</f>
        <v>88.778999999999996</v>
      </c>
      <c r="H34" s="246">
        <f>pilastri!I32</f>
        <v>8.9570000000000007</v>
      </c>
      <c r="I34" s="246">
        <f>pilastri!J32</f>
        <v>8.61</v>
      </c>
      <c r="J34" s="246">
        <f>pilastri!K32</f>
        <v>8.6280000000000001</v>
      </c>
      <c r="M34" s="245">
        <f>pilastri!D652</f>
        <v>3</v>
      </c>
      <c r="N34" s="245" t="str">
        <f>pilastri!E652</f>
        <v>V</v>
      </c>
      <c r="O34" s="246">
        <f>pilastri!F652</f>
        <v>-0.80400000000000005</v>
      </c>
      <c r="P34" s="246">
        <f>pilastri!G652</f>
        <v>-0.66700000000000004</v>
      </c>
      <c r="Q34" s="246">
        <f>pilastri!H652</f>
        <v>9.5000000000000001E-2</v>
      </c>
      <c r="R34" s="246">
        <f>pilastri!I652</f>
        <v>4.9889999999999999</v>
      </c>
      <c r="S34" s="246">
        <f>pilastri!J652</f>
        <v>2.3E-2</v>
      </c>
      <c r="T34" s="246">
        <f>pilastri!K652</f>
        <v>2.3E-2</v>
      </c>
    </row>
    <row r="35" spans="1:30" x14ac:dyDescent="0.25">
      <c r="C35" s="245">
        <f>pilastri!D33</f>
        <v>3</v>
      </c>
      <c r="D35" s="245" t="str">
        <f>pilastri!E33</f>
        <v>N</v>
      </c>
      <c r="E35" s="246">
        <f>pilastri!F33</f>
        <v>-892.149</v>
      </c>
      <c r="F35" s="246">
        <f>pilastri!G33</f>
        <v>-537.35199999999998</v>
      </c>
      <c r="G35" s="246">
        <f>pilastri!H33</f>
        <v>19.608000000000001</v>
      </c>
      <c r="H35" s="246">
        <f>pilastri!I33</f>
        <v>2.016</v>
      </c>
      <c r="I35" s="246">
        <f>pilastri!J33</f>
        <v>1.9510000000000001</v>
      </c>
      <c r="J35" s="246">
        <f>pilastri!K33</f>
        <v>1.9550000000000001</v>
      </c>
      <c r="M35" s="245">
        <f>pilastri!D653</f>
        <v>3</v>
      </c>
      <c r="N35" s="245" t="str">
        <f>pilastri!E653</f>
        <v>N</v>
      </c>
      <c r="O35" s="246">
        <f>pilastri!F653</f>
        <v>-10.775</v>
      </c>
      <c r="P35" s="246">
        <f>pilastri!G653</f>
        <v>-8.4429999999999996</v>
      </c>
      <c r="Q35" s="246">
        <f>pilastri!H653</f>
        <v>0.20300000000000001</v>
      </c>
      <c r="R35" s="246">
        <f>pilastri!I653</f>
        <v>11.041</v>
      </c>
      <c r="S35" s="246">
        <f>pilastri!J653</f>
        <v>0.05</v>
      </c>
      <c r="T35" s="246">
        <f>pilastri!K653</f>
        <v>0.05</v>
      </c>
      <c r="W35" s="245">
        <f>C35</f>
        <v>3</v>
      </c>
      <c r="X35" s="245" t="str">
        <f>D35</f>
        <v>N</v>
      </c>
      <c r="Y35" s="246">
        <f>E35+O35</f>
        <v>-902.92399999999998</v>
      </c>
      <c r="Z35" s="246">
        <f t="shared" ref="Z35" si="31">F35+P35</f>
        <v>-545.79499999999996</v>
      </c>
      <c r="AA35" s="246">
        <f t="shared" ref="AA35" si="32">G35+Q35</f>
        <v>19.811</v>
      </c>
      <c r="AB35" s="246">
        <f t="shared" ref="AB35" si="33">H35+R35</f>
        <v>13.057</v>
      </c>
      <c r="AC35" s="246">
        <f t="shared" ref="AC35" si="34">I35+S35</f>
        <v>2.0009999999999999</v>
      </c>
      <c r="AD35" s="246">
        <f t="shared" ref="AD35" si="35">J35+T35</f>
        <v>2.0049999999999999</v>
      </c>
    </row>
    <row r="36" spans="1:30" x14ac:dyDescent="0.25">
      <c r="C36" s="245">
        <f>pilastri!D34</f>
        <v>2</v>
      </c>
      <c r="D36" s="245" t="str">
        <f>pilastri!E34</f>
        <v>Msup</v>
      </c>
      <c r="E36" s="246">
        <f>pilastri!F34</f>
        <v>-12.731999999999999</v>
      </c>
      <c r="F36" s="246">
        <f>pilastri!G34</f>
        <v>-7.7430000000000003</v>
      </c>
      <c r="G36" s="246">
        <f>pilastri!H34</f>
        <v>180.23599999999999</v>
      </c>
      <c r="H36" s="246">
        <f>pilastri!I34</f>
        <v>14.439</v>
      </c>
      <c r="I36" s="246">
        <f>pilastri!J34</f>
        <v>16.547000000000001</v>
      </c>
      <c r="J36" s="246">
        <f>pilastri!K34</f>
        <v>16.582000000000001</v>
      </c>
      <c r="M36" s="245">
        <f>pilastri!D654</f>
        <v>2</v>
      </c>
      <c r="N36" s="245" t="str">
        <f>pilastri!E654</f>
        <v>Msup</v>
      </c>
      <c r="O36" s="246">
        <f>pilastri!F654</f>
        <v>-1.579</v>
      </c>
      <c r="P36" s="246">
        <f>pilastri!G654</f>
        <v>-1.2649999999999999</v>
      </c>
      <c r="Q36" s="246">
        <f>pilastri!H654</f>
        <v>0.25600000000000001</v>
      </c>
      <c r="R36" s="246">
        <f>pilastri!I654</f>
        <v>10.701000000000001</v>
      </c>
      <c r="S36" s="246">
        <f>pilastri!J654</f>
        <v>-5.0000000000000001E-3</v>
      </c>
      <c r="T36" s="246">
        <f>pilastri!K654</f>
        <v>-5.0000000000000001E-3</v>
      </c>
    </row>
    <row r="37" spans="1:30" x14ac:dyDescent="0.25">
      <c r="C37" s="245">
        <f>pilastri!D35</f>
        <v>2</v>
      </c>
      <c r="D37" s="245" t="str">
        <f>pilastri!E35</f>
        <v>Minf</v>
      </c>
      <c r="E37" s="246">
        <f>pilastri!F35</f>
        <v>11.83</v>
      </c>
      <c r="F37" s="246">
        <f>pilastri!G35</f>
        <v>7.2629999999999999</v>
      </c>
      <c r="G37" s="246">
        <f>pilastri!H35</f>
        <v>-167.84299999999999</v>
      </c>
      <c r="H37" s="246">
        <f>pilastri!I35</f>
        <v>-17.745999999999999</v>
      </c>
      <c r="I37" s="246">
        <f>pilastri!J35</f>
        <v>-16.422000000000001</v>
      </c>
      <c r="J37" s="246">
        <f>pilastri!K35</f>
        <v>-16.457000000000001</v>
      </c>
      <c r="M37" s="245">
        <f>pilastri!D655</f>
        <v>2</v>
      </c>
      <c r="N37" s="245" t="str">
        <f>pilastri!E655</f>
        <v>Minf</v>
      </c>
      <c r="O37" s="246">
        <f>pilastri!F655</f>
        <v>1.3839999999999999</v>
      </c>
      <c r="P37" s="246">
        <f>pilastri!G655</f>
        <v>1.2</v>
      </c>
      <c r="Q37" s="246">
        <f>pilastri!H655</f>
        <v>-0.25</v>
      </c>
      <c r="R37" s="246">
        <f>pilastri!I655</f>
        <v>-10.18</v>
      </c>
      <c r="S37" s="246">
        <f>pilastri!J655</f>
        <v>-0.114</v>
      </c>
      <c r="T37" s="246">
        <f>pilastri!K655</f>
        <v>-0.114</v>
      </c>
    </row>
    <row r="38" spans="1:30" x14ac:dyDescent="0.25">
      <c r="C38" s="245">
        <f>pilastri!D36</f>
        <v>2</v>
      </c>
      <c r="D38" s="245" t="str">
        <f>pilastri!E36</f>
        <v>V</v>
      </c>
      <c r="E38" s="246">
        <f>pilastri!F36</f>
        <v>-7.4429999999999996</v>
      </c>
      <c r="F38" s="246">
        <f>pilastri!G36</f>
        <v>-4.5469999999999997</v>
      </c>
      <c r="G38" s="246">
        <f>pilastri!H36</f>
        <v>105.262</v>
      </c>
      <c r="H38" s="246">
        <f>pilastri!I36</f>
        <v>9.7040000000000006</v>
      </c>
      <c r="I38" s="246">
        <f>pilastri!J36</f>
        <v>9.9909999999999997</v>
      </c>
      <c r="J38" s="246">
        <f>pilastri!K36</f>
        <v>10.012</v>
      </c>
      <c r="M38" s="245">
        <f>pilastri!D656</f>
        <v>2</v>
      </c>
      <c r="N38" s="245" t="str">
        <f>pilastri!E656</f>
        <v>V</v>
      </c>
      <c r="O38" s="246">
        <f>pilastri!F656</f>
        <v>-0.89800000000000002</v>
      </c>
      <c r="P38" s="246">
        <f>pilastri!G656</f>
        <v>-0.747</v>
      </c>
      <c r="Q38" s="246">
        <f>pilastri!H656</f>
        <v>0.151</v>
      </c>
      <c r="R38" s="246">
        <f>pilastri!I656</f>
        <v>6.19</v>
      </c>
      <c r="S38" s="246">
        <f>pilastri!J656</f>
        <v>3.3000000000000002E-2</v>
      </c>
      <c r="T38" s="246">
        <f>pilastri!K656</f>
        <v>3.3000000000000002E-2</v>
      </c>
    </row>
    <row r="39" spans="1:30" x14ac:dyDescent="0.25">
      <c r="C39" s="245">
        <f>pilastri!D37</f>
        <v>2</v>
      </c>
      <c r="D39" s="245" t="str">
        <f>pilastri!E37</f>
        <v>N</v>
      </c>
      <c r="E39" s="246">
        <f>pilastri!F37</f>
        <v>-1203.0309999999999</v>
      </c>
      <c r="F39" s="246">
        <f>pilastri!G37</f>
        <v>-725.53800000000001</v>
      </c>
      <c r="G39" s="246">
        <f>pilastri!H37</f>
        <v>28.699000000000002</v>
      </c>
      <c r="H39" s="246">
        <f>pilastri!I37</f>
        <v>2.9239999999999999</v>
      </c>
      <c r="I39" s="246">
        <f>pilastri!J37</f>
        <v>2.8439999999999999</v>
      </c>
      <c r="J39" s="246">
        <f>pilastri!K37</f>
        <v>2.85</v>
      </c>
      <c r="M39" s="245">
        <f>pilastri!D657</f>
        <v>2</v>
      </c>
      <c r="N39" s="245" t="str">
        <f>pilastri!E657</f>
        <v>N</v>
      </c>
      <c r="O39" s="246">
        <f>pilastri!F657</f>
        <v>-14.413</v>
      </c>
      <c r="P39" s="246">
        <f>pilastri!G657</f>
        <v>-11.292999999999999</v>
      </c>
      <c r="Q39" s="246">
        <f>pilastri!H657</f>
        <v>0.32200000000000001</v>
      </c>
      <c r="R39" s="246">
        <f>pilastri!I657</f>
        <v>16.625</v>
      </c>
      <c r="S39" s="246">
        <f>pilastri!J657</f>
        <v>6.4000000000000001E-2</v>
      </c>
      <c r="T39" s="246">
        <f>pilastri!K657</f>
        <v>6.4000000000000001E-2</v>
      </c>
      <c r="W39" s="245">
        <f>C39</f>
        <v>2</v>
      </c>
      <c r="X39" s="245" t="str">
        <f>D39</f>
        <v>N</v>
      </c>
      <c r="Y39" s="246">
        <f>E39+O39</f>
        <v>-1217.444</v>
      </c>
      <c r="Z39" s="246">
        <f t="shared" ref="Z39" si="36">F39+P39</f>
        <v>-736.83100000000002</v>
      </c>
      <c r="AA39" s="246">
        <f t="shared" ref="AA39" si="37">G39+Q39</f>
        <v>29.021000000000001</v>
      </c>
      <c r="AB39" s="246">
        <f t="shared" ref="AB39" si="38">H39+R39</f>
        <v>19.548999999999999</v>
      </c>
      <c r="AC39" s="246">
        <f t="shared" ref="AC39" si="39">I39+S39</f>
        <v>2.9079999999999999</v>
      </c>
      <c r="AD39" s="246">
        <f t="shared" ref="AD39" si="40">J39+T39</f>
        <v>2.9140000000000001</v>
      </c>
    </row>
    <row r="40" spans="1:30" x14ac:dyDescent="0.25">
      <c r="C40" s="245">
        <f>pilastri!D38</f>
        <v>1</v>
      </c>
      <c r="D40" s="245" t="str">
        <f>pilastri!E38</f>
        <v>Msup</v>
      </c>
      <c r="E40" s="246">
        <f>pilastri!F38</f>
        <v>-4.5839999999999996</v>
      </c>
      <c r="F40" s="246">
        <f>pilastri!G38</f>
        <v>-2.7759999999999998</v>
      </c>
      <c r="G40" s="246">
        <f>pilastri!H38</f>
        <v>161.54599999999999</v>
      </c>
      <c r="H40" s="246">
        <f>pilastri!I38</f>
        <v>-8.57</v>
      </c>
      <c r="I40" s="246">
        <f>pilastri!J38</f>
        <v>12.911</v>
      </c>
      <c r="J40" s="246">
        <f>pilastri!K38</f>
        <v>12.938000000000001</v>
      </c>
      <c r="M40" s="245">
        <f>pilastri!D658</f>
        <v>1</v>
      </c>
      <c r="N40" s="245" t="str">
        <f>pilastri!E658</f>
        <v>Msup</v>
      </c>
      <c r="O40" s="246">
        <f>pilastri!F658</f>
        <v>-1.5940000000000001</v>
      </c>
      <c r="P40" s="246">
        <f>pilastri!G658</f>
        <v>-1.1930000000000001</v>
      </c>
      <c r="Q40" s="246">
        <f>pilastri!H658</f>
        <v>0.17899999999999999</v>
      </c>
      <c r="R40" s="246">
        <f>pilastri!I658</f>
        <v>7.2930000000000001</v>
      </c>
      <c r="S40" s="246">
        <f>pilastri!J658</f>
        <v>-0.128</v>
      </c>
      <c r="T40" s="246">
        <f>pilastri!K658</f>
        <v>-0.129</v>
      </c>
    </row>
    <row r="41" spans="1:30" x14ac:dyDescent="0.25">
      <c r="C41" s="245">
        <f>pilastri!D39</f>
        <v>1</v>
      </c>
      <c r="D41" s="245" t="str">
        <f>pilastri!E39</f>
        <v>Minf</v>
      </c>
      <c r="E41" s="246">
        <f>pilastri!F39</f>
        <v>5.1319999999999997</v>
      </c>
      <c r="F41" s="246">
        <f>pilastri!G39</f>
        <v>3.121</v>
      </c>
      <c r="G41" s="246">
        <f>pilastri!H39</f>
        <v>-323.16399999999999</v>
      </c>
      <c r="H41" s="246">
        <f>pilastri!I39</f>
        <v>-18.507999999999999</v>
      </c>
      <c r="I41" s="246">
        <f>pilastri!J39</f>
        <v>-27.524999999999999</v>
      </c>
      <c r="J41" s="246">
        <f>pilastri!K39</f>
        <v>-27.582999999999998</v>
      </c>
      <c r="M41" s="245">
        <f>pilastri!D659</f>
        <v>1</v>
      </c>
      <c r="N41" s="245" t="str">
        <f>pilastri!E659</f>
        <v>Minf</v>
      </c>
      <c r="O41" s="246">
        <f>pilastri!F659</f>
        <v>-0.246</v>
      </c>
      <c r="P41" s="246">
        <f>pilastri!G659</f>
        <v>-3.3000000000000002E-2</v>
      </c>
      <c r="Q41" s="246">
        <f>pilastri!H659</f>
        <v>-0.80500000000000005</v>
      </c>
      <c r="R41" s="246">
        <f>pilastri!I659</f>
        <v>-37.829000000000001</v>
      </c>
      <c r="S41" s="246">
        <f>pilastri!J659</f>
        <v>0.156</v>
      </c>
      <c r="T41" s="246">
        <f>pilastri!K659</f>
        <v>0.156</v>
      </c>
    </row>
    <row r="42" spans="1:30" x14ac:dyDescent="0.25">
      <c r="C42" s="245">
        <f>pilastri!D40</f>
        <v>1</v>
      </c>
      <c r="D42" s="245" t="str">
        <f>pilastri!E40</f>
        <v>V</v>
      </c>
      <c r="E42" s="246">
        <f>pilastri!F40</f>
        <v>-2.5569999999999999</v>
      </c>
      <c r="F42" s="246">
        <f>pilastri!G40</f>
        <v>-1.552</v>
      </c>
      <c r="G42" s="246">
        <f>pilastri!H40</f>
        <v>127.482</v>
      </c>
      <c r="H42" s="246">
        <f>pilastri!I40</f>
        <v>6.9749999999999996</v>
      </c>
      <c r="I42" s="246">
        <f>pilastri!J40</f>
        <v>10.641</v>
      </c>
      <c r="J42" s="246">
        <f>pilastri!K40</f>
        <v>10.664</v>
      </c>
      <c r="M42" s="245">
        <f>pilastri!D660</f>
        <v>1</v>
      </c>
      <c r="N42" s="245" t="str">
        <f>pilastri!E660</f>
        <v>V</v>
      </c>
      <c r="O42" s="246">
        <f>pilastri!F660</f>
        <v>-0.35499999999999998</v>
      </c>
      <c r="P42" s="246">
        <f>pilastri!G660</f>
        <v>-0.30499999999999999</v>
      </c>
      <c r="Q42" s="246">
        <f>pilastri!H660</f>
        <v>0.252</v>
      </c>
      <c r="R42" s="246">
        <f>pilastri!I660</f>
        <v>11.78</v>
      </c>
      <c r="S42" s="246">
        <f>pilastri!J660</f>
        <v>-7.4999999999999997E-2</v>
      </c>
      <c r="T42" s="246">
        <f>pilastri!K660</f>
        <v>-7.4999999999999997E-2</v>
      </c>
    </row>
    <row r="43" spans="1:30" x14ac:dyDescent="0.25">
      <c r="C43" s="245">
        <f>pilastri!D41</f>
        <v>1</v>
      </c>
      <c r="D43" s="245" t="str">
        <f>pilastri!E41</f>
        <v>N</v>
      </c>
      <c r="E43" s="246">
        <f>pilastri!F41</f>
        <v>-1525.201</v>
      </c>
      <c r="F43" s="246">
        <f>pilastri!G41</f>
        <v>-920.48299999999995</v>
      </c>
      <c r="G43" s="246">
        <f>pilastri!H41</f>
        <v>40.036000000000001</v>
      </c>
      <c r="H43" s="246">
        <f>pilastri!I41</f>
        <v>3.6890000000000001</v>
      </c>
      <c r="I43" s="246">
        <f>pilastri!J41</f>
        <v>3.883</v>
      </c>
      <c r="J43" s="246">
        <f>pilastri!K41</f>
        <v>3.891</v>
      </c>
      <c r="M43" s="245">
        <f>pilastri!D661</f>
        <v>1</v>
      </c>
      <c r="N43" s="245" t="str">
        <f>pilastri!E661</f>
        <v>N</v>
      </c>
      <c r="O43" s="246">
        <f>pilastri!F661</f>
        <v>-18.129000000000001</v>
      </c>
      <c r="P43" s="246">
        <f>pilastri!G661</f>
        <v>-14.189</v>
      </c>
      <c r="Q43" s="246">
        <f>pilastri!H661</f>
        <v>0.44400000000000001</v>
      </c>
      <c r="R43" s="246">
        <f>pilastri!I661</f>
        <v>22.294</v>
      </c>
      <c r="S43" s="246">
        <f>pilastri!J661</f>
        <v>5.8999999999999997E-2</v>
      </c>
      <c r="T43" s="246">
        <f>pilastri!K661</f>
        <v>5.8999999999999997E-2</v>
      </c>
      <c r="W43" s="245">
        <f>C43</f>
        <v>1</v>
      </c>
      <c r="X43" s="245" t="str">
        <f>D43</f>
        <v>N</v>
      </c>
      <c r="Y43" s="246">
        <f>E43+O43</f>
        <v>-1543.33</v>
      </c>
      <c r="Z43" s="246">
        <f t="shared" ref="Z43" si="41">F43+P43</f>
        <v>-934.67199999999991</v>
      </c>
      <c r="AA43" s="246">
        <f t="shared" ref="AA43" si="42">G43+Q43</f>
        <v>40.480000000000004</v>
      </c>
      <c r="AB43" s="246">
        <f t="shared" ref="AB43" si="43">H43+R43</f>
        <v>25.983000000000001</v>
      </c>
      <c r="AC43" s="246">
        <f t="shared" ref="AC43" si="44">I43+S43</f>
        <v>3.9420000000000002</v>
      </c>
      <c r="AD43" s="246">
        <f t="shared" ref="AD43" si="45">J43+T43</f>
        <v>3.95</v>
      </c>
    </row>
    <row r="44" spans="1:30" ht="18" x14ac:dyDescent="0.25">
      <c r="A44" s="245">
        <v>3</v>
      </c>
      <c r="E44" s="246" t="s">
        <v>393</v>
      </c>
      <c r="F44" s="246" t="s">
        <v>394</v>
      </c>
      <c r="G44" s="246" t="s">
        <v>361</v>
      </c>
      <c r="H44" s="246" t="s">
        <v>362</v>
      </c>
      <c r="I44" s="246" t="s">
        <v>391</v>
      </c>
      <c r="J44" s="246" t="s">
        <v>392</v>
      </c>
      <c r="K44" s="245">
        <v>3</v>
      </c>
      <c r="O44" s="246" t="s">
        <v>393</v>
      </c>
      <c r="P44" s="246" t="s">
        <v>394</v>
      </c>
      <c r="Q44" s="246" t="s">
        <v>361</v>
      </c>
      <c r="R44" s="246" t="s">
        <v>362</v>
      </c>
      <c r="S44" s="246" t="s">
        <v>391</v>
      </c>
      <c r="T44" s="246" t="s">
        <v>392</v>
      </c>
      <c r="V44" s="245">
        <f>K44</f>
        <v>3</v>
      </c>
      <c r="Y44" s="246" t="s">
        <v>393</v>
      </c>
      <c r="Z44" s="246" t="s">
        <v>394</v>
      </c>
      <c r="AA44" s="246" t="s">
        <v>361</v>
      </c>
      <c r="AB44" s="246" t="s">
        <v>362</v>
      </c>
      <c r="AC44" s="246" t="s">
        <v>391</v>
      </c>
      <c r="AD44" s="246" t="s">
        <v>392</v>
      </c>
    </row>
    <row r="45" spans="1:30" x14ac:dyDescent="0.25">
      <c r="C45" s="245">
        <f>pilastri!D42</f>
        <v>5</v>
      </c>
      <c r="D45" s="245" t="str">
        <f>pilastri!E42</f>
        <v>Msup</v>
      </c>
      <c r="E45" s="246">
        <f>pilastri!F42</f>
        <v>49.295999999999999</v>
      </c>
      <c r="F45" s="246">
        <f>pilastri!G42</f>
        <v>28.001000000000001</v>
      </c>
      <c r="G45" s="246">
        <f>pilastri!H42</f>
        <v>70.552999999999997</v>
      </c>
      <c r="H45" s="246">
        <f>pilastri!I42</f>
        <v>8.9789999999999992</v>
      </c>
      <c r="I45" s="246">
        <f>pilastri!J42</f>
        <v>7.1470000000000002</v>
      </c>
      <c r="J45" s="246">
        <f>pilastri!K42</f>
        <v>7.1619999999999999</v>
      </c>
      <c r="M45" s="245">
        <f>pilastri!D742</f>
        <v>5</v>
      </c>
      <c r="N45" s="245" t="str">
        <f>pilastri!E742</f>
        <v>Msup</v>
      </c>
      <c r="O45" s="246">
        <f>pilastri!F742</f>
        <v>-2.5150000000000001</v>
      </c>
      <c r="P45" s="246">
        <f>pilastri!G742</f>
        <v>-2.0470000000000002</v>
      </c>
      <c r="Q45" s="246">
        <f>pilastri!H742</f>
        <v>-0.36399999999999999</v>
      </c>
      <c r="R45" s="246">
        <f>pilastri!I742</f>
        <v>6.9119999999999999</v>
      </c>
      <c r="S45" s="246">
        <f>pilastri!J742</f>
        <v>0.32700000000000001</v>
      </c>
      <c r="T45" s="246">
        <f>pilastri!K742</f>
        <v>0.32700000000000001</v>
      </c>
    </row>
    <row r="46" spans="1:30" x14ac:dyDescent="0.25">
      <c r="C46" s="245">
        <f>pilastri!D43</f>
        <v>5</v>
      </c>
      <c r="D46" s="245" t="str">
        <f>pilastri!E43</f>
        <v>Minf</v>
      </c>
      <c r="E46" s="246">
        <f>pilastri!F43</f>
        <v>-37.843000000000004</v>
      </c>
      <c r="F46" s="246">
        <f>pilastri!G43</f>
        <v>-21.210999999999999</v>
      </c>
      <c r="G46" s="246">
        <f>pilastri!H43</f>
        <v>-54.825000000000003</v>
      </c>
      <c r="H46" s="246">
        <f>pilastri!I43</f>
        <v>-7.7610000000000001</v>
      </c>
      <c r="I46" s="246">
        <f>pilastri!J43</f>
        <v>-5.3719999999999999</v>
      </c>
      <c r="J46" s="246">
        <f>pilastri!K43</f>
        <v>-5.383</v>
      </c>
      <c r="M46" s="245">
        <f>pilastri!D743</f>
        <v>5</v>
      </c>
      <c r="N46" s="245" t="str">
        <f>pilastri!E743</f>
        <v>Minf</v>
      </c>
      <c r="O46" s="246">
        <f>pilastri!F743</f>
        <v>1.3839999999999999</v>
      </c>
      <c r="P46" s="246">
        <f>pilastri!G743</f>
        <v>1.1459999999999999</v>
      </c>
      <c r="Q46" s="246">
        <f>pilastri!H743</f>
        <v>0.28599999999999998</v>
      </c>
      <c r="R46" s="246">
        <f>pilastri!I743</f>
        <v>3.2890000000000001</v>
      </c>
      <c r="S46" s="246">
        <f>pilastri!J743</f>
        <v>-1.9E-2</v>
      </c>
      <c r="T46" s="246">
        <f>pilastri!K743</f>
        <v>-1.9E-2</v>
      </c>
    </row>
    <row r="47" spans="1:30" x14ac:dyDescent="0.25">
      <c r="C47" s="245">
        <f>pilastri!D44</f>
        <v>5</v>
      </c>
      <c r="D47" s="245" t="str">
        <f>pilastri!E44</f>
        <v>V</v>
      </c>
      <c r="E47" s="246">
        <f>pilastri!F44</f>
        <v>26.405999999999999</v>
      </c>
      <c r="F47" s="246">
        <f>pilastri!G44</f>
        <v>14.913</v>
      </c>
      <c r="G47" s="246">
        <f>pilastri!H44</f>
        <v>37.802</v>
      </c>
      <c r="H47" s="246">
        <f>pilastri!I44</f>
        <v>5.0650000000000004</v>
      </c>
      <c r="I47" s="246">
        <f>pilastri!J44</f>
        <v>3.794</v>
      </c>
      <c r="J47" s="246">
        <f>pilastri!K44</f>
        <v>3.802</v>
      </c>
      <c r="M47" s="245">
        <f>pilastri!D744</f>
        <v>5</v>
      </c>
      <c r="N47" s="245" t="str">
        <f>pilastri!E744</f>
        <v>V</v>
      </c>
      <c r="O47" s="246">
        <f>pilastri!F744</f>
        <v>-1.1819999999999999</v>
      </c>
      <c r="P47" s="246">
        <f>pilastri!G744</f>
        <v>-0.96799999999999997</v>
      </c>
      <c r="Q47" s="246">
        <f>pilastri!H744</f>
        <v>-0.184</v>
      </c>
      <c r="R47" s="246">
        <f>pilastri!I744</f>
        <v>2.371</v>
      </c>
      <c r="S47" s="246">
        <f>pilastri!J744</f>
        <v>0.105</v>
      </c>
      <c r="T47" s="246">
        <f>pilastri!K744</f>
        <v>0.105</v>
      </c>
    </row>
    <row r="48" spans="1:30" x14ac:dyDescent="0.25">
      <c r="C48" s="245">
        <f>pilastri!D45</f>
        <v>5</v>
      </c>
      <c r="D48" s="245" t="str">
        <f>pilastri!E45</f>
        <v>N</v>
      </c>
      <c r="E48" s="246">
        <f>pilastri!F45</f>
        <v>-228.61799999999999</v>
      </c>
      <c r="F48" s="246">
        <f>pilastri!G45</f>
        <v>-137.078</v>
      </c>
      <c r="G48" s="246">
        <f>pilastri!H45</f>
        <v>1.905</v>
      </c>
      <c r="H48" s="246">
        <f>pilastri!I45</f>
        <v>0.28899999999999998</v>
      </c>
      <c r="I48" s="246">
        <f>pilastri!J45</f>
        <v>0.14199999999999999</v>
      </c>
      <c r="J48" s="246">
        <f>pilastri!K45</f>
        <v>0.14199999999999999</v>
      </c>
      <c r="M48" s="245">
        <f>pilastri!D745</f>
        <v>5</v>
      </c>
      <c r="N48" s="245" t="str">
        <f>pilastri!E745</f>
        <v>N</v>
      </c>
      <c r="O48" s="246">
        <f>pilastri!F745</f>
        <v>-3.5790000000000002</v>
      </c>
      <c r="P48" s="246">
        <f>pilastri!G745</f>
        <v>-2.7930000000000001</v>
      </c>
      <c r="Q48" s="246">
        <f>pilastri!H745</f>
        <v>-0.124</v>
      </c>
      <c r="R48" s="246">
        <f>pilastri!I745</f>
        <v>2.3620000000000001</v>
      </c>
      <c r="S48" s="246">
        <f>pilastri!J745</f>
        <v>0.112</v>
      </c>
      <c r="T48" s="246">
        <f>pilastri!K745</f>
        <v>0.112</v>
      </c>
      <c r="W48" s="245">
        <f>C48</f>
        <v>5</v>
      </c>
      <c r="X48" s="245" t="str">
        <f>D48</f>
        <v>N</v>
      </c>
      <c r="Y48" s="246">
        <f>E48+O48</f>
        <v>-232.197</v>
      </c>
      <c r="Z48" s="246">
        <f t="shared" ref="Z48" si="46">F48+P48</f>
        <v>-139.87100000000001</v>
      </c>
      <c r="AA48" s="246">
        <f t="shared" ref="AA48" si="47">G48+Q48</f>
        <v>1.7810000000000001</v>
      </c>
      <c r="AB48" s="246">
        <f t="shared" ref="AB48" si="48">H48+R48</f>
        <v>2.6510000000000002</v>
      </c>
      <c r="AC48" s="246">
        <f t="shared" ref="AC48" si="49">I48+S48</f>
        <v>0.254</v>
      </c>
      <c r="AD48" s="246">
        <f t="shared" ref="AD48" si="50">J48+T48</f>
        <v>0.254</v>
      </c>
    </row>
    <row r="49" spans="3:30" x14ac:dyDescent="0.25">
      <c r="C49" s="245">
        <f>pilastri!D46</f>
        <v>4</v>
      </c>
      <c r="D49" s="245" t="str">
        <f>pilastri!E46</f>
        <v>Msup</v>
      </c>
      <c r="E49" s="246">
        <f>pilastri!F46</f>
        <v>29.364000000000001</v>
      </c>
      <c r="F49" s="246">
        <f>pilastri!G46</f>
        <v>17.327000000000002</v>
      </c>
      <c r="G49" s="246">
        <f>pilastri!H46</f>
        <v>128.53899999999999</v>
      </c>
      <c r="H49" s="246">
        <f>pilastri!I46</f>
        <v>12.222</v>
      </c>
      <c r="I49" s="246">
        <f>pilastri!J46</f>
        <v>12.468999999999999</v>
      </c>
      <c r="J49" s="246">
        <f>pilastri!K46</f>
        <v>12.494999999999999</v>
      </c>
      <c r="M49" s="245">
        <f>pilastri!D746</f>
        <v>4</v>
      </c>
      <c r="N49" s="245" t="str">
        <f>pilastri!E746</f>
        <v>Msup</v>
      </c>
      <c r="O49" s="246">
        <f>pilastri!F746</f>
        <v>-1.4330000000000001</v>
      </c>
      <c r="P49" s="246">
        <f>pilastri!G746</f>
        <v>-1.155</v>
      </c>
      <c r="Q49" s="246">
        <f>pilastri!H746</f>
        <v>-0.379</v>
      </c>
      <c r="R49" s="246">
        <f>pilastri!I746</f>
        <v>11.539</v>
      </c>
      <c r="S49" s="246">
        <f>pilastri!J746</f>
        <v>0.47799999999999998</v>
      </c>
      <c r="T49" s="246">
        <f>pilastri!K746</f>
        <v>0.47899999999999998</v>
      </c>
    </row>
    <row r="50" spans="3:30" x14ac:dyDescent="0.25">
      <c r="C50" s="245">
        <f>pilastri!D47</f>
        <v>4</v>
      </c>
      <c r="D50" s="245" t="str">
        <f>pilastri!E47</f>
        <v>Minf</v>
      </c>
      <c r="E50" s="246">
        <f>pilastri!F47</f>
        <v>-28.338999999999999</v>
      </c>
      <c r="F50" s="246">
        <f>pilastri!G47</f>
        <v>-16.565000000000001</v>
      </c>
      <c r="G50" s="246">
        <f>pilastri!H47</f>
        <v>-98.917000000000002</v>
      </c>
      <c r="H50" s="246">
        <f>pilastri!I47</f>
        <v>-9.86</v>
      </c>
      <c r="I50" s="246">
        <f>pilastri!J47</f>
        <v>-9.6489999999999991</v>
      </c>
      <c r="J50" s="246">
        <f>pilastri!K47</f>
        <v>-9.6690000000000005</v>
      </c>
      <c r="M50" s="245">
        <f>pilastri!D747</f>
        <v>4</v>
      </c>
      <c r="N50" s="245" t="str">
        <f>pilastri!E747</f>
        <v>Minf</v>
      </c>
      <c r="O50" s="246">
        <f>pilastri!F747</f>
        <v>1.38</v>
      </c>
      <c r="P50" s="246">
        <f>pilastri!G747</f>
        <v>1.1259999999999999</v>
      </c>
      <c r="Q50" s="246">
        <f>pilastri!H747</f>
        <v>0.22600000000000001</v>
      </c>
      <c r="R50" s="246">
        <f>pilastri!I747</f>
        <v>-5.23</v>
      </c>
      <c r="S50" s="246">
        <f>pilastri!J747</f>
        <v>-0.19600000000000001</v>
      </c>
      <c r="T50" s="246">
        <f>pilastri!K747</f>
        <v>-0.19600000000000001</v>
      </c>
    </row>
    <row r="51" spans="3:30" x14ac:dyDescent="0.25">
      <c r="C51" s="245">
        <f>pilastri!D48</f>
        <v>4</v>
      </c>
      <c r="D51" s="245" t="str">
        <f>pilastri!E48</f>
        <v>V</v>
      </c>
      <c r="E51" s="246">
        <f>pilastri!F48</f>
        <v>17.486000000000001</v>
      </c>
      <c r="F51" s="246">
        <f>pilastri!G48</f>
        <v>10.271000000000001</v>
      </c>
      <c r="G51" s="246">
        <f>pilastri!H48</f>
        <v>68.757000000000005</v>
      </c>
      <c r="H51" s="246">
        <f>pilastri!I48</f>
        <v>6.6870000000000003</v>
      </c>
      <c r="I51" s="246">
        <f>pilastri!J48</f>
        <v>6.702</v>
      </c>
      <c r="J51" s="246">
        <f>pilastri!K48</f>
        <v>6.7160000000000002</v>
      </c>
      <c r="M51" s="245">
        <f>pilastri!D748</f>
        <v>4</v>
      </c>
      <c r="N51" s="245" t="str">
        <f>pilastri!E748</f>
        <v>V</v>
      </c>
      <c r="O51" s="246">
        <f>pilastri!F748</f>
        <v>-0.85299999999999998</v>
      </c>
      <c r="P51" s="246">
        <f>pilastri!G748</f>
        <v>-0.69099999999999995</v>
      </c>
      <c r="Q51" s="246">
        <f>pilastri!H748</f>
        <v>-0.17599999999999999</v>
      </c>
      <c r="R51" s="246">
        <f>pilastri!I748</f>
        <v>4.8230000000000004</v>
      </c>
      <c r="S51" s="246">
        <f>pilastri!J748</f>
        <v>0.20399999999999999</v>
      </c>
      <c r="T51" s="246">
        <f>pilastri!K748</f>
        <v>0.20499999999999999</v>
      </c>
    </row>
    <row r="52" spans="3:30" x14ac:dyDescent="0.25">
      <c r="C52" s="245">
        <f>pilastri!D49</f>
        <v>4</v>
      </c>
      <c r="D52" s="245" t="str">
        <f>pilastri!E49</f>
        <v>N</v>
      </c>
      <c r="E52" s="246">
        <f>pilastri!F49</f>
        <v>-492.834</v>
      </c>
      <c r="F52" s="246">
        <f>pilastri!G49</f>
        <v>-298.30900000000003</v>
      </c>
      <c r="G52" s="246">
        <f>pilastri!H49</f>
        <v>8.0869999999999997</v>
      </c>
      <c r="H52" s="246">
        <f>pilastri!I49</f>
        <v>1.0580000000000001</v>
      </c>
      <c r="I52" s="246">
        <f>pilastri!J49</f>
        <v>0.79400000000000004</v>
      </c>
      <c r="J52" s="246">
        <f>pilastri!K49</f>
        <v>0.79600000000000004</v>
      </c>
      <c r="M52" s="245">
        <f>pilastri!D749</f>
        <v>4</v>
      </c>
      <c r="N52" s="245" t="str">
        <f>pilastri!E749</f>
        <v>N</v>
      </c>
      <c r="O52" s="246">
        <f>pilastri!F749</f>
        <v>-7.2140000000000004</v>
      </c>
      <c r="P52" s="246">
        <f>pilastri!G749</f>
        <v>-5.6379999999999999</v>
      </c>
      <c r="Q52" s="246">
        <f>pilastri!H749</f>
        <v>-0.28599999999999998</v>
      </c>
      <c r="R52" s="246">
        <f>pilastri!I749</f>
        <v>6.0960000000000001</v>
      </c>
      <c r="S52" s="246">
        <f>pilastri!J749</f>
        <v>0.28499999999999998</v>
      </c>
      <c r="T52" s="246">
        <f>pilastri!K749</f>
        <v>0.28599999999999998</v>
      </c>
      <c r="W52" s="245">
        <f>C52</f>
        <v>4</v>
      </c>
      <c r="X52" s="245" t="str">
        <f>D52</f>
        <v>N</v>
      </c>
      <c r="Y52" s="246">
        <f>E52+O52</f>
        <v>-500.048</v>
      </c>
      <c r="Z52" s="246">
        <f t="shared" ref="Z52" si="51">F52+P52</f>
        <v>-303.947</v>
      </c>
      <c r="AA52" s="246">
        <f t="shared" ref="AA52" si="52">G52+Q52</f>
        <v>7.8010000000000002</v>
      </c>
      <c r="AB52" s="246">
        <f t="shared" ref="AB52" si="53">H52+R52</f>
        <v>7.1539999999999999</v>
      </c>
      <c r="AC52" s="246">
        <f t="shared" ref="AC52" si="54">I52+S52</f>
        <v>1.079</v>
      </c>
      <c r="AD52" s="246">
        <f t="shared" ref="AD52" si="55">J52+T52</f>
        <v>1.0820000000000001</v>
      </c>
    </row>
    <row r="53" spans="3:30" x14ac:dyDescent="0.25">
      <c r="C53" s="245">
        <f>pilastri!D50</f>
        <v>3</v>
      </c>
      <c r="D53" s="245" t="str">
        <f>pilastri!E50</f>
        <v>Msup</v>
      </c>
      <c r="E53" s="246">
        <f>pilastri!F50</f>
        <v>36.079000000000001</v>
      </c>
      <c r="F53" s="246">
        <f>pilastri!G50</f>
        <v>20.870999999999999</v>
      </c>
      <c r="G53" s="246">
        <f>pilastri!H50</f>
        <v>177.28299999999999</v>
      </c>
      <c r="H53" s="246">
        <f>pilastri!I50</f>
        <v>17.187000000000001</v>
      </c>
      <c r="I53" s="246">
        <f>pilastri!J50</f>
        <v>17.004000000000001</v>
      </c>
      <c r="J53" s="246">
        <f>pilastri!K50</f>
        <v>17.04</v>
      </c>
      <c r="M53" s="245">
        <f>pilastri!D750</f>
        <v>3</v>
      </c>
      <c r="N53" s="245" t="str">
        <f>pilastri!E750</f>
        <v>Msup</v>
      </c>
      <c r="O53" s="246">
        <f>pilastri!F750</f>
        <v>-1.506</v>
      </c>
      <c r="P53" s="246">
        <f>pilastri!G750</f>
        <v>-1.222</v>
      </c>
      <c r="Q53" s="246">
        <f>pilastri!H750</f>
        <v>-0.36099999999999999</v>
      </c>
      <c r="R53" s="246">
        <f>pilastri!I750</f>
        <v>10.750999999999999</v>
      </c>
      <c r="S53" s="246">
        <f>pilastri!J750</f>
        <v>0.443</v>
      </c>
      <c r="T53" s="246">
        <f>pilastri!K750</f>
        <v>0.44400000000000001</v>
      </c>
    </row>
    <row r="54" spans="3:30" x14ac:dyDescent="0.25">
      <c r="C54" s="245">
        <f>pilastri!D51</f>
        <v>3</v>
      </c>
      <c r="D54" s="245" t="str">
        <f>pilastri!E51</f>
        <v>Minf</v>
      </c>
      <c r="E54" s="246">
        <f>pilastri!F51</f>
        <v>-32.036999999999999</v>
      </c>
      <c r="F54" s="246">
        <f>pilastri!G51</f>
        <v>-18.510000000000002</v>
      </c>
      <c r="G54" s="246">
        <f>pilastri!H51</f>
        <v>-145.50700000000001</v>
      </c>
      <c r="H54" s="246">
        <f>pilastri!I51</f>
        <v>-15.336</v>
      </c>
      <c r="I54" s="246">
        <f>pilastri!J51</f>
        <v>-14.252000000000001</v>
      </c>
      <c r="J54" s="246">
        <f>pilastri!K51</f>
        <v>-14.282</v>
      </c>
      <c r="M54" s="245">
        <f>pilastri!D751</f>
        <v>3</v>
      </c>
      <c r="N54" s="245" t="str">
        <f>pilastri!E751</f>
        <v>Minf</v>
      </c>
      <c r="O54" s="246">
        <f>pilastri!F751</f>
        <v>1.3089999999999999</v>
      </c>
      <c r="P54" s="246">
        <f>pilastri!G751</f>
        <v>1.0880000000000001</v>
      </c>
      <c r="Q54" s="246">
        <f>pilastri!H751</f>
        <v>0.34399999999999997</v>
      </c>
      <c r="R54" s="246">
        <f>pilastri!I751</f>
        <v>-6.6719999999999997</v>
      </c>
      <c r="S54" s="246">
        <f>pilastri!J751</f>
        <v>-0.29199999999999998</v>
      </c>
      <c r="T54" s="246">
        <f>pilastri!K751</f>
        <v>-0.29299999999999998</v>
      </c>
    </row>
    <row r="55" spans="3:30" x14ac:dyDescent="0.25">
      <c r="C55" s="245">
        <f>pilastri!D52</f>
        <v>3</v>
      </c>
      <c r="D55" s="245" t="str">
        <f>pilastri!E52</f>
        <v>V</v>
      </c>
      <c r="E55" s="246">
        <f>pilastri!F52</f>
        <v>20.640999999999998</v>
      </c>
      <c r="F55" s="246">
        <f>pilastri!G52</f>
        <v>11.933999999999999</v>
      </c>
      <c r="G55" s="246">
        <f>pilastri!H52</f>
        <v>97.603999999999999</v>
      </c>
      <c r="H55" s="246">
        <f>pilastri!I52</f>
        <v>9.8469999999999995</v>
      </c>
      <c r="I55" s="246">
        <f>pilastri!J52</f>
        <v>9.4719999999999995</v>
      </c>
      <c r="J55" s="246">
        <f>pilastri!K52</f>
        <v>9.4920000000000009</v>
      </c>
      <c r="M55" s="245">
        <f>pilastri!D752</f>
        <v>3</v>
      </c>
      <c r="N55" s="245" t="str">
        <f>pilastri!E752</f>
        <v>V</v>
      </c>
      <c r="O55" s="246">
        <f>pilastri!F752</f>
        <v>-0.85299999999999998</v>
      </c>
      <c r="P55" s="246">
        <f>pilastri!G752</f>
        <v>-0.7</v>
      </c>
      <c r="Q55" s="246">
        <f>pilastri!H752</f>
        <v>-0.20699999999999999</v>
      </c>
      <c r="R55" s="246">
        <f>pilastri!I752</f>
        <v>5.0750000000000002</v>
      </c>
      <c r="S55" s="246">
        <f>pilastri!J752</f>
        <v>0.223</v>
      </c>
      <c r="T55" s="246">
        <f>pilastri!K752</f>
        <v>0.223</v>
      </c>
    </row>
    <row r="56" spans="3:30" x14ac:dyDescent="0.25">
      <c r="C56" s="245">
        <f>pilastri!D53</f>
        <v>3</v>
      </c>
      <c r="D56" s="245" t="str">
        <f>pilastri!E53</f>
        <v>N</v>
      </c>
      <c r="E56" s="246">
        <f>pilastri!F53</f>
        <v>-756.02200000000005</v>
      </c>
      <c r="F56" s="246">
        <f>pilastri!G53</f>
        <v>-458.887</v>
      </c>
      <c r="G56" s="246">
        <f>pilastri!H53</f>
        <v>21.209</v>
      </c>
      <c r="H56" s="246">
        <f>pilastri!I53</f>
        <v>2.4079999999999999</v>
      </c>
      <c r="I56" s="246">
        <f>pilastri!J53</f>
        <v>2.141</v>
      </c>
      <c r="J56" s="246">
        <f>pilastri!K53</f>
        <v>2.1459999999999999</v>
      </c>
      <c r="M56" s="245">
        <f>pilastri!D753</f>
        <v>3</v>
      </c>
      <c r="N56" s="245" t="str">
        <f>pilastri!E753</f>
        <v>N</v>
      </c>
      <c r="O56" s="246">
        <f>pilastri!F753</f>
        <v>-10.884</v>
      </c>
      <c r="P56" s="246">
        <f>pilastri!G753</f>
        <v>-8.5060000000000002</v>
      </c>
      <c r="Q56" s="246">
        <f>pilastri!H753</f>
        <v>-0.46600000000000003</v>
      </c>
      <c r="R56" s="246">
        <f>pilastri!I753</f>
        <v>10.99</v>
      </c>
      <c r="S56" s="246">
        <f>pilastri!J753</f>
        <v>0.50700000000000001</v>
      </c>
      <c r="T56" s="246">
        <f>pilastri!K753</f>
        <v>0.50800000000000001</v>
      </c>
      <c r="W56" s="245">
        <f>C56</f>
        <v>3</v>
      </c>
      <c r="X56" s="245" t="str">
        <f>D56</f>
        <v>N</v>
      </c>
      <c r="Y56" s="246">
        <f>E56+O56</f>
        <v>-766.90600000000006</v>
      </c>
      <c r="Z56" s="246">
        <f t="shared" ref="Z56" si="56">F56+P56</f>
        <v>-467.39300000000003</v>
      </c>
      <c r="AA56" s="246">
        <f t="shared" ref="AA56" si="57">G56+Q56</f>
        <v>20.742999999999999</v>
      </c>
      <c r="AB56" s="246">
        <f t="shared" ref="AB56" si="58">H56+R56</f>
        <v>13.398</v>
      </c>
      <c r="AC56" s="246">
        <f t="shared" ref="AC56" si="59">I56+S56</f>
        <v>2.6480000000000001</v>
      </c>
      <c r="AD56" s="246">
        <f t="shared" ref="AD56" si="60">J56+T56</f>
        <v>2.6539999999999999</v>
      </c>
    </row>
    <row r="57" spans="3:30" x14ac:dyDescent="0.25">
      <c r="C57" s="245">
        <f>pilastri!D54</f>
        <v>2</v>
      </c>
      <c r="D57" s="245" t="str">
        <f>pilastri!E54</f>
        <v>Msup</v>
      </c>
      <c r="E57" s="246">
        <f>pilastri!F54</f>
        <v>29.706</v>
      </c>
      <c r="F57" s="246">
        <f>pilastri!G54</f>
        <v>17.401</v>
      </c>
      <c r="G57" s="246">
        <f>pilastri!H54</f>
        <v>197.892</v>
      </c>
      <c r="H57" s="246">
        <f>pilastri!I54</f>
        <v>15.925000000000001</v>
      </c>
      <c r="I57" s="246">
        <f>pilastri!J54</f>
        <v>18.202999999999999</v>
      </c>
      <c r="J57" s="246">
        <f>pilastri!K54</f>
        <v>18.242000000000001</v>
      </c>
      <c r="M57" s="245">
        <f>pilastri!D754</f>
        <v>2</v>
      </c>
      <c r="N57" s="245" t="str">
        <f>pilastri!E754</f>
        <v>Msup</v>
      </c>
      <c r="O57" s="246">
        <f>pilastri!F754</f>
        <v>-1.6180000000000001</v>
      </c>
      <c r="P57" s="246">
        <f>pilastri!G754</f>
        <v>-1.2829999999999999</v>
      </c>
      <c r="Q57" s="246">
        <f>pilastri!H754</f>
        <v>0.27300000000000002</v>
      </c>
      <c r="R57" s="246">
        <f>pilastri!I754</f>
        <v>10.734</v>
      </c>
      <c r="S57" s="246">
        <f>pilastri!J754</f>
        <v>0.41699999999999998</v>
      </c>
      <c r="T57" s="246">
        <f>pilastri!K754</f>
        <v>0.41799999999999998</v>
      </c>
    </row>
    <row r="58" spans="3:30" x14ac:dyDescent="0.25">
      <c r="C58" s="245">
        <f>pilastri!D55</f>
        <v>2</v>
      </c>
      <c r="D58" s="245" t="str">
        <f>pilastri!E55</f>
        <v>Minf</v>
      </c>
      <c r="E58" s="246">
        <f>pilastri!F55</f>
        <v>-31.146999999999998</v>
      </c>
      <c r="F58" s="246">
        <f>pilastri!G55</f>
        <v>-18.195</v>
      </c>
      <c r="G58" s="246">
        <f>pilastri!H55</f>
        <v>-189.523</v>
      </c>
      <c r="H58" s="246">
        <f>pilastri!I55</f>
        <v>-19.236999999999998</v>
      </c>
      <c r="I58" s="246">
        <f>pilastri!J55</f>
        <v>-18.395</v>
      </c>
      <c r="J58" s="246">
        <f>pilastri!K55</f>
        <v>-18.434000000000001</v>
      </c>
      <c r="M58" s="245">
        <f>pilastri!D755</f>
        <v>2</v>
      </c>
      <c r="N58" s="245" t="str">
        <f>pilastri!E755</f>
        <v>Minf</v>
      </c>
      <c r="O58" s="246">
        <f>pilastri!F755</f>
        <v>1.4790000000000001</v>
      </c>
      <c r="P58" s="246">
        <f>pilastri!G755</f>
        <v>1.2529999999999999</v>
      </c>
      <c r="Q58" s="246">
        <f>pilastri!H755</f>
        <v>0.70099999999999996</v>
      </c>
      <c r="R58" s="246">
        <f>pilastri!I755</f>
        <v>-10.497</v>
      </c>
      <c r="S58" s="246">
        <f>pilastri!J755</f>
        <v>-0.50800000000000001</v>
      </c>
      <c r="T58" s="246">
        <f>pilastri!K755</f>
        <v>-0.50900000000000001</v>
      </c>
    </row>
    <row r="59" spans="3:30" x14ac:dyDescent="0.25">
      <c r="C59" s="245">
        <f>pilastri!D56</f>
        <v>2</v>
      </c>
      <c r="D59" s="245" t="str">
        <f>pilastri!E56</f>
        <v>V</v>
      </c>
      <c r="E59" s="246">
        <f>pilastri!F56</f>
        <v>18.440000000000001</v>
      </c>
      <c r="F59" s="246">
        <f>pilastri!G56</f>
        <v>10.787000000000001</v>
      </c>
      <c r="G59" s="246">
        <f>pilastri!H56</f>
        <v>117.227</v>
      </c>
      <c r="H59" s="246">
        <f>pilastri!I56</f>
        <v>10.616</v>
      </c>
      <c r="I59" s="246">
        <f>pilastri!J56</f>
        <v>11.09</v>
      </c>
      <c r="J59" s="246">
        <f>pilastri!K56</f>
        <v>11.114000000000001</v>
      </c>
      <c r="M59" s="245">
        <f>pilastri!D756</f>
        <v>2</v>
      </c>
      <c r="N59" s="245" t="str">
        <f>pilastri!E756</f>
        <v>V</v>
      </c>
      <c r="O59" s="246">
        <f>pilastri!F756</f>
        <v>-0.93899999999999995</v>
      </c>
      <c r="P59" s="246">
        <f>pilastri!G756</f>
        <v>-0.76900000000000002</v>
      </c>
      <c r="Q59" s="246">
        <f>pilastri!H756</f>
        <v>-0.26600000000000001</v>
      </c>
      <c r="R59" s="246">
        <f>pilastri!I756</f>
        <v>6.298</v>
      </c>
      <c r="S59" s="246">
        <f>pilastri!J756</f>
        <v>0.28000000000000003</v>
      </c>
      <c r="T59" s="246">
        <f>pilastri!K756</f>
        <v>0.28100000000000003</v>
      </c>
    </row>
    <row r="60" spans="3:30" x14ac:dyDescent="0.25">
      <c r="C60" s="245">
        <f>pilastri!D57</f>
        <v>2</v>
      </c>
      <c r="D60" s="245" t="str">
        <f>pilastri!E57</f>
        <v>N</v>
      </c>
      <c r="E60" s="246">
        <f>pilastri!F57</f>
        <v>-1019.497</v>
      </c>
      <c r="F60" s="246">
        <f>pilastri!G57</f>
        <v>-619.62400000000002</v>
      </c>
      <c r="G60" s="246">
        <f>pilastri!H57</f>
        <v>40.505000000000003</v>
      </c>
      <c r="H60" s="246">
        <f>pilastri!I57</f>
        <v>4.1760000000000002</v>
      </c>
      <c r="I60" s="246">
        <f>pilastri!J57</f>
        <v>4.0220000000000002</v>
      </c>
      <c r="J60" s="246">
        <f>pilastri!K57</f>
        <v>4.0309999999999997</v>
      </c>
      <c r="M60" s="245">
        <f>pilastri!D757</f>
        <v>2</v>
      </c>
      <c r="N60" s="245" t="str">
        <f>pilastri!E757</f>
        <v>N</v>
      </c>
      <c r="O60" s="246">
        <f>pilastri!F757</f>
        <v>-14.56</v>
      </c>
      <c r="P60" s="246">
        <f>pilastri!G757</f>
        <v>-11.377000000000001</v>
      </c>
      <c r="Q60" s="246">
        <f>pilastri!H757</f>
        <v>-0.65100000000000002</v>
      </c>
      <c r="R60" s="246">
        <f>pilastri!I757</f>
        <v>16.568000000000001</v>
      </c>
      <c r="S60" s="246">
        <f>pilastri!J757</f>
        <v>0.755</v>
      </c>
      <c r="T60" s="246">
        <f>pilastri!K757</f>
        <v>0.75600000000000001</v>
      </c>
      <c r="W60" s="245">
        <f>C60</f>
        <v>2</v>
      </c>
      <c r="X60" s="245" t="str">
        <f>D60</f>
        <v>N</v>
      </c>
      <c r="Y60" s="246">
        <f>E60+O60</f>
        <v>-1034.057</v>
      </c>
      <c r="Z60" s="246">
        <f t="shared" ref="Z60" si="61">F60+P60</f>
        <v>-631.00099999999998</v>
      </c>
      <c r="AA60" s="246">
        <f t="shared" ref="AA60" si="62">G60+Q60</f>
        <v>39.853999999999999</v>
      </c>
      <c r="AB60" s="246">
        <f t="shared" ref="AB60" si="63">H60+R60</f>
        <v>20.744</v>
      </c>
      <c r="AC60" s="246">
        <f t="shared" ref="AC60" si="64">I60+S60</f>
        <v>4.7770000000000001</v>
      </c>
      <c r="AD60" s="246">
        <f t="shared" ref="AD60" si="65">J60+T60</f>
        <v>4.7869999999999999</v>
      </c>
    </row>
    <row r="61" spans="3:30" x14ac:dyDescent="0.25">
      <c r="C61" s="245">
        <f>pilastri!D58</f>
        <v>1</v>
      </c>
      <c r="D61" s="245" t="str">
        <f>pilastri!E58</f>
        <v>Msup</v>
      </c>
      <c r="E61" s="246">
        <f>pilastri!F58</f>
        <v>20.609000000000002</v>
      </c>
      <c r="F61" s="246">
        <f>pilastri!G58</f>
        <v>12.146000000000001</v>
      </c>
      <c r="G61" s="246">
        <f>pilastri!H58</f>
        <v>176.54400000000001</v>
      </c>
      <c r="H61" s="246">
        <f>pilastri!I58</f>
        <v>-9.3539999999999992</v>
      </c>
      <c r="I61" s="246">
        <f>pilastri!J58</f>
        <v>14.237</v>
      </c>
      <c r="J61" s="246">
        <f>pilastri!K58</f>
        <v>14.266999999999999</v>
      </c>
      <c r="M61" s="245">
        <f>pilastri!D758</f>
        <v>1</v>
      </c>
      <c r="N61" s="245" t="str">
        <f>pilastri!E758</f>
        <v>Msup</v>
      </c>
      <c r="O61" s="246">
        <f>pilastri!F758</f>
        <v>-1.548</v>
      </c>
      <c r="P61" s="246">
        <f>pilastri!G758</f>
        <v>-1.1599999999999999</v>
      </c>
      <c r="Q61" s="246">
        <f>pilastri!H758</f>
        <v>0.58699999999999997</v>
      </c>
      <c r="R61" s="246">
        <f>pilastri!I758</f>
        <v>6.8079999999999998</v>
      </c>
      <c r="S61" s="246">
        <f>pilastri!J758</f>
        <v>0.154</v>
      </c>
      <c r="T61" s="246">
        <f>pilastri!K758</f>
        <v>0.154</v>
      </c>
    </row>
    <row r="62" spans="3:30" x14ac:dyDescent="0.25">
      <c r="C62" s="245">
        <f>pilastri!D59</f>
        <v>1</v>
      </c>
      <c r="D62" s="245" t="str">
        <f>pilastri!E59</f>
        <v>Minf</v>
      </c>
      <c r="E62" s="246">
        <f>pilastri!F59</f>
        <v>-7.4649999999999999</v>
      </c>
      <c r="F62" s="246">
        <f>pilastri!G59</f>
        <v>-4.34</v>
      </c>
      <c r="G62" s="246">
        <f>pilastri!H59</f>
        <v>-330.69900000000001</v>
      </c>
      <c r="H62" s="246">
        <f>pilastri!I59</f>
        <v>-18.981000000000002</v>
      </c>
      <c r="I62" s="246">
        <f>pilastri!J59</f>
        <v>-28.187999999999999</v>
      </c>
      <c r="J62" s="246">
        <f>pilastri!K59</f>
        <v>-28.248000000000001</v>
      </c>
      <c r="M62" s="245">
        <f>pilastri!D759</f>
        <v>1</v>
      </c>
      <c r="N62" s="245" t="str">
        <f>pilastri!E759</f>
        <v>Minf</v>
      </c>
      <c r="O62" s="246">
        <f>pilastri!F759</f>
        <v>-0.106</v>
      </c>
      <c r="P62" s="246">
        <f>pilastri!G759</f>
        <v>0.05</v>
      </c>
      <c r="Q62" s="246">
        <f>pilastri!H759</f>
        <v>-1.0449999999999999</v>
      </c>
      <c r="R62" s="246">
        <f>pilastri!I759</f>
        <v>-38.095999999999997</v>
      </c>
      <c r="S62" s="246">
        <f>pilastri!J759</f>
        <v>-1.454</v>
      </c>
      <c r="T62" s="246">
        <f>pilastri!K759</f>
        <v>-1.4570000000000001</v>
      </c>
    </row>
    <row r="63" spans="3:30" x14ac:dyDescent="0.25">
      <c r="C63" s="245">
        <f>pilastri!D60</f>
        <v>1</v>
      </c>
      <c r="D63" s="245" t="str">
        <f>pilastri!E60</f>
        <v>V</v>
      </c>
      <c r="E63" s="246">
        <f>pilastri!F60</f>
        <v>7.3879999999999999</v>
      </c>
      <c r="F63" s="246">
        <f>pilastri!G60</f>
        <v>4.3380000000000001</v>
      </c>
      <c r="G63" s="246">
        <f>pilastri!H60</f>
        <v>133.42400000000001</v>
      </c>
      <c r="H63" s="246">
        <f>pilastri!I60</f>
        <v>7.335</v>
      </c>
      <c r="I63" s="246">
        <f>pilastri!J60</f>
        <v>11.164</v>
      </c>
      <c r="J63" s="246">
        <f>pilastri!K60</f>
        <v>11.188000000000001</v>
      </c>
      <c r="M63" s="245">
        <f>pilastri!D760</f>
        <v>1</v>
      </c>
      <c r="N63" s="245" t="str">
        <f>pilastri!E760</f>
        <v>V</v>
      </c>
      <c r="O63" s="246">
        <f>pilastri!F760</f>
        <v>-0.379</v>
      </c>
      <c r="P63" s="246">
        <f>pilastri!G760</f>
        <v>-0.318</v>
      </c>
      <c r="Q63" s="246">
        <f>pilastri!H760</f>
        <v>0.39</v>
      </c>
      <c r="R63" s="246">
        <f>pilastri!I760</f>
        <v>11.712999999999999</v>
      </c>
      <c r="S63" s="246">
        <f>pilastri!J760</f>
        <v>0.42299999999999999</v>
      </c>
      <c r="T63" s="246">
        <f>pilastri!K760</f>
        <v>0.42399999999999999</v>
      </c>
    </row>
    <row r="64" spans="3:30" x14ac:dyDescent="0.25">
      <c r="C64" s="245">
        <f>pilastri!D61</f>
        <v>1</v>
      </c>
      <c r="D64" s="245" t="str">
        <f>pilastri!E61</f>
        <v>N</v>
      </c>
      <c r="E64" s="246">
        <f>pilastri!F61</f>
        <v>-1282.373</v>
      </c>
      <c r="F64" s="246">
        <f>pilastri!G61</f>
        <v>-779.92499999999995</v>
      </c>
      <c r="G64" s="246">
        <f>pilastri!H61</f>
        <v>63.453000000000003</v>
      </c>
      <c r="H64" s="246">
        <f>pilastri!I61</f>
        <v>5.67</v>
      </c>
      <c r="I64" s="246">
        <f>pilastri!J61</f>
        <v>6.1029999999999998</v>
      </c>
      <c r="J64" s="246">
        <f>pilastri!K61</f>
        <v>6.1159999999999997</v>
      </c>
      <c r="M64" s="245">
        <f>pilastri!D761</f>
        <v>1</v>
      </c>
      <c r="N64" s="245" t="str">
        <f>pilastri!E761</f>
        <v>N</v>
      </c>
      <c r="O64" s="246">
        <f>pilastri!F761</f>
        <v>-18.280999999999999</v>
      </c>
      <c r="P64" s="246">
        <f>pilastri!G761</f>
        <v>-14.271000000000001</v>
      </c>
      <c r="Q64" s="246">
        <f>pilastri!H761</f>
        <v>-0.77300000000000002</v>
      </c>
      <c r="R64" s="246">
        <f>pilastri!I761</f>
        <v>22.073</v>
      </c>
      <c r="S64" s="246">
        <f>pilastri!J761</f>
        <v>0.98399999999999999</v>
      </c>
      <c r="T64" s="246">
        <f>pilastri!K761</f>
        <v>0.98699999999999999</v>
      </c>
      <c r="W64" s="245">
        <f>C64</f>
        <v>1</v>
      </c>
      <c r="X64" s="245" t="str">
        <f>D64</f>
        <v>N</v>
      </c>
      <c r="Y64" s="246">
        <f>E64+O64</f>
        <v>-1300.654</v>
      </c>
      <c r="Z64" s="246">
        <f t="shared" ref="Z64" si="66">F64+P64</f>
        <v>-794.19599999999991</v>
      </c>
      <c r="AA64" s="246">
        <f t="shared" ref="AA64" si="67">G64+Q64</f>
        <v>62.68</v>
      </c>
      <c r="AB64" s="246">
        <f t="shared" ref="AB64" si="68">H64+R64</f>
        <v>27.743000000000002</v>
      </c>
      <c r="AC64" s="246">
        <f t="shared" ref="AC64" si="69">I64+S64</f>
        <v>7.0869999999999997</v>
      </c>
      <c r="AD64" s="246">
        <f t="shared" ref="AD64" si="70">J64+T64</f>
        <v>7.1029999999999998</v>
      </c>
    </row>
    <row r="65" spans="1:30" ht="18" x14ac:dyDescent="0.25">
      <c r="A65" s="245">
        <v>4</v>
      </c>
      <c r="E65" s="246" t="s">
        <v>393</v>
      </c>
      <c r="F65" s="246" t="s">
        <v>394</v>
      </c>
      <c r="G65" s="246" t="s">
        <v>361</v>
      </c>
      <c r="H65" s="246" t="s">
        <v>362</v>
      </c>
      <c r="I65" s="246" t="s">
        <v>391</v>
      </c>
      <c r="J65" s="246" t="s">
        <v>392</v>
      </c>
      <c r="K65" s="245">
        <v>4</v>
      </c>
      <c r="O65" s="246" t="s">
        <v>393</v>
      </c>
      <c r="P65" s="246" t="s">
        <v>394</v>
      </c>
      <c r="Q65" s="246" t="s">
        <v>361</v>
      </c>
      <c r="R65" s="246" t="s">
        <v>362</v>
      </c>
      <c r="S65" s="246" t="s">
        <v>391</v>
      </c>
      <c r="T65" s="246" t="s">
        <v>392</v>
      </c>
      <c r="V65" s="245">
        <f>K65</f>
        <v>4</v>
      </c>
      <c r="Y65" s="246" t="s">
        <v>393</v>
      </c>
      <c r="Z65" s="246" t="s">
        <v>394</v>
      </c>
      <c r="AA65" s="246" t="s">
        <v>361</v>
      </c>
      <c r="AB65" s="246" t="s">
        <v>362</v>
      </c>
      <c r="AC65" s="246" t="s">
        <v>391</v>
      </c>
      <c r="AD65" s="246" t="s">
        <v>392</v>
      </c>
    </row>
    <row r="66" spans="1:30" x14ac:dyDescent="0.25">
      <c r="C66" s="245">
        <f>pilastri!D62</f>
        <v>5</v>
      </c>
      <c r="D66" s="245" t="str">
        <f>pilastri!E62</f>
        <v>Msup</v>
      </c>
      <c r="E66" s="246">
        <f>pilastri!F62</f>
        <v>-12.260999999999999</v>
      </c>
      <c r="F66" s="246">
        <f>pilastri!G62</f>
        <v>-8.4049999999999994</v>
      </c>
      <c r="G66" s="246">
        <f>pilastri!H62</f>
        <v>63.911000000000001</v>
      </c>
      <c r="H66" s="246">
        <f>pilastri!I62</f>
        <v>8.173</v>
      </c>
      <c r="I66" s="246">
        <f>pilastri!J62</f>
        <v>6.4690000000000003</v>
      </c>
      <c r="J66" s="246">
        <f>pilastri!K62</f>
        <v>6.4829999999999997</v>
      </c>
      <c r="M66" s="245">
        <f>pilastri!D802</f>
        <v>5</v>
      </c>
      <c r="N66" s="245" t="str">
        <f>pilastri!E802</f>
        <v>Msup</v>
      </c>
      <c r="O66" s="246">
        <f>pilastri!F802</f>
        <v>-7.7220000000000004</v>
      </c>
      <c r="P66" s="246">
        <f>pilastri!G802</f>
        <v>-6.0579999999999998</v>
      </c>
      <c r="Q66" s="246">
        <f>pilastri!H802</f>
        <v>-0.79</v>
      </c>
      <c r="R66" s="246">
        <f>pilastri!I802</f>
        <v>8.3350000000000009</v>
      </c>
      <c r="S66" s="246">
        <f>pilastri!J802</f>
        <v>0.66600000000000004</v>
      </c>
      <c r="T66" s="246">
        <f>pilastri!K802</f>
        <v>0.66700000000000004</v>
      </c>
    </row>
    <row r="67" spans="1:30" x14ac:dyDescent="0.25">
      <c r="C67" s="245">
        <f>pilastri!D63</f>
        <v>5</v>
      </c>
      <c r="D67" s="245" t="str">
        <f>pilastri!E63</f>
        <v>Minf</v>
      </c>
      <c r="E67" s="246">
        <f>pilastri!F63</f>
        <v>6.601</v>
      </c>
      <c r="F67" s="246">
        <f>pilastri!G63</f>
        <v>5.2329999999999997</v>
      </c>
      <c r="G67" s="246">
        <f>pilastri!H63</f>
        <v>-48.33</v>
      </c>
      <c r="H67" s="246">
        <f>pilastri!I63</f>
        <v>-6.9880000000000004</v>
      </c>
      <c r="I67" s="246">
        <f>pilastri!J63</f>
        <v>-4.6689999999999996</v>
      </c>
      <c r="J67" s="246">
        <f>pilastri!K63</f>
        <v>-4.6790000000000003</v>
      </c>
      <c r="M67" s="245">
        <f>pilastri!D803</f>
        <v>5</v>
      </c>
      <c r="N67" s="245" t="str">
        <f>pilastri!E803</f>
        <v>Minf</v>
      </c>
      <c r="O67" s="246">
        <f>pilastri!F803</f>
        <v>5.8550000000000004</v>
      </c>
      <c r="P67" s="246">
        <f>pilastri!G803</f>
        <v>4.6029999999999998</v>
      </c>
      <c r="Q67" s="246">
        <f>pilastri!H803</f>
        <v>0.52300000000000002</v>
      </c>
      <c r="R67" s="246">
        <f>pilastri!I803</f>
        <v>3.2189999999999999</v>
      </c>
      <c r="S67" s="246">
        <f>pilastri!J803</f>
        <v>-4.8000000000000001E-2</v>
      </c>
      <c r="T67" s="246">
        <f>pilastri!K803</f>
        <v>-4.9000000000000002E-2</v>
      </c>
    </row>
    <row r="68" spans="1:30" x14ac:dyDescent="0.25">
      <c r="C68" s="245">
        <f>pilastri!D64</f>
        <v>5</v>
      </c>
      <c r="D68" s="245" t="str">
        <f>pilastri!E64</f>
        <v>V</v>
      </c>
      <c r="E68" s="246">
        <f>pilastri!F64</f>
        <v>-5.7160000000000002</v>
      </c>
      <c r="F68" s="246">
        <f>pilastri!G64</f>
        <v>-4.133</v>
      </c>
      <c r="G68" s="246">
        <f>pilastri!H64</f>
        <v>33.765999999999998</v>
      </c>
      <c r="H68" s="246">
        <f>pilastri!I64</f>
        <v>4.585</v>
      </c>
      <c r="I68" s="246">
        <f>pilastri!J64</f>
        <v>3.375</v>
      </c>
      <c r="J68" s="246">
        <f>pilastri!K64</f>
        <v>3.3820000000000001</v>
      </c>
      <c r="M68" s="245">
        <f>pilastri!D804</f>
        <v>5</v>
      </c>
      <c r="N68" s="245" t="str">
        <f>pilastri!E804</f>
        <v>V</v>
      </c>
      <c r="O68" s="246">
        <f>pilastri!F804</f>
        <v>-4.1139999999999999</v>
      </c>
      <c r="P68" s="246">
        <f>pilastri!G804</f>
        <v>-3.2309999999999999</v>
      </c>
      <c r="Q68" s="246">
        <f>pilastri!H804</f>
        <v>-0.376</v>
      </c>
      <c r="R68" s="246">
        <f>pilastri!I804</f>
        <v>2.915</v>
      </c>
      <c r="S68" s="246">
        <f>pilastri!J804</f>
        <v>0.216</v>
      </c>
      <c r="T68" s="246">
        <f>pilastri!K804</f>
        <v>0.217</v>
      </c>
    </row>
    <row r="69" spans="1:30" x14ac:dyDescent="0.25">
      <c r="C69" s="245">
        <f>pilastri!D65</f>
        <v>5</v>
      </c>
      <c r="D69" s="245" t="str">
        <f>pilastri!E65</f>
        <v>N</v>
      </c>
      <c r="E69" s="246">
        <f>pilastri!F65</f>
        <v>-183.714</v>
      </c>
      <c r="F69" s="246">
        <f>pilastri!G65</f>
        <v>-111.36499999999999</v>
      </c>
      <c r="G69" s="246">
        <f>pilastri!H65</f>
        <v>-6.532</v>
      </c>
      <c r="H69" s="246">
        <f>pilastri!I65</f>
        <v>-0.89800000000000002</v>
      </c>
      <c r="I69" s="246">
        <f>pilastri!J65</f>
        <v>-0.64700000000000002</v>
      </c>
      <c r="J69" s="246">
        <f>pilastri!K65</f>
        <v>-0.64900000000000002</v>
      </c>
      <c r="M69" s="245">
        <f>pilastri!D805</f>
        <v>5</v>
      </c>
      <c r="N69" s="245" t="str">
        <f>pilastri!E805</f>
        <v>N</v>
      </c>
      <c r="O69" s="246">
        <f>pilastri!F805</f>
        <v>-9.5370000000000008</v>
      </c>
      <c r="P69" s="246">
        <f>pilastri!G805</f>
        <v>-7.3760000000000003</v>
      </c>
      <c r="Q69" s="246">
        <f>pilastri!H805</f>
        <v>-0.28000000000000003</v>
      </c>
      <c r="R69" s="246">
        <f>pilastri!I805</f>
        <v>2.9660000000000002</v>
      </c>
      <c r="S69" s="246">
        <f>pilastri!J805</f>
        <v>0.23699999999999999</v>
      </c>
      <c r="T69" s="246">
        <f>pilastri!K805</f>
        <v>0.23699999999999999</v>
      </c>
      <c r="W69" s="245">
        <f>C69</f>
        <v>5</v>
      </c>
      <c r="X69" s="245" t="str">
        <f>D69</f>
        <v>N</v>
      </c>
      <c r="Y69" s="246">
        <f>E69+O69</f>
        <v>-193.251</v>
      </c>
      <c r="Z69" s="246">
        <f t="shared" ref="Z69" si="71">F69+P69</f>
        <v>-118.741</v>
      </c>
      <c r="AA69" s="246">
        <f t="shared" ref="AA69" si="72">G69+Q69</f>
        <v>-6.8120000000000003</v>
      </c>
      <c r="AB69" s="246">
        <f t="shared" ref="AB69" si="73">H69+R69</f>
        <v>2.0680000000000001</v>
      </c>
      <c r="AC69" s="246">
        <f t="shared" ref="AC69" si="74">I69+S69</f>
        <v>-0.41000000000000003</v>
      </c>
      <c r="AD69" s="246">
        <f t="shared" ref="AD69" si="75">J69+T69</f>
        <v>-0.41200000000000003</v>
      </c>
    </row>
    <row r="70" spans="1:30" x14ac:dyDescent="0.25">
      <c r="C70" s="245">
        <f>pilastri!D66</f>
        <v>4</v>
      </c>
      <c r="D70" s="245" t="str">
        <f>pilastri!E66</f>
        <v>Msup</v>
      </c>
      <c r="E70" s="246">
        <f>pilastri!F66</f>
        <v>0.54100000000000004</v>
      </c>
      <c r="F70" s="246">
        <f>pilastri!G66</f>
        <v>-1.0999999999999999E-2</v>
      </c>
      <c r="G70" s="246">
        <f>pilastri!H66</f>
        <v>120.506</v>
      </c>
      <c r="H70" s="246">
        <f>pilastri!I66</f>
        <v>11.394</v>
      </c>
      <c r="I70" s="246">
        <f>pilastri!J66</f>
        <v>11.667</v>
      </c>
      <c r="J70" s="246">
        <f>pilastri!K66</f>
        <v>11.691000000000001</v>
      </c>
      <c r="M70" s="245">
        <f>pilastri!D806</f>
        <v>4</v>
      </c>
      <c r="N70" s="245" t="str">
        <f>pilastri!E806</f>
        <v>Msup</v>
      </c>
      <c r="O70" s="246">
        <f>pilastri!F806</f>
        <v>-5.0880000000000001</v>
      </c>
      <c r="P70" s="246">
        <f>pilastri!G806</f>
        <v>-3.948</v>
      </c>
      <c r="Q70" s="246">
        <f>pilastri!H806</f>
        <v>-0.73799999999999999</v>
      </c>
      <c r="R70" s="246">
        <f>pilastri!I806</f>
        <v>11.981999999999999</v>
      </c>
      <c r="S70" s="246">
        <f>pilastri!J806</f>
        <v>0.9</v>
      </c>
      <c r="T70" s="246">
        <f>pilastri!K806</f>
        <v>0.90200000000000002</v>
      </c>
    </row>
    <row r="71" spans="1:30" x14ac:dyDescent="0.25">
      <c r="C71" s="245">
        <f>pilastri!D67</f>
        <v>4</v>
      </c>
      <c r="D71" s="245" t="str">
        <f>pilastri!E67</f>
        <v>Minf</v>
      </c>
      <c r="E71" s="246">
        <f>pilastri!F67</f>
        <v>1.9770000000000001</v>
      </c>
      <c r="F71" s="246">
        <f>pilastri!G67</f>
        <v>1.6279999999999999</v>
      </c>
      <c r="G71" s="246">
        <f>pilastri!H67</f>
        <v>-90.162999999999997</v>
      </c>
      <c r="H71" s="246">
        <f>pilastri!I67</f>
        <v>-8.9789999999999992</v>
      </c>
      <c r="I71" s="246">
        <f>pilastri!J67</f>
        <v>-8.7710000000000008</v>
      </c>
      <c r="J71" s="246">
        <f>pilastri!K67</f>
        <v>-8.7899999999999991</v>
      </c>
      <c r="M71" s="245">
        <f>pilastri!D807</f>
        <v>4</v>
      </c>
      <c r="N71" s="245" t="str">
        <f>pilastri!E807</f>
        <v>Minf</v>
      </c>
      <c r="O71" s="246">
        <f>pilastri!F807</f>
        <v>5.1890000000000001</v>
      </c>
      <c r="P71" s="246">
        <f>pilastri!G807</f>
        <v>4.0490000000000004</v>
      </c>
      <c r="Q71" s="246">
        <f>pilastri!H807</f>
        <v>0.43</v>
      </c>
      <c r="R71" s="246">
        <f>pilastri!I807</f>
        <v>-5.609</v>
      </c>
      <c r="S71" s="246">
        <f>pilastri!J807</f>
        <v>-0.38</v>
      </c>
      <c r="T71" s="246">
        <f>pilastri!K807</f>
        <v>-0.38100000000000001</v>
      </c>
    </row>
    <row r="72" spans="1:30" x14ac:dyDescent="0.25">
      <c r="C72" s="245">
        <f>pilastri!D68</f>
        <v>4</v>
      </c>
      <c r="D72" s="245" t="str">
        <f>pilastri!E68</f>
        <v>V</v>
      </c>
      <c r="E72" s="246">
        <f>pilastri!F68</f>
        <v>-0.435</v>
      </c>
      <c r="F72" s="246">
        <f>pilastri!G68</f>
        <v>-0.497</v>
      </c>
      <c r="G72" s="246">
        <f>pilastri!H68</f>
        <v>63.637</v>
      </c>
      <c r="H72" s="246">
        <f>pilastri!I68</f>
        <v>6.1680000000000001</v>
      </c>
      <c r="I72" s="246">
        <f>pilastri!J68</f>
        <v>6.1929999999999996</v>
      </c>
      <c r="J72" s="246">
        <f>pilastri!K68</f>
        <v>6.2060000000000004</v>
      </c>
      <c r="M72" s="245">
        <f>pilastri!D808</f>
        <v>4</v>
      </c>
      <c r="N72" s="245" t="str">
        <f>pilastri!E808</f>
        <v>V</v>
      </c>
      <c r="O72" s="246">
        <f>pilastri!F808</f>
        <v>-3.1139999999999999</v>
      </c>
      <c r="P72" s="246">
        <f>pilastri!G808</f>
        <v>-2.423</v>
      </c>
      <c r="Q72" s="246">
        <f>pilastri!H808</f>
        <v>-0.34300000000000003</v>
      </c>
      <c r="R72" s="246">
        <f>pilastri!I808</f>
        <v>5.0940000000000003</v>
      </c>
      <c r="S72" s="246">
        <f>pilastri!J808</f>
        <v>0.38800000000000001</v>
      </c>
      <c r="T72" s="246">
        <f>pilastri!K808</f>
        <v>0.38900000000000001</v>
      </c>
    </row>
    <row r="73" spans="1:30" x14ac:dyDescent="0.25">
      <c r="C73" s="245">
        <f>pilastri!D69</f>
        <v>4</v>
      </c>
      <c r="D73" s="245" t="str">
        <f>pilastri!E69</f>
        <v>N</v>
      </c>
      <c r="E73" s="246">
        <f>pilastri!F69</f>
        <v>-401.61700000000002</v>
      </c>
      <c r="F73" s="246">
        <f>pilastri!G69</f>
        <v>-246.04300000000001</v>
      </c>
      <c r="G73" s="246">
        <f>pilastri!H69</f>
        <v>-24.035</v>
      </c>
      <c r="H73" s="246">
        <f>pilastri!I69</f>
        <v>-2.8879999999999999</v>
      </c>
      <c r="I73" s="246">
        <f>pilastri!J69</f>
        <v>-2.427</v>
      </c>
      <c r="J73" s="246">
        <f>pilastri!K69</f>
        <v>-2.4319999999999999</v>
      </c>
      <c r="M73" s="245">
        <f>pilastri!D809</f>
        <v>4</v>
      </c>
      <c r="N73" s="245" t="str">
        <f>pilastri!E809</f>
        <v>N</v>
      </c>
      <c r="O73" s="246">
        <f>pilastri!F809</f>
        <v>-21.983000000000001</v>
      </c>
      <c r="P73" s="246">
        <f>pilastri!G809</f>
        <v>-17.001999999999999</v>
      </c>
      <c r="Q73" s="246">
        <f>pilastri!H809</f>
        <v>-0.61399999999999999</v>
      </c>
      <c r="R73" s="246">
        <f>pilastri!I809</f>
        <v>7.0910000000000002</v>
      </c>
      <c r="S73" s="246">
        <f>pilastri!J809</f>
        <v>0.56699999999999995</v>
      </c>
      <c r="T73" s="246">
        <f>pilastri!K809</f>
        <v>0.56799999999999995</v>
      </c>
      <c r="W73" s="245">
        <f>C73</f>
        <v>4</v>
      </c>
      <c r="X73" s="245" t="str">
        <f>D73</f>
        <v>N</v>
      </c>
      <c r="Y73" s="246">
        <f>E73+O73</f>
        <v>-423.6</v>
      </c>
      <c r="Z73" s="246">
        <f t="shared" ref="Z73" si="76">F73+P73</f>
        <v>-263.04500000000002</v>
      </c>
      <c r="AA73" s="246">
        <f t="shared" ref="AA73" si="77">G73+Q73</f>
        <v>-24.649000000000001</v>
      </c>
      <c r="AB73" s="246">
        <f t="shared" ref="AB73" si="78">H73+R73</f>
        <v>4.2030000000000003</v>
      </c>
      <c r="AC73" s="246">
        <f t="shared" ref="AC73" si="79">I73+S73</f>
        <v>-1.86</v>
      </c>
      <c r="AD73" s="246">
        <f t="shared" ref="AD73" si="80">J73+T73</f>
        <v>-1.8639999999999999</v>
      </c>
    </row>
    <row r="74" spans="1:30" x14ac:dyDescent="0.25">
      <c r="C74" s="245">
        <f>pilastri!D70</f>
        <v>3</v>
      </c>
      <c r="D74" s="245" t="str">
        <f>pilastri!E70</f>
        <v>Msup</v>
      </c>
      <c r="E74" s="246">
        <f>pilastri!F70</f>
        <v>-6.5940000000000003</v>
      </c>
      <c r="F74" s="246">
        <f>pilastri!G70</f>
        <v>-4.6959999999999997</v>
      </c>
      <c r="G74" s="246">
        <f>pilastri!H70</f>
        <v>163.625</v>
      </c>
      <c r="H74" s="246">
        <f>pilastri!I70</f>
        <v>15.834</v>
      </c>
      <c r="I74" s="246">
        <f>pilastri!J70</f>
        <v>15.666</v>
      </c>
      <c r="J74" s="246">
        <f>pilastri!K70</f>
        <v>15.699</v>
      </c>
      <c r="M74" s="245">
        <f>pilastri!D810</f>
        <v>3</v>
      </c>
      <c r="N74" s="245" t="str">
        <f>pilastri!E810</f>
        <v>Msup</v>
      </c>
      <c r="O74" s="246">
        <f>pilastri!F810</f>
        <v>-5.7229999999999999</v>
      </c>
      <c r="P74" s="246">
        <f>pilastri!G810</f>
        <v>-4.4669999999999996</v>
      </c>
      <c r="Q74" s="246">
        <f>pilastri!H810</f>
        <v>-0.75800000000000001</v>
      </c>
      <c r="R74" s="246">
        <f>pilastri!I810</f>
        <v>11.519</v>
      </c>
      <c r="S74" s="246">
        <f>pilastri!J810</f>
        <v>0.84</v>
      </c>
      <c r="T74" s="246">
        <f>pilastri!K810</f>
        <v>0.84199999999999997</v>
      </c>
    </row>
    <row r="75" spans="1:30" x14ac:dyDescent="0.25">
      <c r="C75" s="245">
        <f>pilastri!D71</f>
        <v>3</v>
      </c>
      <c r="D75" s="245" t="str">
        <f>pilastri!E71</f>
        <v>Minf</v>
      </c>
      <c r="E75" s="246">
        <f>pilastri!F71</f>
        <v>5.8280000000000003</v>
      </c>
      <c r="F75" s="246">
        <f>pilastri!G71</f>
        <v>4.1890000000000001</v>
      </c>
      <c r="G75" s="246">
        <f>pilastri!H71</f>
        <v>-132.76300000000001</v>
      </c>
      <c r="H75" s="246">
        <f>pilastri!I71</f>
        <v>-14.031000000000001</v>
      </c>
      <c r="I75" s="246">
        <f>pilastri!J71</f>
        <v>-12.997</v>
      </c>
      <c r="J75" s="246">
        <f>pilastri!K71</f>
        <v>-13.023999999999999</v>
      </c>
      <c r="M75" s="245">
        <f>pilastri!D811</f>
        <v>3</v>
      </c>
      <c r="N75" s="245" t="str">
        <f>pilastri!E811</f>
        <v>Minf</v>
      </c>
      <c r="O75" s="246">
        <f>pilastri!F811</f>
        <v>5.234</v>
      </c>
      <c r="P75" s="246">
        <f>pilastri!G811</f>
        <v>4.1059999999999999</v>
      </c>
      <c r="Q75" s="246">
        <f>pilastri!H811</f>
        <v>0.67400000000000004</v>
      </c>
      <c r="R75" s="246">
        <f>pilastri!I811</f>
        <v>-7.3029999999999999</v>
      </c>
      <c r="S75" s="246">
        <f>pilastri!J811</f>
        <v>-0.54100000000000004</v>
      </c>
      <c r="T75" s="246">
        <f>pilastri!K811</f>
        <v>-0.54200000000000004</v>
      </c>
    </row>
    <row r="76" spans="1:30" x14ac:dyDescent="0.25">
      <c r="C76" s="245">
        <f>pilastri!D72</f>
        <v>3</v>
      </c>
      <c r="D76" s="245" t="str">
        <f>pilastri!E72</f>
        <v>V</v>
      </c>
      <c r="E76" s="246">
        <f>pilastri!F72</f>
        <v>-3.7639999999999998</v>
      </c>
      <c r="F76" s="246">
        <f>pilastri!G72</f>
        <v>-2.6920000000000002</v>
      </c>
      <c r="G76" s="246">
        <f>pilastri!H72</f>
        <v>89.572999999999993</v>
      </c>
      <c r="H76" s="246">
        <f>pilastri!I72</f>
        <v>9.0410000000000004</v>
      </c>
      <c r="I76" s="246">
        <f>pilastri!J72</f>
        <v>8.6859999999999999</v>
      </c>
      <c r="J76" s="246">
        <f>pilastri!K72</f>
        <v>8.7040000000000006</v>
      </c>
      <c r="M76" s="245">
        <f>pilastri!D812</f>
        <v>3</v>
      </c>
      <c r="N76" s="245" t="str">
        <f>pilastri!E812</f>
        <v>V</v>
      </c>
      <c r="O76" s="246">
        <f>pilastri!F812</f>
        <v>-3.32</v>
      </c>
      <c r="P76" s="246">
        <f>pilastri!G812</f>
        <v>-2.5979999999999999</v>
      </c>
      <c r="Q76" s="246">
        <f>pilastri!H812</f>
        <v>-0.42599999999999999</v>
      </c>
      <c r="R76" s="246">
        <f>pilastri!I812</f>
        <v>5.5129999999999999</v>
      </c>
      <c r="S76" s="246">
        <f>pilastri!J812</f>
        <v>0.41799999999999998</v>
      </c>
      <c r="T76" s="246">
        <f>pilastri!K812</f>
        <v>0.41899999999999998</v>
      </c>
    </row>
    <row r="77" spans="1:30" x14ac:dyDescent="0.25">
      <c r="C77" s="245">
        <f>pilastri!D73</f>
        <v>3</v>
      </c>
      <c r="D77" s="245" t="str">
        <f>pilastri!E73</f>
        <v>N</v>
      </c>
      <c r="E77" s="246">
        <f>pilastri!F73</f>
        <v>-620.71</v>
      </c>
      <c r="F77" s="246">
        <f>pilastri!G73</f>
        <v>-381.51799999999997</v>
      </c>
      <c r="G77" s="246">
        <f>pilastri!H73</f>
        <v>-54.265999999999998</v>
      </c>
      <c r="H77" s="246">
        <f>pilastri!I73</f>
        <v>-5.9260000000000002</v>
      </c>
      <c r="I77" s="246">
        <f>pilastri!J73</f>
        <v>-5.4550000000000001</v>
      </c>
      <c r="J77" s="246">
        <f>pilastri!K73</f>
        <v>-5.4669999999999996</v>
      </c>
      <c r="M77" s="245">
        <f>pilastri!D813</f>
        <v>3</v>
      </c>
      <c r="N77" s="245" t="str">
        <f>pilastri!E813</f>
        <v>N</v>
      </c>
      <c r="O77" s="246">
        <f>pilastri!F813</f>
        <v>-34.423999999999999</v>
      </c>
      <c r="P77" s="246">
        <f>pilastri!G813</f>
        <v>-26.620999999999999</v>
      </c>
      <c r="Q77" s="246">
        <f>pilastri!H813</f>
        <v>-0.997</v>
      </c>
      <c r="R77" s="246">
        <f>pilastri!I813</f>
        <v>12.468999999999999</v>
      </c>
      <c r="S77" s="246">
        <f>pilastri!J813</f>
        <v>0.99399999999999999</v>
      </c>
      <c r="T77" s="246">
        <f>pilastri!K813</f>
        <v>0.996</v>
      </c>
      <c r="W77" s="245">
        <f>C77</f>
        <v>3</v>
      </c>
      <c r="X77" s="245" t="str">
        <f>D77</f>
        <v>N</v>
      </c>
      <c r="Y77" s="246">
        <f>E77+O77</f>
        <v>-655.13400000000001</v>
      </c>
      <c r="Z77" s="246">
        <f t="shared" ref="Z77" si="81">F77+P77</f>
        <v>-408.13899999999995</v>
      </c>
      <c r="AA77" s="246">
        <f t="shared" ref="AA77" si="82">G77+Q77</f>
        <v>-55.262999999999998</v>
      </c>
      <c r="AB77" s="246">
        <f t="shared" ref="AB77" si="83">H77+R77</f>
        <v>6.5429999999999993</v>
      </c>
      <c r="AC77" s="246">
        <f t="shared" ref="AC77" si="84">I77+S77</f>
        <v>-4.4610000000000003</v>
      </c>
      <c r="AD77" s="246">
        <f t="shared" ref="AD77" si="85">J77+T77</f>
        <v>-4.4710000000000001</v>
      </c>
    </row>
    <row r="78" spans="1:30" x14ac:dyDescent="0.25">
      <c r="C78" s="245">
        <f>pilastri!D74</f>
        <v>2</v>
      </c>
      <c r="D78" s="245" t="str">
        <f>pilastri!E74</f>
        <v>Msup</v>
      </c>
      <c r="E78" s="246">
        <f>pilastri!F74</f>
        <v>-10.176</v>
      </c>
      <c r="F78" s="246">
        <f>pilastri!G74</f>
        <v>-6.5970000000000004</v>
      </c>
      <c r="G78" s="246">
        <f>pilastri!H74</f>
        <v>182.98599999999999</v>
      </c>
      <c r="H78" s="246">
        <f>pilastri!I74</f>
        <v>14.651</v>
      </c>
      <c r="I78" s="246">
        <f>pilastri!J74</f>
        <v>16.795000000000002</v>
      </c>
      <c r="J78" s="246">
        <f>pilastri!K74</f>
        <v>16.831</v>
      </c>
      <c r="M78" s="245">
        <f>pilastri!D814</f>
        <v>2</v>
      </c>
      <c r="N78" s="245" t="str">
        <f>pilastri!E814</f>
        <v>Msup</v>
      </c>
      <c r="O78" s="246">
        <f>pilastri!F814</f>
        <v>-5.7949999999999999</v>
      </c>
      <c r="P78" s="246">
        <f>pilastri!G814</f>
        <v>-4.4930000000000003</v>
      </c>
      <c r="Q78" s="246">
        <f>pilastri!H814</f>
        <v>-0.55200000000000005</v>
      </c>
      <c r="R78" s="246">
        <f>pilastri!I814</f>
        <v>11.242000000000001</v>
      </c>
      <c r="S78" s="246">
        <f>pilastri!J814</f>
        <v>0.80900000000000005</v>
      </c>
      <c r="T78" s="246">
        <f>pilastri!K814</f>
        <v>0.81</v>
      </c>
    </row>
    <row r="79" spans="1:30" x14ac:dyDescent="0.25">
      <c r="C79" s="245">
        <f>pilastri!D75</f>
        <v>2</v>
      </c>
      <c r="D79" s="245" t="str">
        <f>pilastri!E75</f>
        <v>Minf</v>
      </c>
      <c r="E79" s="246">
        <f>pilastri!F75</f>
        <v>15.561</v>
      </c>
      <c r="F79" s="246">
        <f>pilastri!G75</f>
        <v>9.9689999999999994</v>
      </c>
      <c r="G79" s="246">
        <f>pilastri!H75</f>
        <v>-171.57400000000001</v>
      </c>
      <c r="H79" s="246">
        <f>pilastri!I75</f>
        <v>-17.966999999999999</v>
      </c>
      <c r="I79" s="246">
        <f>pilastri!J75</f>
        <v>-16.751999999999999</v>
      </c>
      <c r="J79" s="246">
        <f>pilastri!K75</f>
        <v>-16.788</v>
      </c>
      <c r="M79" s="245">
        <f>pilastri!D815</f>
        <v>2</v>
      </c>
      <c r="N79" s="245" t="str">
        <f>pilastri!E815</f>
        <v>Minf</v>
      </c>
      <c r="O79" s="246">
        <f>pilastri!F815</f>
        <v>6.3010000000000002</v>
      </c>
      <c r="P79" s="246">
        <f>pilastri!G815</f>
        <v>4.952</v>
      </c>
      <c r="Q79" s="246">
        <f>pilastri!H815</f>
        <v>1.4339999999999999</v>
      </c>
      <c r="R79" s="246">
        <f>pilastri!I815</f>
        <v>-11.33</v>
      </c>
      <c r="S79" s="246">
        <f>pilastri!J815</f>
        <v>-0.875</v>
      </c>
      <c r="T79" s="246">
        <f>pilastri!K815</f>
        <v>-0.876</v>
      </c>
    </row>
    <row r="80" spans="1:30" x14ac:dyDescent="0.25">
      <c r="C80" s="245">
        <f>pilastri!D76</f>
        <v>2</v>
      </c>
      <c r="D80" s="245" t="str">
        <f>pilastri!E76</f>
        <v>V</v>
      </c>
      <c r="E80" s="246">
        <f>pilastri!F76</f>
        <v>-7.7990000000000004</v>
      </c>
      <c r="F80" s="246">
        <f>pilastri!G76</f>
        <v>-5.0199999999999996</v>
      </c>
      <c r="G80" s="246">
        <f>pilastri!H76</f>
        <v>107.235</v>
      </c>
      <c r="H80" s="246">
        <f>pilastri!I76</f>
        <v>9.8369999999999997</v>
      </c>
      <c r="I80" s="246">
        <f>pilastri!J76</f>
        <v>10.166</v>
      </c>
      <c r="J80" s="246">
        <f>pilastri!K76</f>
        <v>10.186999999999999</v>
      </c>
      <c r="M80" s="245">
        <f>pilastri!D816</f>
        <v>2</v>
      </c>
      <c r="N80" s="245" t="str">
        <f>pilastri!E816</f>
        <v>V</v>
      </c>
      <c r="O80" s="246">
        <f>pilastri!F816</f>
        <v>-3.665</v>
      </c>
      <c r="P80" s="246">
        <f>pilastri!G816</f>
        <v>-2.8620000000000001</v>
      </c>
      <c r="Q80" s="246">
        <f>pilastri!H816</f>
        <v>-0.56599999999999995</v>
      </c>
      <c r="R80" s="246">
        <f>pilastri!I816</f>
        <v>6.7130000000000001</v>
      </c>
      <c r="S80" s="246">
        <f>pilastri!J816</f>
        <v>0.51</v>
      </c>
      <c r="T80" s="246">
        <f>pilastri!K816</f>
        <v>0.51100000000000001</v>
      </c>
    </row>
    <row r="81" spans="1:30" x14ac:dyDescent="0.25">
      <c r="C81" s="245">
        <f>pilastri!D77</f>
        <v>2</v>
      </c>
      <c r="D81" s="245" t="str">
        <f>pilastri!E77</f>
        <v>N</v>
      </c>
      <c r="E81" s="246">
        <f>pilastri!F77</f>
        <v>-839.64599999999996</v>
      </c>
      <c r="F81" s="246">
        <f>pilastri!G77</f>
        <v>-516.93899999999996</v>
      </c>
      <c r="G81" s="246">
        <f>pilastri!H77</f>
        <v>-93.816000000000003</v>
      </c>
      <c r="H81" s="246">
        <f>pilastri!I77</f>
        <v>-9.61</v>
      </c>
      <c r="I81" s="246">
        <f>pilastri!J77</f>
        <v>-9.3059999999999992</v>
      </c>
      <c r="J81" s="246">
        <f>pilastri!K77</f>
        <v>-9.3260000000000005</v>
      </c>
      <c r="M81" s="245">
        <f>pilastri!D817</f>
        <v>2</v>
      </c>
      <c r="N81" s="245" t="str">
        <f>pilastri!E817</f>
        <v>N</v>
      </c>
      <c r="O81" s="246">
        <f>pilastri!F817</f>
        <v>-46.893000000000001</v>
      </c>
      <c r="P81" s="246">
        <f>pilastri!G817</f>
        <v>-36.259</v>
      </c>
      <c r="Q81" s="246">
        <f>pilastri!H817</f>
        <v>-1.393</v>
      </c>
      <c r="R81" s="246">
        <f>pilastri!I817</f>
        <v>18.5</v>
      </c>
      <c r="S81" s="246">
        <f>pilastri!J817</f>
        <v>1.4670000000000001</v>
      </c>
      <c r="T81" s="246">
        <f>pilastri!K817</f>
        <v>1.47</v>
      </c>
      <c r="W81" s="245">
        <f>C81</f>
        <v>2</v>
      </c>
      <c r="X81" s="245" t="str">
        <f>D81</f>
        <v>N</v>
      </c>
      <c r="Y81" s="246">
        <f>E81+O81</f>
        <v>-886.53899999999999</v>
      </c>
      <c r="Z81" s="246">
        <f t="shared" ref="Z81" si="86">F81+P81</f>
        <v>-553.19799999999998</v>
      </c>
      <c r="AA81" s="246">
        <f t="shared" ref="AA81" si="87">G81+Q81</f>
        <v>-95.209000000000003</v>
      </c>
      <c r="AB81" s="246">
        <f t="shared" ref="AB81" si="88">H81+R81</f>
        <v>8.89</v>
      </c>
      <c r="AC81" s="246">
        <f t="shared" ref="AC81" si="89">I81+S81</f>
        <v>-7.8389999999999986</v>
      </c>
      <c r="AD81" s="246">
        <f t="shared" ref="AD81" si="90">J81+T81</f>
        <v>-7.8560000000000008</v>
      </c>
    </row>
    <row r="82" spans="1:30" x14ac:dyDescent="0.25">
      <c r="C82" s="245">
        <f>pilastri!D78</f>
        <v>1</v>
      </c>
      <c r="D82" s="245" t="str">
        <f>pilastri!E78</f>
        <v>Msup</v>
      </c>
      <c r="E82" s="246">
        <f>pilastri!F78</f>
        <v>-10.384</v>
      </c>
      <c r="F82" s="246">
        <f>pilastri!G78</f>
        <v>-6.5730000000000004</v>
      </c>
      <c r="G82" s="246">
        <f>pilastri!H78</f>
        <v>164.33600000000001</v>
      </c>
      <c r="H82" s="246">
        <f>pilastri!I78</f>
        <v>-8.7129999999999992</v>
      </c>
      <c r="I82" s="246">
        <f>pilastri!J78</f>
        <v>13.148999999999999</v>
      </c>
      <c r="J82" s="246">
        <f>pilastri!K78</f>
        <v>13.177</v>
      </c>
      <c r="M82" s="245">
        <f>pilastri!D818</f>
        <v>1</v>
      </c>
      <c r="N82" s="245" t="str">
        <f>pilastri!E818</f>
        <v>Msup</v>
      </c>
      <c r="O82" s="246">
        <f>pilastri!F818</f>
        <v>-4.5949999999999998</v>
      </c>
      <c r="P82" s="246">
        <f>pilastri!G818</f>
        <v>-3.5110000000000001</v>
      </c>
      <c r="Q82" s="246">
        <f>pilastri!H818</f>
        <v>1.0740000000000001</v>
      </c>
      <c r="R82" s="246">
        <f>pilastri!I818</f>
        <v>6.7270000000000003</v>
      </c>
      <c r="S82" s="246">
        <f>pilastri!J818</f>
        <v>0.41199999999999998</v>
      </c>
      <c r="T82" s="246">
        <f>pilastri!K818</f>
        <v>0.41299999999999998</v>
      </c>
    </row>
    <row r="83" spans="1:30" x14ac:dyDescent="0.25">
      <c r="C83" s="245">
        <f>pilastri!D79</f>
        <v>1</v>
      </c>
      <c r="D83" s="245" t="str">
        <f>pilastri!E79</f>
        <v>Minf</v>
      </c>
      <c r="E83" s="246">
        <f>pilastri!F79</f>
        <v>8.0310000000000006</v>
      </c>
      <c r="F83" s="246">
        <f>pilastri!G79</f>
        <v>5.0190000000000001</v>
      </c>
      <c r="G83" s="246">
        <f>pilastri!H79</f>
        <v>-324.56299999999999</v>
      </c>
      <c r="H83" s="246">
        <f>pilastri!I79</f>
        <v>-18.59</v>
      </c>
      <c r="I83" s="246">
        <f>pilastri!J79</f>
        <v>-27.643999999999998</v>
      </c>
      <c r="J83" s="246">
        <f>pilastri!K79</f>
        <v>-27.702999999999999</v>
      </c>
      <c r="M83" s="245">
        <f>pilastri!D819</f>
        <v>1</v>
      </c>
      <c r="N83" s="245" t="str">
        <f>pilastri!E819</f>
        <v>Minf</v>
      </c>
      <c r="O83" s="246">
        <f>pilastri!F819</f>
        <v>1.5589999999999999</v>
      </c>
      <c r="P83" s="246">
        <f>pilastri!G819</f>
        <v>1.3109999999999999</v>
      </c>
      <c r="Q83" s="246">
        <f>pilastri!H819</f>
        <v>-1.8240000000000001</v>
      </c>
      <c r="R83" s="246">
        <f>pilastri!I819</f>
        <v>-38.530999999999999</v>
      </c>
      <c r="S83" s="246">
        <f>pilastri!J819</f>
        <v>-2.8570000000000002</v>
      </c>
      <c r="T83" s="246">
        <f>pilastri!K819</f>
        <v>-2.863</v>
      </c>
    </row>
    <row r="84" spans="1:30" x14ac:dyDescent="0.25">
      <c r="C84" s="245">
        <f>pilastri!D80</f>
        <v>1</v>
      </c>
      <c r="D84" s="245" t="str">
        <f>pilastri!E80</f>
        <v>V</v>
      </c>
      <c r="E84" s="246">
        <f>pilastri!F80</f>
        <v>-4.8460000000000001</v>
      </c>
      <c r="F84" s="246">
        <f>pilastri!G80</f>
        <v>-3.05</v>
      </c>
      <c r="G84" s="246">
        <f>pilastri!H80</f>
        <v>128.58600000000001</v>
      </c>
      <c r="H84" s="246">
        <f>pilastri!I80</f>
        <v>7.0389999999999997</v>
      </c>
      <c r="I84" s="246">
        <f>pilastri!J80</f>
        <v>10.734999999999999</v>
      </c>
      <c r="J84" s="246">
        <f>pilastri!K80</f>
        <v>10.757999999999999</v>
      </c>
      <c r="M84" s="245">
        <f>pilastri!D820</f>
        <v>1</v>
      </c>
      <c r="N84" s="245" t="str">
        <f>pilastri!E820</f>
        <v>V</v>
      </c>
      <c r="O84" s="246">
        <f>pilastri!F820</f>
        <v>-1.62</v>
      </c>
      <c r="P84" s="246">
        <f>pilastri!G820</f>
        <v>-1.2689999999999999</v>
      </c>
      <c r="Q84" s="246">
        <f>pilastri!H820</f>
        <v>0.66900000000000004</v>
      </c>
      <c r="R84" s="246">
        <f>pilastri!I820</f>
        <v>11.807</v>
      </c>
      <c r="S84" s="246">
        <f>pilastri!J820</f>
        <v>0.86</v>
      </c>
      <c r="T84" s="246">
        <f>pilastri!K820</f>
        <v>0.86199999999999999</v>
      </c>
    </row>
    <row r="85" spans="1:30" x14ac:dyDescent="0.25">
      <c r="C85" s="245">
        <f>pilastri!D81</f>
        <v>1</v>
      </c>
      <c r="D85" s="245" t="str">
        <f>pilastri!E81</f>
        <v>N</v>
      </c>
      <c r="E85" s="246">
        <f>pilastri!F81</f>
        <v>-1060.98</v>
      </c>
      <c r="F85" s="246">
        <f>pilastri!G81</f>
        <v>-654</v>
      </c>
      <c r="G85" s="246">
        <f>pilastri!H81</f>
        <v>-140.244</v>
      </c>
      <c r="H85" s="246">
        <f>pilastri!I81</f>
        <v>-12.678000000000001</v>
      </c>
      <c r="I85" s="246">
        <f>pilastri!J81</f>
        <v>-13.531000000000001</v>
      </c>
      <c r="J85" s="246">
        <f>pilastri!K81</f>
        <v>-13.56</v>
      </c>
      <c r="M85" s="245">
        <f>pilastri!D821</f>
        <v>1</v>
      </c>
      <c r="N85" s="245" t="str">
        <f>pilastri!E821</f>
        <v>N</v>
      </c>
      <c r="O85" s="246">
        <f>pilastri!F821</f>
        <v>-59.338000000000001</v>
      </c>
      <c r="P85" s="246">
        <f>pilastri!G821</f>
        <v>-45.866</v>
      </c>
      <c r="Q85" s="246">
        <f>pilastri!H821</f>
        <v>-1.653</v>
      </c>
      <c r="R85" s="246">
        <f>pilastri!I821</f>
        <v>24.31</v>
      </c>
      <c r="S85" s="246">
        <f>pilastri!J821</f>
        <v>1.9159999999999999</v>
      </c>
      <c r="T85" s="246">
        <f>pilastri!K821</f>
        <v>1.92</v>
      </c>
      <c r="W85" s="245">
        <f>C85</f>
        <v>1</v>
      </c>
      <c r="X85" s="245" t="str">
        <f>D85</f>
        <v>N</v>
      </c>
      <c r="Y85" s="246">
        <f>E85+O85</f>
        <v>-1120.318</v>
      </c>
      <c r="Z85" s="246">
        <f t="shared" ref="Z85" si="91">F85+P85</f>
        <v>-699.86599999999999</v>
      </c>
      <c r="AA85" s="246">
        <f t="shared" ref="AA85" si="92">G85+Q85</f>
        <v>-141.89699999999999</v>
      </c>
      <c r="AB85" s="246">
        <f t="shared" ref="AB85" si="93">H85+R85</f>
        <v>11.631999999999998</v>
      </c>
      <c r="AC85" s="246">
        <f t="shared" ref="AC85" si="94">I85+S85</f>
        <v>-11.615</v>
      </c>
      <c r="AD85" s="246">
        <f t="shared" ref="AD85" si="95">J85+T85</f>
        <v>-11.64</v>
      </c>
    </row>
    <row r="86" spans="1:30" ht="18" x14ac:dyDescent="0.25">
      <c r="A86" s="245">
        <v>5</v>
      </c>
      <c r="E86" s="246" t="s">
        <v>393</v>
      </c>
      <c r="F86" s="246" t="s">
        <v>394</v>
      </c>
      <c r="G86" s="246" t="s">
        <v>361</v>
      </c>
      <c r="H86" s="246" t="s">
        <v>362</v>
      </c>
      <c r="I86" s="246" t="s">
        <v>391</v>
      </c>
      <c r="J86" s="246" t="s">
        <v>392</v>
      </c>
      <c r="K86" s="245">
        <v>5</v>
      </c>
      <c r="O86" s="246" t="s">
        <v>393</v>
      </c>
      <c r="P86" s="246" t="s">
        <v>394</v>
      </c>
      <c r="Q86" s="246" t="s">
        <v>361</v>
      </c>
      <c r="R86" s="246" t="s">
        <v>362</v>
      </c>
      <c r="S86" s="246" t="s">
        <v>391</v>
      </c>
      <c r="T86" s="246" t="s">
        <v>392</v>
      </c>
      <c r="V86" s="245">
        <f>K86</f>
        <v>5</v>
      </c>
      <c r="Y86" s="246" t="s">
        <v>393</v>
      </c>
      <c r="Z86" s="246" t="s">
        <v>394</v>
      </c>
      <c r="AA86" s="246" t="s">
        <v>361</v>
      </c>
      <c r="AB86" s="246" t="s">
        <v>362</v>
      </c>
      <c r="AC86" s="246" t="s">
        <v>391</v>
      </c>
      <c r="AD86" s="246" t="s">
        <v>392</v>
      </c>
    </row>
    <row r="87" spans="1:30" x14ac:dyDescent="0.25">
      <c r="C87" s="245">
        <f>pilastri!D82</f>
        <v>5</v>
      </c>
      <c r="D87" s="245" t="str">
        <f>pilastri!E82</f>
        <v>Msup</v>
      </c>
      <c r="E87" s="246">
        <f>pilastri!F82</f>
        <v>42.618000000000002</v>
      </c>
      <c r="F87" s="246">
        <f>pilastri!G82</f>
        <v>25.88</v>
      </c>
      <c r="G87" s="246">
        <f>pilastri!H82</f>
        <v>23.919</v>
      </c>
      <c r="H87" s="246">
        <f>pilastri!I82</f>
        <v>2.9830000000000001</v>
      </c>
      <c r="I87" s="246">
        <f>pilastri!J82</f>
        <v>2.4260000000000002</v>
      </c>
      <c r="J87" s="246">
        <f>pilastri!K82</f>
        <v>2.431</v>
      </c>
      <c r="M87" s="245">
        <f>pilastri!D862</f>
        <v>5</v>
      </c>
      <c r="N87" s="245" t="str">
        <f>pilastri!E862</f>
        <v>Msup</v>
      </c>
      <c r="O87" s="246">
        <f>pilastri!F862</f>
        <v>-31.8</v>
      </c>
      <c r="P87" s="246">
        <f>pilastri!G862</f>
        <v>-25.245999999999999</v>
      </c>
      <c r="Q87" s="246">
        <f>pilastri!H862</f>
        <v>-7.1619999999999999</v>
      </c>
      <c r="R87" s="246">
        <f>pilastri!I862</f>
        <v>48.554000000000002</v>
      </c>
      <c r="S87" s="246">
        <f>pilastri!J862</f>
        <v>5.6050000000000004</v>
      </c>
      <c r="T87" s="246">
        <f>pilastri!K862</f>
        <v>5.6159999999999997</v>
      </c>
    </row>
    <row r="88" spans="1:30" x14ac:dyDescent="0.25">
      <c r="C88" s="245">
        <f>pilastri!D83</f>
        <v>5</v>
      </c>
      <c r="D88" s="245" t="str">
        <f>pilastri!E83</f>
        <v>Minf</v>
      </c>
      <c r="E88" s="246">
        <f>pilastri!F83</f>
        <v>-35.89</v>
      </c>
      <c r="F88" s="246">
        <f>pilastri!G83</f>
        <v>-21.905999999999999</v>
      </c>
      <c r="G88" s="246">
        <f>pilastri!H83</f>
        <v>-21.853000000000002</v>
      </c>
      <c r="H88" s="246">
        <f>pilastri!I83</f>
        <v>-2.8050000000000002</v>
      </c>
      <c r="I88" s="246">
        <f>pilastri!J83</f>
        <v>-2.2090000000000001</v>
      </c>
      <c r="J88" s="246">
        <f>pilastri!K83</f>
        <v>-2.2130000000000001</v>
      </c>
      <c r="M88" s="245">
        <f>pilastri!D863</f>
        <v>5</v>
      </c>
      <c r="N88" s="245" t="str">
        <f>pilastri!E863</f>
        <v>Minf</v>
      </c>
      <c r="O88" s="246">
        <f>pilastri!F863</f>
        <v>21.606999999999999</v>
      </c>
      <c r="P88" s="246">
        <f>pilastri!G863</f>
        <v>20.68</v>
      </c>
      <c r="Q88" s="246">
        <f>pilastri!H863</f>
        <v>6.1669999999999998</v>
      </c>
      <c r="R88" s="246">
        <f>pilastri!I863</f>
        <v>-26.753</v>
      </c>
      <c r="S88" s="246">
        <f>pilastri!J863</f>
        <v>-2.246</v>
      </c>
      <c r="T88" s="246">
        <f>pilastri!K863</f>
        <v>-2.2509999999999999</v>
      </c>
    </row>
    <row r="89" spans="1:30" x14ac:dyDescent="0.25">
      <c r="C89" s="245">
        <f>pilastri!D84</f>
        <v>5</v>
      </c>
      <c r="D89" s="245" t="str">
        <f>pilastri!E84</f>
        <v>V</v>
      </c>
      <c r="E89" s="246">
        <f>pilastri!F84</f>
        <v>23.79</v>
      </c>
      <c r="F89" s="246">
        <f>pilastri!G84</f>
        <v>14.481</v>
      </c>
      <c r="G89" s="246">
        <f>pilastri!H84</f>
        <v>13.866</v>
      </c>
      <c r="H89" s="246">
        <f>pilastri!I84</f>
        <v>1.754</v>
      </c>
      <c r="I89" s="246">
        <f>pilastri!J84</f>
        <v>1.405</v>
      </c>
      <c r="J89" s="246">
        <f>pilastri!K84</f>
        <v>1.407</v>
      </c>
      <c r="M89" s="245">
        <f>pilastri!D864</f>
        <v>5</v>
      </c>
      <c r="N89" s="245" t="str">
        <f>pilastri!E864</f>
        <v>V</v>
      </c>
      <c r="O89" s="246">
        <f>pilastri!F864</f>
        <v>-16.184000000000001</v>
      </c>
      <c r="P89" s="246">
        <f>pilastri!G864</f>
        <v>-13.917</v>
      </c>
      <c r="Q89" s="246">
        <f>pilastri!H864</f>
        <v>-3.9550000000000001</v>
      </c>
      <c r="R89" s="246">
        <f>pilastri!I864</f>
        <v>21.867000000000001</v>
      </c>
      <c r="S89" s="246">
        <f>pilastri!J864</f>
        <v>2.379</v>
      </c>
      <c r="T89" s="246">
        <f>pilastri!K864</f>
        <v>2.3839999999999999</v>
      </c>
    </row>
    <row r="90" spans="1:30" x14ac:dyDescent="0.25">
      <c r="C90" s="245">
        <f>pilastri!D85</f>
        <v>5</v>
      </c>
      <c r="D90" s="245" t="str">
        <f>pilastri!E85</f>
        <v>N</v>
      </c>
      <c r="E90" s="246">
        <f>pilastri!F85</f>
        <v>-85.344999999999999</v>
      </c>
      <c r="F90" s="246">
        <f>pilastri!G85</f>
        <v>-51.944000000000003</v>
      </c>
      <c r="G90" s="246">
        <f>pilastri!H85</f>
        <v>-11.625999999999999</v>
      </c>
      <c r="H90" s="246">
        <f>pilastri!I85</f>
        <v>-1.4550000000000001</v>
      </c>
      <c r="I90" s="246">
        <f>pilastri!J85</f>
        <v>-1.179</v>
      </c>
      <c r="J90" s="246">
        <f>pilastri!K85</f>
        <v>-1.1819999999999999</v>
      </c>
      <c r="M90" s="245">
        <f>pilastri!D865</f>
        <v>5</v>
      </c>
      <c r="N90" s="245" t="str">
        <f>pilastri!E865</f>
        <v>N</v>
      </c>
      <c r="O90" s="246">
        <f>pilastri!F865</f>
        <v>-37.965000000000003</v>
      </c>
      <c r="P90" s="246">
        <f>pilastri!G865</f>
        <v>-28.853000000000002</v>
      </c>
      <c r="Q90" s="246">
        <f>pilastri!H865</f>
        <v>-2.452</v>
      </c>
      <c r="R90" s="246">
        <f>pilastri!I865</f>
        <v>16.692</v>
      </c>
      <c r="S90" s="246">
        <f>pilastri!J865</f>
        <v>1.9279999999999999</v>
      </c>
      <c r="T90" s="246">
        <f>pilastri!K865</f>
        <v>1.9319999999999999</v>
      </c>
      <c r="W90" s="245">
        <f>C90</f>
        <v>5</v>
      </c>
      <c r="X90" s="245" t="str">
        <f>D90</f>
        <v>N</v>
      </c>
      <c r="Y90" s="246">
        <f>E90+O90</f>
        <v>-123.31</v>
      </c>
      <c r="Z90" s="246">
        <f t="shared" ref="Z90" si="96">F90+P90</f>
        <v>-80.796999999999997</v>
      </c>
      <c r="AA90" s="246">
        <f t="shared" ref="AA90" si="97">G90+Q90</f>
        <v>-14.077999999999999</v>
      </c>
      <c r="AB90" s="246">
        <f t="shared" ref="AB90" si="98">H90+R90</f>
        <v>15.237</v>
      </c>
      <c r="AC90" s="246">
        <f t="shared" ref="AC90" si="99">I90+S90</f>
        <v>0.74899999999999989</v>
      </c>
      <c r="AD90" s="246">
        <f t="shared" ref="AD90" si="100">J90+T90</f>
        <v>0.75</v>
      </c>
    </row>
    <row r="91" spans="1:30" x14ac:dyDescent="0.25">
      <c r="C91" s="245">
        <f>pilastri!D86</f>
        <v>4</v>
      </c>
      <c r="D91" s="245" t="str">
        <f>pilastri!E86</f>
        <v>Msup</v>
      </c>
      <c r="E91" s="246">
        <f>pilastri!F86</f>
        <v>29.824000000000002</v>
      </c>
      <c r="F91" s="246">
        <f>pilastri!G86</f>
        <v>18.521000000000001</v>
      </c>
      <c r="G91" s="246">
        <f>pilastri!H86</f>
        <v>39.634</v>
      </c>
      <c r="H91" s="246">
        <f>pilastri!I86</f>
        <v>3.93</v>
      </c>
      <c r="I91" s="246">
        <f>pilastri!J86</f>
        <v>3.8940000000000001</v>
      </c>
      <c r="J91" s="246">
        <f>pilastri!K86</f>
        <v>3.9020000000000001</v>
      </c>
      <c r="M91" s="245">
        <f>pilastri!D866</f>
        <v>4</v>
      </c>
      <c r="N91" s="245" t="str">
        <f>pilastri!E866</f>
        <v>Msup</v>
      </c>
      <c r="O91" s="246">
        <f>pilastri!F866</f>
        <v>-15.343</v>
      </c>
      <c r="P91" s="246">
        <f>pilastri!G866</f>
        <v>-17.481000000000002</v>
      </c>
      <c r="Q91" s="246">
        <f>pilastri!H866</f>
        <v>-9.7289999999999992</v>
      </c>
      <c r="R91" s="246">
        <f>pilastri!I866</f>
        <v>94.790999999999997</v>
      </c>
      <c r="S91" s="246">
        <f>pilastri!J866</f>
        <v>10.936</v>
      </c>
      <c r="T91" s="246">
        <f>pilastri!K866</f>
        <v>10.959</v>
      </c>
    </row>
    <row r="92" spans="1:30" x14ac:dyDescent="0.25">
      <c r="C92" s="245">
        <f>pilastri!D87</f>
        <v>4</v>
      </c>
      <c r="D92" s="245" t="str">
        <f>pilastri!E87</f>
        <v>Minf</v>
      </c>
      <c r="E92" s="246">
        <f>pilastri!F87</f>
        <v>-29.751999999999999</v>
      </c>
      <c r="F92" s="246">
        <f>pilastri!G87</f>
        <v>-18.437999999999999</v>
      </c>
      <c r="G92" s="246">
        <f>pilastri!H87</f>
        <v>-37.000999999999998</v>
      </c>
      <c r="H92" s="246">
        <f>pilastri!I87</f>
        <v>-3.7360000000000002</v>
      </c>
      <c r="I92" s="246">
        <f>pilastri!J87</f>
        <v>-3.65</v>
      </c>
      <c r="J92" s="246">
        <f>pilastri!K87</f>
        <v>-3.657</v>
      </c>
      <c r="M92" s="245">
        <f>pilastri!D867</f>
        <v>4</v>
      </c>
      <c r="N92" s="245" t="str">
        <f>pilastri!E867</f>
        <v>Minf</v>
      </c>
      <c r="O92" s="246">
        <f>pilastri!F867</f>
        <v>15.343</v>
      </c>
      <c r="P92" s="246">
        <f>pilastri!G867</f>
        <v>16.611999999999998</v>
      </c>
      <c r="Q92" s="246">
        <f>pilastri!H867</f>
        <v>6.4</v>
      </c>
      <c r="R92" s="246">
        <f>pilastri!I867</f>
        <v>-54.152000000000001</v>
      </c>
      <c r="S92" s="246">
        <f>pilastri!J867</f>
        <v>-6.008</v>
      </c>
      <c r="T92" s="246">
        <f>pilastri!K867</f>
        <v>-6.0209999999999999</v>
      </c>
    </row>
    <row r="93" spans="1:30" x14ac:dyDescent="0.25">
      <c r="C93" s="245">
        <f>pilastri!D88</f>
        <v>4</v>
      </c>
      <c r="D93" s="245" t="str">
        <f>pilastri!E88</f>
        <v>V</v>
      </c>
      <c r="E93" s="246">
        <f>pilastri!F88</f>
        <v>18.053000000000001</v>
      </c>
      <c r="F93" s="246">
        <f>pilastri!G88</f>
        <v>11.2</v>
      </c>
      <c r="G93" s="246">
        <f>pilastri!H88</f>
        <v>23.219000000000001</v>
      </c>
      <c r="H93" s="246">
        <f>pilastri!I88</f>
        <v>2.323</v>
      </c>
      <c r="I93" s="246">
        <f>pilastri!J88</f>
        <v>2.286</v>
      </c>
      <c r="J93" s="246">
        <f>pilastri!K88</f>
        <v>2.2909999999999999</v>
      </c>
      <c r="M93" s="245">
        <f>pilastri!D868</f>
        <v>4</v>
      </c>
      <c r="N93" s="245" t="str">
        <f>pilastri!E868</f>
        <v>V</v>
      </c>
      <c r="O93" s="246">
        <f>pilastri!F868</f>
        <v>-9.2989999999999995</v>
      </c>
      <c r="P93" s="246">
        <f>pilastri!G868</f>
        <v>-10.331</v>
      </c>
      <c r="Q93" s="246">
        <f>pilastri!H868</f>
        <v>-4.84</v>
      </c>
      <c r="R93" s="246">
        <f>pilastri!I868</f>
        <v>44.396000000000001</v>
      </c>
      <c r="S93" s="246">
        <f>pilastri!J868</f>
        <v>5.1349999999999998</v>
      </c>
      <c r="T93" s="246">
        <f>pilastri!K868</f>
        <v>5.1449999999999996</v>
      </c>
    </row>
    <row r="94" spans="1:30" x14ac:dyDescent="0.25">
      <c r="C94" s="245">
        <f>pilastri!D89</f>
        <v>4</v>
      </c>
      <c r="D94" s="245" t="str">
        <f>pilastri!E89</f>
        <v>N</v>
      </c>
      <c r="E94" s="246">
        <f>pilastri!F89</f>
        <v>-193.38900000000001</v>
      </c>
      <c r="F94" s="246">
        <f>pilastri!G89</f>
        <v>-118.902</v>
      </c>
      <c r="G94" s="246">
        <f>pilastri!H89</f>
        <v>-40.673000000000002</v>
      </c>
      <c r="H94" s="246">
        <f>pilastri!I89</f>
        <v>-4.66</v>
      </c>
      <c r="I94" s="246">
        <f>pilastri!J89</f>
        <v>-4.1150000000000002</v>
      </c>
      <c r="J94" s="246">
        <f>pilastri!K89</f>
        <v>-4.1230000000000002</v>
      </c>
      <c r="M94" s="245">
        <f>pilastri!D869</f>
        <v>4</v>
      </c>
      <c r="N94" s="245" t="str">
        <f>pilastri!E869</f>
        <v>N</v>
      </c>
      <c r="O94" s="246">
        <f>pilastri!F869</f>
        <v>-79.328000000000003</v>
      </c>
      <c r="P94" s="246">
        <f>pilastri!G869</f>
        <v>-70.694999999999993</v>
      </c>
      <c r="Q94" s="246">
        <f>pilastri!H869</f>
        <v>-7.3259999999999996</v>
      </c>
      <c r="R94" s="246">
        <f>pilastri!I869</f>
        <v>55.307000000000002</v>
      </c>
      <c r="S94" s="246">
        <f>pilastri!J869</f>
        <v>6.4569999999999999</v>
      </c>
      <c r="T94" s="246">
        <f>pilastri!K869</f>
        <v>6.4710000000000001</v>
      </c>
      <c r="W94" s="245">
        <f>C94</f>
        <v>4</v>
      </c>
      <c r="X94" s="245" t="str">
        <f>D94</f>
        <v>N</v>
      </c>
      <c r="Y94" s="246">
        <f>E94+O94</f>
        <v>-272.71699999999998</v>
      </c>
      <c r="Z94" s="246">
        <f t="shared" ref="Z94" si="101">F94+P94</f>
        <v>-189.59699999999998</v>
      </c>
      <c r="AA94" s="246">
        <f t="shared" ref="AA94" si="102">G94+Q94</f>
        <v>-47.999000000000002</v>
      </c>
      <c r="AB94" s="246">
        <f t="shared" ref="AB94" si="103">H94+R94</f>
        <v>50.647000000000006</v>
      </c>
      <c r="AC94" s="246">
        <f t="shared" ref="AC94" si="104">I94+S94</f>
        <v>2.3419999999999996</v>
      </c>
      <c r="AD94" s="246">
        <f t="shared" ref="AD94" si="105">J94+T94</f>
        <v>2.3479999999999999</v>
      </c>
    </row>
    <row r="95" spans="1:30" x14ac:dyDescent="0.25">
      <c r="C95" s="245">
        <f>pilastri!D90</f>
        <v>3</v>
      </c>
      <c r="D95" s="245" t="str">
        <f>pilastri!E90</f>
        <v>Msup</v>
      </c>
      <c r="E95" s="246">
        <f>pilastri!F90</f>
        <v>32.384999999999998</v>
      </c>
      <c r="F95" s="246">
        <f>pilastri!G90</f>
        <v>20.036000000000001</v>
      </c>
      <c r="G95" s="246">
        <f>pilastri!H90</f>
        <v>51.923000000000002</v>
      </c>
      <c r="H95" s="246">
        <f>pilastri!I90</f>
        <v>5.0410000000000004</v>
      </c>
      <c r="I95" s="246">
        <f>pilastri!J90</f>
        <v>5.0199999999999996</v>
      </c>
      <c r="J95" s="246">
        <f>pilastri!K90</f>
        <v>5.0309999999999997</v>
      </c>
      <c r="M95" s="245">
        <f>pilastri!D870</f>
        <v>3</v>
      </c>
      <c r="N95" s="245" t="str">
        <f>pilastri!E870</f>
        <v>Msup</v>
      </c>
      <c r="O95" s="246">
        <f>pilastri!F870</f>
        <v>-20.809000000000001</v>
      </c>
      <c r="P95" s="246">
        <f>pilastri!G870</f>
        <v>-21.356000000000002</v>
      </c>
      <c r="Q95" s="246">
        <f>pilastri!H870</f>
        <v>-11.835000000000001</v>
      </c>
      <c r="R95" s="246">
        <f>pilastri!I870</f>
        <v>111.842</v>
      </c>
      <c r="S95" s="246">
        <f>pilastri!J870</f>
        <v>12.484999999999999</v>
      </c>
      <c r="T95" s="246">
        <f>pilastri!K870</f>
        <v>12.512</v>
      </c>
    </row>
    <row r="96" spans="1:30" x14ac:dyDescent="0.25">
      <c r="C96" s="245">
        <f>pilastri!D91</f>
        <v>3</v>
      </c>
      <c r="D96" s="245" t="str">
        <f>pilastri!E91</f>
        <v>Minf</v>
      </c>
      <c r="E96" s="246">
        <f>pilastri!F91</f>
        <v>-30.940999999999999</v>
      </c>
      <c r="F96" s="246">
        <f>pilastri!G91</f>
        <v>-19.145</v>
      </c>
      <c r="G96" s="246">
        <f>pilastri!H91</f>
        <v>-49.311</v>
      </c>
      <c r="H96" s="246">
        <f>pilastri!I91</f>
        <v>-4.923</v>
      </c>
      <c r="I96" s="246">
        <f>pilastri!J91</f>
        <v>-4.8040000000000003</v>
      </c>
      <c r="J96" s="246">
        <f>pilastri!K91</f>
        <v>-4.8140000000000001</v>
      </c>
      <c r="M96" s="245">
        <f>pilastri!D871</f>
        <v>3</v>
      </c>
      <c r="N96" s="245" t="str">
        <f>pilastri!E871</f>
        <v>Minf</v>
      </c>
      <c r="O96" s="246">
        <f>pilastri!F871</f>
        <v>17.709</v>
      </c>
      <c r="P96" s="246">
        <f>pilastri!G871</f>
        <v>18.710999999999999</v>
      </c>
      <c r="Q96" s="246">
        <f>pilastri!H871</f>
        <v>10.500999999999999</v>
      </c>
      <c r="R96" s="246">
        <f>pilastri!I871</f>
        <v>-80.209999999999994</v>
      </c>
      <c r="S96" s="246">
        <f>pilastri!J871</f>
        <v>-8.9480000000000004</v>
      </c>
      <c r="T96" s="246">
        <f>pilastri!K871</f>
        <v>-8.9670000000000005</v>
      </c>
    </row>
    <row r="97" spans="1:30" x14ac:dyDescent="0.25">
      <c r="C97" s="245">
        <f>pilastri!D92</f>
        <v>3</v>
      </c>
      <c r="D97" s="245" t="str">
        <f>pilastri!E92</f>
        <v>V</v>
      </c>
      <c r="E97" s="246">
        <f>pilastri!F92</f>
        <v>19.190000000000001</v>
      </c>
      <c r="F97" s="246">
        <f>pilastri!G92</f>
        <v>11.872999999999999</v>
      </c>
      <c r="G97" s="246">
        <f>pilastri!H92</f>
        <v>30.672999999999998</v>
      </c>
      <c r="H97" s="246">
        <f>pilastri!I92</f>
        <v>3.0190000000000001</v>
      </c>
      <c r="I97" s="246">
        <f>pilastri!J92</f>
        <v>2.9769999999999999</v>
      </c>
      <c r="J97" s="246">
        <f>pilastri!K92</f>
        <v>2.9830000000000001</v>
      </c>
      <c r="M97" s="245">
        <f>pilastri!D872</f>
        <v>3</v>
      </c>
      <c r="N97" s="245" t="str">
        <f>pilastri!E872</f>
        <v>V</v>
      </c>
      <c r="O97" s="246">
        <f>pilastri!F872</f>
        <v>-11.672000000000001</v>
      </c>
      <c r="P97" s="246">
        <f>pilastri!G872</f>
        <v>-12.141999999999999</v>
      </c>
      <c r="Q97" s="246">
        <f>pilastri!H872</f>
        <v>-6.7190000000000003</v>
      </c>
      <c r="R97" s="246">
        <f>pilastri!I872</f>
        <v>57.405999999999999</v>
      </c>
      <c r="S97" s="246">
        <f>pilastri!J872</f>
        <v>6.4950000000000001</v>
      </c>
      <c r="T97" s="246">
        <f>pilastri!K872</f>
        <v>6.5090000000000003</v>
      </c>
    </row>
    <row r="98" spans="1:30" x14ac:dyDescent="0.25">
      <c r="C98" s="245">
        <f>pilastri!D93</f>
        <v>3</v>
      </c>
      <c r="D98" s="245" t="str">
        <f>pilastri!E93</f>
        <v>N</v>
      </c>
      <c r="E98" s="246">
        <f>pilastri!F93</f>
        <v>-300.07900000000001</v>
      </c>
      <c r="F98" s="246">
        <f>pilastri!G93</f>
        <v>-185.12100000000001</v>
      </c>
      <c r="G98" s="246">
        <f>pilastri!H93</f>
        <v>-83.087000000000003</v>
      </c>
      <c r="H98" s="246">
        <f>pilastri!I93</f>
        <v>-8.8919999999999995</v>
      </c>
      <c r="I98" s="246">
        <f>pilastri!J93</f>
        <v>-8.3290000000000006</v>
      </c>
      <c r="J98" s="246">
        <f>pilastri!K93</f>
        <v>-8.3469999999999995</v>
      </c>
      <c r="M98" s="245">
        <f>pilastri!D873</f>
        <v>3</v>
      </c>
      <c r="N98" s="245" t="str">
        <f>pilastri!E873</f>
        <v>N</v>
      </c>
      <c r="O98" s="246">
        <f>pilastri!F873</f>
        <v>-120.434</v>
      </c>
      <c r="P98" s="246">
        <f>pilastri!G873</f>
        <v>-112.407</v>
      </c>
      <c r="Q98" s="246">
        <f>pilastri!H873</f>
        <v>-13.385</v>
      </c>
      <c r="R98" s="246">
        <f>pilastri!I873</f>
        <v>109.56699999999999</v>
      </c>
      <c r="S98" s="246">
        <f>pilastri!J873</f>
        <v>12.831</v>
      </c>
      <c r="T98" s="246">
        <f>pilastri!K873</f>
        <v>12.858000000000001</v>
      </c>
      <c r="W98" s="245">
        <f>C98</f>
        <v>3</v>
      </c>
      <c r="X98" s="245" t="str">
        <f>D98</f>
        <v>N</v>
      </c>
      <c r="Y98" s="246">
        <f>E98+O98</f>
        <v>-420.51300000000003</v>
      </c>
      <c r="Z98" s="246">
        <f t="shared" ref="Z98" si="106">F98+P98</f>
        <v>-297.52800000000002</v>
      </c>
      <c r="AA98" s="246">
        <f t="shared" ref="AA98" si="107">G98+Q98</f>
        <v>-96.472000000000008</v>
      </c>
      <c r="AB98" s="246">
        <f t="shared" ref="AB98" si="108">H98+R98</f>
        <v>100.675</v>
      </c>
      <c r="AC98" s="246">
        <f t="shared" ref="AC98" si="109">I98+S98</f>
        <v>4.5019999999999989</v>
      </c>
      <c r="AD98" s="246">
        <f t="shared" ref="AD98" si="110">J98+T98</f>
        <v>4.511000000000001</v>
      </c>
    </row>
    <row r="99" spans="1:30" x14ac:dyDescent="0.25">
      <c r="C99" s="245">
        <f>pilastri!D94</f>
        <v>2</v>
      </c>
      <c r="D99" s="245" t="str">
        <f>pilastri!E94</f>
        <v>Msup</v>
      </c>
      <c r="E99" s="246">
        <f>pilastri!F94</f>
        <v>30.381</v>
      </c>
      <c r="F99" s="246">
        <f>pilastri!G94</f>
        <v>18.844999999999999</v>
      </c>
      <c r="G99" s="246">
        <f>pilastri!H94</f>
        <v>61.039000000000001</v>
      </c>
      <c r="H99" s="246">
        <f>pilastri!I94</f>
        <v>5.0209999999999999</v>
      </c>
      <c r="I99" s="246">
        <f>pilastri!J94</f>
        <v>5.6769999999999996</v>
      </c>
      <c r="J99" s="246">
        <f>pilastri!K94</f>
        <v>5.69</v>
      </c>
      <c r="M99" s="245">
        <f>pilastri!D874</f>
        <v>2</v>
      </c>
      <c r="N99" s="245" t="str">
        <f>pilastri!E874</f>
        <v>Msup</v>
      </c>
      <c r="O99" s="246">
        <f>pilastri!F874</f>
        <v>-18.472000000000001</v>
      </c>
      <c r="P99" s="246">
        <f>pilastri!G874</f>
        <v>-19.199000000000002</v>
      </c>
      <c r="Q99" s="246">
        <f>pilastri!H874</f>
        <v>-9.1999999999999993</v>
      </c>
      <c r="R99" s="246">
        <f>pilastri!I874</f>
        <v>111.152</v>
      </c>
      <c r="S99" s="246">
        <f>pilastri!J874</f>
        <v>12.381</v>
      </c>
      <c r="T99" s="246">
        <f>pilastri!K874</f>
        <v>12.407999999999999</v>
      </c>
    </row>
    <row r="100" spans="1:30" x14ac:dyDescent="0.25">
      <c r="C100" s="245">
        <f>pilastri!D95</f>
        <v>2</v>
      </c>
      <c r="D100" s="245" t="str">
        <f>pilastri!E95</f>
        <v>Minf</v>
      </c>
      <c r="E100" s="246">
        <f>pilastri!F95</f>
        <v>-31.225999999999999</v>
      </c>
      <c r="F100" s="246">
        <f>pilastri!G95</f>
        <v>-19.372</v>
      </c>
      <c r="G100" s="246">
        <f>pilastri!H95</f>
        <v>-62.277999999999999</v>
      </c>
      <c r="H100" s="246">
        <f>pilastri!I95</f>
        <v>-5.3419999999999996</v>
      </c>
      <c r="I100" s="246">
        <f>pilastri!J95</f>
        <v>-5.851</v>
      </c>
      <c r="J100" s="246">
        <f>pilastri!K95</f>
        <v>-5.8639999999999999</v>
      </c>
      <c r="M100" s="245">
        <f>pilastri!D875</f>
        <v>2</v>
      </c>
      <c r="N100" s="245" t="str">
        <f>pilastri!E875</f>
        <v>Minf</v>
      </c>
      <c r="O100" s="246">
        <f>pilastri!F875</f>
        <v>19.341000000000001</v>
      </c>
      <c r="P100" s="246">
        <f>pilastri!G875</f>
        <v>20.855</v>
      </c>
      <c r="Q100" s="246">
        <f>pilastri!H875</f>
        <v>18.532</v>
      </c>
      <c r="R100" s="246">
        <f>pilastri!I875</f>
        <v>-117.922</v>
      </c>
      <c r="S100" s="246">
        <f>pilastri!J875</f>
        <v>-13.086</v>
      </c>
      <c r="T100" s="246">
        <f>pilastri!K875</f>
        <v>-13.114000000000001</v>
      </c>
    </row>
    <row r="101" spans="1:30" x14ac:dyDescent="0.25">
      <c r="C101" s="245">
        <f>pilastri!D96</f>
        <v>2</v>
      </c>
      <c r="D101" s="245" t="str">
        <f>pilastri!E96</f>
        <v>V</v>
      </c>
      <c r="E101" s="246">
        <f>pilastri!F96</f>
        <v>18.669</v>
      </c>
      <c r="F101" s="246">
        <f>pilastri!G96</f>
        <v>11.581</v>
      </c>
      <c r="G101" s="246">
        <f>pilastri!H96</f>
        <v>37.366</v>
      </c>
      <c r="H101" s="246">
        <f>pilastri!I96</f>
        <v>3.14</v>
      </c>
      <c r="I101" s="246">
        <f>pilastri!J96</f>
        <v>3.4940000000000002</v>
      </c>
      <c r="J101" s="246">
        <f>pilastri!K96</f>
        <v>3.5009999999999999</v>
      </c>
      <c r="M101" s="245">
        <f>pilastri!D876</f>
        <v>2</v>
      </c>
      <c r="N101" s="245" t="str">
        <f>pilastri!E876</f>
        <v>V</v>
      </c>
      <c r="O101" s="246">
        <f>pilastri!F876</f>
        <v>-11.458</v>
      </c>
      <c r="P101" s="246">
        <f>pilastri!G876</f>
        <v>-12.137</v>
      </c>
      <c r="Q101" s="246">
        <f>pilastri!H876</f>
        <v>-8.1229999999999993</v>
      </c>
      <c r="R101" s="246">
        <f>pilastri!I876</f>
        <v>68.837000000000003</v>
      </c>
      <c r="S101" s="246">
        <f>pilastri!J876</f>
        <v>7.7169999999999996</v>
      </c>
      <c r="T101" s="246">
        <f>pilastri!K876</f>
        <v>7.734</v>
      </c>
    </row>
    <row r="102" spans="1:30" x14ac:dyDescent="0.25">
      <c r="C102" s="245">
        <f>pilastri!D97</f>
        <v>2</v>
      </c>
      <c r="D102" s="245" t="str">
        <f>pilastri!E97</f>
        <v>N</v>
      </c>
      <c r="E102" s="246">
        <f>pilastri!F97</f>
        <v>-405.67700000000002</v>
      </c>
      <c r="F102" s="246">
        <f>pilastri!G97</f>
        <v>-250.672</v>
      </c>
      <c r="G102" s="246">
        <f>pilastri!H97</f>
        <v>-135.53100000000001</v>
      </c>
      <c r="H102" s="246">
        <f>pilastri!I97</f>
        <v>-13.68</v>
      </c>
      <c r="I102" s="246">
        <f>pilastri!J97</f>
        <v>-13.412000000000001</v>
      </c>
      <c r="J102" s="246">
        <f>pilastri!K97</f>
        <v>-13.44</v>
      </c>
      <c r="M102" s="245">
        <f>pilastri!D877</f>
        <v>2</v>
      </c>
      <c r="N102" s="245" t="str">
        <f>pilastri!E877</f>
        <v>N</v>
      </c>
      <c r="O102" s="246">
        <f>pilastri!F877</f>
        <v>-161.37100000000001</v>
      </c>
      <c r="P102" s="246">
        <f>pilastri!G877</f>
        <v>-153.94200000000001</v>
      </c>
      <c r="Q102" s="246">
        <f>pilastri!H877</f>
        <v>-19.902000000000001</v>
      </c>
      <c r="R102" s="246">
        <f>pilastri!I877</f>
        <v>172.91800000000001</v>
      </c>
      <c r="S102" s="246">
        <f>pilastri!J877</f>
        <v>20.227</v>
      </c>
      <c r="T102" s="246">
        <f>pilastri!K877</f>
        <v>20.27</v>
      </c>
      <c r="W102" s="245">
        <f>C102</f>
        <v>2</v>
      </c>
      <c r="X102" s="245" t="str">
        <f>D102</f>
        <v>N</v>
      </c>
      <c r="Y102" s="246">
        <f>E102+O102</f>
        <v>-567.048</v>
      </c>
      <c r="Z102" s="246">
        <f t="shared" ref="Z102" si="111">F102+P102</f>
        <v>-404.61400000000003</v>
      </c>
      <c r="AA102" s="246">
        <f t="shared" ref="AA102" si="112">G102+Q102</f>
        <v>-155.43299999999999</v>
      </c>
      <c r="AB102" s="246">
        <f t="shared" ref="AB102" si="113">H102+R102</f>
        <v>159.238</v>
      </c>
      <c r="AC102" s="246">
        <f t="shared" ref="AC102" si="114">I102+S102</f>
        <v>6.8149999999999995</v>
      </c>
      <c r="AD102" s="246">
        <f t="shared" ref="AD102" si="115">J102+T102</f>
        <v>6.83</v>
      </c>
    </row>
    <row r="103" spans="1:30" x14ac:dyDescent="0.25">
      <c r="C103" s="245">
        <f>pilastri!D98</f>
        <v>1</v>
      </c>
      <c r="D103" s="245" t="str">
        <f>pilastri!E98</f>
        <v>Msup</v>
      </c>
      <c r="E103" s="246">
        <f>pilastri!F98</f>
        <v>18.812999999999999</v>
      </c>
      <c r="F103" s="246">
        <f>pilastri!G98</f>
        <v>11.682</v>
      </c>
      <c r="G103" s="246">
        <f>pilastri!H98</f>
        <v>46.856000000000002</v>
      </c>
      <c r="H103" s="246">
        <f>pilastri!I98</f>
        <v>2.6619999999999999</v>
      </c>
      <c r="I103" s="246">
        <f>pilastri!J98</f>
        <v>3.9769999999999999</v>
      </c>
      <c r="J103" s="246">
        <f>pilastri!K98</f>
        <v>3.9860000000000002</v>
      </c>
      <c r="M103" s="245">
        <f>pilastri!D878</f>
        <v>1</v>
      </c>
      <c r="N103" s="245" t="str">
        <f>pilastri!E878</f>
        <v>Msup</v>
      </c>
      <c r="O103" s="246">
        <f>pilastri!F878</f>
        <v>-15.353</v>
      </c>
      <c r="P103" s="246">
        <f>pilastri!G878</f>
        <v>-15.101000000000001</v>
      </c>
      <c r="Q103" s="246">
        <f>pilastri!H878</f>
        <v>12.016</v>
      </c>
      <c r="R103" s="246">
        <f>pilastri!I878</f>
        <v>66.003</v>
      </c>
      <c r="S103" s="246">
        <f>pilastri!J878</f>
        <v>7.5579999999999998</v>
      </c>
      <c r="T103" s="246">
        <f>pilastri!K878</f>
        <v>7.5739999999999998</v>
      </c>
    </row>
    <row r="104" spans="1:30" x14ac:dyDescent="0.25">
      <c r="C104" s="245">
        <f>pilastri!D99</f>
        <v>1</v>
      </c>
      <c r="D104" s="245" t="str">
        <f>pilastri!E99</f>
        <v>Minf</v>
      </c>
      <c r="E104" s="246">
        <f>pilastri!F99</f>
        <v>-9.0069999999999997</v>
      </c>
      <c r="F104" s="246">
        <f>pilastri!G99</f>
        <v>-5.5979999999999999</v>
      </c>
      <c r="G104" s="246">
        <f>pilastri!H99</f>
        <v>-57.548000000000002</v>
      </c>
      <c r="H104" s="246">
        <f>pilastri!I99</f>
        <v>-3.3969999999999998</v>
      </c>
      <c r="I104" s="246">
        <f>pilastri!J99</f>
        <v>-4.9509999999999996</v>
      </c>
      <c r="J104" s="246">
        <f>pilastri!K99</f>
        <v>-4.9619999999999997</v>
      </c>
      <c r="M104" s="245">
        <f>pilastri!D879</f>
        <v>1</v>
      </c>
      <c r="N104" s="245" t="str">
        <f>pilastri!E879</f>
        <v>Minf</v>
      </c>
      <c r="O104" s="246">
        <f>pilastri!F879</f>
        <v>3.6360000000000001</v>
      </c>
      <c r="P104" s="246">
        <f>pilastri!G879</f>
        <v>5.1280000000000001</v>
      </c>
      <c r="Q104" s="246">
        <f>pilastri!H879</f>
        <v>-21.169</v>
      </c>
      <c r="R104" s="246">
        <f>pilastri!I879</f>
        <v>-287.87</v>
      </c>
      <c r="S104" s="246">
        <f>pilastri!J879</f>
        <v>-33.529000000000003</v>
      </c>
      <c r="T104" s="246">
        <f>pilastri!K879</f>
        <v>-33.6</v>
      </c>
    </row>
    <row r="105" spans="1:30" x14ac:dyDescent="0.25">
      <c r="C105" s="245">
        <f>pilastri!D100</f>
        <v>1</v>
      </c>
      <c r="D105" s="245" t="str">
        <f>pilastri!E100</f>
        <v>V</v>
      </c>
      <c r="E105" s="246">
        <f>pilastri!F100</f>
        <v>7.3209999999999997</v>
      </c>
      <c r="F105" s="246">
        <f>pilastri!G100</f>
        <v>4.5469999999999997</v>
      </c>
      <c r="G105" s="246">
        <f>pilastri!H100</f>
        <v>27.474</v>
      </c>
      <c r="H105" s="246">
        <f>pilastri!I100</f>
        <v>1.593</v>
      </c>
      <c r="I105" s="246">
        <f>pilastri!J100</f>
        <v>2.35</v>
      </c>
      <c r="J105" s="246">
        <f>pilastri!K100</f>
        <v>2.355</v>
      </c>
      <c r="M105" s="245">
        <f>pilastri!D880</f>
        <v>1</v>
      </c>
      <c r="N105" s="245" t="str">
        <f>pilastri!E880</f>
        <v>V</v>
      </c>
      <c r="O105" s="246">
        <f>pilastri!F880</f>
        <v>-4.9969999999999999</v>
      </c>
      <c r="P105" s="246">
        <f>pilastri!G880</f>
        <v>-5.3239999999999998</v>
      </c>
      <c r="Q105" s="246">
        <f>pilastri!H880</f>
        <v>7.7919999999999998</v>
      </c>
      <c r="R105" s="246">
        <f>pilastri!I880</f>
        <v>92.677000000000007</v>
      </c>
      <c r="S105" s="246">
        <f>pilastri!J880</f>
        <v>10.811999999999999</v>
      </c>
      <c r="T105" s="246">
        <f>pilastri!K880</f>
        <v>10.835000000000001</v>
      </c>
    </row>
    <row r="106" spans="1:30" x14ac:dyDescent="0.25">
      <c r="C106" s="245">
        <f>pilastri!D101</f>
        <v>1</v>
      </c>
      <c r="D106" s="245" t="str">
        <f>pilastri!E101</f>
        <v>N</v>
      </c>
      <c r="E106" s="246">
        <f>pilastri!F101</f>
        <v>-507.09800000000001</v>
      </c>
      <c r="F106" s="246">
        <f>pilastri!G101</f>
        <v>-313.66199999999998</v>
      </c>
      <c r="G106" s="246">
        <f>pilastri!H101</f>
        <v>-188.74700000000001</v>
      </c>
      <c r="H106" s="246">
        <f>pilastri!I101</f>
        <v>-17.363</v>
      </c>
      <c r="I106" s="246">
        <f>pilastri!J101</f>
        <v>-18.294</v>
      </c>
      <c r="J106" s="246">
        <f>pilastri!K101</f>
        <v>-18.332999999999998</v>
      </c>
      <c r="M106" s="245">
        <f>pilastri!D881</f>
        <v>1</v>
      </c>
      <c r="N106" s="245" t="str">
        <f>pilastri!E881</f>
        <v>N</v>
      </c>
      <c r="O106" s="246">
        <f>pilastri!F881</f>
        <v>-201.928</v>
      </c>
      <c r="P106" s="246">
        <f>pilastri!G881</f>
        <v>-194.93100000000001</v>
      </c>
      <c r="Q106" s="246">
        <f>pilastri!H881</f>
        <v>-24.279</v>
      </c>
      <c r="R106" s="246">
        <f>pilastri!I881</f>
        <v>233.22</v>
      </c>
      <c r="S106" s="246">
        <f>pilastri!J881</f>
        <v>27.321999999999999</v>
      </c>
      <c r="T106" s="246">
        <f>pilastri!K881</f>
        <v>27.38</v>
      </c>
      <c r="W106" s="245">
        <f>C106</f>
        <v>1</v>
      </c>
      <c r="X106" s="245" t="str">
        <f>D106</f>
        <v>N</v>
      </c>
      <c r="Y106" s="246">
        <f>E106+O106</f>
        <v>-709.02600000000007</v>
      </c>
      <c r="Z106" s="246">
        <f t="shared" ref="Z106" si="116">F106+P106</f>
        <v>-508.59299999999996</v>
      </c>
      <c r="AA106" s="246">
        <f t="shared" ref="AA106" si="117">G106+Q106</f>
        <v>-213.02600000000001</v>
      </c>
      <c r="AB106" s="246">
        <f t="shared" ref="AB106" si="118">H106+R106</f>
        <v>215.857</v>
      </c>
      <c r="AC106" s="246">
        <f t="shared" ref="AC106" si="119">I106+S106</f>
        <v>9.0279999999999987</v>
      </c>
      <c r="AD106" s="246">
        <f t="shared" ref="AD106" si="120">J106+T106</f>
        <v>9.0470000000000006</v>
      </c>
    </row>
    <row r="107" spans="1:30" ht="18" x14ac:dyDescent="0.25">
      <c r="A107" s="245">
        <v>6</v>
      </c>
      <c r="E107" s="246" t="s">
        <v>393</v>
      </c>
      <c r="F107" s="246" t="s">
        <v>394</v>
      </c>
      <c r="G107" s="246" t="s">
        <v>361</v>
      </c>
      <c r="H107" s="246" t="s">
        <v>362</v>
      </c>
      <c r="I107" s="246" t="s">
        <v>391</v>
      </c>
      <c r="J107" s="246" t="s">
        <v>392</v>
      </c>
      <c r="K107" s="245">
        <v>6</v>
      </c>
      <c r="O107" s="246" t="s">
        <v>393</v>
      </c>
      <c r="P107" s="246" t="s">
        <v>394</v>
      </c>
      <c r="Q107" s="246" t="s">
        <v>361</v>
      </c>
      <c r="R107" s="246" t="s">
        <v>362</v>
      </c>
      <c r="S107" s="246" t="s">
        <v>391</v>
      </c>
      <c r="T107" s="246" t="s">
        <v>392</v>
      </c>
      <c r="V107" s="245">
        <f>K107</f>
        <v>6</v>
      </c>
      <c r="Y107" s="246" t="s">
        <v>393</v>
      </c>
      <c r="Z107" s="246" t="s">
        <v>394</v>
      </c>
      <c r="AA107" s="246" t="s">
        <v>361</v>
      </c>
      <c r="AB107" s="246" t="s">
        <v>362</v>
      </c>
      <c r="AC107" s="246" t="s">
        <v>391</v>
      </c>
      <c r="AD107" s="246" t="s">
        <v>392</v>
      </c>
    </row>
    <row r="108" spans="1:30" x14ac:dyDescent="0.25">
      <c r="C108" s="245">
        <f>pilastri!D102</f>
        <v>5</v>
      </c>
      <c r="D108" s="245" t="str">
        <f>pilastri!E102</f>
        <v>Msup</v>
      </c>
      <c r="E108" s="246">
        <f>pilastri!F102</f>
        <v>-23.814</v>
      </c>
      <c r="F108" s="246">
        <f>pilastri!G102</f>
        <v>-16.562999999999999</v>
      </c>
      <c r="G108" s="246">
        <f>pilastri!H102</f>
        <v>19.542999999999999</v>
      </c>
      <c r="H108" s="246">
        <f>pilastri!I102</f>
        <v>0.67100000000000004</v>
      </c>
      <c r="I108" s="246">
        <f>pilastri!J102</f>
        <v>0.48699999999999999</v>
      </c>
      <c r="J108" s="246">
        <f>pilastri!K102</f>
        <v>0.48799999999999999</v>
      </c>
      <c r="M108" s="245">
        <f>pilastri!D462</f>
        <v>5</v>
      </c>
      <c r="N108" s="245" t="str">
        <f>pilastri!E462</f>
        <v>Msup</v>
      </c>
      <c r="O108" s="246">
        <f>pilastri!F462</f>
        <v>-103.11499999999999</v>
      </c>
      <c r="P108" s="246">
        <f>pilastri!G462</f>
        <v>-98.412999999999997</v>
      </c>
      <c r="Q108" s="246">
        <f>pilastri!H462</f>
        <v>6.3929999999999998</v>
      </c>
      <c r="R108" s="246">
        <f>pilastri!I462</f>
        <v>40.247999999999998</v>
      </c>
      <c r="S108" s="246">
        <f>pilastri!J462</f>
        <v>-3.8860000000000001</v>
      </c>
      <c r="T108" s="246">
        <f>pilastri!K462</f>
        <v>-3.8940000000000001</v>
      </c>
    </row>
    <row r="109" spans="1:30" x14ac:dyDescent="0.25">
      <c r="C109" s="245">
        <f>pilastri!D103</f>
        <v>5</v>
      </c>
      <c r="D109" s="245" t="str">
        <f>pilastri!E103</f>
        <v>Minf</v>
      </c>
      <c r="E109" s="246">
        <f>pilastri!F103</f>
        <v>19.355</v>
      </c>
      <c r="F109" s="246">
        <f>pilastri!G103</f>
        <v>13.387</v>
      </c>
      <c r="G109" s="246">
        <f>pilastri!H103</f>
        <v>-16.625</v>
      </c>
      <c r="H109" s="246">
        <f>pilastri!I103</f>
        <v>-0.59199999999999997</v>
      </c>
      <c r="I109" s="246">
        <f>pilastri!J103</f>
        <v>-0.38800000000000001</v>
      </c>
      <c r="J109" s="246">
        <f>pilastri!K103</f>
        <v>-0.38900000000000001</v>
      </c>
      <c r="M109" s="245">
        <f>pilastri!D463</f>
        <v>5</v>
      </c>
      <c r="N109" s="245" t="str">
        <f>pilastri!E463</f>
        <v>Minf</v>
      </c>
      <c r="O109" s="246">
        <f>pilastri!F463</f>
        <v>75.753</v>
      </c>
      <c r="P109" s="246">
        <f>pilastri!G463</f>
        <v>57.813000000000002</v>
      </c>
      <c r="Q109" s="246">
        <f>pilastri!H463</f>
        <v>-5.0890000000000004</v>
      </c>
      <c r="R109" s="246">
        <f>pilastri!I463</f>
        <v>-25.706</v>
      </c>
      <c r="S109" s="246">
        <f>pilastri!J463</f>
        <v>1.42</v>
      </c>
      <c r="T109" s="246">
        <f>pilastri!K463</f>
        <v>1.423</v>
      </c>
    </row>
    <row r="110" spans="1:30" x14ac:dyDescent="0.25">
      <c r="C110" s="245">
        <f>pilastri!D104</f>
        <v>5</v>
      </c>
      <c r="D110" s="245" t="str">
        <f>pilastri!E104</f>
        <v>V</v>
      </c>
      <c r="E110" s="246">
        <f>pilastri!F104</f>
        <v>-13.082000000000001</v>
      </c>
      <c r="F110" s="246">
        <f>pilastri!G104</f>
        <v>-9.0760000000000005</v>
      </c>
      <c r="G110" s="246">
        <f>pilastri!H104</f>
        <v>10.948</v>
      </c>
      <c r="H110" s="246">
        <f>pilastri!I104</f>
        <v>0.38200000000000001</v>
      </c>
      <c r="I110" s="246">
        <f>pilastri!J104</f>
        <v>0.26500000000000001</v>
      </c>
      <c r="J110" s="246">
        <f>pilastri!K104</f>
        <v>0.26600000000000001</v>
      </c>
      <c r="M110" s="245">
        <f>pilastri!D464</f>
        <v>5</v>
      </c>
      <c r="N110" s="245" t="str">
        <f>pilastri!E464</f>
        <v>V</v>
      </c>
      <c r="O110" s="246">
        <f>pilastri!F464</f>
        <v>-54.201999999999998</v>
      </c>
      <c r="P110" s="246">
        <f>pilastri!G464</f>
        <v>-47.341000000000001</v>
      </c>
      <c r="Q110" s="246">
        <f>pilastri!H464</f>
        <v>3.415</v>
      </c>
      <c r="R110" s="246">
        <f>pilastri!I464</f>
        <v>18.82</v>
      </c>
      <c r="S110" s="246">
        <f>pilastri!J464</f>
        <v>-1.6080000000000001</v>
      </c>
      <c r="T110" s="246">
        <f>pilastri!K464</f>
        <v>-1.611</v>
      </c>
    </row>
    <row r="111" spans="1:30" x14ac:dyDescent="0.25">
      <c r="C111" s="245">
        <f>pilastri!D105</f>
        <v>5</v>
      </c>
      <c r="D111" s="245" t="str">
        <f>pilastri!E105</f>
        <v>N</v>
      </c>
      <c r="E111" s="246">
        <f>pilastri!F105</f>
        <v>-35.734999999999999</v>
      </c>
      <c r="F111" s="246">
        <f>pilastri!G105</f>
        <v>-24.940999999999999</v>
      </c>
      <c r="G111" s="246">
        <f>pilastri!H105</f>
        <v>5.9969999999999999</v>
      </c>
      <c r="H111" s="246">
        <f>pilastri!I105</f>
        <v>0.20499999999999999</v>
      </c>
      <c r="I111" s="246">
        <f>pilastri!J105</f>
        <v>0.15</v>
      </c>
      <c r="J111" s="246">
        <f>pilastri!K105</f>
        <v>0.151</v>
      </c>
      <c r="M111" s="245">
        <f>pilastri!D465</f>
        <v>5</v>
      </c>
      <c r="N111" s="245" t="str">
        <f>pilastri!E465</f>
        <v>N</v>
      </c>
      <c r="O111" s="246">
        <f>pilastri!F465</f>
        <v>-145.28700000000001</v>
      </c>
      <c r="P111" s="246">
        <f>pilastri!G465</f>
        <v>-143.381</v>
      </c>
      <c r="Q111" s="246">
        <f>pilastri!H465</f>
        <v>2.7050000000000001</v>
      </c>
      <c r="R111" s="246">
        <f>pilastri!I465</f>
        <v>17.041</v>
      </c>
      <c r="S111" s="246">
        <f>pilastri!J465</f>
        <v>-1.645</v>
      </c>
      <c r="T111" s="246">
        <f>pilastri!K465</f>
        <v>-1.649</v>
      </c>
      <c r="W111" s="245">
        <f>C111</f>
        <v>5</v>
      </c>
      <c r="X111" s="245" t="str">
        <f>D111</f>
        <v>N</v>
      </c>
      <c r="Y111" s="246">
        <f>E111+O111</f>
        <v>-181.02199999999999</v>
      </c>
      <c r="Z111" s="246">
        <f t="shared" ref="Z111" si="121">F111+P111</f>
        <v>-168.322</v>
      </c>
      <c r="AA111" s="246">
        <f t="shared" ref="AA111" si="122">G111+Q111</f>
        <v>8.702</v>
      </c>
      <c r="AB111" s="246">
        <f t="shared" ref="AB111" si="123">H111+R111</f>
        <v>17.245999999999999</v>
      </c>
      <c r="AC111" s="246">
        <f t="shared" ref="AC111" si="124">I111+S111</f>
        <v>-1.4950000000000001</v>
      </c>
      <c r="AD111" s="246">
        <f t="shared" ref="AD111" si="125">J111+T111</f>
        <v>-1.498</v>
      </c>
    </row>
    <row r="112" spans="1:30" x14ac:dyDescent="0.25">
      <c r="C112" s="245">
        <f>pilastri!D106</f>
        <v>4</v>
      </c>
      <c r="D112" s="245" t="str">
        <f>pilastri!E106</f>
        <v>Msup</v>
      </c>
      <c r="E112" s="246">
        <f>pilastri!F106</f>
        <v>-14.666</v>
      </c>
      <c r="F112" s="246">
        <f>pilastri!G106</f>
        <v>-10.058</v>
      </c>
      <c r="G112" s="246">
        <f>pilastri!H106</f>
        <v>32.546999999999997</v>
      </c>
      <c r="H112" s="246">
        <f>pilastri!I106</f>
        <v>1.0269999999999999</v>
      </c>
      <c r="I112" s="246">
        <f>pilastri!J106</f>
        <v>0.91400000000000003</v>
      </c>
      <c r="J112" s="246">
        <f>pilastri!K106</f>
        <v>0.91600000000000004</v>
      </c>
      <c r="M112" s="245">
        <f>pilastri!D466</f>
        <v>4</v>
      </c>
      <c r="N112" s="245" t="str">
        <f>pilastri!E466</f>
        <v>Msup</v>
      </c>
      <c r="O112" s="246">
        <f>pilastri!F466</f>
        <v>-58.078000000000003</v>
      </c>
      <c r="P112" s="246">
        <f>pilastri!G466</f>
        <v>-30.221</v>
      </c>
      <c r="Q112" s="246">
        <f>pilastri!H466</f>
        <v>9.7219999999999995</v>
      </c>
      <c r="R112" s="246">
        <f>pilastri!I466</f>
        <v>86.245000000000005</v>
      </c>
      <c r="S112" s="246">
        <f>pilastri!J466</f>
        <v>-8.5519999999999996</v>
      </c>
      <c r="T112" s="246">
        <f>pilastri!K466</f>
        <v>-8.5709999999999997</v>
      </c>
    </row>
    <row r="113" spans="1:30" x14ac:dyDescent="0.25">
      <c r="C113" s="245">
        <f>pilastri!D107</f>
        <v>4</v>
      </c>
      <c r="D113" s="245" t="str">
        <f>pilastri!E107</f>
        <v>Minf</v>
      </c>
      <c r="E113" s="246">
        <f>pilastri!F107</f>
        <v>14.826000000000001</v>
      </c>
      <c r="F113" s="246">
        <f>pilastri!G107</f>
        <v>10.223000000000001</v>
      </c>
      <c r="G113" s="246">
        <f>pilastri!H107</f>
        <v>-28.382999999999999</v>
      </c>
      <c r="H113" s="246">
        <f>pilastri!I107</f>
        <v>-0.89700000000000002</v>
      </c>
      <c r="I113" s="246">
        <f>pilastri!J107</f>
        <v>-0.78700000000000003</v>
      </c>
      <c r="J113" s="246">
        <f>pilastri!K107</f>
        <v>-0.78900000000000003</v>
      </c>
      <c r="M113" s="245">
        <f>pilastri!D467</f>
        <v>4</v>
      </c>
      <c r="N113" s="245" t="str">
        <f>pilastri!E467</f>
        <v>Minf</v>
      </c>
      <c r="O113" s="246">
        <f>pilastri!F467</f>
        <v>56.392000000000003</v>
      </c>
      <c r="P113" s="246">
        <f>pilastri!G467</f>
        <v>33.299999999999997</v>
      </c>
      <c r="Q113" s="246">
        <f>pilastri!H467</f>
        <v>-6.1550000000000002</v>
      </c>
      <c r="R113" s="246">
        <f>pilastri!I467</f>
        <v>-51.77</v>
      </c>
      <c r="S113" s="246">
        <f>pilastri!J467</f>
        <v>4.91</v>
      </c>
      <c r="T113" s="246">
        <f>pilastri!K467</f>
        <v>4.9210000000000003</v>
      </c>
    </row>
    <row r="114" spans="1:30" x14ac:dyDescent="0.25">
      <c r="C114" s="245">
        <f>pilastri!D108</f>
        <v>4</v>
      </c>
      <c r="D114" s="245" t="str">
        <f>pilastri!E108</f>
        <v>V</v>
      </c>
      <c r="E114" s="246">
        <f>pilastri!F108</f>
        <v>-8.9369999999999994</v>
      </c>
      <c r="F114" s="246">
        <f>pilastri!G108</f>
        <v>-6.1459999999999999</v>
      </c>
      <c r="G114" s="246">
        <f>pilastri!H108</f>
        <v>18.452000000000002</v>
      </c>
      <c r="H114" s="246">
        <f>pilastri!I108</f>
        <v>0.58299999999999996</v>
      </c>
      <c r="I114" s="246">
        <f>pilastri!J108</f>
        <v>0.51500000000000001</v>
      </c>
      <c r="J114" s="246">
        <f>pilastri!K108</f>
        <v>0.51600000000000001</v>
      </c>
      <c r="M114" s="245">
        <f>pilastri!D468</f>
        <v>4</v>
      </c>
      <c r="N114" s="245" t="str">
        <f>pilastri!E468</f>
        <v>V</v>
      </c>
      <c r="O114" s="246">
        <f>pilastri!F468</f>
        <v>-34.688000000000002</v>
      </c>
      <c r="P114" s="246">
        <f>pilastri!G468</f>
        <v>-19.248999999999999</v>
      </c>
      <c r="Q114" s="246">
        <f>pilastri!H468</f>
        <v>4.7869999999999999</v>
      </c>
      <c r="R114" s="246">
        <f>pilastri!I468</f>
        <v>41.13</v>
      </c>
      <c r="S114" s="246">
        <f>pilastri!J468</f>
        <v>-4.08</v>
      </c>
      <c r="T114" s="246">
        <f>pilastri!K468</f>
        <v>-4.0880000000000001</v>
      </c>
    </row>
    <row r="115" spans="1:30" x14ac:dyDescent="0.25">
      <c r="C115" s="245">
        <f>pilastri!D109</f>
        <v>4</v>
      </c>
      <c r="D115" s="245" t="str">
        <f>pilastri!E109</f>
        <v>N</v>
      </c>
      <c r="E115" s="246">
        <f>pilastri!F109</f>
        <v>-76.409000000000006</v>
      </c>
      <c r="F115" s="246">
        <f>pilastri!G109</f>
        <v>-53.314999999999998</v>
      </c>
      <c r="G115" s="246">
        <f>pilastri!H109</f>
        <v>20.821999999999999</v>
      </c>
      <c r="H115" s="246">
        <f>pilastri!I109</f>
        <v>0.68799999999999994</v>
      </c>
      <c r="I115" s="246">
        <f>pilastri!J109</f>
        <v>0.55000000000000004</v>
      </c>
      <c r="J115" s="246">
        <f>pilastri!K109</f>
        <v>0.55100000000000005</v>
      </c>
      <c r="M115" s="245">
        <f>pilastri!D469</f>
        <v>4</v>
      </c>
      <c r="N115" s="245" t="str">
        <f>pilastri!E469</f>
        <v>N</v>
      </c>
      <c r="O115" s="246">
        <f>pilastri!F469</f>
        <v>-315.93799999999999</v>
      </c>
      <c r="P115" s="246">
        <f>pilastri!G469</f>
        <v>-249.34299999999999</v>
      </c>
      <c r="Q115" s="246">
        <f>pilastri!H469</f>
        <v>8.4659999999999993</v>
      </c>
      <c r="R115" s="246">
        <f>pilastri!I469</f>
        <v>58.991</v>
      </c>
      <c r="S115" s="246">
        <f>pilastri!J469</f>
        <v>-5.883</v>
      </c>
      <c r="T115" s="246">
        <f>pilastri!K469</f>
        <v>-5.8959999999999999</v>
      </c>
      <c r="W115" s="245">
        <f>C115</f>
        <v>4</v>
      </c>
      <c r="X115" s="245" t="str">
        <f>D115</f>
        <v>N</v>
      </c>
      <c r="Y115" s="246">
        <f>E115+O115</f>
        <v>-392.34699999999998</v>
      </c>
      <c r="Z115" s="246">
        <f t="shared" ref="Z115" si="126">F115+P115</f>
        <v>-302.65800000000002</v>
      </c>
      <c r="AA115" s="246">
        <f t="shared" ref="AA115" si="127">G115+Q115</f>
        <v>29.287999999999997</v>
      </c>
      <c r="AB115" s="246">
        <f t="shared" ref="AB115" si="128">H115+R115</f>
        <v>59.679000000000002</v>
      </c>
      <c r="AC115" s="246">
        <f t="shared" ref="AC115" si="129">I115+S115</f>
        <v>-5.3330000000000002</v>
      </c>
      <c r="AD115" s="246">
        <f t="shared" ref="AD115" si="130">J115+T115</f>
        <v>-5.3449999999999998</v>
      </c>
    </row>
    <row r="116" spans="1:30" x14ac:dyDescent="0.25">
      <c r="C116" s="245">
        <f>pilastri!D110</f>
        <v>3</v>
      </c>
      <c r="D116" s="245" t="str">
        <f>pilastri!E110</f>
        <v>Msup</v>
      </c>
      <c r="E116" s="246">
        <f>pilastri!F110</f>
        <v>-16.452000000000002</v>
      </c>
      <c r="F116" s="246">
        <f>pilastri!G110</f>
        <v>-11.401999999999999</v>
      </c>
      <c r="G116" s="246">
        <f>pilastri!H110</f>
        <v>40.03</v>
      </c>
      <c r="H116" s="246">
        <f>pilastri!I110</f>
        <v>1.284</v>
      </c>
      <c r="I116" s="246">
        <f>pilastri!J110</f>
        <v>1.101</v>
      </c>
      <c r="J116" s="246">
        <f>pilastri!K110</f>
        <v>1.103</v>
      </c>
      <c r="M116" s="245">
        <f>pilastri!D470</f>
        <v>3</v>
      </c>
      <c r="N116" s="245" t="str">
        <f>pilastri!E470</f>
        <v>Msup</v>
      </c>
      <c r="O116" s="246">
        <f>pilastri!F470</f>
        <v>-73.587000000000003</v>
      </c>
      <c r="P116" s="246">
        <f>pilastri!G470</f>
        <v>-47.856999999999999</v>
      </c>
      <c r="Q116" s="246">
        <f>pilastri!H470</f>
        <v>12.653</v>
      </c>
      <c r="R116" s="246">
        <f>pilastri!I470</f>
        <v>105.599</v>
      </c>
      <c r="S116" s="246">
        <f>pilastri!J470</f>
        <v>-10.077</v>
      </c>
      <c r="T116" s="246">
        <f>pilastri!K470</f>
        <v>-10.098000000000001</v>
      </c>
    </row>
    <row r="117" spans="1:30" x14ac:dyDescent="0.25">
      <c r="C117" s="245">
        <f>pilastri!D111</f>
        <v>3</v>
      </c>
      <c r="D117" s="245" t="str">
        <f>pilastri!E111</f>
        <v>Minf</v>
      </c>
      <c r="E117" s="246">
        <f>pilastri!F111</f>
        <v>15.654</v>
      </c>
      <c r="F117" s="246">
        <f>pilastri!G111</f>
        <v>10.861000000000001</v>
      </c>
      <c r="G117" s="246">
        <f>pilastri!H111</f>
        <v>-36.756999999999998</v>
      </c>
      <c r="H117" s="246">
        <f>pilastri!I111</f>
        <v>-1.1890000000000001</v>
      </c>
      <c r="I117" s="246">
        <f>pilastri!J111</f>
        <v>-1.0029999999999999</v>
      </c>
      <c r="J117" s="246">
        <f>pilastri!K111</f>
        <v>-1.0049999999999999</v>
      </c>
      <c r="M117" s="245">
        <f>pilastri!D471</f>
        <v>3</v>
      </c>
      <c r="N117" s="245" t="str">
        <f>pilastri!E471</f>
        <v>Minf</v>
      </c>
      <c r="O117" s="246">
        <f>pilastri!F471</f>
        <v>63.656999999999996</v>
      </c>
      <c r="P117" s="246">
        <f>pilastri!G471</f>
        <v>40.335999999999999</v>
      </c>
      <c r="Q117" s="246">
        <f>pilastri!H471</f>
        <v>-10.314</v>
      </c>
      <c r="R117" s="246">
        <f>pilastri!I471</f>
        <v>-75.826999999999998</v>
      </c>
      <c r="S117" s="246">
        <f>pilastri!J471</f>
        <v>7.2149999999999999</v>
      </c>
      <c r="T117" s="246">
        <f>pilastri!K471</f>
        <v>7.23</v>
      </c>
    </row>
    <row r="118" spans="1:30" x14ac:dyDescent="0.25">
      <c r="C118" s="245">
        <f>pilastri!D112</f>
        <v>3</v>
      </c>
      <c r="D118" s="245" t="str">
        <f>pilastri!E112</f>
        <v>V</v>
      </c>
      <c r="E118" s="246">
        <f>pilastri!F112</f>
        <v>-9.7289999999999992</v>
      </c>
      <c r="F118" s="246">
        <f>pilastri!G112</f>
        <v>-6.7469999999999999</v>
      </c>
      <c r="G118" s="246">
        <f>pilastri!H112</f>
        <v>23.257999999999999</v>
      </c>
      <c r="H118" s="246">
        <f>pilastri!I112</f>
        <v>0.749</v>
      </c>
      <c r="I118" s="246">
        <f>pilastri!J112</f>
        <v>0.63700000000000001</v>
      </c>
      <c r="J118" s="246">
        <f>pilastri!K112</f>
        <v>0.63900000000000001</v>
      </c>
      <c r="M118" s="245">
        <f>pilastri!D472</f>
        <v>3</v>
      </c>
      <c r="N118" s="245" t="str">
        <f>pilastri!E472</f>
        <v>V</v>
      </c>
      <c r="O118" s="246">
        <f>pilastri!F472</f>
        <v>-41.588999999999999</v>
      </c>
      <c r="P118" s="246">
        <f>pilastri!G472</f>
        <v>-26.725000000000001</v>
      </c>
      <c r="Q118" s="246">
        <f>pilastri!H472</f>
        <v>6.9359999999999999</v>
      </c>
      <c r="R118" s="246">
        <f>pilastri!I472</f>
        <v>54.247</v>
      </c>
      <c r="S118" s="246">
        <f>pilastri!J472</f>
        <v>-5.24</v>
      </c>
      <c r="T118" s="246">
        <f>pilastri!K472</f>
        <v>-5.2510000000000003</v>
      </c>
    </row>
    <row r="119" spans="1:30" x14ac:dyDescent="0.25">
      <c r="C119" s="245">
        <f>pilastri!D113</f>
        <v>3</v>
      </c>
      <c r="D119" s="245" t="str">
        <f>pilastri!E113</f>
        <v>N</v>
      </c>
      <c r="E119" s="246">
        <f>pilastri!F113</f>
        <v>-116.268</v>
      </c>
      <c r="F119" s="246">
        <f>pilastri!G113</f>
        <v>-81.191999999999993</v>
      </c>
      <c r="G119" s="246">
        <f>pilastri!H113</f>
        <v>41.359000000000002</v>
      </c>
      <c r="H119" s="246">
        <f>pilastri!I113</f>
        <v>1.347</v>
      </c>
      <c r="I119" s="246">
        <f>pilastri!J113</f>
        <v>1.127</v>
      </c>
      <c r="J119" s="246">
        <f>pilastri!K113</f>
        <v>1.129</v>
      </c>
      <c r="M119" s="245">
        <f>pilastri!D473</f>
        <v>3</v>
      </c>
      <c r="N119" s="245" t="str">
        <f>pilastri!E473</f>
        <v>N</v>
      </c>
      <c r="O119" s="246">
        <f>pilastri!F473</f>
        <v>-485.03300000000002</v>
      </c>
      <c r="P119" s="246">
        <f>pilastri!G473</f>
        <v>-352.89</v>
      </c>
      <c r="Q119" s="246">
        <f>pilastri!H473</f>
        <v>16.326000000000001</v>
      </c>
      <c r="R119" s="246">
        <f>pilastri!I473</f>
        <v>121.95099999999999</v>
      </c>
      <c r="S119" s="246">
        <f>pilastri!J473</f>
        <v>-12.295</v>
      </c>
      <c r="T119" s="246">
        <f>pilastri!K473</f>
        <v>-12.321</v>
      </c>
      <c r="W119" s="245">
        <f>C119</f>
        <v>3</v>
      </c>
      <c r="X119" s="245" t="str">
        <f>D119</f>
        <v>N</v>
      </c>
      <c r="Y119" s="246">
        <f>E119+O119</f>
        <v>-601.30100000000004</v>
      </c>
      <c r="Z119" s="246">
        <f t="shared" ref="Z119" si="131">F119+P119</f>
        <v>-434.08199999999999</v>
      </c>
      <c r="AA119" s="246">
        <f t="shared" ref="AA119" si="132">G119+Q119</f>
        <v>57.685000000000002</v>
      </c>
      <c r="AB119" s="246">
        <f t="shared" ref="AB119" si="133">H119+R119</f>
        <v>123.29799999999999</v>
      </c>
      <c r="AC119" s="246">
        <f t="shared" ref="AC119" si="134">I119+S119</f>
        <v>-11.167999999999999</v>
      </c>
      <c r="AD119" s="246">
        <f t="shared" ref="AD119" si="135">J119+T119</f>
        <v>-11.192</v>
      </c>
    </row>
    <row r="120" spans="1:30" x14ac:dyDescent="0.25">
      <c r="C120" s="245">
        <f>pilastri!D114</f>
        <v>2</v>
      </c>
      <c r="D120" s="245" t="str">
        <f>pilastri!E114</f>
        <v>Msup</v>
      </c>
      <c r="E120" s="246">
        <f>pilastri!F114</f>
        <v>-15.481999999999999</v>
      </c>
      <c r="F120" s="246">
        <f>pilastri!G114</f>
        <v>-10.771000000000001</v>
      </c>
      <c r="G120" s="246">
        <f>pilastri!H114</f>
        <v>45.497999999999998</v>
      </c>
      <c r="H120" s="246">
        <f>pilastri!I114</f>
        <v>1.391</v>
      </c>
      <c r="I120" s="246">
        <f>pilastri!J114</f>
        <v>1.3069999999999999</v>
      </c>
      <c r="J120" s="246">
        <f>pilastri!K114</f>
        <v>1.3089999999999999</v>
      </c>
      <c r="M120" s="245">
        <f>pilastri!D474</f>
        <v>2</v>
      </c>
      <c r="N120" s="245" t="str">
        <f>pilastri!E474</f>
        <v>Msup</v>
      </c>
      <c r="O120" s="246">
        <f>pilastri!F474</f>
        <v>-63.734000000000002</v>
      </c>
      <c r="P120" s="246">
        <f>pilastri!G474</f>
        <v>-39.029000000000003</v>
      </c>
      <c r="Q120" s="246">
        <f>pilastri!H474</f>
        <v>11.224</v>
      </c>
      <c r="R120" s="246">
        <f>pilastri!I474</f>
        <v>112.64100000000001</v>
      </c>
      <c r="S120" s="246">
        <f>pilastri!J474</f>
        <v>-10.81</v>
      </c>
      <c r="T120" s="246">
        <f>pilastri!K474</f>
        <v>-10.832000000000001</v>
      </c>
    </row>
    <row r="121" spans="1:30" x14ac:dyDescent="0.25">
      <c r="C121" s="245">
        <f>pilastri!D115</f>
        <v>2</v>
      </c>
      <c r="D121" s="245" t="str">
        <f>pilastri!E115</f>
        <v>Minf</v>
      </c>
      <c r="E121" s="246">
        <f>pilastri!F115</f>
        <v>15.994</v>
      </c>
      <c r="F121" s="246">
        <f>pilastri!G115</f>
        <v>11.183999999999999</v>
      </c>
      <c r="G121" s="246">
        <f>pilastri!H115</f>
        <v>-45.244</v>
      </c>
      <c r="H121" s="246">
        <f>pilastri!I115</f>
        <v>-1.448</v>
      </c>
      <c r="I121" s="246">
        <f>pilastri!J115</f>
        <v>-1.264</v>
      </c>
      <c r="J121" s="246">
        <f>pilastri!K115</f>
        <v>-1.2669999999999999</v>
      </c>
      <c r="M121" s="245">
        <f>pilastri!D475</f>
        <v>2</v>
      </c>
      <c r="N121" s="245" t="str">
        <f>pilastri!E475</f>
        <v>Minf</v>
      </c>
      <c r="O121" s="246">
        <f>pilastri!F475</f>
        <v>66.477000000000004</v>
      </c>
      <c r="P121" s="246">
        <f>pilastri!G475</f>
        <v>40.883000000000003</v>
      </c>
      <c r="Q121" s="246">
        <f>pilastri!H475</f>
        <v>-18.190999999999999</v>
      </c>
      <c r="R121" s="246">
        <f>pilastri!I475</f>
        <v>-108.303</v>
      </c>
      <c r="S121" s="246">
        <f>pilastri!J475</f>
        <v>10.226000000000001</v>
      </c>
      <c r="T121" s="246">
        <f>pilastri!K475</f>
        <v>10.247999999999999</v>
      </c>
    </row>
    <row r="122" spans="1:30" x14ac:dyDescent="0.25">
      <c r="C122" s="245">
        <f>pilastri!D116</f>
        <v>2</v>
      </c>
      <c r="D122" s="245" t="str">
        <f>pilastri!E116</f>
        <v>V</v>
      </c>
      <c r="E122" s="246">
        <f>pilastri!F116</f>
        <v>-9.5380000000000003</v>
      </c>
      <c r="F122" s="246">
        <f>pilastri!G116</f>
        <v>-6.6529999999999996</v>
      </c>
      <c r="G122" s="246">
        <f>pilastri!H116</f>
        <v>27.489000000000001</v>
      </c>
      <c r="H122" s="246">
        <f>pilastri!I116</f>
        <v>0.85899999999999999</v>
      </c>
      <c r="I122" s="246">
        <f>pilastri!J116</f>
        <v>0.77900000000000003</v>
      </c>
      <c r="J122" s="246">
        <f>pilastri!K116</f>
        <v>0.78100000000000003</v>
      </c>
      <c r="M122" s="245">
        <f>pilastri!D476</f>
        <v>2</v>
      </c>
      <c r="N122" s="245" t="str">
        <f>pilastri!E476</f>
        <v>V</v>
      </c>
      <c r="O122" s="246">
        <f>pilastri!F476</f>
        <v>-39.457999999999998</v>
      </c>
      <c r="P122" s="246">
        <f>pilastri!G476</f>
        <v>-24.216000000000001</v>
      </c>
      <c r="Q122" s="246">
        <f>pilastri!H476</f>
        <v>8.7639999999999993</v>
      </c>
      <c r="R122" s="246">
        <f>pilastri!I476</f>
        <v>66.400000000000006</v>
      </c>
      <c r="S122" s="246">
        <f>pilastri!J476</f>
        <v>-6.3739999999999997</v>
      </c>
      <c r="T122" s="246">
        <f>pilastri!K476</f>
        <v>-6.3879999999999999</v>
      </c>
    </row>
    <row r="123" spans="1:30" x14ac:dyDescent="0.25">
      <c r="C123" s="245">
        <f>pilastri!D117</f>
        <v>2</v>
      </c>
      <c r="D123" s="245" t="str">
        <f>pilastri!E117</f>
        <v>N</v>
      </c>
      <c r="E123" s="246">
        <f>pilastri!F117</f>
        <v>-155.93600000000001</v>
      </c>
      <c r="F123" s="246">
        <f>pilastri!G117</f>
        <v>-108.961</v>
      </c>
      <c r="G123" s="246">
        <f>pilastri!H117</f>
        <v>66.150000000000006</v>
      </c>
      <c r="H123" s="246">
        <f>pilastri!I117</f>
        <v>2.1269999999999998</v>
      </c>
      <c r="I123" s="246">
        <f>pilastri!J117</f>
        <v>1.837</v>
      </c>
      <c r="J123" s="246">
        <f>pilastri!K117</f>
        <v>1.841</v>
      </c>
      <c r="M123" s="245">
        <f>pilastri!D477</f>
        <v>2</v>
      </c>
      <c r="N123" s="245" t="str">
        <f>pilastri!E477</f>
        <v>N</v>
      </c>
      <c r="O123" s="246">
        <f>pilastri!F477</f>
        <v>-652.40899999999999</v>
      </c>
      <c r="P123" s="246">
        <f>pilastri!G477</f>
        <v>-455.19200000000001</v>
      </c>
      <c r="Q123" s="246">
        <f>pilastri!H477</f>
        <v>25.396000000000001</v>
      </c>
      <c r="R123" s="246">
        <f>pilastri!I477</f>
        <v>199.00399999999999</v>
      </c>
      <c r="S123" s="246">
        <f>pilastri!J477</f>
        <v>-20.062999999999999</v>
      </c>
      <c r="T123" s="246">
        <f>pilastri!K477</f>
        <v>-20.106000000000002</v>
      </c>
      <c r="W123" s="245">
        <f>C123</f>
        <v>2</v>
      </c>
      <c r="X123" s="245" t="str">
        <f>D123</f>
        <v>N</v>
      </c>
      <c r="Y123" s="246">
        <f>E123+O123</f>
        <v>-808.34500000000003</v>
      </c>
      <c r="Z123" s="246">
        <f t="shared" ref="Z123" si="136">F123+P123</f>
        <v>-564.15300000000002</v>
      </c>
      <c r="AA123" s="246">
        <f t="shared" ref="AA123" si="137">G123+Q123</f>
        <v>91.546000000000006</v>
      </c>
      <c r="AB123" s="246">
        <f t="shared" ref="AB123" si="138">H123+R123</f>
        <v>201.131</v>
      </c>
      <c r="AC123" s="246">
        <f t="shared" ref="AC123" si="139">I123+S123</f>
        <v>-18.225999999999999</v>
      </c>
      <c r="AD123" s="246">
        <f t="shared" ref="AD123" si="140">J123+T123</f>
        <v>-18.265000000000001</v>
      </c>
    </row>
    <row r="124" spans="1:30" x14ac:dyDescent="0.25">
      <c r="C124" s="245">
        <f>pilastri!D118</f>
        <v>1</v>
      </c>
      <c r="D124" s="245" t="str">
        <f>pilastri!E118</f>
        <v>Msup</v>
      </c>
      <c r="E124" s="246">
        <f>pilastri!F118</f>
        <v>-9.4849999999999994</v>
      </c>
      <c r="F124" s="246">
        <f>pilastri!G118</f>
        <v>-6.66</v>
      </c>
      <c r="G124" s="246">
        <f>pilastri!H118</f>
        <v>34.383000000000003</v>
      </c>
      <c r="H124" s="246">
        <f>pilastri!I118</f>
        <v>-0.97399999999999998</v>
      </c>
      <c r="I124" s="246">
        <f>pilastri!J118</f>
        <v>1.1060000000000001</v>
      </c>
      <c r="J124" s="246">
        <f>pilastri!K118</f>
        <v>1.1080000000000001</v>
      </c>
      <c r="M124" s="245">
        <f>pilastri!D478</f>
        <v>1</v>
      </c>
      <c r="N124" s="245" t="str">
        <f>pilastri!E478</f>
        <v>Msup</v>
      </c>
      <c r="O124" s="246">
        <f>pilastri!F478</f>
        <v>-48.646000000000001</v>
      </c>
      <c r="P124" s="246">
        <f>pilastri!G478</f>
        <v>-29.867999999999999</v>
      </c>
      <c r="Q124" s="246">
        <f>pilastri!H478</f>
        <v>-9.6370000000000005</v>
      </c>
      <c r="R124" s="246">
        <f>pilastri!I478</f>
        <v>85.492000000000004</v>
      </c>
      <c r="S124" s="246">
        <f>pilastri!J478</f>
        <v>-8.5489999999999995</v>
      </c>
      <c r="T124" s="246">
        <f>pilastri!K478</f>
        <v>-8.5670000000000002</v>
      </c>
    </row>
    <row r="125" spans="1:30" x14ac:dyDescent="0.25">
      <c r="C125" s="245">
        <f>pilastri!D119</f>
        <v>1</v>
      </c>
      <c r="D125" s="245" t="str">
        <f>pilastri!E119</f>
        <v>Minf</v>
      </c>
      <c r="E125" s="246">
        <f>pilastri!F119</f>
        <v>4.931</v>
      </c>
      <c r="F125" s="246">
        <f>pilastri!G119</f>
        <v>3.4460000000000002</v>
      </c>
      <c r="G125" s="246">
        <f>pilastri!H119</f>
        <v>-51.536999999999999</v>
      </c>
      <c r="H125" s="246">
        <f>pilastri!I119</f>
        <v>1.4470000000000001</v>
      </c>
      <c r="I125" s="246">
        <f>pilastri!J119</f>
        <v>-1.621</v>
      </c>
      <c r="J125" s="246">
        <f>pilastri!K119</f>
        <v>-1.625</v>
      </c>
      <c r="M125" s="245">
        <f>pilastri!D479</f>
        <v>1</v>
      </c>
      <c r="N125" s="245" t="str">
        <f>pilastri!E479</f>
        <v>Minf</v>
      </c>
      <c r="O125" s="246">
        <f>pilastri!F479</f>
        <v>14.334</v>
      </c>
      <c r="P125" s="246">
        <f>pilastri!G479</f>
        <v>8.8940000000000001</v>
      </c>
      <c r="Q125" s="246">
        <f>pilastri!H479</f>
        <v>-20.994</v>
      </c>
      <c r="R125" s="246">
        <f>pilastri!I479</f>
        <v>-278.86700000000002</v>
      </c>
      <c r="S125" s="246">
        <f>pilastri!J479</f>
        <v>28.059000000000001</v>
      </c>
      <c r="T125" s="246">
        <f>pilastri!K479</f>
        <v>28.119</v>
      </c>
    </row>
    <row r="126" spans="1:30" x14ac:dyDescent="0.25">
      <c r="C126" s="245">
        <f>pilastri!D120</f>
        <v>1</v>
      </c>
      <c r="D126" s="245" t="str">
        <f>pilastri!E120</f>
        <v>V</v>
      </c>
      <c r="E126" s="246">
        <f>pilastri!F120</f>
        <v>-3.794</v>
      </c>
      <c r="F126" s="246">
        <f>pilastri!G120</f>
        <v>-2.66</v>
      </c>
      <c r="G126" s="246">
        <f>pilastri!H120</f>
        <v>22.608000000000001</v>
      </c>
      <c r="H126" s="246">
        <f>pilastri!I120</f>
        <v>-0.63600000000000001</v>
      </c>
      <c r="I126" s="246">
        <f>pilastri!J120</f>
        <v>0.71799999999999997</v>
      </c>
      <c r="J126" s="246">
        <f>pilastri!K120</f>
        <v>0.71899999999999997</v>
      </c>
      <c r="M126" s="245">
        <f>pilastri!D480</f>
        <v>1</v>
      </c>
      <c r="N126" s="245" t="str">
        <f>pilastri!E480</f>
        <v>V</v>
      </c>
      <c r="O126" s="246">
        <f>pilastri!F480</f>
        <v>-16.574000000000002</v>
      </c>
      <c r="P126" s="246">
        <f>pilastri!G480</f>
        <v>-10.201000000000001</v>
      </c>
      <c r="Q126" s="246">
        <f>pilastri!H480</f>
        <v>7.2549999999999999</v>
      </c>
      <c r="R126" s="246">
        <f>pilastri!I480</f>
        <v>95.578999999999994</v>
      </c>
      <c r="S126" s="246">
        <f>pilastri!J480</f>
        <v>-9.6340000000000003</v>
      </c>
      <c r="T126" s="246">
        <f>pilastri!K480</f>
        <v>-9.6539999999999999</v>
      </c>
    </row>
    <row r="127" spans="1:30" x14ac:dyDescent="0.25">
      <c r="C127" s="245">
        <f>pilastri!D121</f>
        <v>1</v>
      </c>
      <c r="D127" s="245" t="str">
        <f>pilastri!E121</f>
        <v>N</v>
      </c>
      <c r="E127" s="246">
        <f>pilastri!F121</f>
        <v>-193.92099999999999</v>
      </c>
      <c r="F127" s="246">
        <f>pilastri!G121</f>
        <v>-135.631</v>
      </c>
      <c r="G127" s="246">
        <f>pilastri!H121</f>
        <v>89.38</v>
      </c>
      <c r="H127" s="246">
        <f>pilastri!I121</f>
        <v>2.7890000000000001</v>
      </c>
      <c r="I127" s="246">
        <f>pilastri!J121</f>
        <v>2.5409999999999999</v>
      </c>
      <c r="J127" s="246">
        <f>pilastri!K121</f>
        <v>2.5459999999999998</v>
      </c>
      <c r="M127" s="245">
        <f>pilastri!D481</f>
        <v>1</v>
      </c>
      <c r="N127" s="245" t="str">
        <f>pilastri!E481</f>
        <v>N</v>
      </c>
      <c r="O127" s="246">
        <f>pilastri!F481</f>
        <v>-814.94600000000003</v>
      </c>
      <c r="P127" s="246">
        <f>pilastri!G481</f>
        <v>-554.06299999999999</v>
      </c>
      <c r="Q127" s="246">
        <f>pilastri!H481</f>
        <v>32.198</v>
      </c>
      <c r="R127" s="246">
        <f>pilastri!I481</f>
        <v>277.91000000000003</v>
      </c>
      <c r="S127" s="246">
        <f>pilastri!J481</f>
        <v>-28.096</v>
      </c>
      <c r="T127" s="246">
        <f>pilastri!K481</f>
        <v>-28.155000000000001</v>
      </c>
      <c r="W127" s="245">
        <f>C127</f>
        <v>1</v>
      </c>
      <c r="X127" s="245" t="str">
        <f>D127</f>
        <v>N</v>
      </c>
      <c r="Y127" s="246">
        <f>E127+O127</f>
        <v>-1008.867</v>
      </c>
      <c r="Z127" s="246">
        <f t="shared" ref="Z127" si="141">F127+P127</f>
        <v>-689.69399999999996</v>
      </c>
      <c r="AA127" s="246">
        <f t="shared" ref="AA127" si="142">G127+Q127</f>
        <v>121.578</v>
      </c>
      <c r="AB127" s="246">
        <f t="shared" ref="AB127" si="143">H127+R127</f>
        <v>280.69900000000001</v>
      </c>
      <c r="AC127" s="246">
        <f t="shared" ref="AC127" si="144">I127+S127</f>
        <v>-25.555</v>
      </c>
      <c r="AD127" s="246">
        <f t="shared" ref="AD127" si="145">J127+T127</f>
        <v>-25.609000000000002</v>
      </c>
    </row>
    <row r="128" spans="1:30" ht="18" x14ac:dyDescent="0.25">
      <c r="A128" s="245">
        <v>7</v>
      </c>
      <c r="E128" s="246" t="s">
        <v>393</v>
      </c>
      <c r="F128" s="246" t="s">
        <v>394</v>
      </c>
      <c r="G128" s="246" t="s">
        <v>361</v>
      </c>
      <c r="H128" s="246" t="s">
        <v>362</v>
      </c>
      <c r="I128" s="246" t="s">
        <v>391</v>
      </c>
      <c r="J128" s="246" t="s">
        <v>392</v>
      </c>
      <c r="K128" s="245">
        <v>7</v>
      </c>
      <c r="O128" s="246" t="s">
        <v>393</v>
      </c>
      <c r="P128" s="246" t="s">
        <v>394</v>
      </c>
      <c r="Q128" s="246" t="s">
        <v>361</v>
      </c>
      <c r="R128" s="246" t="s">
        <v>362</v>
      </c>
      <c r="S128" s="246" t="s">
        <v>391</v>
      </c>
      <c r="T128" s="246" t="s">
        <v>392</v>
      </c>
      <c r="V128" s="245">
        <f>K128</f>
        <v>7</v>
      </c>
      <c r="Y128" s="246" t="s">
        <v>393</v>
      </c>
      <c r="Z128" s="246" t="s">
        <v>394</v>
      </c>
      <c r="AA128" s="246" t="s">
        <v>361</v>
      </c>
      <c r="AB128" s="246" t="s">
        <v>362</v>
      </c>
      <c r="AC128" s="246" t="s">
        <v>391</v>
      </c>
      <c r="AD128" s="246" t="s">
        <v>392</v>
      </c>
    </row>
    <row r="129" spans="3:30" x14ac:dyDescent="0.25">
      <c r="C129" s="245">
        <f>pilastri!D122</f>
        <v>5</v>
      </c>
      <c r="D129" s="245" t="str">
        <f>pilastri!E122</f>
        <v>Msup</v>
      </c>
      <c r="E129" s="246">
        <f>pilastri!F122</f>
        <v>-7.742</v>
      </c>
      <c r="F129" s="246">
        <f>pilastri!G122</f>
        <v>-3.5289999999999999</v>
      </c>
      <c r="G129" s="246">
        <f>pilastri!H122</f>
        <v>34.917000000000002</v>
      </c>
      <c r="H129" s="246">
        <f>pilastri!I122</f>
        <v>1.194</v>
      </c>
      <c r="I129" s="246">
        <f>pilastri!J122</f>
        <v>0.872</v>
      </c>
      <c r="J129" s="246">
        <f>pilastri!K122</f>
        <v>0.874</v>
      </c>
      <c r="M129" s="245">
        <f>pilastri!D562</f>
        <v>5</v>
      </c>
      <c r="N129" s="245" t="str">
        <f>pilastri!E562</f>
        <v>Msup</v>
      </c>
      <c r="O129" s="246">
        <f>pilastri!F562</f>
        <v>-29.925999999999998</v>
      </c>
      <c r="P129" s="246">
        <f>pilastri!G562</f>
        <v>-14.712999999999999</v>
      </c>
      <c r="Q129" s="246">
        <f>pilastri!H562</f>
        <v>5.32</v>
      </c>
      <c r="R129" s="246">
        <f>pilastri!I562</f>
        <v>79.872</v>
      </c>
      <c r="S129" s="246">
        <f>pilastri!J562</f>
        <v>-2.7410000000000001</v>
      </c>
      <c r="T129" s="246">
        <f>pilastri!K562</f>
        <v>-2.7469999999999999</v>
      </c>
    </row>
    <row r="130" spans="3:30" x14ac:dyDescent="0.25">
      <c r="C130" s="245">
        <f>pilastri!D123</f>
        <v>5</v>
      </c>
      <c r="D130" s="245" t="str">
        <f>pilastri!E123</f>
        <v>Minf</v>
      </c>
      <c r="E130" s="246">
        <f>pilastri!F123</f>
        <v>7.5540000000000003</v>
      </c>
      <c r="F130" s="246">
        <f>pilastri!G123</f>
        <v>3.847</v>
      </c>
      <c r="G130" s="246">
        <f>pilastri!H123</f>
        <v>-33.826000000000001</v>
      </c>
      <c r="H130" s="246">
        <f>pilastri!I123</f>
        <v>-1.1599999999999999</v>
      </c>
      <c r="I130" s="246">
        <f>pilastri!J123</f>
        <v>-0.83899999999999997</v>
      </c>
      <c r="J130" s="246">
        <f>pilastri!K123</f>
        <v>-0.84099999999999997</v>
      </c>
      <c r="M130" s="245">
        <f>pilastri!D563</f>
        <v>5</v>
      </c>
      <c r="N130" s="245" t="str">
        <f>pilastri!E563</f>
        <v>Minf</v>
      </c>
      <c r="O130" s="246">
        <f>pilastri!F563</f>
        <v>24.98</v>
      </c>
      <c r="P130" s="246">
        <f>pilastri!G563</f>
        <v>12.182</v>
      </c>
      <c r="Q130" s="246">
        <f>pilastri!H563</f>
        <v>-4.476</v>
      </c>
      <c r="R130" s="246">
        <f>pilastri!I563</f>
        <v>-61.7</v>
      </c>
      <c r="S130" s="246">
        <f>pilastri!J563</f>
        <v>1.85</v>
      </c>
      <c r="T130" s="246">
        <f>pilastri!K563</f>
        <v>1.8540000000000001</v>
      </c>
    </row>
    <row r="131" spans="3:30" x14ac:dyDescent="0.25">
      <c r="C131" s="245">
        <f>pilastri!D124</f>
        <v>5</v>
      </c>
      <c r="D131" s="245" t="str">
        <f>pilastri!E124</f>
        <v>V</v>
      </c>
      <c r="E131" s="246">
        <f>pilastri!F124</f>
        <v>-4.6349999999999998</v>
      </c>
      <c r="F131" s="246">
        <f>pilastri!G124</f>
        <v>-2.2349999999999999</v>
      </c>
      <c r="G131" s="246">
        <f>pilastri!H124</f>
        <v>20.831</v>
      </c>
      <c r="H131" s="246">
        <f>pilastri!I124</f>
        <v>0.71299999999999997</v>
      </c>
      <c r="I131" s="246">
        <f>pilastri!J124</f>
        <v>0.51900000000000002</v>
      </c>
      <c r="J131" s="246">
        <f>pilastri!K124</f>
        <v>0.52</v>
      </c>
      <c r="M131" s="245">
        <f>pilastri!D564</f>
        <v>5</v>
      </c>
      <c r="N131" s="245" t="str">
        <f>pilastri!E564</f>
        <v>V</v>
      </c>
      <c r="O131" s="246">
        <f>pilastri!F564</f>
        <v>-16.638000000000002</v>
      </c>
      <c r="P131" s="246">
        <f>pilastri!G564</f>
        <v>-8.15</v>
      </c>
      <c r="Q131" s="246">
        <f>pilastri!H564</f>
        <v>2.9590000000000001</v>
      </c>
      <c r="R131" s="246">
        <f>pilastri!I564</f>
        <v>42.683</v>
      </c>
      <c r="S131" s="246">
        <f>pilastri!J564</f>
        <v>-1.391</v>
      </c>
      <c r="T131" s="246">
        <f>pilastri!K564</f>
        <v>-1.3939999999999999</v>
      </c>
    </row>
    <row r="132" spans="3:30" x14ac:dyDescent="0.25">
      <c r="C132" s="245">
        <f>pilastri!D125</f>
        <v>5</v>
      </c>
      <c r="D132" s="245" t="str">
        <f>pilastri!E125</f>
        <v>N</v>
      </c>
      <c r="E132" s="246">
        <f>pilastri!F125</f>
        <v>-117.017</v>
      </c>
      <c r="F132" s="246">
        <f>pilastri!G125</f>
        <v>-74.930999999999997</v>
      </c>
      <c r="G132" s="246">
        <f>pilastri!H125</f>
        <v>7.024</v>
      </c>
      <c r="H132" s="246">
        <f>pilastri!I125</f>
        <v>0.24399999999999999</v>
      </c>
      <c r="I132" s="246">
        <f>pilastri!J125</f>
        <v>0.17</v>
      </c>
      <c r="J132" s="246">
        <f>pilastri!K125</f>
        <v>0.17</v>
      </c>
      <c r="M132" s="245">
        <f>pilastri!D565</f>
        <v>5</v>
      </c>
      <c r="N132" s="245" t="str">
        <f>pilastri!E565</f>
        <v>N</v>
      </c>
      <c r="O132" s="246">
        <f>pilastri!F565</f>
        <v>-131.59299999999999</v>
      </c>
      <c r="P132" s="246">
        <f>pilastri!G565</f>
        <v>-83.31</v>
      </c>
      <c r="Q132" s="246">
        <f>pilastri!H565</f>
        <v>0.29399999999999998</v>
      </c>
      <c r="R132" s="246">
        <f>pilastri!I565</f>
        <v>4.3570000000000002</v>
      </c>
      <c r="S132" s="246">
        <f>pilastri!J565</f>
        <v>-0.14399999999999999</v>
      </c>
      <c r="T132" s="246">
        <f>pilastri!K565</f>
        <v>-0.14499999999999999</v>
      </c>
      <c r="W132" s="245">
        <f>C132</f>
        <v>5</v>
      </c>
      <c r="X132" s="245" t="str">
        <f>D132</f>
        <v>N</v>
      </c>
      <c r="Y132" s="246">
        <f>E132+O132</f>
        <v>-248.60999999999999</v>
      </c>
      <c r="Z132" s="246">
        <f t="shared" ref="Z132" si="146">F132+P132</f>
        <v>-158.24099999999999</v>
      </c>
      <c r="AA132" s="246">
        <f t="shared" ref="AA132" si="147">G132+Q132</f>
        <v>7.3179999999999996</v>
      </c>
      <c r="AB132" s="246">
        <f t="shared" ref="AB132" si="148">H132+R132</f>
        <v>4.601</v>
      </c>
      <c r="AC132" s="246">
        <f t="shared" ref="AC132" si="149">I132+S132</f>
        <v>2.6000000000000023E-2</v>
      </c>
      <c r="AD132" s="246">
        <f t="shared" ref="AD132" si="150">J132+T132</f>
        <v>2.5000000000000022E-2</v>
      </c>
    </row>
    <row r="133" spans="3:30" x14ac:dyDescent="0.25">
      <c r="C133" s="245">
        <f>pilastri!D126</f>
        <v>4</v>
      </c>
      <c r="D133" s="245" t="str">
        <f>pilastri!E126</f>
        <v>Msup</v>
      </c>
      <c r="E133" s="246">
        <f>pilastri!F126</f>
        <v>-6.6970000000000001</v>
      </c>
      <c r="F133" s="246">
        <f>pilastri!G126</f>
        <v>-3.5990000000000002</v>
      </c>
      <c r="G133" s="246">
        <f>pilastri!H126</f>
        <v>54.61</v>
      </c>
      <c r="H133" s="246">
        <f>pilastri!I126</f>
        <v>1.7390000000000001</v>
      </c>
      <c r="I133" s="246">
        <f>pilastri!J126</f>
        <v>1.5169999999999999</v>
      </c>
      <c r="J133" s="246">
        <f>pilastri!K126</f>
        <v>1.52</v>
      </c>
      <c r="M133" s="245">
        <f>pilastri!D566</f>
        <v>4</v>
      </c>
      <c r="N133" s="245" t="str">
        <f>pilastri!E566</f>
        <v>Msup</v>
      </c>
      <c r="O133" s="246">
        <f>pilastri!F566</f>
        <v>-26.283999999999999</v>
      </c>
      <c r="P133" s="246">
        <f>pilastri!G566</f>
        <v>-15.352</v>
      </c>
      <c r="Q133" s="246">
        <f>pilastri!H566</f>
        <v>7.5229999999999997</v>
      </c>
      <c r="R133" s="246">
        <f>pilastri!I566</f>
        <v>135.61099999999999</v>
      </c>
      <c r="S133" s="246">
        <f>pilastri!J566</f>
        <v>-5.1980000000000004</v>
      </c>
      <c r="T133" s="246">
        <f>pilastri!K566</f>
        <v>-5.21</v>
      </c>
    </row>
    <row r="134" spans="3:30" x14ac:dyDescent="0.25">
      <c r="C134" s="245">
        <f>pilastri!D127</f>
        <v>4</v>
      </c>
      <c r="D134" s="245" t="str">
        <f>pilastri!E127</f>
        <v>Minf</v>
      </c>
      <c r="E134" s="246">
        <f>pilastri!F127</f>
        <v>6.4189999999999996</v>
      </c>
      <c r="F134" s="246">
        <f>pilastri!G127</f>
        <v>3.35</v>
      </c>
      <c r="G134" s="246">
        <f>pilastri!H127</f>
        <v>-53.287999999999997</v>
      </c>
      <c r="H134" s="246">
        <f>pilastri!I127</f>
        <v>-1.698</v>
      </c>
      <c r="I134" s="246">
        <f>pilastri!J127</f>
        <v>-1.476</v>
      </c>
      <c r="J134" s="246">
        <f>pilastri!K127</f>
        <v>-1.48</v>
      </c>
      <c r="M134" s="245">
        <f>pilastri!D567</f>
        <v>4</v>
      </c>
      <c r="N134" s="245" t="str">
        <f>pilastri!E567</f>
        <v>Minf</v>
      </c>
      <c r="O134" s="246">
        <f>pilastri!F567</f>
        <v>23.033000000000001</v>
      </c>
      <c r="P134" s="246">
        <f>pilastri!G567</f>
        <v>13.057</v>
      </c>
      <c r="Q134" s="246">
        <f>pilastri!H567</f>
        <v>-5.6970000000000001</v>
      </c>
      <c r="R134" s="246">
        <f>pilastri!I567</f>
        <v>-101.505</v>
      </c>
      <c r="S134" s="246">
        <f>pilastri!J567</f>
        <v>3.8010000000000002</v>
      </c>
      <c r="T134" s="246">
        <f>pilastri!K567</f>
        <v>3.8090000000000002</v>
      </c>
    </row>
    <row r="135" spans="3:30" x14ac:dyDescent="0.25">
      <c r="C135" s="245">
        <f>pilastri!D128</f>
        <v>4</v>
      </c>
      <c r="D135" s="245" t="str">
        <f>pilastri!E128</f>
        <v>V</v>
      </c>
      <c r="E135" s="246">
        <f>pilastri!F128</f>
        <v>-3.9750000000000001</v>
      </c>
      <c r="F135" s="246">
        <f>pilastri!G128</f>
        <v>-2.1059999999999999</v>
      </c>
      <c r="G135" s="246">
        <f>pilastri!H128</f>
        <v>32.695999999999998</v>
      </c>
      <c r="H135" s="246">
        <f>pilastri!I128</f>
        <v>1.042</v>
      </c>
      <c r="I135" s="246">
        <f>pilastri!J128</f>
        <v>0.90700000000000003</v>
      </c>
      <c r="J135" s="246">
        <f>pilastri!K128</f>
        <v>0.90900000000000003</v>
      </c>
      <c r="M135" s="245">
        <f>pilastri!D568</f>
        <v>4</v>
      </c>
      <c r="N135" s="245" t="str">
        <f>pilastri!E568</f>
        <v>V</v>
      </c>
      <c r="O135" s="246">
        <f>pilastri!F568</f>
        <v>-14.945</v>
      </c>
      <c r="P135" s="246">
        <f>pilastri!G568</f>
        <v>-8.609</v>
      </c>
      <c r="Q135" s="246">
        <f>pilastri!H568</f>
        <v>4.0019999999999998</v>
      </c>
      <c r="R135" s="246">
        <f>pilastri!I568</f>
        <v>71.600999999999999</v>
      </c>
      <c r="S135" s="246">
        <f>pilastri!J568</f>
        <v>-2.7269999999999999</v>
      </c>
      <c r="T135" s="246">
        <f>pilastri!K568</f>
        <v>-2.7330000000000001</v>
      </c>
    </row>
    <row r="136" spans="3:30" x14ac:dyDescent="0.25">
      <c r="C136" s="245">
        <f>pilastri!D129</f>
        <v>4</v>
      </c>
      <c r="D136" s="245" t="str">
        <f>pilastri!E129</f>
        <v>N</v>
      </c>
      <c r="E136" s="246">
        <f>pilastri!F129</f>
        <v>-243.06100000000001</v>
      </c>
      <c r="F136" s="246">
        <f>pilastri!G129</f>
        <v>-157.202</v>
      </c>
      <c r="G136" s="246">
        <f>pilastri!H129</f>
        <v>24.664000000000001</v>
      </c>
      <c r="H136" s="246">
        <f>pilastri!I129</f>
        <v>0.81899999999999995</v>
      </c>
      <c r="I136" s="246">
        <f>pilastri!J129</f>
        <v>0.64200000000000002</v>
      </c>
      <c r="J136" s="246">
        <f>pilastri!K129</f>
        <v>0.64400000000000002</v>
      </c>
      <c r="M136" s="245">
        <f>pilastri!D569</f>
        <v>4</v>
      </c>
      <c r="N136" s="245" t="str">
        <f>pilastri!E569</f>
        <v>N</v>
      </c>
      <c r="O136" s="246">
        <f>pilastri!F569</f>
        <v>-285.91800000000001</v>
      </c>
      <c r="P136" s="246">
        <f>pilastri!G569</f>
        <v>-181.797</v>
      </c>
      <c r="Q136" s="246">
        <f>pilastri!H569</f>
        <v>0.98299999999999998</v>
      </c>
      <c r="R136" s="246">
        <f>pilastri!I569</f>
        <v>15.545</v>
      </c>
      <c r="S136" s="246">
        <f>pilastri!J569</f>
        <v>-0.55500000000000005</v>
      </c>
      <c r="T136" s="246">
        <f>pilastri!K569</f>
        <v>-0.55600000000000005</v>
      </c>
      <c r="W136" s="245">
        <f>C136</f>
        <v>4</v>
      </c>
      <c r="X136" s="245" t="str">
        <f>D136</f>
        <v>N</v>
      </c>
      <c r="Y136" s="246">
        <f>E136+O136</f>
        <v>-528.97900000000004</v>
      </c>
      <c r="Z136" s="246">
        <f t="shared" ref="Z136" si="151">F136+P136</f>
        <v>-338.99900000000002</v>
      </c>
      <c r="AA136" s="246">
        <f t="shared" ref="AA136" si="152">G136+Q136</f>
        <v>25.647000000000002</v>
      </c>
      <c r="AB136" s="246">
        <f t="shared" ref="AB136" si="153">H136+R136</f>
        <v>16.364000000000001</v>
      </c>
      <c r="AC136" s="246">
        <f t="shared" ref="AC136" si="154">I136+S136</f>
        <v>8.6999999999999966E-2</v>
      </c>
      <c r="AD136" s="246">
        <f t="shared" ref="AD136" si="155">J136+T136</f>
        <v>8.7999999999999967E-2</v>
      </c>
    </row>
    <row r="137" spans="3:30" x14ac:dyDescent="0.25">
      <c r="C137" s="245">
        <f>pilastri!D130</f>
        <v>3</v>
      </c>
      <c r="D137" s="245" t="str">
        <f>pilastri!E130</f>
        <v>Msup</v>
      </c>
      <c r="E137" s="246">
        <f>pilastri!F130</f>
        <v>-6.7919999999999998</v>
      </c>
      <c r="F137" s="246">
        <f>pilastri!G130</f>
        <v>-3.4279999999999999</v>
      </c>
      <c r="G137" s="246">
        <f>pilastri!H130</f>
        <v>73.637</v>
      </c>
      <c r="H137" s="246">
        <f>pilastri!I130</f>
        <v>2.3580000000000001</v>
      </c>
      <c r="I137" s="246">
        <f>pilastri!J130</f>
        <v>2.0379999999999998</v>
      </c>
      <c r="J137" s="246">
        <f>pilastri!K130</f>
        <v>2.0430000000000001</v>
      </c>
      <c r="M137" s="245">
        <f>pilastri!D570</f>
        <v>3</v>
      </c>
      <c r="N137" s="245" t="str">
        <f>pilastri!E570</f>
        <v>Msup</v>
      </c>
      <c r="O137" s="246">
        <f>pilastri!F570</f>
        <v>-27.238</v>
      </c>
      <c r="P137" s="246">
        <f>pilastri!G570</f>
        <v>-14.888</v>
      </c>
      <c r="Q137" s="246">
        <f>pilastri!H570</f>
        <v>10.67</v>
      </c>
      <c r="R137" s="246">
        <f>pilastri!I570</f>
        <v>184.83500000000001</v>
      </c>
      <c r="S137" s="246">
        <f>pilastri!J570</f>
        <v>-6.843</v>
      </c>
      <c r="T137" s="246">
        <f>pilastri!K570</f>
        <v>-6.8570000000000002</v>
      </c>
    </row>
    <row r="138" spans="3:30" x14ac:dyDescent="0.25">
      <c r="C138" s="245">
        <f>pilastri!D131</f>
        <v>3</v>
      </c>
      <c r="D138" s="245" t="str">
        <f>pilastri!E131</f>
        <v>Minf</v>
      </c>
      <c r="E138" s="246">
        <f>pilastri!F131</f>
        <v>6.4450000000000003</v>
      </c>
      <c r="F138" s="246">
        <f>pilastri!G131</f>
        <v>3.2410000000000001</v>
      </c>
      <c r="G138" s="246">
        <f>pilastri!H131</f>
        <v>-72.159000000000006</v>
      </c>
      <c r="H138" s="246">
        <f>pilastri!I131</f>
        <v>-2.3210000000000002</v>
      </c>
      <c r="I138" s="246">
        <f>pilastri!J131</f>
        <v>-1.992</v>
      </c>
      <c r="J138" s="246">
        <f>pilastri!K131</f>
        <v>-1.996</v>
      </c>
      <c r="M138" s="245">
        <f>pilastri!D571</f>
        <v>3</v>
      </c>
      <c r="N138" s="245" t="str">
        <f>pilastri!E571</f>
        <v>Minf</v>
      </c>
      <c r="O138" s="246">
        <f>pilastri!F571</f>
        <v>23.303999999999998</v>
      </c>
      <c r="P138" s="246">
        <f>pilastri!G571</f>
        <v>12.779</v>
      </c>
      <c r="Q138" s="246">
        <f>pilastri!H571</f>
        <v>-9.0730000000000004</v>
      </c>
      <c r="R138" s="246">
        <f>pilastri!I571</f>
        <v>-151.166</v>
      </c>
      <c r="S138" s="246">
        <f>pilastri!J571</f>
        <v>5.4580000000000002</v>
      </c>
      <c r="T138" s="246">
        <f>pilastri!K571</f>
        <v>5.4690000000000003</v>
      </c>
    </row>
    <row r="139" spans="3:30" x14ac:dyDescent="0.25">
      <c r="C139" s="245">
        <f>pilastri!D132</f>
        <v>3</v>
      </c>
      <c r="D139" s="245" t="str">
        <f>pilastri!E132</f>
        <v>V</v>
      </c>
      <c r="E139" s="246">
        <f>pilastri!F132</f>
        <v>-4.0110000000000001</v>
      </c>
      <c r="F139" s="246">
        <f>pilastri!G132</f>
        <v>-2.0209999999999999</v>
      </c>
      <c r="G139" s="246">
        <f>pilastri!H132</f>
        <v>44.18</v>
      </c>
      <c r="H139" s="246">
        <f>pilastri!I132</f>
        <v>1.4179999999999999</v>
      </c>
      <c r="I139" s="246">
        <f>pilastri!J132</f>
        <v>1.2210000000000001</v>
      </c>
      <c r="J139" s="246">
        <f>pilastri!K132</f>
        <v>1.224</v>
      </c>
      <c r="M139" s="245">
        <f>pilastri!D572</f>
        <v>3</v>
      </c>
      <c r="N139" s="245" t="str">
        <f>pilastri!E572</f>
        <v>V</v>
      </c>
      <c r="O139" s="246">
        <f>pilastri!F572</f>
        <v>-15.316000000000001</v>
      </c>
      <c r="P139" s="246">
        <f>pilastri!G572</f>
        <v>-8.3840000000000003</v>
      </c>
      <c r="Q139" s="246">
        <f>pilastri!H572</f>
        <v>5.9779999999999998</v>
      </c>
      <c r="R139" s="246">
        <f>pilastri!I572</f>
        <v>101.51900000000001</v>
      </c>
      <c r="S139" s="246">
        <f>pilastri!J572</f>
        <v>-3.7269999999999999</v>
      </c>
      <c r="T139" s="246">
        <f>pilastri!K572</f>
        <v>-3.7349999999999999</v>
      </c>
    </row>
    <row r="140" spans="3:30" x14ac:dyDescent="0.25">
      <c r="C140" s="245">
        <f>pilastri!D133</f>
        <v>3</v>
      </c>
      <c r="D140" s="245" t="str">
        <f>pilastri!E133</f>
        <v>N</v>
      </c>
      <c r="E140" s="246">
        <f>pilastri!F133</f>
        <v>-370.29399999999998</v>
      </c>
      <c r="F140" s="246">
        <f>pilastri!G133</f>
        <v>-239.93600000000001</v>
      </c>
      <c r="G140" s="246">
        <f>pilastri!H133</f>
        <v>51.92</v>
      </c>
      <c r="H140" s="246">
        <f>pilastri!I133</f>
        <v>1.696</v>
      </c>
      <c r="I140" s="246">
        <f>pilastri!J133</f>
        <v>1.409</v>
      </c>
      <c r="J140" s="246">
        <f>pilastri!K133</f>
        <v>1.4119999999999999</v>
      </c>
      <c r="M140" s="245">
        <f>pilastri!D573</f>
        <v>3</v>
      </c>
      <c r="N140" s="245" t="str">
        <f>pilastri!E573</f>
        <v>N</v>
      </c>
      <c r="O140" s="246">
        <f>pilastri!F573</f>
        <v>-440.21699999999998</v>
      </c>
      <c r="P140" s="246">
        <f>pilastri!G573</f>
        <v>-280.45800000000003</v>
      </c>
      <c r="Q140" s="246">
        <f>pilastri!H573</f>
        <v>2.0449999999999999</v>
      </c>
      <c r="R140" s="246">
        <f>pilastri!I573</f>
        <v>33.628999999999998</v>
      </c>
      <c r="S140" s="246">
        <f>pilastri!J573</f>
        <v>-1.25</v>
      </c>
      <c r="T140" s="246">
        <f>pilastri!K573</f>
        <v>-1.252</v>
      </c>
      <c r="W140" s="245">
        <f>C140</f>
        <v>3</v>
      </c>
      <c r="X140" s="245" t="str">
        <f>D140</f>
        <v>N</v>
      </c>
      <c r="Y140" s="246">
        <f>E140+O140</f>
        <v>-810.51099999999997</v>
      </c>
      <c r="Z140" s="246">
        <f t="shared" ref="Z140" si="156">F140+P140</f>
        <v>-520.39400000000001</v>
      </c>
      <c r="AA140" s="246">
        <f t="shared" ref="AA140" si="157">G140+Q140</f>
        <v>53.965000000000003</v>
      </c>
      <c r="AB140" s="246">
        <f t="shared" ref="AB140" si="158">H140+R140</f>
        <v>35.324999999999996</v>
      </c>
      <c r="AC140" s="246">
        <f t="shared" ref="AC140" si="159">I140+S140</f>
        <v>0.15900000000000003</v>
      </c>
      <c r="AD140" s="246">
        <f t="shared" ref="AD140" si="160">J140+T140</f>
        <v>0.15999999999999992</v>
      </c>
    </row>
    <row r="141" spans="3:30" x14ac:dyDescent="0.25">
      <c r="C141" s="245">
        <f>pilastri!D134</f>
        <v>2</v>
      </c>
      <c r="D141" s="245" t="str">
        <f>pilastri!E134</f>
        <v>Msup</v>
      </c>
      <c r="E141" s="246">
        <f>pilastri!F134</f>
        <v>-5.6950000000000003</v>
      </c>
      <c r="F141" s="246">
        <f>pilastri!G134</f>
        <v>-2.726</v>
      </c>
      <c r="G141" s="246">
        <f>pilastri!H134</f>
        <v>84.747</v>
      </c>
      <c r="H141" s="246">
        <f>pilastri!I134</f>
        <v>2.5859999999999999</v>
      </c>
      <c r="I141" s="246">
        <f>pilastri!J134</f>
        <v>2.4359999999999999</v>
      </c>
      <c r="J141" s="246">
        <f>pilastri!K134</f>
        <v>2.4409999999999998</v>
      </c>
      <c r="M141" s="245">
        <f>pilastri!D574</f>
        <v>2</v>
      </c>
      <c r="N141" s="245" t="str">
        <f>pilastri!E574</f>
        <v>Msup</v>
      </c>
      <c r="O141" s="246">
        <f>pilastri!F574</f>
        <v>-22.120999999999999</v>
      </c>
      <c r="P141" s="246">
        <f>pilastri!G574</f>
        <v>-12.143000000000001</v>
      </c>
      <c r="Q141" s="246">
        <f>pilastri!H574</f>
        <v>10.141</v>
      </c>
      <c r="R141" s="246">
        <f>pilastri!I574</f>
        <v>193.392</v>
      </c>
      <c r="S141" s="246">
        <f>pilastri!J574</f>
        <v>-7.5380000000000003</v>
      </c>
      <c r="T141" s="246">
        <f>pilastri!K574</f>
        <v>-7.5540000000000003</v>
      </c>
    </row>
    <row r="142" spans="3:30" x14ac:dyDescent="0.25">
      <c r="C142" s="245">
        <f>pilastri!D135</f>
        <v>2</v>
      </c>
      <c r="D142" s="245" t="str">
        <f>pilastri!E135</f>
        <v>Minf</v>
      </c>
      <c r="E142" s="246">
        <f>pilastri!F135</f>
        <v>5.181</v>
      </c>
      <c r="F142" s="246">
        <f>pilastri!G135</f>
        <v>2.3610000000000002</v>
      </c>
      <c r="G142" s="246">
        <f>pilastri!H135</f>
        <v>-86.516999999999996</v>
      </c>
      <c r="H142" s="246">
        <f>pilastri!I135</f>
        <v>-2.649</v>
      </c>
      <c r="I142" s="246">
        <f>pilastri!J135</f>
        <v>-2.4830000000000001</v>
      </c>
      <c r="J142" s="246">
        <f>pilastri!K135</f>
        <v>-2.488</v>
      </c>
      <c r="M142" s="245">
        <f>pilastri!D575</f>
        <v>2</v>
      </c>
      <c r="N142" s="245" t="str">
        <f>pilastri!E575</f>
        <v>Minf</v>
      </c>
      <c r="O142" s="246">
        <f>pilastri!F575</f>
        <v>18.683</v>
      </c>
      <c r="P142" s="246">
        <f>pilastri!G575</f>
        <v>9.9830000000000005</v>
      </c>
      <c r="Q142" s="246">
        <f>pilastri!H575</f>
        <v>-12.756</v>
      </c>
      <c r="R142" s="246">
        <f>pilastri!I575</f>
        <v>-200.99799999999999</v>
      </c>
      <c r="S142" s="246">
        <f>pilastri!J575</f>
        <v>7.3120000000000003</v>
      </c>
      <c r="T142" s="246">
        <f>pilastri!K575</f>
        <v>7.3280000000000003</v>
      </c>
    </row>
    <row r="143" spans="3:30" x14ac:dyDescent="0.25">
      <c r="C143" s="245">
        <f>pilastri!D136</f>
        <v>2</v>
      </c>
      <c r="D143" s="245" t="str">
        <f>pilastri!E136</f>
        <v>V</v>
      </c>
      <c r="E143" s="246">
        <f>pilastri!F136</f>
        <v>-3.2959999999999998</v>
      </c>
      <c r="F143" s="246">
        <f>pilastri!G136</f>
        <v>-1.542</v>
      </c>
      <c r="G143" s="246">
        <f>pilastri!H136</f>
        <v>51.898000000000003</v>
      </c>
      <c r="H143" s="246">
        <f>pilastri!I136</f>
        <v>1.5860000000000001</v>
      </c>
      <c r="I143" s="246">
        <f>pilastri!J136</f>
        <v>1.4910000000000001</v>
      </c>
      <c r="J143" s="246">
        <f>pilastri!K136</f>
        <v>1.494</v>
      </c>
      <c r="M143" s="245">
        <f>pilastri!D576</f>
        <v>2</v>
      </c>
      <c r="N143" s="245" t="str">
        <f>pilastri!E576</f>
        <v>V</v>
      </c>
      <c r="O143" s="246">
        <f>pilastri!F576</f>
        <v>-12.365</v>
      </c>
      <c r="P143" s="246">
        <f>pilastri!G576</f>
        <v>-6.7050000000000001</v>
      </c>
      <c r="Q143" s="246">
        <f>pilastri!H576</f>
        <v>6.9089999999999998</v>
      </c>
      <c r="R143" s="246">
        <f>pilastri!I576</f>
        <v>119.289</v>
      </c>
      <c r="S143" s="246">
        <f>pilastri!J576</f>
        <v>-4.5</v>
      </c>
      <c r="T143" s="246">
        <f>pilastri!K576</f>
        <v>-4.51</v>
      </c>
    </row>
    <row r="144" spans="3:30" x14ac:dyDescent="0.25">
      <c r="C144" s="245">
        <f>pilastri!D137</f>
        <v>2</v>
      </c>
      <c r="D144" s="245" t="str">
        <f>pilastri!E137</f>
        <v>N</v>
      </c>
      <c r="E144" s="246">
        <f>pilastri!F137</f>
        <v>-497.505</v>
      </c>
      <c r="F144" s="246">
        <f>pilastri!G137</f>
        <v>-322.62900000000002</v>
      </c>
      <c r="G144" s="246">
        <f>pilastri!H137</f>
        <v>86.185000000000002</v>
      </c>
      <c r="H144" s="246">
        <f>pilastri!I137</f>
        <v>2.782</v>
      </c>
      <c r="I144" s="246">
        <f>pilastri!J137</f>
        <v>2.387</v>
      </c>
      <c r="J144" s="246">
        <f>pilastri!K137</f>
        <v>2.3919999999999999</v>
      </c>
      <c r="M144" s="245">
        <f>pilastri!D577</f>
        <v>2</v>
      </c>
      <c r="N144" s="245" t="str">
        <f>pilastri!E577</f>
        <v>N</v>
      </c>
      <c r="O144" s="246">
        <f>pilastri!F577</f>
        <v>-593.73299999999995</v>
      </c>
      <c r="P144" s="246">
        <f>pilastri!G577</f>
        <v>-378.697</v>
      </c>
      <c r="Q144" s="246">
        <f>pilastri!H577</f>
        <v>3.3759999999999999</v>
      </c>
      <c r="R144" s="246">
        <f>pilastri!I577</f>
        <v>57.231999999999999</v>
      </c>
      <c r="S144" s="246">
        <f>pilastri!J577</f>
        <v>-2.17</v>
      </c>
      <c r="T144" s="246">
        <f>pilastri!K577</f>
        <v>-2.1749999999999998</v>
      </c>
      <c r="W144" s="245">
        <f>C144</f>
        <v>2</v>
      </c>
      <c r="X144" s="245" t="str">
        <f>D144</f>
        <v>N</v>
      </c>
      <c r="Y144" s="246">
        <f>E144+O144</f>
        <v>-1091.2379999999998</v>
      </c>
      <c r="Z144" s="246">
        <f t="shared" ref="Z144" si="161">F144+P144</f>
        <v>-701.32600000000002</v>
      </c>
      <c r="AA144" s="246">
        <f t="shared" ref="AA144" si="162">G144+Q144</f>
        <v>89.561000000000007</v>
      </c>
      <c r="AB144" s="246">
        <f t="shared" ref="AB144" si="163">H144+R144</f>
        <v>60.013999999999996</v>
      </c>
      <c r="AC144" s="246">
        <f t="shared" ref="AC144" si="164">I144+S144</f>
        <v>0.21700000000000008</v>
      </c>
      <c r="AD144" s="246">
        <f t="shared" ref="AD144" si="165">J144+T144</f>
        <v>0.21700000000000008</v>
      </c>
    </row>
    <row r="145" spans="1:30" x14ac:dyDescent="0.25">
      <c r="C145" s="245">
        <f>pilastri!D138</f>
        <v>1</v>
      </c>
      <c r="D145" s="245" t="str">
        <f>pilastri!E138</f>
        <v>Msup</v>
      </c>
      <c r="E145" s="246">
        <f>pilastri!F138</f>
        <v>-2.63</v>
      </c>
      <c r="F145" s="246">
        <f>pilastri!G138</f>
        <v>-1.101</v>
      </c>
      <c r="G145" s="246">
        <f>pilastri!H138</f>
        <v>59.460999999999999</v>
      </c>
      <c r="H145" s="246">
        <f>pilastri!I138</f>
        <v>-1.669</v>
      </c>
      <c r="I145" s="246">
        <f>pilastri!J138</f>
        <v>1.863</v>
      </c>
      <c r="J145" s="246">
        <f>pilastri!K138</f>
        <v>1.867</v>
      </c>
      <c r="M145" s="245">
        <f>pilastri!D578</f>
        <v>1</v>
      </c>
      <c r="N145" s="245" t="str">
        <f>pilastri!E578</f>
        <v>Msup</v>
      </c>
      <c r="O145" s="246">
        <f>pilastri!F578</f>
        <v>-16.16</v>
      </c>
      <c r="P145" s="246">
        <f>pilastri!G578</f>
        <v>-8.8849999999999998</v>
      </c>
      <c r="Q145" s="246">
        <f>pilastri!H578</f>
        <v>5.7329999999999997</v>
      </c>
      <c r="R145" s="246">
        <f>pilastri!I578</f>
        <v>137.65600000000001</v>
      </c>
      <c r="S145" s="246">
        <f>pilastri!J578</f>
        <v>-6.4290000000000003</v>
      </c>
      <c r="T145" s="246">
        <f>pilastri!K578</f>
        <v>-6.4429999999999996</v>
      </c>
    </row>
    <row r="146" spans="1:30" x14ac:dyDescent="0.25">
      <c r="C146" s="245">
        <f>pilastri!D139</f>
        <v>1</v>
      </c>
      <c r="D146" s="245" t="str">
        <f>pilastri!E139</f>
        <v>Minf</v>
      </c>
      <c r="E146" s="246">
        <f>pilastri!F139</f>
        <v>1.504</v>
      </c>
      <c r="F146" s="246">
        <f>pilastri!G139</f>
        <v>0.66600000000000004</v>
      </c>
      <c r="G146" s="246">
        <f>pilastri!H139</f>
        <v>-64.087999999999994</v>
      </c>
      <c r="H146" s="246">
        <f>pilastri!I139</f>
        <v>1.8</v>
      </c>
      <c r="I146" s="246">
        <f>pilastri!J139</f>
        <v>-2</v>
      </c>
      <c r="J146" s="246">
        <f>pilastri!K139</f>
        <v>-2.004</v>
      </c>
      <c r="M146" s="245">
        <f>pilastri!D579</f>
        <v>1</v>
      </c>
      <c r="N146" s="245" t="str">
        <f>pilastri!E579</f>
        <v>Minf</v>
      </c>
      <c r="O146" s="246">
        <f>pilastri!F579</f>
        <v>-0.41199999999999998</v>
      </c>
      <c r="P146" s="246">
        <f>pilastri!G579</f>
        <v>-0.68700000000000006</v>
      </c>
      <c r="Q146" s="246">
        <f>pilastri!H579</f>
        <v>-12.523999999999999</v>
      </c>
      <c r="R146" s="246">
        <f>pilastri!I579</f>
        <v>-309.82600000000002</v>
      </c>
      <c r="S146" s="246">
        <f>pilastri!J579</f>
        <v>13.526</v>
      </c>
      <c r="T146" s="246">
        <f>pilastri!K579</f>
        <v>13.555</v>
      </c>
    </row>
    <row r="147" spans="1:30" x14ac:dyDescent="0.25">
      <c r="C147" s="245">
        <f>pilastri!D140</f>
        <v>1</v>
      </c>
      <c r="D147" s="245" t="str">
        <f>pilastri!E140</f>
        <v>V</v>
      </c>
      <c r="E147" s="246">
        <f>pilastri!F140</f>
        <v>-1.0880000000000001</v>
      </c>
      <c r="F147" s="246">
        <f>pilastri!G140</f>
        <v>-0.46500000000000002</v>
      </c>
      <c r="G147" s="246">
        <f>pilastri!H140</f>
        <v>32.512999999999998</v>
      </c>
      <c r="H147" s="246">
        <f>pilastri!I140</f>
        <v>-0.91300000000000003</v>
      </c>
      <c r="I147" s="246">
        <f>pilastri!J140</f>
        <v>1.0169999999999999</v>
      </c>
      <c r="J147" s="246">
        <f>pilastri!K140</f>
        <v>1.0189999999999999</v>
      </c>
      <c r="M147" s="245">
        <f>pilastri!D580</f>
        <v>1</v>
      </c>
      <c r="N147" s="245" t="str">
        <f>pilastri!E580</f>
        <v>V</v>
      </c>
      <c r="O147" s="246">
        <f>pilastri!F580</f>
        <v>-4.1440000000000001</v>
      </c>
      <c r="P147" s="246">
        <f>pilastri!G580</f>
        <v>-2.157</v>
      </c>
      <c r="Q147" s="246">
        <f>pilastri!H580</f>
        <v>4.6609999999999996</v>
      </c>
      <c r="R147" s="246">
        <f>pilastri!I580</f>
        <v>117.637</v>
      </c>
      <c r="S147" s="246">
        <f>pilastri!J580</f>
        <v>-5.2510000000000003</v>
      </c>
      <c r="T147" s="246">
        <f>pilastri!K580</f>
        <v>-5.2629999999999999</v>
      </c>
    </row>
    <row r="148" spans="1:30" x14ac:dyDescent="0.25">
      <c r="C148" s="245">
        <f>pilastri!D141</f>
        <v>1</v>
      </c>
      <c r="D148" s="245" t="str">
        <f>pilastri!E141</f>
        <v>N</v>
      </c>
      <c r="E148" s="246">
        <f>pilastri!F141</f>
        <v>-625.87699999999995</v>
      </c>
      <c r="F148" s="246">
        <f>pilastri!G141</f>
        <v>-406.15199999999999</v>
      </c>
      <c r="G148" s="246">
        <f>pilastri!H141</f>
        <v>121.384</v>
      </c>
      <c r="H148" s="246">
        <f>pilastri!I141</f>
        <v>3.7730000000000001</v>
      </c>
      <c r="I148" s="246">
        <f>pilastri!J141</f>
        <v>3.4590000000000001</v>
      </c>
      <c r="J148" s="246">
        <f>pilastri!K141</f>
        <v>3.4660000000000002</v>
      </c>
      <c r="M148" s="245">
        <f>pilastri!D581</f>
        <v>1</v>
      </c>
      <c r="N148" s="245" t="str">
        <f>pilastri!E581</f>
        <v>N</v>
      </c>
      <c r="O148" s="246">
        <f>pilastri!F581</f>
        <v>-745.64300000000003</v>
      </c>
      <c r="P148" s="246">
        <f>pilastri!G581</f>
        <v>-476.20400000000001</v>
      </c>
      <c r="Q148" s="246">
        <f>pilastri!H581</f>
        <v>4.4139999999999997</v>
      </c>
      <c r="R148" s="246">
        <f>pilastri!I581</f>
        <v>79.870999999999995</v>
      </c>
      <c r="S148" s="246">
        <f>pilastri!J581</f>
        <v>-3.1150000000000002</v>
      </c>
      <c r="T148" s="246">
        <f>pilastri!K581</f>
        <v>-3.1219999999999999</v>
      </c>
      <c r="W148" s="245">
        <f>C148</f>
        <v>1</v>
      </c>
      <c r="X148" s="245" t="str">
        <f>D148</f>
        <v>N</v>
      </c>
      <c r="Y148" s="246">
        <f>E148+O148</f>
        <v>-1371.52</v>
      </c>
      <c r="Z148" s="246">
        <f t="shared" ref="Z148" si="166">F148+P148</f>
        <v>-882.35599999999999</v>
      </c>
      <c r="AA148" s="246">
        <f t="shared" ref="AA148" si="167">G148+Q148</f>
        <v>125.798</v>
      </c>
      <c r="AB148" s="246">
        <f t="shared" ref="AB148" si="168">H148+R148</f>
        <v>83.643999999999991</v>
      </c>
      <c r="AC148" s="246">
        <f t="shared" ref="AC148" si="169">I148+S148</f>
        <v>0.34399999999999986</v>
      </c>
      <c r="AD148" s="246">
        <f t="shared" ref="AD148" si="170">J148+T148</f>
        <v>0.34400000000000031</v>
      </c>
    </row>
    <row r="149" spans="1:30" ht="18" x14ac:dyDescent="0.25">
      <c r="A149" s="245">
        <v>8</v>
      </c>
      <c r="E149" s="246" t="s">
        <v>393</v>
      </c>
      <c r="F149" s="246" t="s">
        <v>394</v>
      </c>
      <c r="G149" s="246" t="s">
        <v>361</v>
      </c>
      <c r="H149" s="246" t="s">
        <v>362</v>
      </c>
      <c r="I149" s="246" t="s">
        <v>391</v>
      </c>
      <c r="J149" s="246" t="s">
        <v>392</v>
      </c>
      <c r="K149" s="245">
        <v>8</v>
      </c>
      <c r="O149" s="246" t="s">
        <v>393</v>
      </c>
      <c r="P149" s="246" t="s">
        <v>394</v>
      </c>
      <c r="Q149" s="246" t="s">
        <v>361</v>
      </c>
      <c r="R149" s="246" t="s">
        <v>362</v>
      </c>
      <c r="S149" s="246" t="s">
        <v>391</v>
      </c>
      <c r="T149" s="246" t="s">
        <v>392</v>
      </c>
      <c r="V149" s="245">
        <f>K149</f>
        <v>8</v>
      </c>
      <c r="Y149" s="246" t="s">
        <v>393</v>
      </c>
      <c r="Z149" s="246" t="s">
        <v>394</v>
      </c>
      <c r="AA149" s="246" t="s">
        <v>361</v>
      </c>
      <c r="AB149" s="246" t="s">
        <v>362</v>
      </c>
      <c r="AC149" s="246" t="s">
        <v>391</v>
      </c>
      <c r="AD149" s="246" t="s">
        <v>392</v>
      </c>
    </row>
    <row r="150" spans="1:30" x14ac:dyDescent="0.25">
      <c r="C150" s="245">
        <f>pilastri!D142</f>
        <v>5</v>
      </c>
      <c r="D150" s="245" t="str">
        <f>pilastri!E142</f>
        <v>Msup</v>
      </c>
      <c r="E150" s="246">
        <f>pilastri!F142</f>
        <v>1.512</v>
      </c>
      <c r="F150" s="246">
        <f>pilastri!G142</f>
        <v>-6.0510000000000002</v>
      </c>
      <c r="G150" s="246">
        <f>pilastri!H142</f>
        <v>68.372</v>
      </c>
      <c r="H150" s="246">
        <f>pilastri!I142</f>
        <v>2.3730000000000002</v>
      </c>
      <c r="I150" s="246">
        <f>pilastri!J142</f>
        <v>1.667</v>
      </c>
      <c r="J150" s="246">
        <f>pilastri!K142</f>
        <v>1.67</v>
      </c>
      <c r="M150" s="245">
        <f>pilastri!D662</f>
        <v>5</v>
      </c>
      <c r="N150" s="245" t="str">
        <f>pilastri!E662</f>
        <v>Msup</v>
      </c>
      <c r="O150" s="246">
        <f>pilastri!F662</f>
        <v>4.4480000000000004</v>
      </c>
      <c r="P150" s="246">
        <f>pilastri!G662</f>
        <v>3.3029999999999999</v>
      </c>
      <c r="Q150" s="246">
        <f>pilastri!H662</f>
        <v>0.11600000000000001</v>
      </c>
      <c r="R150" s="246">
        <f>pilastri!I662</f>
        <v>6.8789999999999996</v>
      </c>
      <c r="S150" s="246">
        <f>pilastri!J662</f>
        <v>4.5999999999999999E-2</v>
      </c>
      <c r="T150" s="246">
        <f>pilastri!K662</f>
        <v>4.5999999999999999E-2</v>
      </c>
    </row>
    <row r="151" spans="1:30" x14ac:dyDescent="0.25">
      <c r="C151" s="245">
        <f>pilastri!D143</f>
        <v>5</v>
      </c>
      <c r="D151" s="245" t="str">
        <f>pilastri!E143</f>
        <v>Minf</v>
      </c>
      <c r="E151" s="246">
        <f>pilastri!F143</f>
        <v>4.1980000000000004</v>
      </c>
      <c r="F151" s="246">
        <f>pilastri!G143</f>
        <v>5.2009999999999996</v>
      </c>
      <c r="G151" s="246">
        <f>pilastri!H143</f>
        <v>-50.933999999999997</v>
      </c>
      <c r="H151" s="246">
        <f>pilastri!I143</f>
        <v>-1.9359999999999999</v>
      </c>
      <c r="I151" s="246">
        <f>pilastri!J143</f>
        <v>-1.03</v>
      </c>
      <c r="J151" s="246">
        <f>pilastri!K143</f>
        <v>-1.032</v>
      </c>
      <c r="M151" s="245">
        <f>pilastri!D663</f>
        <v>5</v>
      </c>
      <c r="N151" s="245" t="str">
        <f>pilastri!E663</f>
        <v>Minf</v>
      </c>
      <c r="O151" s="246">
        <f>pilastri!F663</f>
        <v>-3.3239999999999998</v>
      </c>
      <c r="P151" s="246">
        <f>pilastri!G663</f>
        <v>-2.4889999999999999</v>
      </c>
      <c r="Q151" s="246">
        <f>pilastri!H663</f>
        <v>9.2999999999999999E-2</v>
      </c>
      <c r="R151" s="246">
        <f>pilastri!I663</f>
        <v>3.36</v>
      </c>
      <c r="S151" s="246">
        <f>pilastri!J663</f>
        <v>-4.1000000000000002E-2</v>
      </c>
      <c r="T151" s="246">
        <f>pilastri!K663</f>
        <v>-4.1000000000000002E-2</v>
      </c>
    </row>
    <row r="152" spans="1:30" x14ac:dyDescent="0.25">
      <c r="C152" s="245">
        <f>pilastri!D144</f>
        <v>5</v>
      </c>
      <c r="D152" s="245" t="str">
        <f>pilastri!E144</f>
        <v>V</v>
      </c>
      <c r="E152" s="246">
        <f>pilastri!F144</f>
        <v>-0.81399999999999995</v>
      </c>
      <c r="F152" s="246">
        <f>pilastri!G144</f>
        <v>-3.41</v>
      </c>
      <c r="G152" s="246">
        <f>pilastri!H144</f>
        <v>35.94</v>
      </c>
      <c r="H152" s="246">
        <f>pilastri!I144</f>
        <v>1.296</v>
      </c>
      <c r="I152" s="246">
        <f>pilastri!J144</f>
        <v>0.81699999999999995</v>
      </c>
      <c r="J152" s="246">
        <f>pilastri!K144</f>
        <v>0.81899999999999995</v>
      </c>
      <c r="M152" s="245">
        <f>pilastri!D664</f>
        <v>5</v>
      </c>
      <c r="N152" s="245" t="str">
        <f>pilastri!E664</f>
        <v>V</v>
      </c>
      <c r="O152" s="246">
        <f>pilastri!F664</f>
        <v>2.355</v>
      </c>
      <c r="P152" s="246">
        <f>pilastri!G664</f>
        <v>1.7549999999999999</v>
      </c>
      <c r="Q152" s="246">
        <f>pilastri!H664</f>
        <v>4.2000000000000003E-2</v>
      </c>
      <c r="R152" s="246">
        <f>pilastri!I664</f>
        <v>2.391</v>
      </c>
      <c r="S152" s="246">
        <f>pilastri!J664</f>
        <v>2.5999999999999999E-2</v>
      </c>
      <c r="T152" s="246">
        <f>pilastri!K664</f>
        <v>2.5999999999999999E-2</v>
      </c>
    </row>
    <row r="153" spans="1:30" x14ac:dyDescent="0.25">
      <c r="C153" s="245">
        <f>pilastri!D145</f>
        <v>5</v>
      </c>
      <c r="D153" s="245" t="str">
        <f>pilastri!E145</f>
        <v>N</v>
      </c>
      <c r="E153" s="246">
        <f>pilastri!F145</f>
        <v>-123.959</v>
      </c>
      <c r="F153" s="246">
        <f>pilastri!G145</f>
        <v>-88.512</v>
      </c>
      <c r="G153" s="246">
        <f>pilastri!H145</f>
        <v>3.6339999999999999</v>
      </c>
      <c r="H153" s="246">
        <f>pilastri!I145</f>
        <v>0.13</v>
      </c>
      <c r="I153" s="246">
        <f>pilastri!J145</f>
        <v>8.4000000000000005E-2</v>
      </c>
      <c r="J153" s="246">
        <f>pilastri!K145</f>
        <v>8.4000000000000005E-2</v>
      </c>
      <c r="M153" s="245">
        <f>pilastri!D665</f>
        <v>5</v>
      </c>
      <c r="N153" s="245" t="str">
        <f>pilastri!E665</f>
        <v>N</v>
      </c>
      <c r="O153" s="246">
        <f>pilastri!F665</f>
        <v>-4.2869999999999999</v>
      </c>
      <c r="P153" s="246">
        <f>pilastri!G665</f>
        <v>-3.2570000000000001</v>
      </c>
      <c r="Q153" s="246">
        <f>pilastri!H665</f>
        <v>-4.1000000000000002E-2</v>
      </c>
      <c r="R153" s="246">
        <f>pilastri!I665</f>
        <v>-2.4350000000000001</v>
      </c>
      <c r="S153" s="246">
        <f>pilastri!J665</f>
        <v>-1.6E-2</v>
      </c>
      <c r="T153" s="246">
        <f>pilastri!K665</f>
        <v>-1.6E-2</v>
      </c>
      <c r="W153" s="245">
        <f>C153</f>
        <v>5</v>
      </c>
      <c r="X153" s="245" t="str">
        <f>D153</f>
        <v>N</v>
      </c>
      <c r="Y153" s="246">
        <f>E153+O153</f>
        <v>-128.24600000000001</v>
      </c>
      <c r="Z153" s="246">
        <f t="shared" ref="Z153" si="171">F153+P153</f>
        <v>-91.769000000000005</v>
      </c>
      <c r="AA153" s="246">
        <f t="shared" ref="AA153" si="172">G153+Q153</f>
        <v>3.593</v>
      </c>
      <c r="AB153" s="246">
        <f t="shared" ref="AB153" si="173">H153+R153</f>
        <v>-2.3050000000000002</v>
      </c>
      <c r="AC153" s="246">
        <f t="shared" ref="AC153" si="174">I153+S153</f>
        <v>6.8000000000000005E-2</v>
      </c>
      <c r="AD153" s="246">
        <f t="shared" ref="AD153" si="175">J153+T153</f>
        <v>6.8000000000000005E-2</v>
      </c>
    </row>
    <row r="154" spans="1:30" x14ac:dyDescent="0.25">
      <c r="C154" s="245">
        <f>pilastri!D146</f>
        <v>4</v>
      </c>
      <c r="D154" s="245" t="str">
        <f>pilastri!E146</f>
        <v>Msup</v>
      </c>
      <c r="E154" s="246">
        <f>pilastri!F146</f>
        <v>-6.577</v>
      </c>
      <c r="F154" s="246">
        <f>pilastri!G146</f>
        <v>-2.7669999999999999</v>
      </c>
      <c r="G154" s="246">
        <f>pilastri!H146</f>
        <v>123.819</v>
      </c>
      <c r="H154" s="246">
        <f>pilastri!I146</f>
        <v>3.8769999999999998</v>
      </c>
      <c r="I154" s="246">
        <f>pilastri!J146</f>
        <v>3.5059999999999998</v>
      </c>
      <c r="J154" s="246">
        <f>pilastri!K146</f>
        <v>3.5129999999999999</v>
      </c>
      <c r="M154" s="245">
        <f>pilastri!D666</f>
        <v>4</v>
      </c>
      <c r="N154" s="245" t="str">
        <f>pilastri!E666</f>
        <v>Msup</v>
      </c>
      <c r="O154" s="246">
        <f>pilastri!F666</f>
        <v>1.31</v>
      </c>
      <c r="P154" s="246">
        <f>pilastri!G666</f>
        <v>0.92900000000000005</v>
      </c>
      <c r="Q154" s="246">
        <f>pilastri!H666</f>
        <v>0.23899999999999999</v>
      </c>
      <c r="R154" s="246">
        <f>pilastri!I666</f>
        <v>11.315</v>
      </c>
      <c r="S154" s="246">
        <f>pilastri!J666</f>
        <v>8.0000000000000002E-3</v>
      </c>
      <c r="T154" s="246">
        <f>pilastri!K666</f>
        <v>8.0000000000000002E-3</v>
      </c>
    </row>
    <row r="155" spans="1:30" x14ac:dyDescent="0.25">
      <c r="C155" s="245">
        <f>pilastri!D147</f>
        <v>4</v>
      </c>
      <c r="D155" s="245" t="str">
        <f>pilastri!E147</f>
        <v>Minf</v>
      </c>
      <c r="E155" s="246">
        <f>pilastri!F147</f>
        <v>5.3719999999999999</v>
      </c>
      <c r="F155" s="246">
        <f>pilastri!G147</f>
        <v>2.9119999999999999</v>
      </c>
      <c r="G155" s="246">
        <f>pilastri!H147</f>
        <v>-91.896000000000001</v>
      </c>
      <c r="H155" s="246">
        <f>pilastri!I147</f>
        <v>-2.863</v>
      </c>
      <c r="I155" s="246">
        <f>pilastri!J147</f>
        <v>-2.5299999999999998</v>
      </c>
      <c r="J155" s="246">
        <f>pilastri!K147</f>
        <v>-2.5350000000000001</v>
      </c>
      <c r="M155" s="245">
        <f>pilastri!D667</f>
        <v>4</v>
      </c>
      <c r="N155" s="245" t="str">
        <f>pilastri!E667</f>
        <v>Minf</v>
      </c>
      <c r="O155" s="246">
        <f>pilastri!F667</f>
        <v>-1.9179999999999999</v>
      </c>
      <c r="P155" s="246">
        <f>pilastri!G667</f>
        <v>-1.397</v>
      </c>
      <c r="Q155" s="246">
        <f>pilastri!H667</f>
        <v>-8.7999999999999995E-2</v>
      </c>
      <c r="R155" s="246">
        <f>pilastri!I667</f>
        <v>-5.21</v>
      </c>
      <c r="S155" s="246">
        <f>pilastri!J667</f>
        <v>-1.4999999999999999E-2</v>
      </c>
      <c r="T155" s="246">
        <f>pilastri!K667</f>
        <v>-1.4999999999999999E-2</v>
      </c>
    </row>
    <row r="156" spans="1:30" x14ac:dyDescent="0.25">
      <c r="C156" s="245">
        <f>pilastri!D148</f>
        <v>4</v>
      </c>
      <c r="D156" s="245" t="str">
        <f>pilastri!E148</f>
        <v>V</v>
      </c>
      <c r="E156" s="246">
        <f>pilastri!F148</f>
        <v>-3.621</v>
      </c>
      <c r="F156" s="246">
        <f>pilastri!G148</f>
        <v>-1.7210000000000001</v>
      </c>
      <c r="G156" s="246">
        <f>pilastri!H148</f>
        <v>65.168999999999997</v>
      </c>
      <c r="H156" s="246">
        <f>pilastri!I148</f>
        <v>2.04</v>
      </c>
      <c r="I156" s="246">
        <f>pilastri!J148</f>
        <v>1.829</v>
      </c>
      <c r="J156" s="246">
        <f>pilastri!K148</f>
        <v>1.833</v>
      </c>
      <c r="M156" s="245">
        <f>pilastri!D668</f>
        <v>4</v>
      </c>
      <c r="N156" s="245" t="str">
        <f>pilastri!E668</f>
        <v>V</v>
      </c>
      <c r="O156" s="246">
        <f>pilastri!F668</f>
        <v>0.97799999999999998</v>
      </c>
      <c r="P156" s="246">
        <f>pilastri!G668</f>
        <v>0.70499999999999996</v>
      </c>
      <c r="Q156" s="246">
        <f>pilastri!H668</f>
        <v>9.6000000000000002E-2</v>
      </c>
      <c r="R156" s="246">
        <f>pilastri!I668</f>
        <v>4.7519999999999998</v>
      </c>
      <c r="S156" s="246">
        <f>pilastri!J668</f>
        <v>7.0000000000000001E-3</v>
      </c>
      <c r="T156" s="246">
        <f>pilastri!K668</f>
        <v>7.0000000000000001E-3</v>
      </c>
    </row>
    <row r="157" spans="1:30" x14ac:dyDescent="0.25">
      <c r="C157" s="245">
        <f>pilastri!D149</f>
        <v>4</v>
      </c>
      <c r="D157" s="245" t="str">
        <f>pilastri!E149</f>
        <v>N</v>
      </c>
      <c r="E157" s="246">
        <f>pilastri!F149</f>
        <v>-286.18</v>
      </c>
      <c r="F157" s="246">
        <f>pilastri!G149</f>
        <v>-189.00399999999999</v>
      </c>
      <c r="G157" s="246">
        <f>pilastri!H149</f>
        <v>12.215999999999999</v>
      </c>
      <c r="H157" s="246">
        <f>pilastri!I149</f>
        <v>0.40699999999999997</v>
      </c>
      <c r="I157" s="246">
        <f>pilastri!J149</f>
        <v>0.314</v>
      </c>
      <c r="J157" s="246">
        <f>pilastri!K149</f>
        <v>0.315</v>
      </c>
      <c r="M157" s="245">
        <f>pilastri!D669</f>
        <v>4</v>
      </c>
      <c r="N157" s="245" t="str">
        <f>pilastri!E669</f>
        <v>N</v>
      </c>
      <c r="O157" s="246">
        <f>pilastri!F669</f>
        <v>-8.5679999999999996</v>
      </c>
      <c r="P157" s="246">
        <f>pilastri!G669</f>
        <v>-6.5</v>
      </c>
      <c r="Q157" s="246">
        <f>pilastri!H669</f>
        <v>-0.107</v>
      </c>
      <c r="R157" s="246">
        <f>pilastri!I669</f>
        <v>-6.1340000000000003</v>
      </c>
      <c r="S157" s="246">
        <f>pilastri!J669</f>
        <v>-3.4000000000000002E-2</v>
      </c>
      <c r="T157" s="246">
        <f>pilastri!K669</f>
        <v>-3.4000000000000002E-2</v>
      </c>
      <c r="W157" s="245">
        <f>C157</f>
        <v>4</v>
      </c>
      <c r="X157" s="245" t="str">
        <f>D157</f>
        <v>N</v>
      </c>
      <c r="Y157" s="246">
        <f>E157+O157</f>
        <v>-294.74799999999999</v>
      </c>
      <c r="Z157" s="246">
        <f t="shared" ref="Z157" si="176">F157+P157</f>
        <v>-195.50399999999999</v>
      </c>
      <c r="AA157" s="246">
        <f t="shared" ref="AA157" si="177">G157+Q157</f>
        <v>12.109</v>
      </c>
      <c r="AB157" s="246">
        <f t="shared" ref="AB157" si="178">H157+R157</f>
        <v>-5.7270000000000003</v>
      </c>
      <c r="AC157" s="246">
        <f t="shared" ref="AC157" si="179">I157+S157</f>
        <v>0.28000000000000003</v>
      </c>
      <c r="AD157" s="246">
        <f t="shared" ref="AD157" si="180">J157+T157</f>
        <v>0.28100000000000003</v>
      </c>
    </row>
    <row r="158" spans="1:30" x14ac:dyDescent="0.25">
      <c r="C158" s="245">
        <f>pilastri!D150</f>
        <v>3</v>
      </c>
      <c r="D158" s="245" t="str">
        <f>pilastri!E150</f>
        <v>Msup</v>
      </c>
      <c r="E158" s="246">
        <f>pilastri!F150</f>
        <v>-6.218</v>
      </c>
      <c r="F158" s="246">
        <f>pilastri!G150</f>
        <v>-4.3209999999999997</v>
      </c>
      <c r="G158" s="246">
        <f>pilastri!H150</f>
        <v>166.31899999999999</v>
      </c>
      <c r="H158" s="246">
        <f>pilastri!I150</f>
        <v>5.3440000000000003</v>
      </c>
      <c r="I158" s="246">
        <f>pilastri!J150</f>
        <v>4.53</v>
      </c>
      <c r="J158" s="246">
        <f>pilastri!K150</f>
        <v>4.54</v>
      </c>
      <c r="M158" s="245">
        <f>pilastri!D670</f>
        <v>3</v>
      </c>
      <c r="N158" s="245" t="str">
        <f>pilastri!E670</f>
        <v>Msup</v>
      </c>
      <c r="O158" s="246">
        <f>pilastri!F670</f>
        <v>2.4889999999999999</v>
      </c>
      <c r="P158" s="246">
        <f>pilastri!G670</f>
        <v>1.847</v>
      </c>
      <c r="Q158" s="246">
        <f>pilastri!H670</f>
        <v>0.22600000000000001</v>
      </c>
      <c r="R158" s="246">
        <f>pilastri!I670</f>
        <v>10.606</v>
      </c>
      <c r="S158" s="246">
        <f>pilastri!J670</f>
        <v>3.1E-2</v>
      </c>
      <c r="T158" s="246">
        <f>pilastri!K670</f>
        <v>3.1E-2</v>
      </c>
    </row>
    <row r="159" spans="1:30" x14ac:dyDescent="0.25">
      <c r="C159" s="245">
        <f>pilastri!D151</f>
        <v>3</v>
      </c>
      <c r="D159" s="245" t="str">
        <f>pilastri!E151</f>
        <v>Minf</v>
      </c>
      <c r="E159" s="246">
        <f>pilastri!F151</f>
        <v>5.3529999999999998</v>
      </c>
      <c r="F159" s="246">
        <f>pilastri!G151</f>
        <v>3.5739999999999998</v>
      </c>
      <c r="G159" s="246">
        <f>pilastri!H151</f>
        <v>-134.655</v>
      </c>
      <c r="H159" s="246">
        <f>pilastri!I151</f>
        <v>-4.3979999999999997</v>
      </c>
      <c r="I159" s="246">
        <f>pilastri!J151</f>
        <v>-3.5830000000000002</v>
      </c>
      <c r="J159" s="246">
        <f>pilastri!K151</f>
        <v>-3.5910000000000002</v>
      </c>
      <c r="M159" s="245">
        <f>pilastri!D671</f>
        <v>3</v>
      </c>
      <c r="N159" s="245" t="str">
        <f>pilastri!E671</f>
        <v>Minf</v>
      </c>
      <c r="O159" s="246">
        <f>pilastri!F671</f>
        <v>-2.2989999999999999</v>
      </c>
      <c r="P159" s="246">
        <f>pilastri!G671</f>
        <v>-1.68</v>
      </c>
      <c r="Q159" s="246">
        <f>pilastri!H671</f>
        <v>-9.8000000000000004E-2</v>
      </c>
      <c r="R159" s="246">
        <f>pilastri!I671</f>
        <v>-6.5330000000000004</v>
      </c>
      <c r="S159" s="246">
        <f>pilastri!J671</f>
        <v>-4.3999999999999997E-2</v>
      </c>
      <c r="T159" s="246">
        <f>pilastri!K671</f>
        <v>-4.4999999999999998E-2</v>
      </c>
    </row>
    <row r="160" spans="1:30" x14ac:dyDescent="0.25">
      <c r="C160" s="245">
        <f>pilastri!D152</f>
        <v>3</v>
      </c>
      <c r="D160" s="245" t="str">
        <f>pilastri!E152</f>
        <v>V</v>
      </c>
      <c r="E160" s="246">
        <f>pilastri!F152</f>
        <v>-3.5059999999999998</v>
      </c>
      <c r="F160" s="246">
        <f>pilastri!G152</f>
        <v>-2.3919999999999999</v>
      </c>
      <c r="G160" s="246">
        <f>pilastri!H152</f>
        <v>90.960999999999999</v>
      </c>
      <c r="H160" s="246">
        <f>pilastri!I152</f>
        <v>2.9470000000000001</v>
      </c>
      <c r="I160" s="246">
        <f>pilastri!J152</f>
        <v>2.4590000000000001</v>
      </c>
      <c r="J160" s="246">
        <f>pilastri!K152</f>
        <v>2.464</v>
      </c>
      <c r="M160" s="245">
        <f>pilastri!D672</f>
        <v>3</v>
      </c>
      <c r="N160" s="245" t="str">
        <f>pilastri!E672</f>
        <v>V</v>
      </c>
      <c r="O160" s="246">
        <f>pilastri!F672</f>
        <v>1.4510000000000001</v>
      </c>
      <c r="P160" s="246">
        <f>pilastri!G672</f>
        <v>1.069</v>
      </c>
      <c r="Q160" s="246">
        <f>pilastri!H672</f>
        <v>9.5000000000000001E-2</v>
      </c>
      <c r="R160" s="246">
        <f>pilastri!I672</f>
        <v>4.9889999999999999</v>
      </c>
      <c r="S160" s="246">
        <f>pilastri!J672</f>
        <v>2.3E-2</v>
      </c>
      <c r="T160" s="246">
        <f>pilastri!K672</f>
        <v>2.3E-2</v>
      </c>
    </row>
    <row r="161" spans="1:30" x14ac:dyDescent="0.25">
      <c r="C161" s="245">
        <f>pilastri!D153</f>
        <v>3</v>
      </c>
      <c r="D161" s="245" t="str">
        <f>pilastri!E153</f>
        <v>N</v>
      </c>
      <c r="E161" s="246">
        <f>pilastri!F153</f>
        <v>-448.03300000000002</v>
      </c>
      <c r="F161" s="246">
        <f>pilastri!G153</f>
        <v>-289.52300000000002</v>
      </c>
      <c r="G161" s="246">
        <f>pilastri!H153</f>
        <v>25.824000000000002</v>
      </c>
      <c r="H161" s="246">
        <f>pilastri!I153</f>
        <v>0.84399999999999997</v>
      </c>
      <c r="I161" s="246">
        <f>pilastri!J153</f>
        <v>0.69799999999999995</v>
      </c>
      <c r="J161" s="246">
        <f>pilastri!K153</f>
        <v>0.7</v>
      </c>
      <c r="M161" s="245">
        <f>pilastri!D673</f>
        <v>3</v>
      </c>
      <c r="N161" s="245" t="str">
        <f>pilastri!E673</f>
        <v>N</v>
      </c>
      <c r="O161" s="246">
        <f>pilastri!F673</f>
        <v>-12.785</v>
      </c>
      <c r="P161" s="246">
        <f>pilastri!G673</f>
        <v>-9.6929999999999996</v>
      </c>
      <c r="Q161" s="246">
        <f>pilastri!H673</f>
        <v>-0.20300000000000001</v>
      </c>
      <c r="R161" s="246">
        <f>pilastri!I673</f>
        <v>-11.041</v>
      </c>
      <c r="S161" s="246">
        <f>pilastri!J673</f>
        <v>-0.05</v>
      </c>
      <c r="T161" s="246">
        <f>pilastri!K673</f>
        <v>-0.05</v>
      </c>
      <c r="W161" s="245">
        <f>C161</f>
        <v>3</v>
      </c>
      <c r="X161" s="245" t="str">
        <f>D161</f>
        <v>N</v>
      </c>
      <c r="Y161" s="246">
        <f>E161+O161</f>
        <v>-460.81800000000004</v>
      </c>
      <c r="Z161" s="246">
        <f t="shared" ref="Z161" si="181">F161+P161</f>
        <v>-299.21600000000001</v>
      </c>
      <c r="AA161" s="246">
        <f t="shared" ref="AA161" si="182">G161+Q161</f>
        <v>25.621000000000002</v>
      </c>
      <c r="AB161" s="246">
        <f t="shared" ref="AB161" si="183">H161+R161</f>
        <v>-10.197000000000001</v>
      </c>
      <c r="AC161" s="246">
        <f t="shared" ref="AC161" si="184">I161+S161</f>
        <v>0.64799999999999991</v>
      </c>
      <c r="AD161" s="246">
        <f t="shared" ref="AD161" si="185">J161+T161</f>
        <v>0.64999999999999991</v>
      </c>
    </row>
    <row r="162" spans="1:30" x14ac:dyDescent="0.25">
      <c r="C162" s="245">
        <f>pilastri!D154</f>
        <v>2</v>
      </c>
      <c r="D162" s="245" t="str">
        <f>pilastri!E154</f>
        <v>Msup</v>
      </c>
      <c r="E162" s="246">
        <f>pilastri!F154</f>
        <v>-4.9649999999999999</v>
      </c>
      <c r="F162" s="246">
        <f>pilastri!G154</f>
        <v>-3.1269999999999998</v>
      </c>
      <c r="G162" s="246">
        <f>pilastri!H154</f>
        <v>181.26599999999999</v>
      </c>
      <c r="H162" s="246">
        <f>pilastri!I154</f>
        <v>5.5410000000000004</v>
      </c>
      <c r="I162" s="246">
        <f>pilastri!J154</f>
        <v>5.1929999999999996</v>
      </c>
      <c r="J162" s="246">
        <f>pilastri!K154</f>
        <v>5.2039999999999997</v>
      </c>
      <c r="M162" s="245">
        <f>pilastri!D674</f>
        <v>2</v>
      </c>
      <c r="N162" s="245" t="str">
        <f>pilastri!E674</f>
        <v>Msup</v>
      </c>
      <c r="O162" s="246">
        <f>pilastri!F674</f>
        <v>2.1360000000000001</v>
      </c>
      <c r="P162" s="246">
        <f>pilastri!G674</f>
        <v>1.595</v>
      </c>
      <c r="Q162" s="246">
        <f>pilastri!H674</f>
        <v>0.25600000000000001</v>
      </c>
      <c r="R162" s="246">
        <f>pilastri!I674</f>
        <v>10.701000000000001</v>
      </c>
      <c r="S162" s="246">
        <f>pilastri!J674</f>
        <v>-5.0000000000000001E-3</v>
      </c>
      <c r="T162" s="246">
        <f>pilastri!K674</f>
        <v>-5.0000000000000001E-3</v>
      </c>
    </row>
    <row r="163" spans="1:30" x14ac:dyDescent="0.25">
      <c r="C163" s="245">
        <f>pilastri!D155</f>
        <v>2</v>
      </c>
      <c r="D163" s="245" t="str">
        <f>pilastri!E155</f>
        <v>Minf</v>
      </c>
      <c r="E163" s="246">
        <f>pilastri!F155</f>
        <v>4.6390000000000002</v>
      </c>
      <c r="F163" s="246">
        <f>pilastri!G155</f>
        <v>3.1589999999999998</v>
      </c>
      <c r="G163" s="246">
        <f>pilastri!H155</f>
        <v>-172.87100000000001</v>
      </c>
      <c r="H163" s="246">
        <f>pilastri!I155</f>
        <v>-6.0529999999999999</v>
      </c>
      <c r="I163" s="246">
        <f>pilastri!J155</f>
        <v>-4.5869999999999997</v>
      </c>
      <c r="J163" s="246">
        <f>pilastri!K155</f>
        <v>-4.5970000000000004</v>
      </c>
      <c r="M163" s="245">
        <f>pilastri!D675</f>
        <v>2</v>
      </c>
      <c r="N163" s="245" t="str">
        <f>pilastri!E675</f>
        <v>Minf</v>
      </c>
      <c r="O163" s="246">
        <f>pilastri!F675</f>
        <v>-2.9239999999999999</v>
      </c>
      <c r="P163" s="246">
        <f>pilastri!G675</f>
        <v>-2.1160000000000001</v>
      </c>
      <c r="Q163" s="246">
        <f>pilastri!H675</f>
        <v>-0.25</v>
      </c>
      <c r="R163" s="246">
        <f>pilastri!I675</f>
        <v>-10.18</v>
      </c>
      <c r="S163" s="246">
        <f>pilastri!J675</f>
        <v>-0.114</v>
      </c>
      <c r="T163" s="246">
        <f>pilastri!K675</f>
        <v>-0.114</v>
      </c>
    </row>
    <row r="164" spans="1:30" x14ac:dyDescent="0.25">
      <c r="C164" s="245">
        <f>pilastri!D156</f>
        <v>2</v>
      </c>
      <c r="D164" s="245" t="str">
        <f>pilastri!E156</f>
        <v>V</v>
      </c>
      <c r="E164" s="246">
        <f>pilastri!F156</f>
        <v>-2.91</v>
      </c>
      <c r="F164" s="246">
        <f>pilastri!G156</f>
        <v>-1.905</v>
      </c>
      <c r="G164" s="246">
        <f>pilastri!H156</f>
        <v>107.107</v>
      </c>
      <c r="H164" s="246">
        <f>pilastri!I156</f>
        <v>3.4870000000000001</v>
      </c>
      <c r="I164" s="246">
        <f>pilastri!J156</f>
        <v>2.964</v>
      </c>
      <c r="J164" s="246">
        <f>pilastri!K156</f>
        <v>2.97</v>
      </c>
      <c r="M164" s="245">
        <f>pilastri!D676</f>
        <v>2</v>
      </c>
      <c r="N164" s="245" t="str">
        <f>pilastri!E676</f>
        <v>V</v>
      </c>
      <c r="O164" s="246">
        <f>pilastri!F676</f>
        <v>1.5329999999999999</v>
      </c>
      <c r="P164" s="246">
        <f>pilastri!G676</f>
        <v>1.125</v>
      </c>
      <c r="Q164" s="246">
        <f>pilastri!H676</f>
        <v>0.151</v>
      </c>
      <c r="R164" s="246">
        <f>pilastri!I676</f>
        <v>6.19</v>
      </c>
      <c r="S164" s="246">
        <f>pilastri!J676</f>
        <v>3.3000000000000002E-2</v>
      </c>
      <c r="T164" s="246">
        <f>pilastri!K676</f>
        <v>3.3000000000000002E-2</v>
      </c>
    </row>
    <row r="165" spans="1:30" x14ac:dyDescent="0.25">
      <c r="C165" s="245">
        <f>pilastri!D157</f>
        <v>2</v>
      </c>
      <c r="D165" s="245" t="str">
        <f>pilastri!E157</f>
        <v>N</v>
      </c>
      <c r="E165" s="246">
        <f>pilastri!F157</f>
        <v>-609.94899999999996</v>
      </c>
      <c r="F165" s="246">
        <f>pilastri!G157</f>
        <v>-390.14400000000001</v>
      </c>
      <c r="G165" s="246">
        <f>pilastri!H157</f>
        <v>42.058999999999997</v>
      </c>
      <c r="H165" s="246">
        <f>pilastri!I157</f>
        <v>1.373</v>
      </c>
      <c r="I165" s="246">
        <f>pilastri!J157</f>
        <v>1.155</v>
      </c>
      <c r="J165" s="246">
        <f>pilastri!K157</f>
        <v>1.157</v>
      </c>
      <c r="M165" s="245">
        <f>pilastri!D677</f>
        <v>2</v>
      </c>
      <c r="N165" s="245" t="str">
        <f>pilastri!E677</f>
        <v>N</v>
      </c>
      <c r="O165" s="246">
        <f>pilastri!F677</f>
        <v>-17.001000000000001</v>
      </c>
      <c r="P165" s="246">
        <f>pilastri!G677</f>
        <v>-12.888999999999999</v>
      </c>
      <c r="Q165" s="246">
        <f>pilastri!H677</f>
        <v>-0.32200000000000001</v>
      </c>
      <c r="R165" s="246">
        <f>pilastri!I677</f>
        <v>-16.625</v>
      </c>
      <c r="S165" s="246">
        <f>pilastri!J677</f>
        <v>-6.4000000000000001E-2</v>
      </c>
      <c r="T165" s="246">
        <f>pilastri!K677</f>
        <v>-6.4000000000000001E-2</v>
      </c>
      <c r="W165" s="245">
        <f>C165</f>
        <v>2</v>
      </c>
      <c r="X165" s="245" t="str">
        <f>D165</f>
        <v>N</v>
      </c>
      <c r="Y165" s="246">
        <f>E165+O165</f>
        <v>-626.94999999999993</v>
      </c>
      <c r="Z165" s="246">
        <f t="shared" ref="Z165" si="186">F165+P165</f>
        <v>-403.03300000000002</v>
      </c>
      <c r="AA165" s="246">
        <f t="shared" ref="AA165" si="187">G165+Q165</f>
        <v>41.736999999999995</v>
      </c>
      <c r="AB165" s="246">
        <f t="shared" ref="AB165" si="188">H165+R165</f>
        <v>-15.252000000000001</v>
      </c>
      <c r="AC165" s="246">
        <f t="shared" ref="AC165" si="189">I165+S165</f>
        <v>1.091</v>
      </c>
      <c r="AD165" s="246">
        <f t="shared" ref="AD165" si="190">J165+T165</f>
        <v>1.093</v>
      </c>
    </row>
    <row r="166" spans="1:30" x14ac:dyDescent="0.25">
      <c r="C166" s="245">
        <f>pilastri!D158</f>
        <v>1</v>
      </c>
      <c r="D166" s="245" t="str">
        <f>pilastri!E158</f>
        <v>Msup</v>
      </c>
      <c r="E166" s="246">
        <f>pilastri!F158</f>
        <v>-1.992</v>
      </c>
      <c r="F166" s="246">
        <f>pilastri!G158</f>
        <v>-1.4650000000000001</v>
      </c>
      <c r="G166" s="246">
        <f>pilastri!H158</f>
        <v>154.63</v>
      </c>
      <c r="H166" s="246">
        <f>pilastri!I158</f>
        <v>-4.5860000000000003</v>
      </c>
      <c r="I166" s="246">
        <f>pilastri!J158</f>
        <v>5.1420000000000003</v>
      </c>
      <c r="J166" s="246">
        <f>pilastri!K158</f>
        <v>5.1520000000000001</v>
      </c>
      <c r="M166" s="245">
        <f>pilastri!D678</f>
        <v>1</v>
      </c>
      <c r="N166" s="245" t="str">
        <f>pilastri!E678</f>
        <v>Msup</v>
      </c>
      <c r="O166" s="246">
        <f>pilastri!F678</f>
        <v>1.2430000000000001</v>
      </c>
      <c r="P166" s="246">
        <f>pilastri!G678</f>
        <v>0.99099999999999999</v>
      </c>
      <c r="Q166" s="246">
        <f>pilastri!H678</f>
        <v>0.17899999999999999</v>
      </c>
      <c r="R166" s="246">
        <f>pilastri!I678</f>
        <v>7.2930000000000001</v>
      </c>
      <c r="S166" s="246">
        <f>pilastri!J678</f>
        <v>-0.128</v>
      </c>
      <c r="T166" s="246">
        <f>pilastri!K678</f>
        <v>-0.129</v>
      </c>
    </row>
    <row r="167" spans="1:30" x14ac:dyDescent="0.25">
      <c r="C167" s="245">
        <f>pilastri!D159</f>
        <v>1</v>
      </c>
      <c r="D167" s="245" t="str">
        <f>pilastri!E159</f>
        <v>Minf</v>
      </c>
      <c r="E167" s="246">
        <f>pilastri!F159</f>
        <v>2.339</v>
      </c>
      <c r="F167" s="246">
        <f>pilastri!G159</f>
        <v>1.5549999999999999</v>
      </c>
      <c r="G167" s="246">
        <f>pilastri!H159</f>
        <v>-321.358</v>
      </c>
      <c r="H167" s="246">
        <f>pilastri!I159</f>
        <v>9.0299999999999994</v>
      </c>
      <c r="I167" s="246">
        <f>pilastri!J159</f>
        <v>-10.167</v>
      </c>
      <c r="J167" s="246">
        <f>pilastri!K159</f>
        <v>-10.189</v>
      </c>
      <c r="M167" s="245">
        <f>pilastri!D679</f>
        <v>1</v>
      </c>
      <c r="N167" s="245" t="str">
        <f>pilastri!E679</f>
        <v>Minf</v>
      </c>
      <c r="O167" s="246">
        <f>pilastri!F679</f>
        <v>-1.665</v>
      </c>
      <c r="P167" s="246">
        <f>pilastri!G679</f>
        <v>-1.125</v>
      </c>
      <c r="Q167" s="246">
        <f>pilastri!H679</f>
        <v>-0.80500000000000005</v>
      </c>
      <c r="R167" s="246">
        <f>pilastri!I679</f>
        <v>-37.829000000000001</v>
      </c>
      <c r="S167" s="246">
        <f>pilastri!J679</f>
        <v>0.156</v>
      </c>
      <c r="T167" s="246">
        <f>pilastri!K679</f>
        <v>0.156</v>
      </c>
    </row>
    <row r="168" spans="1:30" x14ac:dyDescent="0.25">
      <c r="C168" s="245">
        <f>pilastri!D160</f>
        <v>1</v>
      </c>
      <c r="D168" s="245" t="str">
        <f>pilastri!E160</f>
        <v>V</v>
      </c>
      <c r="E168" s="246">
        <f>pilastri!F160</f>
        <v>-1.1399999999999999</v>
      </c>
      <c r="F168" s="246">
        <f>pilastri!G160</f>
        <v>-0.79500000000000004</v>
      </c>
      <c r="G168" s="246">
        <f>pilastri!H160</f>
        <v>125.182</v>
      </c>
      <c r="H168" s="246">
        <f>pilastri!I160</f>
        <v>-3.548</v>
      </c>
      <c r="I168" s="246">
        <f>pilastri!J160</f>
        <v>4.0289999999999999</v>
      </c>
      <c r="J168" s="246">
        <f>pilastri!K160</f>
        <v>4.0369999999999999</v>
      </c>
      <c r="M168" s="245">
        <f>pilastri!D680</f>
        <v>1</v>
      </c>
      <c r="N168" s="245" t="str">
        <f>pilastri!E680</f>
        <v>V</v>
      </c>
      <c r="O168" s="246">
        <f>pilastri!F680</f>
        <v>0.76500000000000001</v>
      </c>
      <c r="P168" s="246">
        <f>pilastri!G680</f>
        <v>0.55700000000000005</v>
      </c>
      <c r="Q168" s="246">
        <f>pilastri!H680</f>
        <v>0.252</v>
      </c>
      <c r="R168" s="246">
        <f>pilastri!I680</f>
        <v>11.78</v>
      </c>
      <c r="S168" s="246">
        <f>pilastri!J680</f>
        <v>-7.4999999999999997E-2</v>
      </c>
      <c r="T168" s="246">
        <f>pilastri!K680</f>
        <v>-7.4999999999999997E-2</v>
      </c>
    </row>
    <row r="169" spans="1:30" x14ac:dyDescent="0.25">
      <c r="C169" s="245">
        <f>pilastri!D161</f>
        <v>1</v>
      </c>
      <c r="D169" s="245" t="str">
        <f>pilastri!E161</f>
        <v>N</v>
      </c>
      <c r="E169" s="246">
        <f>pilastri!F161</f>
        <v>-771.50800000000004</v>
      </c>
      <c r="F169" s="246">
        <f>pilastri!G161</f>
        <v>-490.59300000000002</v>
      </c>
      <c r="G169" s="246">
        <f>pilastri!H161</f>
        <v>62.92</v>
      </c>
      <c r="H169" s="246">
        <f>pilastri!I161</f>
        <v>1.948</v>
      </c>
      <c r="I169" s="246">
        <f>pilastri!J161</f>
        <v>1.798</v>
      </c>
      <c r="J169" s="246">
        <f>pilastri!K161</f>
        <v>1.802</v>
      </c>
      <c r="M169" s="245">
        <f>pilastri!D681</f>
        <v>1</v>
      </c>
      <c r="N169" s="245" t="str">
        <f>pilastri!E681</f>
        <v>N</v>
      </c>
      <c r="O169" s="246">
        <f>pilastri!F681</f>
        <v>-21.138000000000002</v>
      </c>
      <c r="P169" s="246">
        <f>pilastri!G681</f>
        <v>-16.039000000000001</v>
      </c>
      <c r="Q169" s="246">
        <f>pilastri!H681</f>
        <v>-0.44400000000000001</v>
      </c>
      <c r="R169" s="246">
        <f>pilastri!I681</f>
        <v>-22.294</v>
      </c>
      <c r="S169" s="246">
        <f>pilastri!J681</f>
        <v>-5.8999999999999997E-2</v>
      </c>
      <c r="T169" s="246">
        <f>pilastri!K681</f>
        <v>-5.8999999999999997E-2</v>
      </c>
      <c r="W169" s="245">
        <f>C169</f>
        <v>1</v>
      </c>
      <c r="X169" s="245" t="str">
        <f>D169</f>
        <v>N</v>
      </c>
      <c r="Y169" s="246">
        <f>E169+O169</f>
        <v>-792.64600000000007</v>
      </c>
      <c r="Z169" s="246">
        <f t="shared" ref="Z169" si="191">F169+P169</f>
        <v>-506.63200000000001</v>
      </c>
      <c r="AA169" s="246">
        <f t="shared" ref="AA169" si="192">G169+Q169</f>
        <v>62.475999999999999</v>
      </c>
      <c r="AB169" s="246">
        <f t="shared" ref="AB169" si="193">H169+R169</f>
        <v>-20.346</v>
      </c>
      <c r="AC169" s="246">
        <f t="shared" ref="AC169" si="194">I169+S169</f>
        <v>1.7390000000000001</v>
      </c>
      <c r="AD169" s="246">
        <f t="shared" ref="AD169" si="195">J169+T169</f>
        <v>1.7430000000000001</v>
      </c>
    </row>
    <row r="170" spans="1:30" ht="18" x14ac:dyDescent="0.25">
      <c r="A170" s="245">
        <v>9</v>
      </c>
      <c r="E170" s="246" t="s">
        <v>393</v>
      </c>
      <c r="F170" s="246" t="s">
        <v>394</v>
      </c>
      <c r="G170" s="246" t="s">
        <v>361</v>
      </c>
      <c r="H170" s="246" t="s">
        <v>362</v>
      </c>
      <c r="I170" s="246" t="s">
        <v>391</v>
      </c>
      <c r="J170" s="246" t="s">
        <v>392</v>
      </c>
      <c r="K170" s="245">
        <v>9</v>
      </c>
      <c r="O170" s="246" t="s">
        <v>393</v>
      </c>
      <c r="P170" s="246" t="s">
        <v>394</v>
      </c>
      <c r="Q170" s="246" t="s">
        <v>361</v>
      </c>
      <c r="R170" s="246" t="s">
        <v>362</v>
      </c>
      <c r="S170" s="246" t="s">
        <v>391</v>
      </c>
      <c r="T170" s="246" t="s">
        <v>392</v>
      </c>
      <c r="V170" s="245">
        <f>K170</f>
        <v>9</v>
      </c>
      <c r="Y170" s="246" t="s">
        <v>393</v>
      </c>
      <c r="Z170" s="246" t="s">
        <v>394</v>
      </c>
      <c r="AA170" s="246" t="s">
        <v>361</v>
      </c>
      <c r="AB170" s="246" t="s">
        <v>362</v>
      </c>
      <c r="AC170" s="246" t="s">
        <v>391</v>
      </c>
      <c r="AD170" s="246" t="s">
        <v>392</v>
      </c>
    </row>
    <row r="171" spans="1:30" x14ac:dyDescent="0.25">
      <c r="C171" s="245">
        <f>pilastri!D162</f>
        <v>5</v>
      </c>
      <c r="D171" s="245" t="str">
        <f>pilastri!E162</f>
        <v>Msup</v>
      </c>
      <c r="E171" s="246">
        <f>pilastri!F162</f>
        <v>-25.940999999999999</v>
      </c>
      <c r="F171" s="246">
        <f>pilastri!G162</f>
        <v>-6.1950000000000003</v>
      </c>
      <c r="G171" s="246">
        <f>pilastri!H162</f>
        <v>69.289000000000001</v>
      </c>
      <c r="H171" s="246">
        <f>pilastri!I162</f>
        <v>2.4039999999999999</v>
      </c>
      <c r="I171" s="246">
        <f>pilastri!J162</f>
        <v>1.69</v>
      </c>
      <c r="J171" s="246">
        <f>pilastri!K162</f>
        <v>1.6930000000000001</v>
      </c>
      <c r="M171" s="245">
        <f>pilastri!D762</f>
        <v>5</v>
      </c>
      <c r="N171" s="245" t="str">
        <f>pilastri!E762</f>
        <v>Msup</v>
      </c>
      <c r="O171" s="246">
        <f>pilastri!F762</f>
        <v>2.72</v>
      </c>
      <c r="P171" s="246">
        <f>pilastri!G762</f>
        <v>1.8660000000000001</v>
      </c>
      <c r="Q171" s="246">
        <f>pilastri!H762</f>
        <v>-0.74299999999999999</v>
      </c>
      <c r="R171" s="246">
        <f>pilastri!I762</f>
        <v>14.129</v>
      </c>
      <c r="S171" s="246">
        <f>pilastri!J762</f>
        <v>0.66700000000000004</v>
      </c>
      <c r="T171" s="246">
        <f>pilastri!K762</f>
        <v>0.66900000000000004</v>
      </c>
    </row>
    <row r="172" spans="1:30" x14ac:dyDescent="0.25">
      <c r="C172" s="245">
        <f>pilastri!D163</f>
        <v>5</v>
      </c>
      <c r="D172" s="245" t="str">
        <f>pilastri!E163</f>
        <v>Minf</v>
      </c>
      <c r="E172" s="246">
        <f>pilastri!F163</f>
        <v>21.600999999999999</v>
      </c>
      <c r="F172" s="246">
        <f>pilastri!G163</f>
        <v>8.3539999999999992</v>
      </c>
      <c r="G172" s="246">
        <f>pilastri!H163</f>
        <v>-51.89</v>
      </c>
      <c r="H172" s="246">
        <f>pilastri!I163</f>
        <v>-1.9670000000000001</v>
      </c>
      <c r="I172" s="246">
        <f>pilastri!J163</f>
        <v>-1.056</v>
      </c>
      <c r="J172" s="246">
        <f>pilastri!K163</f>
        <v>-1.0589999999999999</v>
      </c>
      <c r="M172" s="245">
        <f>pilastri!D763</f>
        <v>5</v>
      </c>
      <c r="N172" s="245" t="str">
        <f>pilastri!E763</f>
        <v>Minf</v>
      </c>
      <c r="O172" s="246">
        <f>pilastri!F763</f>
        <v>-2.2170000000000001</v>
      </c>
      <c r="P172" s="246">
        <f>pilastri!G763</f>
        <v>-1.5369999999999999</v>
      </c>
      <c r="Q172" s="246">
        <f>pilastri!H763</f>
        <v>0.53400000000000003</v>
      </c>
      <c r="R172" s="246">
        <f>pilastri!I763</f>
        <v>-6.9969999999999999</v>
      </c>
      <c r="S172" s="246">
        <f>pilastri!J763</f>
        <v>-0.31</v>
      </c>
      <c r="T172" s="246">
        <f>pilastri!K763</f>
        <v>-0.311</v>
      </c>
    </row>
    <row r="173" spans="1:30" x14ac:dyDescent="0.25">
      <c r="C173" s="245">
        <f>pilastri!D164</f>
        <v>5</v>
      </c>
      <c r="D173" s="245" t="str">
        <f>pilastri!E164</f>
        <v>V</v>
      </c>
      <c r="E173" s="246">
        <f>pilastri!F164</f>
        <v>-14.407</v>
      </c>
      <c r="F173" s="246">
        <f>pilastri!G164</f>
        <v>-4.4089999999999998</v>
      </c>
      <c r="G173" s="246">
        <f>pilastri!H164</f>
        <v>36.515999999999998</v>
      </c>
      <c r="H173" s="246">
        <f>pilastri!I164</f>
        <v>1.3160000000000001</v>
      </c>
      <c r="I173" s="246">
        <f>pilastri!J164</f>
        <v>0.83199999999999996</v>
      </c>
      <c r="J173" s="246">
        <f>pilastri!K164</f>
        <v>0.83399999999999996</v>
      </c>
      <c r="M173" s="245">
        <f>pilastri!D764</f>
        <v>5</v>
      </c>
      <c r="N173" s="245" t="str">
        <f>pilastri!E764</f>
        <v>V</v>
      </c>
      <c r="O173" s="246">
        <f>pilastri!F764</f>
        <v>1.496</v>
      </c>
      <c r="P173" s="246">
        <f>pilastri!G764</f>
        <v>1.0309999999999999</v>
      </c>
      <c r="Q173" s="246">
        <f>pilastri!H764</f>
        <v>-0.38200000000000001</v>
      </c>
      <c r="R173" s="246">
        <f>pilastri!I764</f>
        <v>6.2779999999999996</v>
      </c>
      <c r="S173" s="246">
        <f>pilastri!J764</f>
        <v>0.29599999999999999</v>
      </c>
      <c r="T173" s="246">
        <f>pilastri!K764</f>
        <v>0.29699999999999999</v>
      </c>
    </row>
    <row r="174" spans="1:30" x14ac:dyDescent="0.25">
      <c r="C174" s="245">
        <f>pilastri!D165</f>
        <v>5</v>
      </c>
      <c r="D174" s="245" t="str">
        <f>pilastri!E165</f>
        <v>N</v>
      </c>
      <c r="E174" s="246">
        <f>pilastri!F165</f>
        <v>-138.839</v>
      </c>
      <c r="F174" s="246">
        <f>pilastri!G165</f>
        <v>-93.864000000000004</v>
      </c>
      <c r="G174" s="246">
        <f>pilastri!H165</f>
        <v>-2.6669999999999998</v>
      </c>
      <c r="H174" s="246">
        <f>pilastri!I165</f>
        <v>-9.7000000000000003E-2</v>
      </c>
      <c r="I174" s="246">
        <f>pilastri!J165</f>
        <v>-5.8999999999999997E-2</v>
      </c>
      <c r="J174" s="246">
        <f>pilastri!K165</f>
        <v>-5.8999999999999997E-2</v>
      </c>
      <c r="M174" s="245">
        <f>pilastri!D765</f>
        <v>5</v>
      </c>
      <c r="N174" s="245" t="str">
        <f>pilastri!E765</f>
        <v>N</v>
      </c>
      <c r="O174" s="246">
        <f>pilastri!F765</f>
        <v>-7.1630000000000003</v>
      </c>
      <c r="P174" s="246">
        <f>pilastri!G765</f>
        <v>-5.532</v>
      </c>
      <c r="Q174" s="246">
        <f>pilastri!H765</f>
        <v>-0.06</v>
      </c>
      <c r="R174" s="246">
        <f>pilastri!I765</f>
        <v>1.1299999999999999</v>
      </c>
      <c r="S174" s="246">
        <f>pilastri!J765</f>
        <v>5.2999999999999999E-2</v>
      </c>
      <c r="T174" s="246">
        <f>pilastri!K765</f>
        <v>5.3999999999999999E-2</v>
      </c>
      <c r="W174" s="245">
        <f>C174</f>
        <v>5</v>
      </c>
      <c r="X174" s="245" t="str">
        <f>D174</f>
        <v>N</v>
      </c>
      <c r="Y174" s="246">
        <f>E174+O174</f>
        <v>-146.00200000000001</v>
      </c>
      <c r="Z174" s="246">
        <f t="shared" ref="Z174" si="196">F174+P174</f>
        <v>-99.396000000000001</v>
      </c>
      <c r="AA174" s="246">
        <f t="shared" ref="AA174" si="197">G174+Q174</f>
        <v>-2.7269999999999999</v>
      </c>
      <c r="AB174" s="246">
        <f t="shared" ref="AB174" si="198">H174+R174</f>
        <v>1.0329999999999999</v>
      </c>
      <c r="AC174" s="246">
        <f t="shared" ref="AC174" si="199">I174+S174</f>
        <v>-5.9999999999999984E-3</v>
      </c>
      <c r="AD174" s="246">
        <f t="shared" ref="AD174" si="200">J174+T174</f>
        <v>-4.9999999999999975E-3</v>
      </c>
    </row>
    <row r="175" spans="1:30" x14ac:dyDescent="0.25">
      <c r="C175" s="245">
        <f>pilastri!D166</f>
        <v>4</v>
      </c>
      <c r="D175" s="245" t="str">
        <f>pilastri!E166</f>
        <v>Msup</v>
      </c>
      <c r="E175" s="246">
        <f>pilastri!F166</f>
        <v>-14.492000000000001</v>
      </c>
      <c r="F175" s="246">
        <f>pilastri!G166</f>
        <v>-7.8150000000000004</v>
      </c>
      <c r="G175" s="246">
        <f>pilastri!H166</f>
        <v>125.024</v>
      </c>
      <c r="H175" s="246">
        <f>pilastri!I166</f>
        <v>3.915</v>
      </c>
      <c r="I175" s="246">
        <f>pilastri!J166</f>
        <v>3.5390000000000001</v>
      </c>
      <c r="J175" s="246">
        <f>pilastri!K166</f>
        <v>3.5459999999999998</v>
      </c>
      <c r="M175" s="245">
        <f>pilastri!D766</f>
        <v>4</v>
      </c>
      <c r="N175" s="245" t="str">
        <f>pilastri!E766</f>
        <v>Msup</v>
      </c>
      <c r="O175" s="246">
        <f>pilastri!F766</f>
        <v>0.82799999999999996</v>
      </c>
      <c r="P175" s="246">
        <f>pilastri!G766</f>
        <v>0.52100000000000002</v>
      </c>
      <c r="Q175" s="246">
        <f>pilastri!H766</f>
        <v>-0.60499999999999998</v>
      </c>
      <c r="R175" s="246">
        <f>pilastri!I766</f>
        <v>17.675999999999998</v>
      </c>
      <c r="S175" s="246">
        <f>pilastri!J766</f>
        <v>0.76100000000000001</v>
      </c>
      <c r="T175" s="246">
        <f>pilastri!K766</f>
        <v>0.76200000000000001</v>
      </c>
    </row>
    <row r="176" spans="1:30" x14ac:dyDescent="0.25">
      <c r="C176" s="245">
        <f>pilastri!D167</f>
        <v>4</v>
      </c>
      <c r="D176" s="245" t="str">
        <f>pilastri!E167</f>
        <v>Minf</v>
      </c>
      <c r="E176" s="246">
        <f>pilastri!F167</f>
        <v>13.849</v>
      </c>
      <c r="F176" s="246">
        <f>pilastri!G167</f>
        <v>6.8479999999999999</v>
      </c>
      <c r="G176" s="246">
        <f>pilastri!H167</f>
        <v>-93.200999999999993</v>
      </c>
      <c r="H176" s="246">
        <f>pilastri!I167</f>
        <v>-2.9049999999999998</v>
      </c>
      <c r="I176" s="246">
        <f>pilastri!J167</f>
        <v>-2.5670000000000002</v>
      </c>
      <c r="J176" s="246">
        <f>pilastri!K167</f>
        <v>-2.5720000000000001</v>
      </c>
      <c r="M176" s="245">
        <f>pilastri!D767</f>
        <v>4</v>
      </c>
      <c r="N176" s="245" t="str">
        <f>pilastri!E767</f>
        <v>Minf</v>
      </c>
      <c r="O176" s="246">
        <f>pilastri!F767</f>
        <v>-1.173</v>
      </c>
      <c r="P176" s="246">
        <f>pilastri!G767</f>
        <v>-0.77200000000000002</v>
      </c>
      <c r="Q176" s="246">
        <f>pilastri!H767</f>
        <v>0.48199999999999998</v>
      </c>
      <c r="R176" s="246">
        <f>pilastri!I767</f>
        <v>-11.827999999999999</v>
      </c>
      <c r="S176" s="246">
        <f>pilastri!J767</f>
        <v>-0.52</v>
      </c>
      <c r="T176" s="246">
        <f>pilastri!K767</f>
        <v>-0.52100000000000002</v>
      </c>
    </row>
    <row r="177" spans="1:30" x14ac:dyDescent="0.25">
      <c r="C177" s="245">
        <f>pilastri!D168</f>
        <v>4</v>
      </c>
      <c r="D177" s="245" t="str">
        <f>pilastri!E168</f>
        <v>V</v>
      </c>
      <c r="E177" s="246">
        <f>pilastri!F168</f>
        <v>-8.5879999999999992</v>
      </c>
      <c r="F177" s="246">
        <f>pilastri!G168</f>
        <v>-4.4429999999999996</v>
      </c>
      <c r="G177" s="246">
        <f>pilastri!H168</f>
        <v>65.933999999999997</v>
      </c>
      <c r="H177" s="246">
        <f>pilastri!I168</f>
        <v>2.0640000000000001</v>
      </c>
      <c r="I177" s="246">
        <f>pilastri!J168</f>
        <v>1.85</v>
      </c>
      <c r="J177" s="246">
        <f>pilastri!K168</f>
        <v>1.8540000000000001</v>
      </c>
      <c r="M177" s="245">
        <f>pilastri!D768</f>
        <v>4</v>
      </c>
      <c r="N177" s="245" t="str">
        <f>pilastri!E768</f>
        <v>V</v>
      </c>
      <c r="O177" s="246">
        <f>pilastri!F768</f>
        <v>0.60599999999999998</v>
      </c>
      <c r="P177" s="246">
        <f>pilastri!G768</f>
        <v>0.39200000000000002</v>
      </c>
      <c r="Q177" s="246">
        <f>pilastri!H768</f>
        <v>-0.32600000000000001</v>
      </c>
      <c r="R177" s="246">
        <f>pilastri!I768</f>
        <v>8.8510000000000009</v>
      </c>
      <c r="S177" s="246">
        <f>pilastri!J768</f>
        <v>0.38800000000000001</v>
      </c>
      <c r="T177" s="246">
        <f>pilastri!K768</f>
        <v>0.38900000000000001</v>
      </c>
    </row>
    <row r="178" spans="1:30" x14ac:dyDescent="0.25">
      <c r="C178" s="245">
        <f>pilastri!D169</f>
        <v>4</v>
      </c>
      <c r="D178" s="245" t="str">
        <f>pilastri!E169</f>
        <v>N</v>
      </c>
      <c r="E178" s="246">
        <f>pilastri!F169</f>
        <v>-335.74</v>
      </c>
      <c r="F178" s="246">
        <f>pilastri!G169</f>
        <v>-211.86500000000001</v>
      </c>
      <c r="G178" s="246">
        <f>pilastri!H169</f>
        <v>-8.8979999999999997</v>
      </c>
      <c r="H178" s="246">
        <f>pilastri!I169</f>
        <v>-0.29699999999999999</v>
      </c>
      <c r="I178" s="246">
        <f>pilastri!J169</f>
        <v>-0.22600000000000001</v>
      </c>
      <c r="J178" s="246">
        <f>pilastri!K169</f>
        <v>-0.22700000000000001</v>
      </c>
      <c r="M178" s="245">
        <f>pilastri!D769</f>
        <v>4</v>
      </c>
      <c r="N178" s="245" t="str">
        <f>pilastri!E769</f>
        <v>N</v>
      </c>
      <c r="O178" s="246">
        <f>pilastri!F769</f>
        <v>-14.113</v>
      </c>
      <c r="P178" s="246">
        <f>pilastri!G769</f>
        <v>-10.906000000000001</v>
      </c>
      <c r="Q178" s="246">
        <f>pilastri!H769</f>
        <v>-0.14299999999999999</v>
      </c>
      <c r="R178" s="246">
        <f>pilastri!I769</f>
        <v>3.028</v>
      </c>
      <c r="S178" s="246">
        <f>pilastri!J769</f>
        <v>0.14199999999999999</v>
      </c>
      <c r="T178" s="246">
        <f>pilastri!K769</f>
        <v>0.14199999999999999</v>
      </c>
      <c r="W178" s="245">
        <f>C178</f>
        <v>4</v>
      </c>
      <c r="X178" s="245" t="str">
        <f>D178</f>
        <v>N</v>
      </c>
      <c r="Y178" s="246">
        <f>E178+O178</f>
        <v>-349.85300000000001</v>
      </c>
      <c r="Z178" s="246">
        <f t="shared" ref="Z178" si="201">F178+P178</f>
        <v>-222.77100000000002</v>
      </c>
      <c r="AA178" s="246">
        <f t="shared" ref="AA178" si="202">G178+Q178</f>
        <v>-9.0410000000000004</v>
      </c>
      <c r="AB178" s="246">
        <f t="shared" ref="AB178" si="203">H178+R178</f>
        <v>2.7309999999999999</v>
      </c>
      <c r="AC178" s="246">
        <f t="shared" ref="AC178" si="204">I178+S178</f>
        <v>-8.4000000000000019E-2</v>
      </c>
      <c r="AD178" s="246">
        <f t="shared" ref="AD178" si="205">J178+T178</f>
        <v>-8.500000000000002E-2</v>
      </c>
    </row>
    <row r="179" spans="1:30" x14ac:dyDescent="0.25">
      <c r="C179" s="245">
        <f>pilastri!D170</f>
        <v>3</v>
      </c>
      <c r="D179" s="245" t="str">
        <f>pilastri!E170</f>
        <v>Msup</v>
      </c>
      <c r="E179" s="246">
        <f>pilastri!F170</f>
        <v>-18.18</v>
      </c>
      <c r="F179" s="246">
        <f>pilastri!G170</f>
        <v>-8.3510000000000009</v>
      </c>
      <c r="G179" s="246">
        <f>pilastri!H170</f>
        <v>168.40600000000001</v>
      </c>
      <c r="H179" s="246">
        <f>pilastri!I170</f>
        <v>5.4109999999999996</v>
      </c>
      <c r="I179" s="246">
        <f>pilastri!J170</f>
        <v>4.5880000000000001</v>
      </c>
      <c r="J179" s="246">
        <f>pilastri!K170</f>
        <v>4.5979999999999999</v>
      </c>
      <c r="M179" s="245">
        <f>pilastri!D770</f>
        <v>3</v>
      </c>
      <c r="N179" s="245" t="str">
        <f>pilastri!E770</f>
        <v>Msup</v>
      </c>
      <c r="O179" s="246">
        <f>pilastri!F770</f>
        <v>1.4990000000000001</v>
      </c>
      <c r="P179" s="246">
        <f>pilastri!G770</f>
        <v>1.016</v>
      </c>
      <c r="Q179" s="246">
        <f>pilastri!H770</f>
        <v>-0.68899999999999995</v>
      </c>
      <c r="R179" s="246">
        <f>pilastri!I770</f>
        <v>19.739000000000001</v>
      </c>
      <c r="S179" s="246">
        <f>pilastri!J770</f>
        <v>0.85099999999999998</v>
      </c>
      <c r="T179" s="246">
        <f>pilastri!K770</f>
        <v>0.85299999999999998</v>
      </c>
    </row>
    <row r="180" spans="1:30" x14ac:dyDescent="0.25">
      <c r="C180" s="245">
        <f>pilastri!D171</f>
        <v>3</v>
      </c>
      <c r="D180" s="245" t="str">
        <f>pilastri!E171</f>
        <v>Minf</v>
      </c>
      <c r="E180" s="246">
        <f>pilastri!F171</f>
        <v>15.781000000000001</v>
      </c>
      <c r="F180" s="246">
        <f>pilastri!G171</f>
        <v>7.42</v>
      </c>
      <c r="G180" s="246">
        <f>pilastri!H171</f>
        <v>-136.67699999999999</v>
      </c>
      <c r="H180" s="246">
        <f>pilastri!I171</f>
        <v>-4.4640000000000004</v>
      </c>
      <c r="I180" s="246">
        <f>pilastri!J171</f>
        <v>-3.6389999999999998</v>
      </c>
      <c r="J180" s="246">
        <f>pilastri!K171</f>
        <v>-3.6469999999999998</v>
      </c>
      <c r="M180" s="245">
        <f>pilastri!D771</f>
        <v>3</v>
      </c>
      <c r="N180" s="245" t="str">
        <f>pilastri!E771</f>
        <v>Minf</v>
      </c>
      <c r="O180" s="246">
        <f>pilastri!F771</f>
        <v>-1.45</v>
      </c>
      <c r="P180" s="246">
        <f>pilastri!G771</f>
        <v>-0.96399999999999997</v>
      </c>
      <c r="Q180" s="246">
        <f>pilastri!H771</f>
        <v>0.66500000000000004</v>
      </c>
      <c r="R180" s="246">
        <f>pilastri!I771</f>
        <v>-15.332000000000001</v>
      </c>
      <c r="S180" s="246">
        <f>pilastri!J771</f>
        <v>-0.69099999999999995</v>
      </c>
      <c r="T180" s="246">
        <f>pilastri!K771</f>
        <v>-0.69299999999999995</v>
      </c>
    </row>
    <row r="181" spans="1:30" x14ac:dyDescent="0.25">
      <c r="C181" s="245">
        <f>pilastri!D172</f>
        <v>3</v>
      </c>
      <c r="D181" s="245" t="str">
        <f>pilastri!E172</f>
        <v>V</v>
      </c>
      <c r="E181" s="246">
        <f>pilastri!F172</f>
        <v>-10.291</v>
      </c>
      <c r="F181" s="246">
        <f>pilastri!G172</f>
        <v>-4.7789999999999999</v>
      </c>
      <c r="G181" s="246">
        <f>pilastri!H172</f>
        <v>92.210999999999999</v>
      </c>
      <c r="H181" s="246">
        <f>pilastri!I172</f>
        <v>2.988</v>
      </c>
      <c r="I181" s="246">
        <f>pilastri!J172</f>
        <v>2.4929999999999999</v>
      </c>
      <c r="J181" s="246">
        <f>pilastri!K172</f>
        <v>2.4980000000000002</v>
      </c>
      <c r="M181" s="245">
        <f>pilastri!D772</f>
        <v>3</v>
      </c>
      <c r="N181" s="245" t="str">
        <f>pilastri!E772</f>
        <v>V</v>
      </c>
      <c r="O181" s="246">
        <f>pilastri!F772</f>
        <v>0.89400000000000002</v>
      </c>
      <c r="P181" s="246">
        <f>pilastri!G772</f>
        <v>0.6</v>
      </c>
      <c r="Q181" s="246">
        <f>pilastri!H772</f>
        <v>-0.40699999999999997</v>
      </c>
      <c r="R181" s="246">
        <f>pilastri!I772</f>
        <v>10.55</v>
      </c>
      <c r="S181" s="246">
        <f>pilastri!J772</f>
        <v>0.46700000000000003</v>
      </c>
      <c r="T181" s="246">
        <f>pilastri!K772</f>
        <v>0.46800000000000003</v>
      </c>
    </row>
    <row r="182" spans="1:30" x14ac:dyDescent="0.25">
      <c r="C182" s="245">
        <f>pilastri!D173</f>
        <v>3</v>
      </c>
      <c r="D182" s="245" t="str">
        <f>pilastri!E173</f>
        <v>N</v>
      </c>
      <c r="E182" s="246">
        <f>pilastri!F173</f>
        <v>-530.34100000000001</v>
      </c>
      <c r="F182" s="246">
        <f>pilastri!G173</f>
        <v>-328.97199999999998</v>
      </c>
      <c r="G182" s="246">
        <f>pilastri!H173</f>
        <v>-19.018999999999998</v>
      </c>
      <c r="H182" s="246">
        <f>pilastri!I173</f>
        <v>-0.622</v>
      </c>
      <c r="I182" s="246">
        <f>pilastri!J173</f>
        <v>-0.51300000000000001</v>
      </c>
      <c r="J182" s="246">
        <f>pilastri!K173</f>
        <v>-0.51400000000000001</v>
      </c>
      <c r="M182" s="245">
        <f>pilastri!D773</f>
        <v>3</v>
      </c>
      <c r="N182" s="245" t="str">
        <f>pilastri!E773</f>
        <v>N</v>
      </c>
      <c r="O182" s="246">
        <f>pilastri!F773</f>
        <v>-21.143999999999998</v>
      </c>
      <c r="P182" s="246">
        <f>pilastri!G773</f>
        <v>-16.341000000000001</v>
      </c>
      <c r="Q182" s="246">
        <f>pilastri!H773</f>
        <v>-0.23499999999999999</v>
      </c>
      <c r="R182" s="246">
        <f>pilastri!I773</f>
        <v>5.5369999999999999</v>
      </c>
      <c r="S182" s="246">
        <f>pilastri!J773</f>
        <v>0.25600000000000001</v>
      </c>
      <c r="T182" s="246">
        <f>pilastri!K773</f>
        <v>0.25600000000000001</v>
      </c>
      <c r="W182" s="245">
        <f>C182</f>
        <v>3</v>
      </c>
      <c r="X182" s="245" t="str">
        <f>D182</f>
        <v>N</v>
      </c>
      <c r="Y182" s="246">
        <f>E182+O182</f>
        <v>-551.48500000000001</v>
      </c>
      <c r="Z182" s="246">
        <f t="shared" ref="Z182" si="206">F182+P182</f>
        <v>-345.31299999999999</v>
      </c>
      <c r="AA182" s="246">
        <f t="shared" ref="AA182" si="207">G182+Q182</f>
        <v>-19.253999999999998</v>
      </c>
      <c r="AB182" s="246">
        <f t="shared" ref="AB182" si="208">H182+R182</f>
        <v>4.915</v>
      </c>
      <c r="AC182" s="246">
        <f t="shared" ref="AC182" si="209">I182+S182</f>
        <v>-0.25700000000000001</v>
      </c>
      <c r="AD182" s="246">
        <f t="shared" ref="AD182" si="210">J182+T182</f>
        <v>-0.25800000000000001</v>
      </c>
    </row>
    <row r="183" spans="1:30" x14ac:dyDescent="0.25">
      <c r="C183" s="245">
        <f>pilastri!D174</f>
        <v>2</v>
      </c>
      <c r="D183" s="245" t="str">
        <f>pilastri!E174</f>
        <v>Msup</v>
      </c>
      <c r="E183" s="246">
        <f>pilastri!F174</f>
        <v>-13.186</v>
      </c>
      <c r="F183" s="246">
        <f>pilastri!G174</f>
        <v>-6.1479999999999997</v>
      </c>
      <c r="G183" s="246">
        <f>pilastri!H174</f>
        <v>183.554</v>
      </c>
      <c r="H183" s="246">
        <f>pilastri!I174</f>
        <v>5.6109999999999998</v>
      </c>
      <c r="I183" s="246">
        <f>pilastri!J174</f>
        <v>5.258</v>
      </c>
      <c r="J183" s="246">
        <f>pilastri!K174</f>
        <v>5.27</v>
      </c>
      <c r="M183" s="245">
        <f>pilastri!D774</f>
        <v>2</v>
      </c>
      <c r="N183" s="245" t="str">
        <f>pilastri!E774</f>
        <v>Msup</v>
      </c>
      <c r="O183" s="246">
        <f>pilastri!F774</f>
        <v>1.236</v>
      </c>
      <c r="P183" s="246">
        <f>pilastri!G774</f>
        <v>0.84899999999999998</v>
      </c>
      <c r="Q183" s="246">
        <f>pilastri!H774</f>
        <v>-0.56200000000000006</v>
      </c>
      <c r="R183" s="246">
        <f>pilastri!I774</f>
        <v>20.603000000000002</v>
      </c>
      <c r="S183" s="246">
        <f>pilastri!J774</f>
        <v>0.84399999999999997</v>
      </c>
      <c r="T183" s="246">
        <f>pilastri!K774</f>
        <v>0.84499999999999997</v>
      </c>
    </row>
    <row r="184" spans="1:30" x14ac:dyDescent="0.25">
      <c r="C184" s="245">
        <f>pilastri!D175</f>
        <v>2</v>
      </c>
      <c r="D184" s="245" t="str">
        <f>pilastri!E175</f>
        <v>Minf</v>
      </c>
      <c r="E184" s="246">
        <f>pilastri!F175</f>
        <v>12.185</v>
      </c>
      <c r="F184" s="246">
        <f>pilastri!G175</f>
        <v>5.5359999999999996</v>
      </c>
      <c r="G184" s="246">
        <f>pilastri!H175</f>
        <v>-175.47499999999999</v>
      </c>
      <c r="H184" s="246">
        <f>pilastri!I175</f>
        <v>-6.125</v>
      </c>
      <c r="I184" s="246">
        <f>pilastri!J175</f>
        <v>-4.665</v>
      </c>
      <c r="J184" s="246">
        <f>pilastri!K175</f>
        <v>-4.6749999999999998</v>
      </c>
      <c r="M184" s="245">
        <f>pilastri!D775</f>
        <v>2</v>
      </c>
      <c r="N184" s="245" t="str">
        <f>pilastri!E775</f>
        <v>Minf</v>
      </c>
      <c r="O184" s="246">
        <f>pilastri!F775</f>
        <v>-1.716</v>
      </c>
      <c r="P184" s="246">
        <f>pilastri!G775</f>
        <v>-1.145</v>
      </c>
      <c r="Q184" s="246">
        <f>pilastri!H775</f>
        <v>0.92100000000000004</v>
      </c>
      <c r="R184" s="246">
        <f>pilastri!I775</f>
        <v>-21.542000000000002</v>
      </c>
      <c r="S184" s="246">
        <f>pilastri!J775</f>
        <v>-0.97199999999999998</v>
      </c>
      <c r="T184" s="246">
        <f>pilastri!K775</f>
        <v>-0.97399999999999998</v>
      </c>
    </row>
    <row r="185" spans="1:30" x14ac:dyDescent="0.25">
      <c r="C185" s="245">
        <f>pilastri!D176</f>
        <v>2</v>
      </c>
      <c r="D185" s="245" t="str">
        <f>pilastri!E176</f>
        <v>V</v>
      </c>
      <c r="E185" s="246">
        <f>pilastri!F176</f>
        <v>-7.6879999999999997</v>
      </c>
      <c r="F185" s="246">
        <f>pilastri!G176</f>
        <v>-3.54</v>
      </c>
      <c r="G185" s="246">
        <f>pilastri!H176</f>
        <v>108.595</v>
      </c>
      <c r="H185" s="246">
        <f>pilastri!I176</f>
        <v>3.53</v>
      </c>
      <c r="I185" s="246">
        <f>pilastri!J176</f>
        <v>3.0070000000000001</v>
      </c>
      <c r="J185" s="246">
        <f>pilastri!K176</f>
        <v>3.0129999999999999</v>
      </c>
      <c r="M185" s="245">
        <f>pilastri!D776</f>
        <v>2</v>
      </c>
      <c r="N185" s="245" t="str">
        <f>pilastri!E776</f>
        <v>V</v>
      </c>
      <c r="O185" s="246">
        <f>pilastri!F776</f>
        <v>0.89500000000000002</v>
      </c>
      <c r="P185" s="246">
        <f>pilastri!G776</f>
        <v>0.60399999999999998</v>
      </c>
      <c r="Q185" s="246">
        <f>pilastri!H776</f>
        <v>-0.434</v>
      </c>
      <c r="R185" s="246">
        <f>pilastri!I776</f>
        <v>12.72</v>
      </c>
      <c r="S185" s="246">
        <f>pilastri!J776</f>
        <v>0.55000000000000004</v>
      </c>
      <c r="T185" s="246">
        <f>pilastri!K776</f>
        <v>0.55100000000000005</v>
      </c>
    </row>
    <row r="186" spans="1:30" x14ac:dyDescent="0.25">
      <c r="C186" s="245">
        <f>pilastri!D177</f>
        <v>2</v>
      </c>
      <c r="D186" s="245" t="str">
        <f>pilastri!E177</f>
        <v>N</v>
      </c>
      <c r="E186" s="246">
        <f>pilastri!F177</f>
        <v>-723.49699999999996</v>
      </c>
      <c r="F186" s="246">
        <f>pilastri!G177</f>
        <v>-445.31599999999997</v>
      </c>
      <c r="G186" s="246">
        <f>pilastri!H177</f>
        <v>-30.981000000000002</v>
      </c>
      <c r="H186" s="246">
        <f>pilastri!I177</f>
        <v>-1.016</v>
      </c>
      <c r="I186" s="246">
        <f>pilastri!J177</f>
        <v>-0.84799999999999998</v>
      </c>
      <c r="J186" s="246">
        <f>pilastri!K177</f>
        <v>-0.84899999999999998</v>
      </c>
      <c r="M186" s="245">
        <f>pilastri!D777</f>
        <v>2</v>
      </c>
      <c r="N186" s="245" t="str">
        <f>pilastri!E777</f>
        <v>N</v>
      </c>
      <c r="O186" s="246">
        <f>pilastri!F777</f>
        <v>-28.158000000000001</v>
      </c>
      <c r="P186" s="246">
        <f>pilastri!G777</f>
        <v>-21.762</v>
      </c>
      <c r="Q186" s="246">
        <f>pilastri!H777</f>
        <v>-0.33100000000000002</v>
      </c>
      <c r="R186" s="246">
        <f>pilastri!I777</f>
        <v>8.4350000000000005</v>
      </c>
      <c r="S186" s="246">
        <f>pilastri!J777</f>
        <v>0.38400000000000001</v>
      </c>
      <c r="T186" s="246">
        <f>pilastri!K777</f>
        <v>0.38500000000000001</v>
      </c>
      <c r="W186" s="245">
        <f>C186</f>
        <v>2</v>
      </c>
      <c r="X186" s="245" t="str">
        <f>D186</f>
        <v>N</v>
      </c>
      <c r="Y186" s="246">
        <f>E186+O186</f>
        <v>-751.65499999999997</v>
      </c>
      <c r="Z186" s="246">
        <f t="shared" ref="Z186" si="211">F186+P186</f>
        <v>-467.07799999999997</v>
      </c>
      <c r="AA186" s="246">
        <f t="shared" ref="AA186" si="212">G186+Q186</f>
        <v>-31.312000000000001</v>
      </c>
      <c r="AB186" s="246">
        <f t="shared" ref="AB186" si="213">H186+R186</f>
        <v>7.4190000000000005</v>
      </c>
      <c r="AC186" s="246">
        <f t="shared" ref="AC186" si="214">I186+S186</f>
        <v>-0.46399999999999997</v>
      </c>
      <c r="AD186" s="246">
        <f t="shared" ref="AD186" si="215">J186+T186</f>
        <v>-0.46399999999999997</v>
      </c>
    </row>
    <row r="187" spans="1:30" x14ac:dyDescent="0.25">
      <c r="C187" s="245">
        <f>pilastri!D178</f>
        <v>1</v>
      </c>
      <c r="D187" s="245" t="str">
        <f>pilastri!E178</f>
        <v>Msup</v>
      </c>
      <c r="E187" s="246">
        <f>pilastri!F178</f>
        <v>-5.9710000000000001</v>
      </c>
      <c r="F187" s="246">
        <f>pilastri!G178</f>
        <v>-2.4689999999999999</v>
      </c>
      <c r="G187" s="246">
        <f>pilastri!H178</f>
        <v>156.32400000000001</v>
      </c>
      <c r="H187" s="246">
        <f>pilastri!I178</f>
        <v>-4.6280000000000001</v>
      </c>
      <c r="I187" s="246">
        <f>pilastri!J178</f>
        <v>5.1929999999999996</v>
      </c>
      <c r="J187" s="246">
        <f>pilastri!K178</f>
        <v>5.2039999999999997</v>
      </c>
      <c r="M187" s="245">
        <f>pilastri!D778</f>
        <v>1</v>
      </c>
      <c r="N187" s="245" t="str">
        <f>pilastri!E778</f>
        <v>Msup</v>
      </c>
      <c r="O187" s="246">
        <f>pilastri!F778</f>
        <v>0.5</v>
      </c>
      <c r="P187" s="246">
        <f>pilastri!G778</f>
        <v>0.38300000000000001</v>
      </c>
      <c r="Q187" s="246">
        <f>pilastri!H778</f>
        <v>0.65</v>
      </c>
      <c r="R187" s="246">
        <f>pilastri!I778</f>
        <v>13.725</v>
      </c>
      <c r="S187" s="246">
        <f>pilastri!J778</f>
        <v>0.44400000000000001</v>
      </c>
      <c r="T187" s="246">
        <f>pilastri!K778</f>
        <v>0.44500000000000001</v>
      </c>
    </row>
    <row r="188" spans="1:30" x14ac:dyDescent="0.25">
      <c r="C188" s="245">
        <f>pilastri!D179</f>
        <v>1</v>
      </c>
      <c r="D188" s="245" t="str">
        <f>pilastri!E179</f>
        <v>Minf</v>
      </c>
      <c r="E188" s="246">
        <f>pilastri!F179</f>
        <v>4.3280000000000003</v>
      </c>
      <c r="F188" s="246">
        <f>pilastri!G179</f>
        <v>2.0569999999999999</v>
      </c>
      <c r="G188" s="246">
        <f>pilastri!H179</f>
        <v>-322.21100000000001</v>
      </c>
      <c r="H188" s="246">
        <f>pilastri!I179</f>
        <v>9.0540000000000003</v>
      </c>
      <c r="I188" s="246">
        <f>pilastri!J179</f>
        <v>-10.193</v>
      </c>
      <c r="J188" s="246">
        <f>pilastri!K179</f>
        <v>-10.215</v>
      </c>
      <c r="M188" s="245">
        <f>pilastri!D779</f>
        <v>1</v>
      </c>
      <c r="N188" s="245" t="str">
        <f>pilastri!E779</f>
        <v>Minf</v>
      </c>
      <c r="O188" s="246">
        <f>pilastri!F779</f>
        <v>-1.1299999999999999</v>
      </c>
      <c r="P188" s="246">
        <f>pilastri!G779</f>
        <v>-0.72199999999999998</v>
      </c>
      <c r="Q188" s="246">
        <f>pilastri!H779</f>
        <v>-1.1279999999999999</v>
      </c>
      <c r="R188" s="246">
        <f>pilastri!I779</f>
        <v>-41.707000000000001</v>
      </c>
      <c r="S188" s="246">
        <f>pilastri!J779</f>
        <v>-1.599</v>
      </c>
      <c r="T188" s="246">
        <f>pilastri!K779</f>
        <v>-1.6020000000000001</v>
      </c>
    </row>
    <row r="189" spans="1:30" x14ac:dyDescent="0.25">
      <c r="C189" s="245">
        <f>pilastri!D180</f>
        <v>1</v>
      </c>
      <c r="D189" s="245" t="str">
        <f>pilastri!E180</f>
        <v>V</v>
      </c>
      <c r="E189" s="246">
        <f>pilastri!F180</f>
        <v>-2.71</v>
      </c>
      <c r="F189" s="246">
        <f>pilastri!G180</f>
        <v>-1.1910000000000001</v>
      </c>
      <c r="G189" s="246">
        <f>pilastri!H180</f>
        <v>125.854</v>
      </c>
      <c r="H189" s="246">
        <f>pilastri!I180</f>
        <v>-3.5659999999999998</v>
      </c>
      <c r="I189" s="246">
        <f>pilastri!J180</f>
        <v>4.0490000000000004</v>
      </c>
      <c r="J189" s="246">
        <f>pilastri!K180</f>
        <v>4.0579999999999998</v>
      </c>
      <c r="M189" s="245">
        <f>pilastri!D780</f>
        <v>1</v>
      </c>
      <c r="N189" s="245" t="str">
        <f>pilastri!E780</f>
        <v>V</v>
      </c>
      <c r="O189" s="246">
        <f>pilastri!F780</f>
        <v>0.42899999999999999</v>
      </c>
      <c r="P189" s="246">
        <f>pilastri!G780</f>
        <v>0.29099999999999998</v>
      </c>
      <c r="Q189" s="246">
        <f>pilastri!H780</f>
        <v>0.44400000000000001</v>
      </c>
      <c r="R189" s="246">
        <f>pilastri!I780</f>
        <v>14.554</v>
      </c>
      <c r="S189" s="246">
        <f>pilastri!J780</f>
        <v>0.53800000000000003</v>
      </c>
      <c r="T189" s="246">
        <f>pilastri!K780</f>
        <v>0.53900000000000003</v>
      </c>
    </row>
    <row r="190" spans="1:30" x14ac:dyDescent="0.25">
      <c r="C190" s="245">
        <f>pilastri!D181</f>
        <v>1</v>
      </c>
      <c r="D190" s="245" t="str">
        <f>pilastri!E181</f>
        <v>N</v>
      </c>
      <c r="E190" s="246">
        <f>pilastri!F181</f>
        <v>-912.13499999999999</v>
      </c>
      <c r="F190" s="246">
        <f>pilastri!G181</f>
        <v>-559.19899999999996</v>
      </c>
      <c r="G190" s="246">
        <f>pilastri!H181</f>
        <v>-47.584000000000003</v>
      </c>
      <c r="H190" s="246">
        <f>pilastri!I181</f>
        <v>-1.47</v>
      </c>
      <c r="I190" s="246">
        <f>pilastri!J181</f>
        <v>-1.3620000000000001</v>
      </c>
      <c r="J190" s="246">
        <f>pilastri!K181</f>
        <v>-1.365</v>
      </c>
      <c r="M190" s="245">
        <f>pilastri!D781</f>
        <v>1</v>
      </c>
      <c r="N190" s="245" t="str">
        <f>pilastri!E781</f>
        <v>N</v>
      </c>
      <c r="O190" s="246">
        <f>pilastri!F781</f>
        <v>-35.271999999999998</v>
      </c>
      <c r="P190" s="246">
        <f>pilastri!G781</f>
        <v>-27.251999999999999</v>
      </c>
      <c r="Q190" s="246">
        <f>pilastri!H781</f>
        <v>-0.39400000000000002</v>
      </c>
      <c r="R190" s="246">
        <f>pilastri!I781</f>
        <v>11.288</v>
      </c>
      <c r="S190" s="246">
        <f>pilastri!J781</f>
        <v>0.503</v>
      </c>
      <c r="T190" s="246">
        <f>pilastri!K781</f>
        <v>0.504</v>
      </c>
      <c r="W190" s="245">
        <f>C190</f>
        <v>1</v>
      </c>
      <c r="X190" s="245" t="str">
        <f>D190</f>
        <v>N</v>
      </c>
      <c r="Y190" s="246">
        <f>E190+O190</f>
        <v>-947.40700000000004</v>
      </c>
      <c r="Z190" s="246">
        <f t="shared" ref="Z190" si="216">F190+P190</f>
        <v>-586.45099999999991</v>
      </c>
      <c r="AA190" s="246">
        <f t="shared" ref="AA190" si="217">G190+Q190</f>
        <v>-47.978000000000002</v>
      </c>
      <c r="AB190" s="246">
        <f t="shared" ref="AB190" si="218">H190+R190</f>
        <v>9.8179999999999996</v>
      </c>
      <c r="AC190" s="246">
        <f t="shared" ref="AC190" si="219">I190+S190</f>
        <v>-0.8590000000000001</v>
      </c>
      <c r="AD190" s="246">
        <f t="shared" ref="AD190" si="220">J190+T190</f>
        <v>-0.86099999999999999</v>
      </c>
    </row>
    <row r="191" spans="1:30" ht="18" x14ac:dyDescent="0.25">
      <c r="A191" s="245">
        <v>10</v>
      </c>
      <c r="E191" s="246" t="s">
        <v>393</v>
      </c>
      <c r="F191" s="246" t="s">
        <v>394</v>
      </c>
      <c r="G191" s="246" t="s">
        <v>361</v>
      </c>
      <c r="H191" s="246" t="s">
        <v>362</v>
      </c>
      <c r="I191" s="246" t="s">
        <v>391</v>
      </c>
      <c r="J191" s="246" t="s">
        <v>392</v>
      </c>
      <c r="K191" s="245">
        <v>10</v>
      </c>
      <c r="O191" s="246" t="s">
        <v>393</v>
      </c>
      <c r="P191" s="246" t="s">
        <v>394</v>
      </c>
      <c r="Q191" s="246" t="s">
        <v>361</v>
      </c>
      <c r="R191" s="246" t="s">
        <v>362</v>
      </c>
      <c r="S191" s="246" t="s">
        <v>391</v>
      </c>
      <c r="T191" s="246" t="s">
        <v>392</v>
      </c>
      <c r="V191" s="245">
        <f>K191</f>
        <v>10</v>
      </c>
      <c r="Y191" s="246" t="s">
        <v>393</v>
      </c>
      <c r="Z191" s="246" t="s">
        <v>394</v>
      </c>
      <c r="AA191" s="246" t="s">
        <v>361</v>
      </c>
      <c r="AB191" s="246" t="s">
        <v>362</v>
      </c>
      <c r="AC191" s="246" t="s">
        <v>391</v>
      </c>
      <c r="AD191" s="246" t="s">
        <v>392</v>
      </c>
    </row>
    <row r="192" spans="1:30" x14ac:dyDescent="0.25">
      <c r="C192" s="245">
        <f>pilastri!D182</f>
        <v>5</v>
      </c>
      <c r="D192" s="245" t="str">
        <f>pilastri!E182</f>
        <v>Msup</v>
      </c>
      <c r="E192" s="246">
        <f>pilastri!F182</f>
        <v>-14.555999999999999</v>
      </c>
      <c r="F192" s="246">
        <f>pilastri!G182</f>
        <v>-8.1449999999999996</v>
      </c>
      <c r="G192" s="246">
        <f>pilastri!H182</f>
        <v>35.765999999999998</v>
      </c>
      <c r="H192" s="246">
        <f>pilastri!I182</f>
        <v>1.2230000000000001</v>
      </c>
      <c r="I192" s="246">
        <f>pilastri!J182</f>
        <v>0.89300000000000002</v>
      </c>
      <c r="J192" s="246">
        <f>pilastri!K182</f>
        <v>0.89500000000000002</v>
      </c>
      <c r="M192" s="245">
        <f>pilastri!D822</f>
        <v>5</v>
      </c>
      <c r="N192" s="245" t="str">
        <f>pilastri!E822</f>
        <v>Msup</v>
      </c>
      <c r="O192" s="246">
        <f>pilastri!F822</f>
        <v>9.7509999999999994</v>
      </c>
      <c r="P192" s="246">
        <f>pilastri!G822</f>
        <v>6.6479999999999997</v>
      </c>
      <c r="Q192" s="246">
        <f>pilastri!H822</f>
        <v>-5.4189999999999996</v>
      </c>
      <c r="R192" s="246">
        <f>pilastri!I822</f>
        <v>52.875999999999998</v>
      </c>
      <c r="S192" s="246">
        <f>pilastri!J822</f>
        <v>4.1760000000000002</v>
      </c>
      <c r="T192" s="246">
        <f>pilastri!K822</f>
        <v>4.1849999999999996</v>
      </c>
    </row>
    <row r="193" spans="3:30" x14ac:dyDescent="0.25">
      <c r="C193" s="245">
        <f>pilastri!D183</f>
        <v>5</v>
      </c>
      <c r="D193" s="245" t="str">
        <f>pilastri!E183</f>
        <v>Minf</v>
      </c>
      <c r="E193" s="246">
        <f>pilastri!F183</f>
        <v>12.305</v>
      </c>
      <c r="F193" s="246">
        <f>pilastri!G183</f>
        <v>6.835</v>
      </c>
      <c r="G193" s="246">
        <f>pilastri!H183</f>
        <v>-34.832999999999998</v>
      </c>
      <c r="H193" s="246">
        <f>pilastri!I183</f>
        <v>-1.1930000000000001</v>
      </c>
      <c r="I193" s="246">
        <f>pilastri!J183</f>
        <v>-0.86499999999999999</v>
      </c>
      <c r="J193" s="246">
        <f>pilastri!K183</f>
        <v>-0.86699999999999999</v>
      </c>
      <c r="M193" s="245">
        <f>pilastri!D823</f>
        <v>5</v>
      </c>
      <c r="N193" s="245" t="str">
        <f>pilastri!E823</f>
        <v>Minf</v>
      </c>
      <c r="O193" s="246">
        <f>pilastri!F823</f>
        <v>-9.6199999999999992</v>
      </c>
      <c r="P193" s="246">
        <f>pilastri!G823</f>
        <v>-6.5460000000000003</v>
      </c>
      <c r="Q193" s="246">
        <f>pilastri!H823</f>
        <v>4.7249999999999996</v>
      </c>
      <c r="R193" s="246">
        <f>pilastri!I823</f>
        <v>-32.188000000000002</v>
      </c>
      <c r="S193" s="246">
        <f>pilastri!J823</f>
        <v>-2.0670000000000002</v>
      </c>
      <c r="T193" s="246">
        <f>pilastri!K823</f>
        <v>-2.0720000000000001</v>
      </c>
    </row>
    <row r="194" spans="3:30" x14ac:dyDescent="0.25">
      <c r="C194" s="245">
        <f>pilastri!D184</f>
        <v>5</v>
      </c>
      <c r="D194" s="245" t="str">
        <f>pilastri!E184</f>
        <v>V</v>
      </c>
      <c r="E194" s="246">
        <f>pilastri!F184</f>
        <v>-8.14</v>
      </c>
      <c r="F194" s="246">
        <f>pilastri!G184</f>
        <v>-4.5389999999999997</v>
      </c>
      <c r="G194" s="246">
        <f>pilastri!H184</f>
        <v>21.393000000000001</v>
      </c>
      <c r="H194" s="246">
        <f>pilastri!I184</f>
        <v>0.73199999999999998</v>
      </c>
      <c r="I194" s="246">
        <f>pilastri!J184</f>
        <v>0.53300000000000003</v>
      </c>
      <c r="J194" s="246">
        <f>pilastri!K184</f>
        <v>0.53400000000000003</v>
      </c>
      <c r="M194" s="245">
        <f>pilastri!D824</f>
        <v>5</v>
      </c>
      <c r="N194" s="245" t="str">
        <f>pilastri!E824</f>
        <v>V</v>
      </c>
      <c r="O194" s="246">
        <f>pilastri!F824</f>
        <v>5.87</v>
      </c>
      <c r="P194" s="246">
        <f>pilastri!G824</f>
        <v>3.9980000000000002</v>
      </c>
      <c r="Q194" s="246">
        <f>pilastri!H824</f>
        <v>-3.036</v>
      </c>
      <c r="R194" s="246">
        <f>pilastri!I824</f>
        <v>25.024999999999999</v>
      </c>
      <c r="S194" s="246">
        <f>pilastri!J824</f>
        <v>1.8919999999999999</v>
      </c>
      <c r="T194" s="246">
        <f>pilastri!K824</f>
        <v>1.8959999999999999</v>
      </c>
    </row>
    <row r="195" spans="3:30" x14ac:dyDescent="0.25">
      <c r="C195" s="245">
        <f>pilastri!D185</f>
        <v>5</v>
      </c>
      <c r="D195" s="245" t="str">
        <f>pilastri!E185</f>
        <v>N</v>
      </c>
      <c r="E195" s="246">
        <f>pilastri!F185</f>
        <v>-204.18799999999999</v>
      </c>
      <c r="F195" s="246">
        <f>pilastri!G185</f>
        <v>-114.95399999999999</v>
      </c>
      <c r="G195" s="246">
        <f>pilastri!H185</f>
        <v>-6.06</v>
      </c>
      <c r="H195" s="246">
        <f>pilastri!I185</f>
        <v>-0.21099999999999999</v>
      </c>
      <c r="I195" s="246">
        <f>pilastri!J185</f>
        <v>-0.14599999999999999</v>
      </c>
      <c r="J195" s="246">
        <f>pilastri!K185</f>
        <v>-0.14599999999999999</v>
      </c>
      <c r="M195" s="245">
        <f>pilastri!D825</f>
        <v>5</v>
      </c>
      <c r="N195" s="245" t="str">
        <f>pilastri!E825</f>
        <v>N</v>
      </c>
      <c r="O195" s="246">
        <f>pilastri!F825</f>
        <v>-16.268000000000001</v>
      </c>
      <c r="P195" s="246">
        <f>pilastri!G825</f>
        <v>-12.792999999999999</v>
      </c>
      <c r="Q195" s="246">
        <f>pilastri!H825</f>
        <v>-1.7749999999999999</v>
      </c>
      <c r="R195" s="246">
        <f>pilastri!I825</f>
        <v>16.792999999999999</v>
      </c>
      <c r="S195" s="246">
        <f>pilastri!J825</f>
        <v>1.3169999999999999</v>
      </c>
      <c r="T195" s="246">
        <f>pilastri!K825</f>
        <v>1.32</v>
      </c>
      <c r="W195" s="245">
        <f>C195</f>
        <v>5</v>
      </c>
      <c r="X195" s="245" t="str">
        <f>D195</f>
        <v>N</v>
      </c>
      <c r="Y195" s="246">
        <f>E195+O195</f>
        <v>-220.45599999999999</v>
      </c>
      <c r="Z195" s="246">
        <f t="shared" ref="Z195" si="221">F195+P195</f>
        <v>-127.74699999999999</v>
      </c>
      <c r="AA195" s="246">
        <f t="shared" ref="AA195" si="222">G195+Q195</f>
        <v>-7.8349999999999991</v>
      </c>
      <c r="AB195" s="246">
        <f t="shared" ref="AB195" si="223">H195+R195</f>
        <v>16.582000000000001</v>
      </c>
      <c r="AC195" s="246">
        <f t="shared" ref="AC195" si="224">I195+S195</f>
        <v>1.171</v>
      </c>
      <c r="AD195" s="246">
        <f t="shared" ref="AD195" si="225">J195+T195</f>
        <v>1.1740000000000002</v>
      </c>
    </row>
    <row r="196" spans="3:30" x14ac:dyDescent="0.25">
      <c r="C196" s="245">
        <f>pilastri!D186</f>
        <v>4</v>
      </c>
      <c r="D196" s="245" t="str">
        <f>pilastri!E186</f>
        <v>Msup</v>
      </c>
      <c r="E196" s="246">
        <f>pilastri!F186</f>
        <v>-9.82</v>
      </c>
      <c r="F196" s="246">
        <f>pilastri!G186</f>
        <v>-5.36</v>
      </c>
      <c r="G196" s="246">
        <f>pilastri!H186</f>
        <v>55.988999999999997</v>
      </c>
      <c r="H196" s="246">
        <f>pilastri!I186</f>
        <v>1.784</v>
      </c>
      <c r="I196" s="246">
        <f>pilastri!J186</f>
        <v>1.554</v>
      </c>
      <c r="J196" s="246">
        <f>pilastri!K186</f>
        <v>1.5569999999999999</v>
      </c>
      <c r="M196" s="245">
        <f>pilastri!D826</f>
        <v>4</v>
      </c>
      <c r="N196" s="245" t="str">
        <f>pilastri!E826</f>
        <v>Msup</v>
      </c>
      <c r="O196" s="246">
        <f>pilastri!F826</f>
        <v>4.7539999999999996</v>
      </c>
      <c r="P196" s="246">
        <f>pilastri!G826</f>
        <v>3.1280000000000001</v>
      </c>
      <c r="Q196" s="246">
        <f>pilastri!H826</f>
        <v>-6.7519999999999998</v>
      </c>
      <c r="R196" s="246">
        <f>pilastri!I826</f>
        <v>101.027</v>
      </c>
      <c r="S196" s="246">
        <f>pilastri!J826</f>
        <v>7.8019999999999996</v>
      </c>
      <c r="T196" s="246">
        <f>pilastri!K826</f>
        <v>7.8179999999999996</v>
      </c>
    </row>
    <row r="197" spans="3:30" x14ac:dyDescent="0.25">
      <c r="C197" s="245">
        <f>pilastri!D187</f>
        <v>4</v>
      </c>
      <c r="D197" s="245" t="str">
        <f>pilastri!E187</f>
        <v>Minf</v>
      </c>
      <c r="E197" s="246">
        <f>pilastri!F187</f>
        <v>9.9760000000000009</v>
      </c>
      <c r="F197" s="246">
        <f>pilastri!G187</f>
        <v>5.5140000000000002</v>
      </c>
      <c r="G197" s="246">
        <f>pilastri!H187</f>
        <v>-54.878999999999998</v>
      </c>
      <c r="H197" s="246">
        <f>pilastri!I187</f>
        <v>-1.75</v>
      </c>
      <c r="I197" s="246">
        <f>pilastri!J187</f>
        <v>-1.52</v>
      </c>
      <c r="J197" s="246">
        <f>pilastri!K187</f>
        <v>-1.5229999999999999</v>
      </c>
      <c r="M197" s="245">
        <f>pilastri!D827</f>
        <v>4</v>
      </c>
      <c r="N197" s="245" t="str">
        <f>pilastri!E827</f>
        <v>Minf</v>
      </c>
      <c r="O197" s="246">
        <f>pilastri!F827</f>
        <v>-5.4619999999999997</v>
      </c>
      <c r="P197" s="246">
        <f>pilastri!G827</f>
        <v>-3.6160000000000001</v>
      </c>
      <c r="Q197" s="246">
        <f>pilastri!H827</f>
        <v>4.8869999999999996</v>
      </c>
      <c r="R197" s="246">
        <f>pilastri!I827</f>
        <v>-63.401000000000003</v>
      </c>
      <c r="S197" s="246">
        <f>pilastri!J827</f>
        <v>-4.82</v>
      </c>
      <c r="T197" s="246">
        <f>pilastri!K827</f>
        <v>-4.83</v>
      </c>
    </row>
    <row r="198" spans="3:30" x14ac:dyDescent="0.25">
      <c r="C198" s="245">
        <f>pilastri!D188</f>
        <v>4</v>
      </c>
      <c r="D198" s="245" t="str">
        <f>pilastri!E188</f>
        <v>V</v>
      </c>
      <c r="E198" s="246">
        <f>pilastri!F188</f>
        <v>-5.9989999999999997</v>
      </c>
      <c r="F198" s="246">
        <f>pilastri!G188</f>
        <v>-3.2949999999999999</v>
      </c>
      <c r="G198" s="246">
        <f>pilastri!H188</f>
        <v>33.595999999999997</v>
      </c>
      <c r="H198" s="246">
        <f>pilastri!I188</f>
        <v>1.071</v>
      </c>
      <c r="I198" s="246">
        <f>pilastri!J188</f>
        <v>0.93200000000000005</v>
      </c>
      <c r="J198" s="246">
        <f>pilastri!K188</f>
        <v>0.93400000000000005</v>
      </c>
      <c r="M198" s="245">
        <f>pilastri!D828</f>
        <v>4</v>
      </c>
      <c r="N198" s="245" t="str">
        <f>pilastri!E828</f>
        <v>V</v>
      </c>
      <c r="O198" s="246">
        <f>pilastri!F828</f>
        <v>3.0960000000000001</v>
      </c>
      <c r="P198" s="246">
        <f>pilastri!G828</f>
        <v>2.044</v>
      </c>
      <c r="Q198" s="246">
        <f>pilastri!H828</f>
        <v>-3.5009999999999999</v>
      </c>
      <c r="R198" s="246">
        <f>pilastri!I828</f>
        <v>49.262</v>
      </c>
      <c r="S198" s="246">
        <f>pilastri!J828</f>
        <v>3.8250000000000002</v>
      </c>
      <c r="T198" s="246">
        <f>pilastri!K828</f>
        <v>3.8330000000000002</v>
      </c>
    </row>
    <row r="199" spans="3:30" x14ac:dyDescent="0.25">
      <c r="C199" s="245">
        <f>pilastri!D189</f>
        <v>4</v>
      </c>
      <c r="D199" s="245" t="str">
        <f>pilastri!E189</f>
        <v>N</v>
      </c>
      <c r="E199" s="246">
        <f>pilastri!F189</f>
        <v>-454.452</v>
      </c>
      <c r="F199" s="246">
        <f>pilastri!G189</f>
        <v>-263.35599999999999</v>
      </c>
      <c r="G199" s="246">
        <f>pilastri!H189</f>
        <v>-21.061</v>
      </c>
      <c r="H199" s="246">
        <f>pilastri!I189</f>
        <v>-0.7</v>
      </c>
      <c r="I199" s="246">
        <f>pilastri!J189</f>
        <v>-0.54800000000000004</v>
      </c>
      <c r="J199" s="246">
        <f>pilastri!K189</f>
        <v>-0.54900000000000004</v>
      </c>
      <c r="M199" s="245">
        <f>pilastri!D829</f>
        <v>4</v>
      </c>
      <c r="N199" s="245" t="str">
        <f>pilastri!E829</f>
        <v>N</v>
      </c>
      <c r="O199" s="246">
        <f>pilastri!F829</f>
        <v>-35.552999999999997</v>
      </c>
      <c r="P199" s="246">
        <f>pilastri!G829</f>
        <v>-28.155999999999999</v>
      </c>
      <c r="Q199" s="246">
        <f>pilastri!H829</f>
        <v>-5.5860000000000003</v>
      </c>
      <c r="R199" s="246">
        <f>pilastri!I829</f>
        <v>61.994</v>
      </c>
      <c r="S199" s="246">
        <f>pilastri!J829</f>
        <v>4.9340000000000002</v>
      </c>
      <c r="T199" s="246">
        <f>pilastri!K829</f>
        <v>4.9450000000000003</v>
      </c>
      <c r="W199" s="245">
        <f>C199</f>
        <v>4</v>
      </c>
      <c r="X199" s="245" t="str">
        <f>D199</f>
        <v>N</v>
      </c>
      <c r="Y199" s="246">
        <f>E199+O199</f>
        <v>-490.005</v>
      </c>
      <c r="Z199" s="246">
        <f t="shared" ref="Z199" si="226">F199+P199</f>
        <v>-291.512</v>
      </c>
      <c r="AA199" s="246">
        <f t="shared" ref="AA199" si="227">G199+Q199</f>
        <v>-26.646999999999998</v>
      </c>
      <c r="AB199" s="246">
        <f t="shared" ref="AB199" si="228">H199+R199</f>
        <v>61.293999999999997</v>
      </c>
      <c r="AC199" s="246">
        <f t="shared" ref="AC199" si="229">I199+S199</f>
        <v>4.3860000000000001</v>
      </c>
      <c r="AD199" s="246">
        <f t="shared" ref="AD199" si="230">J199+T199</f>
        <v>4.3959999999999999</v>
      </c>
    </row>
    <row r="200" spans="3:30" x14ac:dyDescent="0.25">
      <c r="C200" s="245">
        <f>pilastri!D190</f>
        <v>3</v>
      </c>
      <c r="D200" s="245" t="str">
        <f>pilastri!E190</f>
        <v>Msup</v>
      </c>
      <c r="E200" s="246">
        <f>pilastri!F190</f>
        <v>-11.404</v>
      </c>
      <c r="F200" s="246">
        <f>pilastri!G190</f>
        <v>-6.4059999999999997</v>
      </c>
      <c r="G200" s="246">
        <f>pilastri!H190</f>
        <v>75.927000000000007</v>
      </c>
      <c r="H200" s="246">
        <f>pilastri!I190</f>
        <v>2.431</v>
      </c>
      <c r="I200" s="246">
        <f>pilastri!J190</f>
        <v>2.1030000000000002</v>
      </c>
      <c r="J200" s="246">
        <f>pilastri!K190</f>
        <v>2.1070000000000002</v>
      </c>
      <c r="M200" s="245">
        <f>pilastri!D830</f>
        <v>3</v>
      </c>
      <c r="N200" s="245" t="str">
        <f>pilastri!E830</f>
        <v>Msup</v>
      </c>
      <c r="O200" s="246">
        <f>pilastri!F830</f>
        <v>7.6890000000000001</v>
      </c>
      <c r="P200" s="246">
        <f>pilastri!G830</f>
        <v>5.1630000000000003</v>
      </c>
      <c r="Q200" s="246">
        <f>pilastri!H830</f>
        <v>-8.69</v>
      </c>
      <c r="R200" s="246">
        <f>pilastri!I830</f>
        <v>128.30099999999999</v>
      </c>
      <c r="S200" s="246">
        <f>pilastri!J830</f>
        <v>9.69</v>
      </c>
      <c r="T200" s="246">
        <f>pilastri!K830</f>
        <v>9.7110000000000003</v>
      </c>
    </row>
    <row r="201" spans="3:30" x14ac:dyDescent="0.25">
      <c r="C201" s="245">
        <f>pilastri!D191</f>
        <v>3</v>
      </c>
      <c r="D201" s="245" t="str">
        <f>pilastri!E191</f>
        <v>Minf</v>
      </c>
      <c r="E201" s="246">
        <f>pilastri!F191</f>
        <v>11.108000000000001</v>
      </c>
      <c r="F201" s="246">
        <f>pilastri!G191</f>
        <v>6.2640000000000002</v>
      </c>
      <c r="G201" s="246">
        <f>pilastri!H191</f>
        <v>-74.674000000000007</v>
      </c>
      <c r="H201" s="246">
        <f>pilastri!I191</f>
        <v>-2.4</v>
      </c>
      <c r="I201" s="246">
        <f>pilastri!J191</f>
        <v>-2.0630000000000002</v>
      </c>
      <c r="J201" s="246">
        <f>pilastri!K191</f>
        <v>-2.0670000000000002</v>
      </c>
      <c r="M201" s="245">
        <f>pilastri!D831</f>
        <v>3</v>
      </c>
      <c r="N201" s="245" t="str">
        <f>pilastri!E831</f>
        <v>Minf</v>
      </c>
      <c r="O201" s="246">
        <f>pilastri!F831</f>
        <v>-7.3460000000000001</v>
      </c>
      <c r="P201" s="246">
        <f>pilastri!G831</f>
        <v>-4.8209999999999997</v>
      </c>
      <c r="Q201" s="246">
        <f>pilastri!H831</f>
        <v>8.0410000000000004</v>
      </c>
      <c r="R201" s="246">
        <f>pilastri!I831</f>
        <v>-96.248999999999995</v>
      </c>
      <c r="S201" s="246">
        <f>pilastri!J831</f>
        <v>-7.407</v>
      </c>
      <c r="T201" s="246">
        <f>pilastri!K831</f>
        <v>-7.423</v>
      </c>
    </row>
    <row r="202" spans="3:30" x14ac:dyDescent="0.25">
      <c r="C202" s="245">
        <f>pilastri!D192</f>
        <v>3</v>
      </c>
      <c r="D202" s="245" t="str">
        <f>pilastri!E192</f>
        <v>V</v>
      </c>
      <c r="E202" s="246">
        <f>pilastri!F192</f>
        <v>-6.8220000000000001</v>
      </c>
      <c r="F202" s="246">
        <f>pilastri!G192</f>
        <v>-3.839</v>
      </c>
      <c r="G202" s="246">
        <f>pilastri!H192</f>
        <v>45.636000000000003</v>
      </c>
      <c r="H202" s="246">
        <f>pilastri!I192</f>
        <v>1.464</v>
      </c>
      <c r="I202" s="246">
        <f>pilastri!J192</f>
        <v>1.262</v>
      </c>
      <c r="J202" s="246">
        <f>pilastri!K192</f>
        <v>1.2649999999999999</v>
      </c>
      <c r="M202" s="245">
        <f>pilastri!D832</f>
        <v>3</v>
      </c>
      <c r="N202" s="245" t="str">
        <f>pilastri!E832</f>
        <v>V</v>
      </c>
      <c r="O202" s="246">
        <f>pilastri!F832</f>
        <v>4.556</v>
      </c>
      <c r="P202" s="246">
        <f>pilastri!G832</f>
        <v>3.0249999999999999</v>
      </c>
      <c r="Q202" s="246">
        <f>pilastri!H832</f>
        <v>-5.0410000000000004</v>
      </c>
      <c r="R202" s="246">
        <f>pilastri!I832</f>
        <v>67.444999999999993</v>
      </c>
      <c r="S202" s="246">
        <f>pilastri!J832</f>
        <v>5.181</v>
      </c>
      <c r="T202" s="246">
        <f>pilastri!K832</f>
        <v>5.1920000000000002</v>
      </c>
    </row>
    <row r="203" spans="3:30" x14ac:dyDescent="0.25">
      <c r="C203" s="245">
        <f>pilastri!D193</f>
        <v>3</v>
      </c>
      <c r="D203" s="245" t="str">
        <f>pilastri!E193</f>
        <v>N</v>
      </c>
      <c r="E203" s="246">
        <f>pilastri!F193</f>
        <v>-708.77200000000005</v>
      </c>
      <c r="F203" s="246">
        <f>pilastri!G193</f>
        <v>-413.51900000000001</v>
      </c>
      <c r="G203" s="246">
        <f>pilastri!H193</f>
        <v>-44.606999999999999</v>
      </c>
      <c r="H203" s="246">
        <f>pilastri!I193</f>
        <v>-1.4570000000000001</v>
      </c>
      <c r="I203" s="246">
        <f>pilastri!J193</f>
        <v>-1.21</v>
      </c>
      <c r="J203" s="246">
        <f>pilastri!K193</f>
        <v>-1.2130000000000001</v>
      </c>
      <c r="M203" s="245">
        <f>pilastri!D833</f>
        <v>3</v>
      </c>
      <c r="N203" s="245" t="str">
        <f>pilastri!E833</f>
        <v>N</v>
      </c>
      <c r="O203" s="246">
        <f>pilastri!F833</f>
        <v>-55.37</v>
      </c>
      <c r="P203" s="246">
        <f>pilastri!G833</f>
        <v>-43.917999999999999</v>
      </c>
      <c r="Q203" s="246">
        <f>pilastri!H833</f>
        <v>-10.484999999999999</v>
      </c>
      <c r="R203" s="246">
        <f>pilastri!I833</f>
        <v>130.405</v>
      </c>
      <c r="S203" s="246">
        <f>pilastri!J833</f>
        <v>10.378</v>
      </c>
      <c r="T203" s="246">
        <f>pilastri!K833</f>
        <v>10.4</v>
      </c>
      <c r="W203" s="245">
        <f>C203</f>
        <v>3</v>
      </c>
      <c r="X203" s="245" t="str">
        <f>D203</f>
        <v>N</v>
      </c>
      <c r="Y203" s="246">
        <f>E203+O203</f>
        <v>-764.14200000000005</v>
      </c>
      <c r="Z203" s="246">
        <f t="shared" ref="Z203" si="231">F203+P203</f>
        <v>-457.43700000000001</v>
      </c>
      <c r="AA203" s="246">
        <f t="shared" ref="AA203" si="232">G203+Q203</f>
        <v>-55.091999999999999</v>
      </c>
      <c r="AB203" s="246">
        <f t="shared" ref="AB203" si="233">H203+R203</f>
        <v>128.94800000000001</v>
      </c>
      <c r="AC203" s="246">
        <f t="shared" ref="AC203" si="234">I203+S203</f>
        <v>9.1679999999999993</v>
      </c>
      <c r="AD203" s="246">
        <f t="shared" ref="AD203" si="235">J203+T203</f>
        <v>9.1870000000000012</v>
      </c>
    </row>
    <row r="204" spans="3:30" x14ac:dyDescent="0.25">
      <c r="C204" s="245">
        <f>pilastri!D194</f>
        <v>2</v>
      </c>
      <c r="D204" s="245" t="str">
        <f>pilastri!E194</f>
        <v>Msup</v>
      </c>
      <c r="E204" s="246">
        <f>pilastri!F194</f>
        <v>-11.778</v>
      </c>
      <c r="F204" s="246">
        <f>pilastri!G194</f>
        <v>-6.7110000000000003</v>
      </c>
      <c r="G204" s="246">
        <f>pilastri!H194</f>
        <v>87.433000000000007</v>
      </c>
      <c r="H204" s="246">
        <f>pilastri!I194</f>
        <v>2.6680000000000001</v>
      </c>
      <c r="I204" s="246">
        <f>pilastri!J194</f>
        <v>2.5139999999999998</v>
      </c>
      <c r="J204" s="246">
        <f>pilastri!K194</f>
        <v>2.5190000000000001</v>
      </c>
      <c r="M204" s="245">
        <f>pilastri!D834</f>
        <v>2</v>
      </c>
      <c r="N204" s="245" t="str">
        <f>pilastri!E834</f>
        <v>Msup</v>
      </c>
      <c r="O204" s="246">
        <f>pilastri!F834</f>
        <v>5.774</v>
      </c>
      <c r="P204" s="246">
        <f>pilastri!G834</f>
        <v>3.9569999999999999</v>
      </c>
      <c r="Q204" s="246">
        <f>pilastri!H834</f>
        <v>-6.9080000000000004</v>
      </c>
      <c r="R204" s="246">
        <f>pilastri!I834</f>
        <v>132.619</v>
      </c>
      <c r="S204" s="246">
        <f>pilastri!J834</f>
        <v>9.7840000000000007</v>
      </c>
      <c r="T204" s="246">
        <f>pilastri!K834</f>
        <v>9.8040000000000003</v>
      </c>
    </row>
    <row r="205" spans="3:30" x14ac:dyDescent="0.25">
      <c r="C205" s="245">
        <f>pilastri!D195</f>
        <v>2</v>
      </c>
      <c r="D205" s="245" t="str">
        <f>pilastri!E195</f>
        <v>Minf</v>
      </c>
      <c r="E205" s="246">
        <f>pilastri!F195</f>
        <v>12.632</v>
      </c>
      <c r="F205" s="246">
        <f>pilastri!G195</f>
        <v>7.2629999999999999</v>
      </c>
      <c r="G205" s="246">
        <f>pilastri!H195</f>
        <v>-89.141999999999996</v>
      </c>
      <c r="H205" s="246">
        <f>pilastri!I195</f>
        <v>-2.726</v>
      </c>
      <c r="I205" s="246">
        <f>pilastri!J195</f>
        <v>-2.56</v>
      </c>
      <c r="J205" s="246">
        <f>pilastri!K195</f>
        <v>-2.5649999999999999</v>
      </c>
      <c r="M205" s="245">
        <f>pilastri!D835</f>
        <v>2</v>
      </c>
      <c r="N205" s="245" t="str">
        <f>pilastri!E835</f>
        <v>Minf</v>
      </c>
      <c r="O205" s="246">
        <f>pilastri!F835</f>
        <v>-8.4079999999999995</v>
      </c>
      <c r="P205" s="246">
        <f>pilastri!G835</f>
        <v>-5.5</v>
      </c>
      <c r="Q205" s="246">
        <f>pilastri!H835</f>
        <v>12.474</v>
      </c>
      <c r="R205" s="246">
        <f>pilastri!I835</f>
        <v>-141.39099999999999</v>
      </c>
      <c r="S205" s="246">
        <f>pilastri!J835</f>
        <v>-10.885999999999999</v>
      </c>
      <c r="T205" s="246">
        <f>pilastri!K835</f>
        <v>-10.909000000000001</v>
      </c>
    </row>
    <row r="206" spans="3:30" x14ac:dyDescent="0.25">
      <c r="C206" s="245">
        <f>pilastri!D196</f>
        <v>2</v>
      </c>
      <c r="D206" s="245" t="str">
        <f>pilastri!E196</f>
        <v>V</v>
      </c>
      <c r="E206" s="246">
        <f>pilastri!F196</f>
        <v>-7.3970000000000002</v>
      </c>
      <c r="F206" s="246">
        <f>pilastri!G196</f>
        <v>-4.2350000000000003</v>
      </c>
      <c r="G206" s="246">
        <f>pilastri!H196</f>
        <v>53.508000000000003</v>
      </c>
      <c r="H206" s="246">
        <f>pilastri!I196</f>
        <v>1.6339999999999999</v>
      </c>
      <c r="I206" s="246">
        <f>pilastri!J196</f>
        <v>1.5369999999999999</v>
      </c>
      <c r="J206" s="246">
        <f>pilastri!K196</f>
        <v>1.5409999999999999</v>
      </c>
      <c r="M206" s="245">
        <f>pilastri!D836</f>
        <v>2</v>
      </c>
      <c r="N206" s="245" t="str">
        <f>pilastri!E836</f>
        <v>V</v>
      </c>
      <c r="O206" s="246">
        <f>pilastri!F836</f>
        <v>4.298</v>
      </c>
      <c r="P206" s="246">
        <f>pilastri!G836</f>
        <v>2.8660000000000001</v>
      </c>
      <c r="Q206" s="246">
        <f>pilastri!H836</f>
        <v>-5.7080000000000002</v>
      </c>
      <c r="R206" s="246">
        <f>pilastri!I836</f>
        <v>82.600999999999999</v>
      </c>
      <c r="S206" s="246">
        <f>pilastri!J836</f>
        <v>6.2629999999999999</v>
      </c>
      <c r="T206" s="246">
        <f>pilastri!K836</f>
        <v>6.2770000000000001</v>
      </c>
    </row>
    <row r="207" spans="3:30" x14ac:dyDescent="0.25">
      <c r="C207" s="245">
        <f>pilastri!D197</f>
        <v>2</v>
      </c>
      <c r="D207" s="245" t="str">
        <f>pilastri!E197</f>
        <v>N</v>
      </c>
      <c r="E207" s="246">
        <f>pilastri!F197</f>
        <v>-965.74300000000005</v>
      </c>
      <c r="F207" s="246">
        <f>pilastri!G197</f>
        <v>-565.08299999999997</v>
      </c>
      <c r="G207" s="246">
        <f>pilastri!H197</f>
        <v>-74.186000000000007</v>
      </c>
      <c r="H207" s="246">
        <f>pilastri!I197</f>
        <v>-2.3980000000000001</v>
      </c>
      <c r="I207" s="246">
        <f>pilastri!J197</f>
        <v>-2.052</v>
      </c>
      <c r="J207" s="246">
        <f>pilastri!K197</f>
        <v>-2.0569999999999999</v>
      </c>
      <c r="M207" s="245">
        <f>pilastri!D837</f>
        <v>2</v>
      </c>
      <c r="N207" s="245" t="str">
        <f>pilastri!E837</f>
        <v>N</v>
      </c>
      <c r="O207" s="246">
        <f>pilastri!F837</f>
        <v>-75.149000000000001</v>
      </c>
      <c r="P207" s="246">
        <f>pilastri!G837</f>
        <v>-59.645000000000003</v>
      </c>
      <c r="Q207" s="246">
        <f>pilastri!H837</f>
        <v>-15.872999999999999</v>
      </c>
      <c r="R207" s="246">
        <f>pilastri!I837</f>
        <v>213.59299999999999</v>
      </c>
      <c r="S207" s="246">
        <f>pilastri!J837</f>
        <v>16.890999999999998</v>
      </c>
      <c r="T207" s="246">
        <f>pilastri!K837</f>
        <v>16.927</v>
      </c>
      <c r="W207" s="245">
        <f>C207</f>
        <v>2</v>
      </c>
      <c r="X207" s="245" t="str">
        <f>D207</f>
        <v>N</v>
      </c>
      <c r="Y207" s="246">
        <f>E207+O207</f>
        <v>-1040.8920000000001</v>
      </c>
      <c r="Z207" s="246">
        <f t="shared" ref="Z207" si="236">F207+P207</f>
        <v>-624.72799999999995</v>
      </c>
      <c r="AA207" s="246">
        <f t="shared" ref="AA207" si="237">G207+Q207</f>
        <v>-90.059000000000012</v>
      </c>
      <c r="AB207" s="246">
        <f t="shared" ref="AB207" si="238">H207+R207</f>
        <v>211.19499999999999</v>
      </c>
      <c r="AC207" s="246">
        <f t="shared" ref="AC207" si="239">I207+S207</f>
        <v>14.838999999999999</v>
      </c>
      <c r="AD207" s="246">
        <f t="shared" ref="AD207" si="240">J207+T207</f>
        <v>14.87</v>
      </c>
    </row>
    <row r="208" spans="3:30" x14ac:dyDescent="0.25">
      <c r="C208" s="245">
        <f>pilastri!D198</f>
        <v>1</v>
      </c>
      <c r="D208" s="245" t="str">
        <f>pilastri!E198</f>
        <v>Msup</v>
      </c>
      <c r="E208" s="246">
        <f>pilastri!F198</f>
        <v>-7.7359999999999998</v>
      </c>
      <c r="F208" s="246">
        <f>pilastri!G198</f>
        <v>-4.4710000000000001</v>
      </c>
      <c r="G208" s="246">
        <f>pilastri!H198</f>
        <v>60.945999999999998</v>
      </c>
      <c r="H208" s="246">
        <f>pilastri!I198</f>
        <v>-1.7110000000000001</v>
      </c>
      <c r="I208" s="246">
        <f>pilastri!J198</f>
        <v>1.9079999999999999</v>
      </c>
      <c r="J208" s="246">
        <f>pilastri!K198</f>
        <v>1.9119999999999999</v>
      </c>
      <c r="M208" s="245">
        <f>pilastri!D838</f>
        <v>1</v>
      </c>
      <c r="N208" s="245" t="str">
        <f>pilastri!E838</f>
        <v>Msup</v>
      </c>
      <c r="O208" s="246">
        <f>pilastri!F838</f>
        <v>1.7390000000000001</v>
      </c>
      <c r="P208" s="246">
        <f>pilastri!G838</f>
        <v>1.387</v>
      </c>
      <c r="Q208" s="246">
        <f>pilastri!H838</f>
        <v>8.077</v>
      </c>
      <c r="R208" s="246">
        <f>pilastri!I838</f>
        <v>87.018000000000001</v>
      </c>
      <c r="S208" s="246">
        <f>pilastri!J838</f>
        <v>5.9969999999999999</v>
      </c>
      <c r="T208" s="246">
        <f>pilastri!K838</f>
        <v>6.01</v>
      </c>
    </row>
    <row r="209" spans="1:30" x14ac:dyDescent="0.25">
      <c r="C209" s="245">
        <f>pilastri!D199</f>
        <v>1</v>
      </c>
      <c r="D209" s="245" t="str">
        <f>pilastri!E199</f>
        <v>Minf</v>
      </c>
      <c r="E209" s="246">
        <f>pilastri!F199</f>
        <v>4.0570000000000004</v>
      </c>
      <c r="F209" s="246">
        <f>pilastri!G199</f>
        <v>2.351</v>
      </c>
      <c r="G209" s="246">
        <f>pilastri!H199</f>
        <v>-64.831000000000003</v>
      </c>
      <c r="H209" s="246">
        <f>pilastri!I199</f>
        <v>1.821</v>
      </c>
      <c r="I209" s="246">
        <f>pilastri!J199</f>
        <v>-2.0219999999999998</v>
      </c>
      <c r="J209" s="246">
        <f>pilastri!K199</f>
        <v>-2.0259999999999998</v>
      </c>
      <c r="M209" s="245">
        <f>pilastri!D839</f>
        <v>1</v>
      </c>
      <c r="N209" s="245" t="str">
        <f>pilastri!E839</f>
        <v>Minf</v>
      </c>
      <c r="O209" s="246">
        <f>pilastri!F839</f>
        <v>-6.1210000000000004</v>
      </c>
      <c r="P209" s="246">
        <f>pilastri!G839</f>
        <v>-3.8519999999999999</v>
      </c>
      <c r="Q209" s="246">
        <f>pilastri!H839</f>
        <v>-13.835000000000001</v>
      </c>
      <c r="R209" s="246">
        <f>pilastri!I839</f>
        <v>-294.50099999999998</v>
      </c>
      <c r="S209" s="246">
        <f>pilastri!J839</f>
        <v>-21.850999999999999</v>
      </c>
      <c r="T209" s="246">
        <f>pilastri!K839</f>
        <v>-21.896999999999998</v>
      </c>
    </row>
    <row r="210" spans="1:30" x14ac:dyDescent="0.25">
      <c r="C210" s="245">
        <f>pilastri!D200</f>
        <v>1</v>
      </c>
      <c r="D210" s="245" t="str">
        <f>pilastri!E200</f>
        <v>V</v>
      </c>
      <c r="E210" s="246">
        <f>pilastri!F200</f>
        <v>-3.1040000000000001</v>
      </c>
      <c r="F210" s="246">
        <f>pilastri!G200</f>
        <v>-1.7949999999999999</v>
      </c>
      <c r="G210" s="246">
        <f>pilastri!H200</f>
        <v>33.098999999999997</v>
      </c>
      <c r="H210" s="246">
        <f>pilastri!I200</f>
        <v>-0.93</v>
      </c>
      <c r="I210" s="246">
        <f>pilastri!J200</f>
        <v>1.034</v>
      </c>
      <c r="J210" s="246">
        <f>pilastri!K200</f>
        <v>1.036</v>
      </c>
      <c r="M210" s="245">
        <f>pilastri!D840</f>
        <v>1</v>
      </c>
      <c r="N210" s="245" t="str">
        <f>pilastri!E840</f>
        <v>V</v>
      </c>
      <c r="O210" s="246">
        <f>pilastri!F840</f>
        <v>2.0680000000000001</v>
      </c>
      <c r="P210" s="246">
        <f>pilastri!G840</f>
        <v>1.379</v>
      </c>
      <c r="Q210" s="246">
        <f>pilastri!H840</f>
        <v>5.3090000000000002</v>
      </c>
      <c r="R210" s="246">
        <f>pilastri!I840</f>
        <v>100.099</v>
      </c>
      <c r="S210" s="246">
        <f>pilastri!J840</f>
        <v>7.3280000000000003</v>
      </c>
      <c r="T210" s="246">
        <f>pilastri!K840</f>
        <v>7.3440000000000003</v>
      </c>
    </row>
    <row r="211" spans="1:30" x14ac:dyDescent="0.25">
      <c r="C211" s="245">
        <f>pilastri!D201</f>
        <v>1</v>
      </c>
      <c r="D211" s="245" t="str">
        <f>pilastri!E201</f>
        <v>N</v>
      </c>
      <c r="E211" s="246">
        <f>pilastri!F201</f>
        <v>-1233.165</v>
      </c>
      <c r="F211" s="246">
        <f>pilastri!G201</f>
        <v>-722.45600000000002</v>
      </c>
      <c r="G211" s="246">
        <f>pilastri!H201</f>
        <v>-105.486</v>
      </c>
      <c r="H211" s="246">
        <f>pilastri!I201</f>
        <v>-3.2759999999999998</v>
      </c>
      <c r="I211" s="246">
        <f>pilastri!J201</f>
        <v>-3.008</v>
      </c>
      <c r="J211" s="246">
        <f>pilastri!K201</f>
        <v>-3.0139999999999998</v>
      </c>
      <c r="M211" s="245">
        <f>pilastri!D841</f>
        <v>1</v>
      </c>
      <c r="N211" s="245" t="str">
        <f>pilastri!E841</f>
        <v>N</v>
      </c>
      <c r="O211" s="246">
        <f>pilastri!F841</f>
        <v>-96.272000000000006</v>
      </c>
      <c r="P211" s="246">
        <f>pilastri!G841</f>
        <v>-76.257999999999996</v>
      </c>
      <c r="Q211" s="246">
        <f>pilastri!H841</f>
        <v>-19.5</v>
      </c>
      <c r="R211" s="246">
        <f>pilastri!I841</f>
        <v>297.43599999999998</v>
      </c>
      <c r="S211" s="246">
        <f>pilastri!J841</f>
        <v>23.332000000000001</v>
      </c>
      <c r="T211" s="246">
        <f>pilastri!K841</f>
        <v>23.382000000000001</v>
      </c>
      <c r="W211" s="245">
        <f>C211</f>
        <v>1</v>
      </c>
      <c r="X211" s="245" t="str">
        <f>D211</f>
        <v>N</v>
      </c>
      <c r="Y211" s="246">
        <f>E211+O211</f>
        <v>-1329.4369999999999</v>
      </c>
      <c r="Z211" s="246">
        <f t="shared" ref="Z211" si="241">F211+P211</f>
        <v>-798.71400000000006</v>
      </c>
      <c r="AA211" s="246">
        <f t="shared" ref="AA211" si="242">G211+Q211</f>
        <v>-124.986</v>
      </c>
      <c r="AB211" s="246">
        <f t="shared" ref="AB211" si="243">H211+R211</f>
        <v>294.15999999999997</v>
      </c>
      <c r="AC211" s="246">
        <f t="shared" ref="AC211" si="244">I211+S211</f>
        <v>20.324000000000002</v>
      </c>
      <c r="AD211" s="246">
        <f t="shared" ref="AD211" si="245">J211+T211</f>
        <v>20.368000000000002</v>
      </c>
    </row>
    <row r="212" spans="1:30" ht="18" x14ac:dyDescent="0.25">
      <c r="A212" s="245">
        <v>11</v>
      </c>
      <c r="E212" s="246" t="s">
        <v>393</v>
      </c>
      <c r="F212" s="246" t="s">
        <v>394</v>
      </c>
      <c r="G212" s="246" t="s">
        <v>361</v>
      </c>
      <c r="H212" s="246" t="s">
        <v>362</v>
      </c>
      <c r="I212" s="246" t="s">
        <v>391</v>
      </c>
      <c r="J212" s="246" t="s">
        <v>392</v>
      </c>
      <c r="K212" s="245">
        <v>11</v>
      </c>
      <c r="O212" s="246" t="s">
        <v>393</v>
      </c>
      <c r="P212" s="246" t="s">
        <v>394</v>
      </c>
      <c r="Q212" s="246" t="s">
        <v>361</v>
      </c>
      <c r="R212" s="246" t="s">
        <v>362</v>
      </c>
      <c r="S212" s="246" t="s">
        <v>391</v>
      </c>
      <c r="T212" s="246" t="s">
        <v>392</v>
      </c>
      <c r="V212" s="245">
        <f>K212</f>
        <v>11</v>
      </c>
      <c r="Y212" s="246" t="s">
        <v>393</v>
      </c>
      <c r="Z212" s="246" t="s">
        <v>394</v>
      </c>
      <c r="AA212" s="246" t="s">
        <v>361</v>
      </c>
      <c r="AB212" s="246" t="s">
        <v>362</v>
      </c>
      <c r="AC212" s="246" t="s">
        <v>391</v>
      </c>
      <c r="AD212" s="246" t="s">
        <v>392</v>
      </c>
    </row>
    <row r="213" spans="1:30" x14ac:dyDescent="0.25">
      <c r="C213" s="245">
        <f>pilastri!D202</f>
        <v>5</v>
      </c>
      <c r="D213" s="245" t="str">
        <f>pilastri!E202</f>
        <v>Msup</v>
      </c>
      <c r="E213" s="246">
        <f>pilastri!F202</f>
        <v>53.643000000000001</v>
      </c>
      <c r="F213" s="246">
        <f>pilastri!G202</f>
        <v>30.562000000000001</v>
      </c>
      <c r="G213" s="246">
        <f>pilastri!H202</f>
        <v>21.190999999999999</v>
      </c>
      <c r="H213" s="246">
        <f>pilastri!I202</f>
        <v>0.72699999999999998</v>
      </c>
      <c r="I213" s="246">
        <f>pilastri!J202</f>
        <v>0.52700000000000002</v>
      </c>
      <c r="J213" s="246">
        <f>pilastri!K202</f>
        <v>0.52800000000000002</v>
      </c>
      <c r="M213" s="245">
        <f>pilastri!D882</f>
        <v>5</v>
      </c>
      <c r="N213" s="245" t="str">
        <f>pilastri!E882</f>
        <v>Msup</v>
      </c>
      <c r="O213" s="246">
        <f>pilastri!F882</f>
        <v>18.646999999999998</v>
      </c>
      <c r="P213" s="246">
        <f>pilastri!G882</f>
        <v>13.348000000000001</v>
      </c>
      <c r="Q213" s="246">
        <f>pilastri!H882</f>
        <v>-13.85</v>
      </c>
      <c r="R213" s="246">
        <f>pilastri!I882</f>
        <v>92.853999999999999</v>
      </c>
      <c r="S213" s="246">
        <f>pilastri!J882</f>
        <v>10.685</v>
      </c>
      <c r="T213" s="246">
        <f>pilastri!K882</f>
        <v>10.708</v>
      </c>
    </row>
    <row r="214" spans="1:30" x14ac:dyDescent="0.25">
      <c r="C214" s="245">
        <f>pilastri!D203</f>
        <v>5</v>
      </c>
      <c r="D214" s="245" t="str">
        <f>pilastri!E203</f>
        <v>Minf</v>
      </c>
      <c r="E214" s="246">
        <f>pilastri!F203</f>
        <v>-46.11</v>
      </c>
      <c r="F214" s="246">
        <f>pilastri!G203</f>
        <v>-26.573</v>
      </c>
      <c r="G214" s="246">
        <f>pilastri!H203</f>
        <v>-18.541</v>
      </c>
      <c r="H214" s="246">
        <f>pilastri!I203</f>
        <v>-0.65500000000000003</v>
      </c>
      <c r="I214" s="246">
        <f>pilastri!J203</f>
        <v>-0.438</v>
      </c>
      <c r="J214" s="246">
        <f>pilastri!K203</f>
        <v>-0.438</v>
      </c>
      <c r="M214" s="245">
        <f>pilastri!D883</f>
        <v>5</v>
      </c>
      <c r="N214" s="245" t="str">
        <f>pilastri!E883</f>
        <v>Minf</v>
      </c>
      <c r="O214" s="246">
        <f>pilastri!F883</f>
        <v>-16.097999999999999</v>
      </c>
      <c r="P214" s="246">
        <f>pilastri!G883</f>
        <v>-12.247999999999999</v>
      </c>
      <c r="Q214" s="246">
        <f>pilastri!H883</f>
        <v>12.541</v>
      </c>
      <c r="R214" s="246">
        <f>pilastri!I883</f>
        <v>-72.204999999999998</v>
      </c>
      <c r="S214" s="246">
        <f>pilastri!J883</f>
        <v>-7.952</v>
      </c>
      <c r="T214" s="246">
        <f>pilastri!K883</f>
        <v>-7.9690000000000003</v>
      </c>
    </row>
    <row r="215" spans="1:30" x14ac:dyDescent="0.25">
      <c r="C215" s="245">
        <f>pilastri!D204</f>
        <v>5</v>
      </c>
      <c r="D215" s="245" t="str">
        <f>pilastri!E204</f>
        <v>V</v>
      </c>
      <c r="E215" s="246">
        <f>pilastri!F204</f>
        <v>30.228000000000002</v>
      </c>
      <c r="F215" s="246">
        <f>pilastri!G204</f>
        <v>17.314</v>
      </c>
      <c r="G215" s="246">
        <f>pilastri!H204</f>
        <v>12.031000000000001</v>
      </c>
      <c r="H215" s="246">
        <f>pilastri!I204</f>
        <v>0.41899999999999998</v>
      </c>
      <c r="I215" s="246">
        <f>pilastri!J204</f>
        <v>0.29199999999999998</v>
      </c>
      <c r="J215" s="246">
        <f>pilastri!K204</f>
        <v>0.29299999999999998</v>
      </c>
      <c r="M215" s="245">
        <f>pilastri!D884</f>
        <v>5</v>
      </c>
      <c r="N215" s="245" t="str">
        <f>pilastri!E884</f>
        <v>V</v>
      </c>
      <c r="O215" s="246">
        <f>pilastri!F884</f>
        <v>10.529</v>
      </c>
      <c r="P215" s="246">
        <f>pilastri!G884</f>
        <v>7.7560000000000002</v>
      </c>
      <c r="Q215" s="246">
        <f>pilastri!H884</f>
        <v>-7.9770000000000003</v>
      </c>
      <c r="R215" s="246">
        <f>pilastri!I884</f>
        <v>49.853000000000002</v>
      </c>
      <c r="S215" s="246">
        <f>pilastri!J884</f>
        <v>5.6479999999999997</v>
      </c>
      <c r="T215" s="246">
        <f>pilastri!K884</f>
        <v>5.66</v>
      </c>
    </row>
    <row r="216" spans="1:30" x14ac:dyDescent="0.25">
      <c r="C216" s="245">
        <f>pilastri!D205</f>
        <v>5</v>
      </c>
      <c r="D216" s="245" t="str">
        <f>pilastri!E205</f>
        <v>N</v>
      </c>
      <c r="E216" s="246">
        <f>pilastri!F205</f>
        <v>-104.258</v>
      </c>
      <c r="F216" s="246">
        <f>pilastri!G205</f>
        <v>-59.042999999999999</v>
      </c>
      <c r="G216" s="246">
        <f>pilastri!H205</f>
        <v>-7.9359999999999999</v>
      </c>
      <c r="H216" s="246">
        <f>pilastri!I205</f>
        <v>-0.27100000000000002</v>
      </c>
      <c r="I216" s="246">
        <f>pilastri!J205</f>
        <v>-0.19900000000000001</v>
      </c>
      <c r="J216" s="246">
        <f>pilastri!K205</f>
        <v>-0.19900000000000001</v>
      </c>
      <c r="M216" s="245">
        <f>pilastri!D885</f>
        <v>5</v>
      </c>
      <c r="N216" s="245" t="str">
        <f>pilastri!E885</f>
        <v>N</v>
      </c>
      <c r="O216" s="246">
        <f>pilastri!F885</f>
        <v>-68.914000000000001</v>
      </c>
      <c r="P216" s="246">
        <f>pilastri!G885</f>
        <v>-50.7</v>
      </c>
      <c r="Q216" s="246">
        <f>pilastri!H885</f>
        <v>-0.81899999999999995</v>
      </c>
      <c r="R216" s="246">
        <f>pilastri!I885</f>
        <v>4.8369999999999997</v>
      </c>
      <c r="S216" s="246">
        <f>pilastri!J885</f>
        <v>0.53</v>
      </c>
      <c r="T216" s="246">
        <f>pilastri!K885</f>
        <v>0.53100000000000003</v>
      </c>
      <c r="W216" s="245">
        <f>C216</f>
        <v>5</v>
      </c>
      <c r="X216" s="245" t="str">
        <f>D216</f>
        <v>N</v>
      </c>
      <c r="Y216" s="246">
        <f>E216+O216</f>
        <v>-173.172</v>
      </c>
      <c r="Z216" s="246">
        <f t="shared" ref="Z216" si="246">F216+P216</f>
        <v>-109.74299999999999</v>
      </c>
      <c r="AA216" s="246">
        <f t="shared" ref="AA216" si="247">G216+Q216</f>
        <v>-8.754999999999999</v>
      </c>
      <c r="AB216" s="246">
        <f t="shared" ref="AB216" si="248">H216+R216</f>
        <v>4.5659999999999998</v>
      </c>
      <c r="AC216" s="246">
        <f t="shared" ref="AC216" si="249">I216+S216</f>
        <v>0.33100000000000002</v>
      </c>
      <c r="AD216" s="246">
        <f t="shared" ref="AD216" si="250">J216+T216</f>
        <v>0.33200000000000002</v>
      </c>
    </row>
    <row r="217" spans="1:30" x14ac:dyDescent="0.25">
      <c r="C217" s="245">
        <f>pilastri!D206</f>
        <v>4</v>
      </c>
      <c r="D217" s="245" t="str">
        <f>pilastri!E206</f>
        <v>Msup</v>
      </c>
      <c r="E217" s="246">
        <f>pilastri!F206</f>
        <v>38.822000000000003</v>
      </c>
      <c r="F217" s="246">
        <f>pilastri!G206</f>
        <v>22.78</v>
      </c>
      <c r="G217" s="246">
        <f>pilastri!H206</f>
        <v>35.121000000000002</v>
      </c>
      <c r="H217" s="246">
        <f>pilastri!I206</f>
        <v>1.1100000000000001</v>
      </c>
      <c r="I217" s="246">
        <f>pilastri!J206</f>
        <v>0.98399999999999999</v>
      </c>
      <c r="J217" s="246">
        <f>pilastri!K206</f>
        <v>0.98599999999999999</v>
      </c>
      <c r="M217" s="245">
        <f>pilastri!D886</f>
        <v>4</v>
      </c>
      <c r="N217" s="245" t="str">
        <f>pilastri!E886</f>
        <v>Msup</v>
      </c>
      <c r="O217" s="246">
        <f>pilastri!F886</f>
        <v>10.022</v>
      </c>
      <c r="P217" s="246">
        <f>pilastri!G886</f>
        <v>8.8550000000000004</v>
      </c>
      <c r="Q217" s="246">
        <f>pilastri!H886</f>
        <v>-16.635999999999999</v>
      </c>
      <c r="R217" s="246">
        <f>pilastri!I886</f>
        <v>153.16800000000001</v>
      </c>
      <c r="S217" s="246">
        <f>pilastri!J886</f>
        <v>17.803999999999998</v>
      </c>
      <c r="T217" s="246">
        <f>pilastri!K886</f>
        <v>17.841999999999999</v>
      </c>
    </row>
    <row r="218" spans="1:30" x14ac:dyDescent="0.25">
      <c r="C218" s="245">
        <f>pilastri!D207</f>
        <v>4</v>
      </c>
      <c r="D218" s="245" t="str">
        <f>pilastri!E207</f>
        <v>Minf</v>
      </c>
      <c r="E218" s="246">
        <f>pilastri!F207</f>
        <v>-38.677999999999997</v>
      </c>
      <c r="F218" s="246">
        <f>pilastri!G207</f>
        <v>-22.657</v>
      </c>
      <c r="G218" s="246">
        <f>pilastri!H207</f>
        <v>-31.318999999999999</v>
      </c>
      <c r="H218" s="246">
        <f>pilastri!I207</f>
        <v>-0.99099999999999999</v>
      </c>
      <c r="I218" s="246">
        <f>pilastri!J207</f>
        <v>-0.86799999999999999</v>
      </c>
      <c r="J218" s="246">
        <f>pilastri!K207</f>
        <v>-0.87</v>
      </c>
      <c r="M218" s="245">
        <f>pilastri!D887</f>
        <v>4</v>
      </c>
      <c r="N218" s="245" t="str">
        <f>pilastri!E887</f>
        <v>Minf</v>
      </c>
      <c r="O218" s="246">
        <f>pilastri!F887</f>
        <v>-10.426</v>
      </c>
      <c r="P218" s="246">
        <f>pilastri!G887</f>
        <v>-8.798</v>
      </c>
      <c r="Q218" s="246">
        <f>pilastri!H887</f>
        <v>13.55</v>
      </c>
      <c r="R218" s="246">
        <f>pilastri!I887</f>
        <v>-115.75700000000001</v>
      </c>
      <c r="S218" s="246">
        <f>pilastri!J887</f>
        <v>-13.412000000000001</v>
      </c>
      <c r="T218" s="246">
        <f>pilastri!K887</f>
        <v>-13.441000000000001</v>
      </c>
    </row>
    <row r="219" spans="1:30" x14ac:dyDescent="0.25">
      <c r="C219" s="245">
        <f>pilastri!D208</f>
        <v>4</v>
      </c>
      <c r="D219" s="245" t="str">
        <f>pilastri!E208</f>
        <v>V</v>
      </c>
      <c r="E219" s="246">
        <f>pilastri!F208</f>
        <v>23.484999999999999</v>
      </c>
      <c r="F219" s="246">
        <f>pilastri!G208</f>
        <v>13.769</v>
      </c>
      <c r="G219" s="246">
        <f>pilastri!H208</f>
        <v>20.125</v>
      </c>
      <c r="H219" s="246">
        <f>pilastri!I208</f>
        <v>0.63700000000000001</v>
      </c>
      <c r="I219" s="246">
        <f>pilastri!J208</f>
        <v>0.56100000000000005</v>
      </c>
      <c r="J219" s="246">
        <f>pilastri!K208</f>
        <v>0.56200000000000006</v>
      </c>
      <c r="M219" s="245">
        <f>pilastri!D888</f>
        <v>4</v>
      </c>
      <c r="N219" s="245" t="str">
        <f>pilastri!E888</f>
        <v>V</v>
      </c>
      <c r="O219" s="246">
        <f>pilastri!F888</f>
        <v>6.1959999999999997</v>
      </c>
      <c r="P219" s="246">
        <f>pilastri!G888</f>
        <v>5.35</v>
      </c>
      <c r="Q219" s="246">
        <f>pilastri!H888</f>
        <v>-9.1300000000000008</v>
      </c>
      <c r="R219" s="246">
        <f>pilastri!I888</f>
        <v>81.263000000000005</v>
      </c>
      <c r="S219" s="246">
        <f>pilastri!J888</f>
        <v>9.4589999999999996</v>
      </c>
      <c r="T219" s="246">
        <f>pilastri!K888</f>
        <v>9.4789999999999992</v>
      </c>
    </row>
    <row r="220" spans="1:30" x14ac:dyDescent="0.25">
      <c r="C220" s="245">
        <f>pilastri!D209</f>
        <v>4</v>
      </c>
      <c r="D220" s="245" t="str">
        <f>pilastri!E209</f>
        <v>N</v>
      </c>
      <c r="E220" s="246">
        <f>pilastri!F209</f>
        <v>-243.285</v>
      </c>
      <c r="F220" s="246">
        <f>pilastri!G209</f>
        <v>-140.405</v>
      </c>
      <c r="G220" s="246">
        <f>pilastri!H209</f>
        <v>-27.751999999999999</v>
      </c>
      <c r="H220" s="246">
        <f>pilastri!I209</f>
        <v>-0.91800000000000004</v>
      </c>
      <c r="I220" s="246">
        <f>pilastri!J209</f>
        <v>-0.73199999999999998</v>
      </c>
      <c r="J220" s="246">
        <f>pilastri!K209</f>
        <v>-0.73399999999999999</v>
      </c>
      <c r="M220" s="245">
        <f>pilastri!D889</f>
        <v>4</v>
      </c>
      <c r="N220" s="245" t="str">
        <f>pilastri!E889</f>
        <v>N</v>
      </c>
      <c r="O220" s="246">
        <f>pilastri!F889</f>
        <v>-138.65</v>
      </c>
      <c r="P220" s="246">
        <f>pilastri!G889</f>
        <v>-121.556</v>
      </c>
      <c r="Q220" s="246">
        <f>pilastri!H889</f>
        <v>-2.5539999999999998</v>
      </c>
      <c r="R220" s="246">
        <f>pilastri!I889</f>
        <v>17.937000000000001</v>
      </c>
      <c r="S220" s="246">
        <f>pilastri!J889</f>
        <v>2.0630000000000002</v>
      </c>
      <c r="T220" s="246">
        <f>pilastri!K889</f>
        <v>2.0680000000000001</v>
      </c>
      <c r="W220" s="245">
        <f>C220</f>
        <v>4</v>
      </c>
      <c r="X220" s="245" t="str">
        <f>D220</f>
        <v>N</v>
      </c>
      <c r="Y220" s="246">
        <f>E220+O220</f>
        <v>-381.935</v>
      </c>
      <c r="Z220" s="246">
        <f t="shared" ref="Z220" si="251">F220+P220</f>
        <v>-261.96100000000001</v>
      </c>
      <c r="AA220" s="246">
        <f t="shared" ref="AA220" si="252">G220+Q220</f>
        <v>-30.305999999999997</v>
      </c>
      <c r="AB220" s="246">
        <f t="shared" ref="AB220" si="253">H220+R220</f>
        <v>17.019000000000002</v>
      </c>
      <c r="AC220" s="246">
        <f t="shared" ref="AC220" si="254">I220+S220</f>
        <v>1.3310000000000002</v>
      </c>
      <c r="AD220" s="246">
        <f t="shared" ref="AD220" si="255">J220+T220</f>
        <v>1.3340000000000001</v>
      </c>
    </row>
    <row r="221" spans="1:30" x14ac:dyDescent="0.25">
      <c r="C221" s="245">
        <f>pilastri!D210</f>
        <v>3</v>
      </c>
      <c r="D221" s="245" t="str">
        <f>pilastri!E210</f>
        <v>Msup</v>
      </c>
      <c r="E221" s="246">
        <f>pilastri!F210</f>
        <v>42.209000000000003</v>
      </c>
      <c r="F221" s="246">
        <f>pilastri!G210</f>
        <v>24.69</v>
      </c>
      <c r="G221" s="246">
        <f>pilastri!H210</f>
        <v>44.067</v>
      </c>
      <c r="H221" s="246">
        <f>pilastri!I210</f>
        <v>1.413</v>
      </c>
      <c r="I221" s="246">
        <f>pilastri!J210</f>
        <v>1.214</v>
      </c>
      <c r="J221" s="246">
        <f>pilastri!K210</f>
        <v>1.216</v>
      </c>
      <c r="M221" s="245">
        <f>pilastri!D890</f>
        <v>3</v>
      </c>
      <c r="N221" s="245" t="str">
        <f>pilastri!E890</f>
        <v>Msup</v>
      </c>
      <c r="O221" s="246">
        <f>pilastri!F890</f>
        <v>14.13</v>
      </c>
      <c r="P221" s="246">
        <f>pilastri!G890</f>
        <v>11.586</v>
      </c>
      <c r="Q221" s="246">
        <f>pilastri!H890</f>
        <v>-22.686</v>
      </c>
      <c r="R221" s="246">
        <f>pilastri!I890</f>
        <v>210.02199999999999</v>
      </c>
      <c r="S221" s="246">
        <f>pilastri!J890</f>
        <v>23.907</v>
      </c>
      <c r="T221" s="246">
        <f>pilastri!K890</f>
        <v>23.957999999999998</v>
      </c>
    </row>
    <row r="222" spans="1:30" x14ac:dyDescent="0.25">
      <c r="C222" s="245">
        <f>pilastri!D211</f>
        <v>3</v>
      </c>
      <c r="D222" s="245" t="str">
        <f>pilastri!E211</f>
        <v>Minf</v>
      </c>
      <c r="E222" s="246">
        <f>pilastri!F211</f>
        <v>-40.500999999999998</v>
      </c>
      <c r="F222" s="246">
        <f>pilastri!G211</f>
        <v>-23.698</v>
      </c>
      <c r="G222" s="246">
        <f>pilastri!H211</f>
        <v>-41.045999999999999</v>
      </c>
      <c r="H222" s="246">
        <f>pilastri!I211</f>
        <v>-1.3260000000000001</v>
      </c>
      <c r="I222" s="246">
        <f>pilastri!J211</f>
        <v>-1.123</v>
      </c>
      <c r="J222" s="246">
        <f>pilastri!K211</f>
        <v>-1.125</v>
      </c>
      <c r="M222" s="245">
        <f>pilastri!D891</f>
        <v>3</v>
      </c>
      <c r="N222" s="245" t="str">
        <f>pilastri!E891</f>
        <v>Minf</v>
      </c>
      <c r="O222" s="246">
        <f>pilastri!F891</f>
        <v>-13.099</v>
      </c>
      <c r="P222" s="246">
        <f>pilastri!G891</f>
        <v>-10.625999999999999</v>
      </c>
      <c r="Q222" s="246">
        <f>pilastri!H891</f>
        <v>21.056999999999999</v>
      </c>
      <c r="R222" s="246">
        <f>pilastri!I891</f>
        <v>-174.447</v>
      </c>
      <c r="S222" s="246">
        <f>pilastri!J891</f>
        <v>-19.937999999999999</v>
      </c>
      <c r="T222" s="246">
        <f>pilastri!K891</f>
        <v>-19.981000000000002</v>
      </c>
    </row>
    <row r="223" spans="1:30" x14ac:dyDescent="0.25">
      <c r="C223" s="245">
        <f>pilastri!D212</f>
        <v>3</v>
      </c>
      <c r="D223" s="245" t="str">
        <f>pilastri!E212</f>
        <v>V</v>
      </c>
      <c r="E223" s="246">
        <f>pilastri!F212</f>
        <v>25.064</v>
      </c>
      <c r="F223" s="246">
        <f>pilastri!G212</f>
        <v>14.663</v>
      </c>
      <c r="G223" s="246">
        <f>pilastri!H212</f>
        <v>25.783000000000001</v>
      </c>
      <c r="H223" s="246">
        <f>pilastri!I212</f>
        <v>0.83</v>
      </c>
      <c r="I223" s="246">
        <f>pilastri!J212</f>
        <v>0.70799999999999996</v>
      </c>
      <c r="J223" s="246">
        <f>pilastri!K212</f>
        <v>0.70899999999999996</v>
      </c>
      <c r="M223" s="245">
        <f>pilastri!D892</f>
        <v>3</v>
      </c>
      <c r="N223" s="245" t="str">
        <f>pilastri!E892</f>
        <v>V</v>
      </c>
      <c r="O223" s="246">
        <f>pilastri!F892</f>
        <v>8.2509999999999994</v>
      </c>
      <c r="P223" s="246">
        <f>pilastri!G892</f>
        <v>6.7309999999999999</v>
      </c>
      <c r="Q223" s="246">
        <f>pilastri!H892</f>
        <v>-13.234999999999999</v>
      </c>
      <c r="R223" s="246">
        <f>pilastri!I892</f>
        <v>116.23</v>
      </c>
      <c r="S223" s="246">
        <f>pilastri!J892</f>
        <v>13.287000000000001</v>
      </c>
      <c r="T223" s="246">
        <f>pilastri!K892</f>
        <v>13.315</v>
      </c>
    </row>
    <row r="224" spans="1:30" x14ac:dyDescent="0.25">
      <c r="C224" s="245">
        <f>pilastri!D213</f>
        <v>3</v>
      </c>
      <c r="D224" s="245" t="str">
        <f>pilastri!E213</f>
        <v>N</v>
      </c>
      <c r="E224" s="246">
        <f>pilastri!F213</f>
        <v>-380.54700000000003</v>
      </c>
      <c r="F224" s="246">
        <f>pilastri!G213</f>
        <v>-220.90600000000001</v>
      </c>
      <c r="G224" s="246">
        <f>pilastri!H213</f>
        <v>-55.478999999999999</v>
      </c>
      <c r="H224" s="246">
        <f>pilastri!I213</f>
        <v>-1.8080000000000001</v>
      </c>
      <c r="I224" s="246">
        <f>pilastri!J213</f>
        <v>-1.5109999999999999</v>
      </c>
      <c r="J224" s="246">
        <f>pilastri!K213</f>
        <v>-1.514</v>
      </c>
      <c r="M224" s="245">
        <f>pilastri!D893</f>
        <v>3</v>
      </c>
      <c r="N224" s="245" t="str">
        <f>pilastri!E893</f>
        <v>N</v>
      </c>
      <c r="O224" s="246">
        <f>pilastri!F893</f>
        <v>-209.625</v>
      </c>
      <c r="P224" s="246">
        <f>pilastri!G893</f>
        <v>-193.066</v>
      </c>
      <c r="Q224" s="246">
        <f>pilastri!H893</f>
        <v>-4.9859999999999998</v>
      </c>
      <c r="R224" s="246">
        <f>pilastri!I893</f>
        <v>39.590000000000003</v>
      </c>
      <c r="S224" s="246">
        <f>pilastri!J893</f>
        <v>4.625</v>
      </c>
      <c r="T224" s="246">
        <f>pilastri!K893</f>
        <v>4.6349999999999998</v>
      </c>
      <c r="W224" s="245">
        <f>C224</f>
        <v>3</v>
      </c>
      <c r="X224" s="245" t="str">
        <f>D224</f>
        <v>N</v>
      </c>
      <c r="Y224" s="246">
        <f>E224+O224</f>
        <v>-590.17200000000003</v>
      </c>
      <c r="Z224" s="246">
        <f t="shared" ref="Z224" si="256">F224+P224</f>
        <v>-413.97199999999998</v>
      </c>
      <c r="AA224" s="246">
        <f t="shared" ref="AA224" si="257">G224+Q224</f>
        <v>-60.464999999999996</v>
      </c>
      <c r="AB224" s="246">
        <f t="shared" ref="AB224" si="258">H224+R224</f>
        <v>37.782000000000004</v>
      </c>
      <c r="AC224" s="246">
        <f t="shared" ref="AC224" si="259">I224+S224</f>
        <v>3.1139999999999999</v>
      </c>
      <c r="AD224" s="246">
        <f t="shared" ref="AD224" si="260">J224+T224</f>
        <v>3.1209999999999996</v>
      </c>
    </row>
    <row r="225" spans="1:30" x14ac:dyDescent="0.25">
      <c r="C225" s="245">
        <f>pilastri!D214</f>
        <v>2</v>
      </c>
      <c r="D225" s="245" t="str">
        <f>pilastri!E214</f>
        <v>Msup</v>
      </c>
      <c r="E225" s="246">
        <f>pilastri!F214</f>
        <v>40.139000000000003</v>
      </c>
      <c r="F225" s="246">
        <f>pilastri!G214</f>
        <v>23.527999999999999</v>
      </c>
      <c r="G225" s="246">
        <f>pilastri!H214</f>
        <v>50.31</v>
      </c>
      <c r="H225" s="246">
        <f>pilastri!I214</f>
        <v>1.5369999999999999</v>
      </c>
      <c r="I225" s="246">
        <f>pilastri!J214</f>
        <v>1.4450000000000001</v>
      </c>
      <c r="J225" s="246">
        <f>pilastri!K214</f>
        <v>1.448</v>
      </c>
      <c r="M225" s="245">
        <f>pilastri!D894</f>
        <v>2</v>
      </c>
      <c r="N225" s="245" t="str">
        <f>pilastri!E894</f>
        <v>Msup</v>
      </c>
      <c r="O225" s="246">
        <f>pilastri!F894</f>
        <v>11.561999999999999</v>
      </c>
      <c r="P225" s="246">
        <f>pilastri!G894</f>
        <v>9.8640000000000008</v>
      </c>
      <c r="Q225" s="246">
        <f>pilastri!H894</f>
        <v>-18.786999999999999</v>
      </c>
      <c r="R225" s="246">
        <f>pilastri!I894</f>
        <v>214.173</v>
      </c>
      <c r="S225" s="246">
        <f>pilastri!J894</f>
        <v>24.306000000000001</v>
      </c>
      <c r="T225" s="246">
        <f>pilastri!K894</f>
        <v>24.358000000000001</v>
      </c>
    </row>
    <row r="226" spans="1:30" x14ac:dyDescent="0.25">
      <c r="C226" s="245">
        <f>pilastri!D215</f>
        <v>2</v>
      </c>
      <c r="D226" s="245" t="str">
        <f>pilastri!E215</f>
        <v>Minf</v>
      </c>
      <c r="E226" s="246">
        <f>pilastri!F215</f>
        <v>-41.597000000000001</v>
      </c>
      <c r="F226" s="246">
        <f>pilastri!G215</f>
        <v>-24.388000000000002</v>
      </c>
      <c r="G226" s="246">
        <f>pilastri!H215</f>
        <v>-50.314</v>
      </c>
      <c r="H226" s="246">
        <f>pilastri!I215</f>
        <v>-1.5940000000000001</v>
      </c>
      <c r="I226" s="246">
        <f>pilastri!J215</f>
        <v>-1.4139999999999999</v>
      </c>
      <c r="J226" s="246">
        <f>pilastri!K215</f>
        <v>-1.417</v>
      </c>
      <c r="M226" s="245">
        <f>pilastri!D895</f>
        <v>2</v>
      </c>
      <c r="N226" s="245" t="str">
        <f>pilastri!E895</f>
        <v>Minf</v>
      </c>
      <c r="O226" s="246">
        <f>pilastri!F895</f>
        <v>-14.048999999999999</v>
      </c>
      <c r="P226" s="246">
        <f>pilastri!G895</f>
        <v>-11.539</v>
      </c>
      <c r="Q226" s="246">
        <f>pilastri!H895</f>
        <v>26.664999999999999</v>
      </c>
      <c r="R226" s="246">
        <f>pilastri!I895</f>
        <v>-232.28100000000001</v>
      </c>
      <c r="S226" s="246">
        <f>pilastri!J895</f>
        <v>-26.376999999999999</v>
      </c>
      <c r="T226" s="246">
        <f>pilastri!K895</f>
        <v>-26.433</v>
      </c>
    </row>
    <row r="227" spans="1:30" x14ac:dyDescent="0.25">
      <c r="C227" s="245">
        <f>pilastri!D216</f>
        <v>2</v>
      </c>
      <c r="D227" s="245" t="str">
        <f>pilastri!E216</f>
        <v>V</v>
      </c>
      <c r="E227" s="246">
        <f>pilastri!F216</f>
        <v>24.768000000000001</v>
      </c>
      <c r="F227" s="246">
        <f>pilastri!G216</f>
        <v>14.52</v>
      </c>
      <c r="G227" s="246">
        <f>pilastri!H216</f>
        <v>30.486000000000001</v>
      </c>
      <c r="H227" s="246">
        <f>pilastri!I216</f>
        <v>0.94799999999999995</v>
      </c>
      <c r="I227" s="246">
        <f>pilastri!J216</f>
        <v>0.86599999999999999</v>
      </c>
      <c r="J227" s="246">
        <f>pilastri!K216</f>
        <v>0.86799999999999999</v>
      </c>
      <c r="M227" s="245">
        <f>pilastri!D896</f>
        <v>2</v>
      </c>
      <c r="N227" s="245" t="str">
        <f>pilastri!E896</f>
        <v>V</v>
      </c>
      <c r="O227" s="246">
        <f>pilastri!F896</f>
        <v>7.7610000000000001</v>
      </c>
      <c r="P227" s="246">
        <f>pilastri!G896</f>
        <v>6.4859999999999998</v>
      </c>
      <c r="Q227" s="246">
        <f>pilastri!H896</f>
        <v>-13.648</v>
      </c>
      <c r="R227" s="246">
        <f>pilastri!I896</f>
        <v>135.089</v>
      </c>
      <c r="S227" s="246">
        <f>pilastri!J896</f>
        <v>15.359</v>
      </c>
      <c r="T227" s="246">
        <f>pilastri!K896</f>
        <v>15.391</v>
      </c>
    </row>
    <row r="228" spans="1:30" x14ac:dyDescent="0.25">
      <c r="C228" s="245">
        <f>pilastri!D217</f>
        <v>2</v>
      </c>
      <c r="D228" s="245" t="str">
        <f>pilastri!E217</f>
        <v>N</v>
      </c>
      <c r="E228" s="246">
        <f>pilastri!F217</f>
        <v>-516.75199999999995</v>
      </c>
      <c r="F228" s="246">
        <f>pilastri!G217</f>
        <v>-300.81700000000001</v>
      </c>
      <c r="G228" s="246">
        <f>pilastri!H217</f>
        <v>-89.227999999999994</v>
      </c>
      <c r="H228" s="246">
        <f>pilastri!I217</f>
        <v>-2.8679999999999999</v>
      </c>
      <c r="I228" s="246">
        <f>pilastri!J217</f>
        <v>-2.4780000000000002</v>
      </c>
      <c r="J228" s="246">
        <f>pilastri!K217</f>
        <v>-2.484</v>
      </c>
      <c r="M228" s="245">
        <f>pilastri!D897</f>
        <v>2</v>
      </c>
      <c r="N228" s="245" t="str">
        <f>pilastri!E897</f>
        <v>N</v>
      </c>
      <c r="O228" s="246">
        <f>pilastri!F897</f>
        <v>-281.09199999999998</v>
      </c>
      <c r="P228" s="246">
        <f>pilastri!G897</f>
        <v>-265.06200000000001</v>
      </c>
      <c r="Q228" s="246">
        <f>pilastri!H897</f>
        <v>-7.8179999999999996</v>
      </c>
      <c r="R228" s="246">
        <f>pilastri!I897</f>
        <v>67.463999999999999</v>
      </c>
      <c r="S228" s="246">
        <f>pilastri!J897</f>
        <v>7.8840000000000003</v>
      </c>
      <c r="T228" s="246">
        <f>pilastri!K897</f>
        <v>7.9009999999999998</v>
      </c>
      <c r="W228" s="245">
        <f>C228</f>
        <v>2</v>
      </c>
      <c r="X228" s="245" t="str">
        <f>D228</f>
        <v>N</v>
      </c>
      <c r="Y228" s="246">
        <f>E228+O228</f>
        <v>-797.84399999999994</v>
      </c>
      <c r="Z228" s="246">
        <f t="shared" ref="Z228" si="261">F228+P228</f>
        <v>-565.87900000000002</v>
      </c>
      <c r="AA228" s="246">
        <f t="shared" ref="AA228" si="262">G228+Q228</f>
        <v>-97.045999999999992</v>
      </c>
      <c r="AB228" s="246">
        <f t="shared" ref="AB228" si="263">H228+R228</f>
        <v>64.596000000000004</v>
      </c>
      <c r="AC228" s="246">
        <f t="shared" ref="AC228" si="264">I228+S228</f>
        <v>5.4060000000000006</v>
      </c>
      <c r="AD228" s="246">
        <f t="shared" ref="AD228" si="265">J228+T228</f>
        <v>5.4169999999999998</v>
      </c>
    </row>
    <row r="229" spans="1:30" x14ac:dyDescent="0.25">
      <c r="C229" s="245">
        <f>pilastri!D218</f>
        <v>1</v>
      </c>
      <c r="D229" s="245" t="str">
        <f>pilastri!E218</f>
        <v>Msup</v>
      </c>
      <c r="E229" s="246">
        <f>pilastri!F218</f>
        <v>24.997</v>
      </c>
      <c r="F229" s="246">
        <f>pilastri!G218</f>
        <v>14.670999999999999</v>
      </c>
      <c r="G229" s="246">
        <f>pilastri!H218</f>
        <v>37.469000000000001</v>
      </c>
      <c r="H229" s="246">
        <f>pilastri!I218</f>
        <v>-1.0580000000000001</v>
      </c>
      <c r="I229" s="246">
        <f>pilastri!J218</f>
        <v>1.1990000000000001</v>
      </c>
      <c r="J229" s="246">
        <f>pilastri!K218</f>
        <v>1.202</v>
      </c>
      <c r="M229" s="245">
        <f>pilastri!D898</f>
        <v>1</v>
      </c>
      <c r="N229" s="245" t="str">
        <f>pilastri!E898</f>
        <v>Msup</v>
      </c>
      <c r="O229" s="246">
        <f>pilastri!F898</f>
        <v>5.9210000000000003</v>
      </c>
      <c r="P229" s="246">
        <f>pilastri!G898</f>
        <v>5.5819999999999999</v>
      </c>
      <c r="Q229" s="246">
        <f>pilastri!H898</f>
        <v>13.802</v>
      </c>
      <c r="R229" s="246">
        <f>pilastri!I898</f>
        <v>137.84399999999999</v>
      </c>
      <c r="S229" s="246">
        <f>pilastri!J898</f>
        <v>16.042999999999999</v>
      </c>
      <c r="T229" s="246">
        <f>pilastri!K898</f>
        <v>16.077000000000002</v>
      </c>
    </row>
    <row r="230" spans="1:30" x14ac:dyDescent="0.25">
      <c r="C230" s="245">
        <f>pilastri!D219</f>
        <v>1</v>
      </c>
      <c r="D230" s="245" t="str">
        <f>pilastri!E219</f>
        <v>Minf</v>
      </c>
      <c r="E230" s="246">
        <f>pilastri!F219</f>
        <v>-12.31</v>
      </c>
      <c r="F230" s="246">
        <f>pilastri!G219</f>
        <v>-7.22</v>
      </c>
      <c r="G230" s="246">
        <f>pilastri!H219</f>
        <v>-53.082999999999998</v>
      </c>
      <c r="H230" s="246">
        <f>pilastri!I219</f>
        <v>1.49</v>
      </c>
      <c r="I230" s="246">
        <f>pilastri!J219</f>
        <v>-1.6679999999999999</v>
      </c>
      <c r="J230" s="246">
        <f>pilastri!K219</f>
        <v>-1.671</v>
      </c>
      <c r="M230" s="245">
        <f>pilastri!D899</f>
        <v>1</v>
      </c>
      <c r="N230" s="245" t="str">
        <f>pilastri!E899</f>
        <v>Minf</v>
      </c>
      <c r="O230" s="246">
        <f>pilastri!F899</f>
        <v>-7.0010000000000003</v>
      </c>
      <c r="P230" s="246">
        <f>pilastri!G899</f>
        <v>-5.2130000000000001</v>
      </c>
      <c r="Q230" s="246">
        <f>pilastri!H899</f>
        <v>-23.638000000000002</v>
      </c>
      <c r="R230" s="246">
        <f>pilastri!I899</f>
        <v>-324.536</v>
      </c>
      <c r="S230" s="246">
        <f>pilastri!J899</f>
        <v>-37.771999999999998</v>
      </c>
      <c r="T230" s="246">
        <f>pilastri!K899</f>
        <v>-37.851999999999997</v>
      </c>
    </row>
    <row r="231" spans="1:30" x14ac:dyDescent="0.25">
      <c r="C231" s="245">
        <f>pilastri!D220</f>
        <v>1</v>
      </c>
      <c r="D231" s="245" t="str">
        <f>pilastri!E220</f>
        <v>V</v>
      </c>
      <c r="E231" s="246">
        <f>pilastri!F220</f>
        <v>9.8179999999999996</v>
      </c>
      <c r="F231" s="246">
        <f>pilastri!G220</f>
        <v>5.7610000000000001</v>
      </c>
      <c r="G231" s="246">
        <f>pilastri!H220</f>
        <v>23.827999999999999</v>
      </c>
      <c r="H231" s="246">
        <f>pilastri!I220</f>
        <v>-0.67</v>
      </c>
      <c r="I231" s="246">
        <f>pilastri!J220</f>
        <v>0.755</v>
      </c>
      <c r="J231" s="246">
        <f>pilastri!K220</f>
        <v>0.75600000000000001</v>
      </c>
      <c r="M231" s="245">
        <f>pilastri!D900</f>
        <v>1</v>
      </c>
      <c r="N231" s="245" t="str">
        <f>pilastri!E900</f>
        <v>V</v>
      </c>
      <c r="O231" s="246">
        <f>pilastri!F900</f>
        <v>3.4009999999999998</v>
      </c>
      <c r="P231" s="246">
        <f>pilastri!G900</f>
        <v>2.8410000000000002</v>
      </c>
      <c r="Q231" s="246">
        <f>pilastri!H900</f>
        <v>9.407</v>
      </c>
      <c r="R231" s="246">
        <f>pilastri!I900</f>
        <v>121.554</v>
      </c>
      <c r="S231" s="246">
        <f>pilastri!J900</f>
        <v>14.162000000000001</v>
      </c>
      <c r="T231" s="246">
        <f>pilastri!K900</f>
        <v>14.192</v>
      </c>
    </row>
    <row r="232" spans="1:30" x14ac:dyDescent="0.25">
      <c r="C232" s="245">
        <f>pilastri!D221</f>
        <v>1</v>
      </c>
      <c r="D232" s="245" t="str">
        <f>pilastri!E221</f>
        <v>N</v>
      </c>
      <c r="E232" s="246">
        <f>pilastri!F221</f>
        <v>-647.90499999999997</v>
      </c>
      <c r="F232" s="246">
        <f>pilastri!G221</f>
        <v>-377.82299999999998</v>
      </c>
      <c r="G232" s="246">
        <f>pilastri!H221</f>
        <v>-120.616</v>
      </c>
      <c r="H232" s="246">
        <f>pilastri!I221</f>
        <v>-3.7629999999999999</v>
      </c>
      <c r="I232" s="246">
        <f>pilastri!J221</f>
        <v>-3.4289999999999998</v>
      </c>
      <c r="J232" s="246">
        <f>pilastri!K221</f>
        <v>-3.4359999999999999</v>
      </c>
      <c r="M232" s="245">
        <f>pilastri!D901</f>
        <v>1</v>
      </c>
      <c r="N232" s="245" t="str">
        <f>pilastri!E901</f>
        <v>N</v>
      </c>
      <c r="O232" s="246">
        <f>pilastri!F901</f>
        <v>-355.33800000000002</v>
      </c>
      <c r="P232" s="246">
        <f>pilastri!G901</f>
        <v>-339.62599999999998</v>
      </c>
      <c r="Q232" s="246">
        <f>pilastri!H901</f>
        <v>-9.7650000000000006</v>
      </c>
      <c r="R232" s="246">
        <f>pilastri!I901</f>
        <v>95.370999999999995</v>
      </c>
      <c r="S232" s="246">
        <f>pilastri!J901</f>
        <v>11.164999999999999</v>
      </c>
      <c r="T232" s="246">
        <f>pilastri!K901</f>
        <v>11.188000000000001</v>
      </c>
      <c r="W232" s="245">
        <f>C232</f>
        <v>1</v>
      </c>
      <c r="X232" s="245" t="str">
        <f>D232</f>
        <v>N</v>
      </c>
      <c r="Y232" s="246">
        <f>E232+O232</f>
        <v>-1003.2429999999999</v>
      </c>
      <c r="Z232" s="246">
        <f t="shared" ref="Z232" si="266">F232+P232</f>
        <v>-717.44899999999996</v>
      </c>
      <c r="AA232" s="246">
        <f t="shared" ref="AA232" si="267">G232+Q232</f>
        <v>-130.381</v>
      </c>
      <c r="AB232" s="246">
        <f t="shared" ref="AB232" si="268">H232+R232</f>
        <v>91.60799999999999</v>
      </c>
      <c r="AC232" s="246">
        <f t="shared" ref="AC232" si="269">I232+S232</f>
        <v>7.7359999999999989</v>
      </c>
      <c r="AD232" s="246">
        <f t="shared" ref="AD232" si="270">J232+T232</f>
        <v>7.7520000000000007</v>
      </c>
    </row>
    <row r="233" spans="1:30" ht="18" x14ac:dyDescent="0.25">
      <c r="A233" s="245">
        <v>12</v>
      </c>
      <c r="E233" s="246" t="s">
        <v>393</v>
      </c>
      <c r="F233" s="246" t="s">
        <v>394</v>
      </c>
      <c r="G233" s="246" t="s">
        <v>361</v>
      </c>
      <c r="H233" s="246" t="s">
        <v>362</v>
      </c>
      <c r="I233" s="246" t="s">
        <v>391</v>
      </c>
      <c r="J233" s="246" t="s">
        <v>392</v>
      </c>
      <c r="K233" s="245">
        <v>12</v>
      </c>
      <c r="O233" s="246" t="s">
        <v>393</v>
      </c>
      <c r="P233" s="246" t="s">
        <v>394</v>
      </c>
      <c r="Q233" s="246" t="s">
        <v>361</v>
      </c>
      <c r="R233" s="246" t="s">
        <v>362</v>
      </c>
      <c r="S233" s="246" t="s">
        <v>391</v>
      </c>
      <c r="T233" s="246" t="s">
        <v>392</v>
      </c>
      <c r="V233" s="245">
        <f>K233</f>
        <v>12</v>
      </c>
      <c r="Y233" s="246" t="s">
        <v>393</v>
      </c>
      <c r="Z233" s="246" t="s">
        <v>394</v>
      </c>
      <c r="AA233" s="246" t="s">
        <v>361</v>
      </c>
      <c r="AB233" s="246" t="s">
        <v>362</v>
      </c>
      <c r="AC233" s="246" t="s">
        <v>391</v>
      </c>
      <c r="AD233" s="246" t="s">
        <v>392</v>
      </c>
    </row>
    <row r="234" spans="1:30" x14ac:dyDescent="0.25">
      <c r="C234" s="245">
        <f>pilastri!D222</f>
        <v>5</v>
      </c>
      <c r="D234" s="245" t="str">
        <f>pilastri!E222</f>
        <v>Msup</v>
      </c>
      <c r="E234" s="246">
        <f>pilastri!F222</f>
        <v>-2.9</v>
      </c>
      <c r="F234" s="246">
        <f>pilastri!G222</f>
        <v>-2.3079999999999998</v>
      </c>
      <c r="G234" s="246">
        <f>pilastri!H222</f>
        <v>5.4080000000000004</v>
      </c>
      <c r="H234" s="246">
        <f>pilastri!I222</f>
        <v>-0.22900000000000001</v>
      </c>
      <c r="I234" s="246">
        <f>pilastri!J222</f>
        <v>-0.159</v>
      </c>
      <c r="J234" s="246">
        <f>pilastri!K222</f>
        <v>-0.16</v>
      </c>
      <c r="M234" s="245">
        <f>pilastri!D482</f>
        <v>5</v>
      </c>
      <c r="N234" s="245" t="str">
        <f>pilastri!E482</f>
        <v>Msup</v>
      </c>
      <c r="O234" s="246">
        <f>pilastri!F482</f>
        <v>-0.182</v>
      </c>
      <c r="P234" s="246">
        <f>pilastri!G482</f>
        <v>-0.79700000000000004</v>
      </c>
      <c r="Q234" s="246">
        <f>pilastri!H482</f>
        <v>11.907999999999999</v>
      </c>
      <c r="R234" s="246">
        <f>pilastri!I482</f>
        <v>76.706000000000003</v>
      </c>
      <c r="S234" s="246">
        <f>pilastri!J482</f>
        <v>-7.4960000000000004</v>
      </c>
      <c r="T234" s="246">
        <f>pilastri!K482</f>
        <v>-7.5119999999999996</v>
      </c>
    </row>
    <row r="235" spans="1:30" x14ac:dyDescent="0.25">
      <c r="C235" s="245">
        <f>pilastri!D223</f>
        <v>5</v>
      </c>
      <c r="D235" s="245" t="str">
        <f>pilastri!E223</f>
        <v>Minf</v>
      </c>
      <c r="E235" s="246">
        <f>pilastri!F223</f>
        <v>2.2480000000000002</v>
      </c>
      <c r="F235" s="246">
        <f>pilastri!G223</f>
        <v>1.722</v>
      </c>
      <c r="G235" s="246">
        <f>pilastri!H223</f>
        <v>3.0089999999999999</v>
      </c>
      <c r="H235" s="246">
        <f>pilastri!I223</f>
        <v>0.121</v>
      </c>
      <c r="I235" s="246">
        <f>pilastri!J223</f>
        <v>3.5000000000000003E-2</v>
      </c>
      <c r="J235" s="246">
        <f>pilastri!K223</f>
        <v>3.5000000000000003E-2</v>
      </c>
      <c r="M235" s="245">
        <f>pilastri!D483</f>
        <v>5</v>
      </c>
      <c r="N235" s="245" t="str">
        <f>pilastri!E483</f>
        <v>Minf</v>
      </c>
      <c r="O235" s="246">
        <f>pilastri!F483</f>
        <v>-0.20100000000000001</v>
      </c>
      <c r="P235" s="246">
        <f>pilastri!G483</f>
        <v>0.82799999999999996</v>
      </c>
      <c r="Q235" s="246">
        <f>pilastri!H483</f>
        <v>-10.374000000000001</v>
      </c>
      <c r="R235" s="246">
        <f>pilastri!I483</f>
        <v>-59.673999999999999</v>
      </c>
      <c r="S235" s="246">
        <f>pilastri!J483</f>
        <v>5.391</v>
      </c>
      <c r="T235" s="246">
        <f>pilastri!K483</f>
        <v>5.4029999999999996</v>
      </c>
    </row>
    <row r="236" spans="1:30" x14ac:dyDescent="0.25">
      <c r="C236" s="245">
        <f>pilastri!D224</f>
        <v>5</v>
      </c>
      <c r="D236" s="245" t="str">
        <f>pilastri!E224</f>
        <v>V</v>
      </c>
      <c r="E236" s="246">
        <f>pilastri!F224</f>
        <v>-1.56</v>
      </c>
      <c r="F236" s="246">
        <f>pilastri!G224</f>
        <v>-1.2210000000000001</v>
      </c>
      <c r="G236" s="246">
        <f>pilastri!H224</f>
        <v>1.613</v>
      </c>
      <c r="H236" s="246">
        <f>pilastri!I224</f>
        <v>-9.2999999999999999E-2</v>
      </c>
      <c r="I236" s="246">
        <f>pilastri!J224</f>
        <v>-5.8999999999999997E-2</v>
      </c>
      <c r="J236" s="246">
        <f>pilastri!K224</f>
        <v>-5.8999999999999997E-2</v>
      </c>
      <c r="M236" s="245">
        <f>pilastri!D484</f>
        <v>5</v>
      </c>
      <c r="N236" s="245" t="str">
        <f>pilastri!E484</f>
        <v>V</v>
      </c>
      <c r="O236" s="246">
        <f>pilastri!F484</f>
        <v>6.0000000000000001E-3</v>
      </c>
      <c r="P236" s="246">
        <f>pilastri!G484</f>
        <v>-0.49199999999999999</v>
      </c>
      <c r="Q236" s="246">
        <f>pilastri!H484</f>
        <v>6.7350000000000003</v>
      </c>
      <c r="R236" s="246">
        <f>pilastri!I484</f>
        <v>41.097999999999999</v>
      </c>
      <c r="S236" s="246">
        <f>pilastri!J484</f>
        <v>-3.9049999999999998</v>
      </c>
      <c r="T236" s="246">
        <f>pilastri!K484</f>
        <v>-3.9129999999999998</v>
      </c>
    </row>
    <row r="237" spans="1:30" x14ac:dyDescent="0.25">
      <c r="C237" s="245">
        <f>pilastri!D225</f>
        <v>5</v>
      </c>
      <c r="D237" s="245" t="str">
        <f>pilastri!E225</f>
        <v>N</v>
      </c>
      <c r="E237" s="246">
        <f>pilastri!F225</f>
        <v>-3.319</v>
      </c>
      <c r="F237" s="246">
        <f>pilastri!G225</f>
        <v>-2.6459999999999999</v>
      </c>
      <c r="G237" s="246">
        <f>pilastri!H225</f>
        <v>1.748</v>
      </c>
      <c r="H237" s="246">
        <f>pilastri!I225</f>
        <v>-7.2999999999999995E-2</v>
      </c>
      <c r="I237" s="246">
        <f>pilastri!J225</f>
        <v>-5.0999999999999997E-2</v>
      </c>
      <c r="J237" s="246">
        <f>pilastri!K225</f>
        <v>-5.0999999999999997E-2</v>
      </c>
      <c r="M237" s="245">
        <f>pilastri!D485</f>
        <v>5</v>
      </c>
      <c r="N237" s="245" t="str">
        <f>pilastri!E485</f>
        <v>N</v>
      </c>
      <c r="O237" s="246">
        <f>pilastri!F485</f>
        <v>-280.14699999999999</v>
      </c>
      <c r="P237" s="246">
        <f>pilastri!G485</f>
        <v>-283.64400000000001</v>
      </c>
      <c r="Q237" s="246">
        <f>pilastri!H485</f>
        <v>-0.42499999999999999</v>
      </c>
      <c r="R237" s="246">
        <f>pilastri!I485</f>
        <v>-2.3140000000000001</v>
      </c>
      <c r="S237" s="246">
        <f>pilastri!J485</f>
        <v>0.157</v>
      </c>
      <c r="T237" s="246">
        <f>pilastri!K485</f>
        <v>0.157</v>
      </c>
      <c r="W237" s="245">
        <f>C237</f>
        <v>5</v>
      </c>
      <c r="X237" s="245" t="str">
        <f>D237</f>
        <v>N</v>
      </c>
      <c r="Y237" s="246">
        <f>E237+O237</f>
        <v>-283.46600000000001</v>
      </c>
      <c r="Z237" s="246">
        <f t="shared" ref="Z237" si="271">F237+P237</f>
        <v>-286.29000000000002</v>
      </c>
      <c r="AA237" s="246">
        <f t="shared" ref="AA237" si="272">G237+Q237</f>
        <v>1.323</v>
      </c>
      <c r="AB237" s="246">
        <f t="shared" ref="AB237" si="273">H237+R237</f>
        <v>-2.387</v>
      </c>
      <c r="AC237" s="246">
        <f t="shared" ref="AC237" si="274">I237+S237</f>
        <v>0.10600000000000001</v>
      </c>
      <c r="AD237" s="246">
        <f t="shared" ref="AD237" si="275">J237+T237</f>
        <v>0.10600000000000001</v>
      </c>
    </row>
    <row r="238" spans="1:30" x14ac:dyDescent="0.25">
      <c r="C238" s="245">
        <f>pilastri!D226</f>
        <v>4</v>
      </c>
      <c r="D238" s="245" t="str">
        <f>pilastri!E226</f>
        <v>Msup</v>
      </c>
      <c r="E238" s="246">
        <f>pilastri!F226</f>
        <v>-1.571</v>
      </c>
      <c r="F238" s="246">
        <f>pilastri!G226</f>
        <v>-1.1879999999999999</v>
      </c>
      <c r="G238" s="246">
        <f>pilastri!H226</f>
        <v>9.9030000000000005</v>
      </c>
      <c r="H238" s="246">
        <f>pilastri!I226</f>
        <v>-0.28699999999999998</v>
      </c>
      <c r="I238" s="246">
        <f>pilastri!J226</f>
        <v>-0.17799999999999999</v>
      </c>
      <c r="J238" s="246">
        <f>pilastri!K226</f>
        <v>-0.17899999999999999</v>
      </c>
      <c r="M238" s="245">
        <f>pilastri!D486</f>
        <v>4</v>
      </c>
      <c r="N238" s="245" t="str">
        <f>pilastri!E486</f>
        <v>Msup</v>
      </c>
      <c r="O238" s="246">
        <f>pilastri!F486</f>
        <v>-7.7409999999999997</v>
      </c>
      <c r="P238" s="246">
        <f>pilastri!G486</f>
        <v>-7.8</v>
      </c>
      <c r="Q238" s="246">
        <f>pilastri!H486</f>
        <v>15.601000000000001</v>
      </c>
      <c r="R238" s="246">
        <f>pilastri!I486</f>
        <v>131.869</v>
      </c>
      <c r="S238" s="246">
        <f>pilastri!J486</f>
        <v>-13.195</v>
      </c>
      <c r="T238" s="246">
        <f>pilastri!K486</f>
        <v>-13.223000000000001</v>
      </c>
    </row>
    <row r="239" spans="1:30" x14ac:dyDescent="0.25">
      <c r="C239" s="245">
        <f>pilastri!D227</f>
        <v>4</v>
      </c>
      <c r="D239" s="245" t="str">
        <f>pilastri!E227</f>
        <v>Minf</v>
      </c>
      <c r="E239" s="246">
        <f>pilastri!F227</f>
        <v>1.657</v>
      </c>
      <c r="F239" s="246">
        <f>pilastri!G227</f>
        <v>1.2729999999999999</v>
      </c>
      <c r="G239" s="246">
        <f>pilastri!H227</f>
        <v>-4.0789999999999997</v>
      </c>
      <c r="H239" s="246">
        <f>pilastri!I227</f>
        <v>0.14199999999999999</v>
      </c>
      <c r="I239" s="246">
        <f>pilastri!J227</f>
        <v>7.2999999999999995E-2</v>
      </c>
      <c r="J239" s="246">
        <f>pilastri!K227</f>
        <v>7.2999999999999995E-2</v>
      </c>
      <c r="M239" s="245">
        <f>pilastri!D487</f>
        <v>4</v>
      </c>
      <c r="N239" s="245" t="str">
        <f>pilastri!E487</f>
        <v>Minf</v>
      </c>
      <c r="O239" s="246">
        <f>pilastri!F487</f>
        <v>4.694</v>
      </c>
      <c r="P239" s="246">
        <f>pilastri!G487</f>
        <v>4.8109999999999999</v>
      </c>
      <c r="Q239" s="246">
        <f>pilastri!H487</f>
        <v>-12.249000000000001</v>
      </c>
      <c r="R239" s="246">
        <f>pilastri!I487</f>
        <v>-99.132000000000005</v>
      </c>
      <c r="S239" s="246">
        <f>pilastri!J487</f>
        <v>9.8620000000000001</v>
      </c>
      <c r="T239" s="246">
        <f>pilastri!K487</f>
        <v>9.8829999999999991</v>
      </c>
    </row>
    <row r="240" spans="1:30" x14ac:dyDescent="0.25">
      <c r="C240" s="245">
        <f>pilastri!D228</f>
        <v>4</v>
      </c>
      <c r="D240" s="245" t="str">
        <f>pilastri!E228</f>
        <v>V</v>
      </c>
      <c r="E240" s="246">
        <f>pilastri!F228</f>
        <v>-0.97799999999999998</v>
      </c>
      <c r="F240" s="246">
        <f>pilastri!G228</f>
        <v>-0.746</v>
      </c>
      <c r="G240" s="246">
        <f>pilastri!H228</f>
        <v>3.9980000000000002</v>
      </c>
      <c r="H240" s="246">
        <f>pilastri!I228</f>
        <v>-0.128</v>
      </c>
      <c r="I240" s="246">
        <f>pilastri!J228</f>
        <v>-7.5999999999999998E-2</v>
      </c>
      <c r="J240" s="246">
        <f>pilastri!K228</f>
        <v>-7.5999999999999998E-2</v>
      </c>
      <c r="M240" s="245">
        <f>pilastri!D488</f>
        <v>4</v>
      </c>
      <c r="N240" s="245" t="str">
        <f>pilastri!E488</f>
        <v>V</v>
      </c>
      <c r="O240" s="246">
        <f>pilastri!F488</f>
        <v>-3.7679999999999998</v>
      </c>
      <c r="P240" s="246">
        <f>pilastri!G488</f>
        <v>-3.8220000000000001</v>
      </c>
      <c r="Q240" s="246">
        <f>pilastri!H488</f>
        <v>8.43</v>
      </c>
      <c r="R240" s="246">
        <f>pilastri!I488</f>
        <v>69.75</v>
      </c>
      <c r="S240" s="246">
        <f>pilastri!J488</f>
        <v>-6.9870000000000001</v>
      </c>
      <c r="T240" s="246">
        <f>pilastri!K488</f>
        <v>-7.0019999999999998</v>
      </c>
    </row>
    <row r="241" spans="1:30" x14ac:dyDescent="0.25">
      <c r="C241" s="245">
        <f>pilastri!D229</f>
        <v>4</v>
      </c>
      <c r="D241" s="245" t="str">
        <f>pilastri!E229</f>
        <v>N</v>
      </c>
      <c r="E241" s="246">
        <f>pilastri!F229</f>
        <v>-7.085</v>
      </c>
      <c r="F241" s="246">
        <f>pilastri!G229</f>
        <v>-5.5679999999999996</v>
      </c>
      <c r="G241" s="246">
        <f>pilastri!H229</f>
        <v>4.3600000000000003</v>
      </c>
      <c r="H241" s="246">
        <f>pilastri!I229</f>
        <v>-0.17100000000000001</v>
      </c>
      <c r="I241" s="246">
        <f>pilastri!J229</f>
        <v>-0.11899999999999999</v>
      </c>
      <c r="J241" s="246">
        <f>pilastri!K229</f>
        <v>-0.12</v>
      </c>
      <c r="M241" s="245">
        <f>pilastri!D489</f>
        <v>4</v>
      </c>
      <c r="N241" s="245" t="str">
        <f>pilastri!E489</f>
        <v>N</v>
      </c>
      <c r="O241" s="246">
        <f>pilastri!F489</f>
        <v>-591.80999999999995</v>
      </c>
      <c r="P241" s="246">
        <f>pilastri!G489</f>
        <v>-470.14800000000002</v>
      </c>
      <c r="Q241" s="246">
        <f>pilastri!H489</f>
        <v>-1.423</v>
      </c>
      <c r="R241" s="246">
        <f>pilastri!I489</f>
        <v>-9.0809999999999995</v>
      </c>
      <c r="S241" s="246">
        <f>pilastri!J489</f>
        <v>0.84799999999999998</v>
      </c>
      <c r="T241" s="246">
        <f>pilastri!K489</f>
        <v>0.85</v>
      </c>
      <c r="W241" s="245">
        <f>C241</f>
        <v>4</v>
      </c>
      <c r="X241" s="245" t="str">
        <f>D241</f>
        <v>N</v>
      </c>
      <c r="Y241" s="246">
        <f>E241+O241</f>
        <v>-598.89499999999998</v>
      </c>
      <c r="Z241" s="246">
        <f t="shared" ref="Z241" si="276">F241+P241</f>
        <v>-475.71600000000001</v>
      </c>
      <c r="AA241" s="246">
        <f t="shared" ref="AA241" si="277">G241+Q241</f>
        <v>2.9370000000000003</v>
      </c>
      <c r="AB241" s="246">
        <f t="shared" ref="AB241" si="278">H241+R241</f>
        <v>-9.2519999999999989</v>
      </c>
      <c r="AC241" s="246">
        <f t="shared" ref="AC241" si="279">I241+S241</f>
        <v>0.72899999999999998</v>
      </c>
      <c r="AD241" s="246">
        <f t="shared" ref="AD241" si="280">J241+T241</f>
        <v>0.73</v>
      </c>
    </row>
    <row r="242" spans="1:30" x14ac:dyDescent="0.25">
      <c r="C242" s="245">
        <f>pilastri!D230</f>
        <v>3</v>
      </c>
      <c r="D242" s="245" t="str">
        <f>pilastri!E230</f>
        <v>Msup</v>
      </c>
      <c r="E242" s="246">
        <f>pilastri!F230</f>
        <v>-1.923</v>
      </c>
      <c r="F242" s="246">
        <f>pilastri!G230</f>
        <v>-1.4830000000000001</v>
      </c>
      <c r="G242" s="246">
        <f>pilastri!H230</f>
        <v>8.5289999999999999</v>
      </c>
      <c r="H242" s="246">
        <f>pilastri!I230</f>
        <v>-0.26</v>
      </c>
      <c r="I242" s="246">
        <f>pilastri!J230</f>
        <v>-0.187</v>
      </c>
      <c r="J242" s="246">
        <f>pilastri!K230</f>
        <v>-0.187</v>
      </c>
      <c r="M242" s="245">
        <f>pilastri!D490</f>
        <v>3</v>
      </c>
      <c r="N242" s="245" t="str">
        <f>pilastri!E490</f>
        <v>Msup</v>
      </c>
      <c r="O242" s="246">
        <f>pilastri!F490</f>
        <v>-3.0249999999999999</v>
      </c>
      <c r="P242" s="246">
        <f>pilastri!G490</f>
        <v>-3.0880000000000001</v>
      </c>
      <c r="Q242" s="246">
        <f>pilastri!H490</f>
        <v>21.922000000000001</v>
      </c>
      <c r="R242" s="246">
        <f>pilastri!I490</f>
        <v>180.57499999999999</v>
      </c>
      <c r="S242" s="246">
        <f>pilastri!J490</f>
        <v>-17.609000000000002</v>
      </c>
      <c r="T242" s="246">
        <f>pilastri!K490</f>
        <v>-17.646000000000001</v>
      </c>
    </row>
    <row r="243" spans="1:30" x14ac:dyDescent="0.25">
      <c r="C243" s="245">
        <f>pilastri!D231</f>
        <v>3</v>
      </c>
      <c r="D243" s="245" t="str">
        <f>pilastri!E231</f>
        <v>Minf</v>
      </c>
      <c r="E243" s="246">
        <f>pilastri!F231</f>
        <v>1.706</v>
      </c>
      <c r="F243" s="246">
        <f>pilastri!G231</f>
        <v>1.327</v>
      </c>
      <c r="G243" s="246">
        <f>pilastri!H231</f>
        <v>-4.7489999999999997</v>
      </c>
      <c r="H243" s="246">
        <f>pilastri!I231</f>
        <v>0.21099999999999999</v>
      </c>
      <c r="I243" s="246">
        <f>pilastri!J231</f>
        <v>0.13</v>
      </c>
      <c r="J243" s="246">
        <f>pilastri!K231</f>
        <v>0.13</v>
      </c>
      <c r="M243" s="245">
        <f>pilastri!D491</f>
        <v>3</v>
      </c>
      <c r="N243" s="245" t="str">
        <f>pilastri!E491</f>
        <v>Minf</v>
      </c>
      <c r="O243" s="246">
        <f>pilastri!F491</f>
        <v>1.734</v>
      </c>
      <c r="P243" s="246">
        <f>pilastri!G491</f>
        <v>2.38</v>
      </c>
      <c r="Q243" s="246">
        <f>pilastri!H491</f>
        <v>-19.355</v>
      </c>
      <c r="R243" s="246">
        <f>pilastri!I491</f>
        <v>-147.476</v>
      </c>
      <c r="S243" s="246">
        <f>pilastri!J491</f>
        <v>14.423999999999999</v>
      </c>
      <c r="T243" s="246">
        <f>pilastri!K491</f>
        <v>14.455</v>
      </c>
    </row>
    <row r="244" spans="1:30" x14ac:dyDescent="0.25">
      <c r="C244" s="245">
        <f>pilastri!D232</f>
        <v>3</v>
      </c>
      <c r="D244" s="245" t="str">
        <f>pilastri!E232</f>
        <v>V</v>
      </c>
      <c r="E244" s="246">
        <f>pilastri!F232</f>
        <v>-1.1000000000000001</v>
      </c>
      <c r="F244" s="246">
        <f>pilastri!G232</f>
        <v>-0.85199999999999998</v>
      </c>
      <c r="G244" s="246">
        <f>pilastri!H232</f>
        <v>3.8250000000000002</v>
      </c>
      <c r="H244" s="246">
        <f>pilastri!I232</f>
        <v>-0.13900000000000001</v>
      </c>
      <c r="I244" s="246">
        <f>pilastri!J232</f>
        <v>-9.6000000000000002E-2</v>
      </c>
      <c r="J244" s="246">
        <f>pilastri!K232</f>
        <v>-9.6000000000000002E-2</v>
      </c>
      <c r="M244" s="245">
        <f>pilastri!D492</f>
        <v>3</v>
      </c>
      <c r="N244" s="245" t="str">
        <f>pilastri!E492</f>
        <v>V</v>
      </c>
      <c r="O244" s="246">
        <f>pilastri!F492</f>
        <v>-1.4419999999999999</v>
      </c>
      <c r="P244" s="246">
        <f>pilastri!G492</f>
        <v>-1.657</v>
      </c>
      <c r="Q244" s="246">
        <f>pilastri!H492</f>
        <v>12.497</v>
      </c>
      <c r="R244" s="246">
        <f>pilastri!I492</f>
        <v>99.113</v>
      </c>
      <c r="S244" s="246">
        <f>pilastri!J492</f>
        <v>-9.7070000000000007</v>
      </c>
      <c r="T244" s="246">
        <f>pilastri!K492</f>
        <v>-9.7279999999999998</v>
      </c>
    </row>
    <row r="245" spans="1:30" x14ac:dyDescent="0.25">
      <c r="C245" s="245">
        <f>pilastri!D233</f>
        <v>3</v>
      </c>
      <c r="D245" s="245" t="str">
        <f>pilastri!E233</f>
        <v>N</v>
      </c>
      <c r="E245" s="246">
        <f>pilastri!F233</f>
        <v>-10.773999999999999</v>
      </c>
      <c r="F245" s="246">
        <f>pilastri!G233</f>
        <v>-8.4429999999999996</v>
      </c>
      <c r="G245" s="246">
        <f>pilastri!H233</f>
        <v>7.851</v>
      </c>
      <c r="H245" s="246">
        <f>pilastri!I233</f>
        <v>-0.28799999999999998</v>
      </c>
      <c r="I245" s="246">
        <f>pilastri!J233</f>
        <v>-0.20200000000000001</v>
      </c>
      <c r="J245" s="246">
        <f>pilastri!K233</f>
        <v>-0.20300000000000001</v>
      </c>
      <c r="M245" s="245">
        <f>pilastri!D493</f>
        <v>3</v>
      </c>
      <c r="N245" s="245" t="str">
        <f>pilastri!E493</f>
        <v>N</v>
      </c>
      <c r="O245" s="246">
        <f>pilastri!F493</f>
        <v>-906.03800000000001</v>
      </c>
      <c r="P245" s="246">
        <f>pilastri!G493</f>
        <v>-660.11900000000003</v>
      </c>
      <c r="Q245" s="246">
        <f>pilastri!H493</f>
        <v>-3.0339999999999998</v>
      </c>
      <c r="R245" s="246">
        <f>pilastri!I493</f>
        <v>-21.734000000000002</v>
      </c>
      <c r="S245" s="246">
        <f>pilastri!J493</f>
        <v>2.1739999999999999</v>
      </c>
      <c r="T245" s="246">
        <f>pilastri!K493</f>
        <v>2.1779999999999999</v>
      </c>
      <c r="W245" s="245">
        <f>C245</f>
        <v>3</v>
      </c>
      <c r="X245" s="245" t="str">
        <f>D245</f>
        <v>N</v>
      </c>
      <c r="Y245" s="246">
        <f>E245+O245</f>
        <v>-916.81200000000001</v>
      </c>
      <c r="Z245" s="246">
        <f t="shared" ref="Z245" si="281">F245+P245</f>
        <v>-668.56200000000001</v>
      </c>
      <c r="AA245" s="246">
        <f t="shared" ref="AA245" si="282">G245+Q245</f>
        <v>4.8170000000000002</v>
      </c>
      <c r="AB245" s="246">
        <f t="shared" ref="AB245" si="283">H245+R245</f>
        <v>-22.022000000000002</v>
      </c>
      <c r="AC245" s="246">
        <f t="shared" ref="AC245" si="284">I245+S245</f>
        <v>1.972</v>
      </c>
      <c r="AD245" s="246">
        <f t="shared" ref="AD245" si="285">J245+T245</f>
        <v>1.9749999999999999</v>
      </c>
    </row>
    <row r="246" spans="1:30" x14ac:dyDescent="0.25">
      <c r="C246" s="245">
        <f>pilastri!D234</f>
        <v>2</v>
      </c>
      <c r="D246" s="245" t="str">
        <f>pilastri!E234</f>
        <v>Msup</v>
      </c>
      <c r="E246" s="246">
        <f>pilastri!F234</f>
        <v>-1.7809999999999999</v>
      </c>
      <c r="F246" s="246">
        <f>pilastri!G234</f>
        <v>-1.377</v>
      </c>
      <c r="G246" s="246">
        <f>pilastri!H234</f>
        <v>8.8680000000000003</v>
      </c>
      <c r="H246" s="246">
        <f>pilastri!I234</f>
        <v>-0.20300000000000001</v>
      </c>
      <c r="I246" s="246">
        <f>pilastri!J234</f>
        <v>-0.15</v>
      </c>
      <c r="J246" s="246">
        <f>pilastri!K234</f>
        <v>-0.151</v>
      </c>
      <c r="M246" s="245">
        <f>pilastri!D494</f>
        <v>2</v>
      </c>
      <c r="N246" s="245" t="str">
        <f>pilastri!E494</f>
        <v>Msup</v>
      </c>
      <c r="O246" s="246">
        <f>pilastri!F494</f>
        <v>-2.2349999999999999</v>
      </c>
      <c r="P246" s="246">
        <f>pilastri!G494</f>
        <v>-2.5979999999999999</v>
      </c>
      <c r="Q246" s="246">
        <f>pilastri!H494</f>
        <v>19.738</v>
      </c>
      <c r="R246" s="246">
        <f>pilastri!I494</f>
        <v>191.42599999999999</v>
      </c>
      <c r="S246" s="246">
        <f>pilastri!J494</f>
        <v>-18.678999999999998</v>
      </c>
      <c r="T246" s="246">
        <f>pilastri!K494</f>
        <v>-18.719000000000001</v>
      </c>
    </row>
    <row r="247" spans="1:30" x14ac:dyDescent="0.25">
      <c r="C247" s="245">
        <f>pilastri!D235</f>
        <v>2</v>
      </c>
      <c r="D247" s="245" t="str">
        <f>pilastri!E235</f>
        <v>Minf</v>
      </c>
      <c r="E247" s="246">
        <f>pilastri!F235</f>
        <v>1.8380000000000001</v>
      </c>
      <c r="F247" s="246">
        <f>pilastri!G235</f>
        <v>1.4630000000000001</v>
      </c>
      <c r="G247" s="246">
        <f>pilastri!H235</f>
        <v>-5.9880000000000004</v>
      </c>
      <c r="H247" s="246">
        <f>pilastri!I235</f>
        <v>0.33700000000000002</v>
      </c>
      <c r="I247" s="246">
        <f>pilastri!J235</f>
        <v>0.29299999999999998</v>
      </c>
      <c r="J247" s="246">
        <f>pilastri!K235</f>
        <v>0.29399999999999998</v>
      </c>
      <c r="M247" s="245">
        <f>pilastri!D495</f>
        <v>2</v>
      </c>
      <c r="N247" s="245" t="str">
        <f>pilastri!E495</f>
        <v>Minf</v>
      </c>
      <c r="O247" s="246">
        <f>pilastri!F495</f>
        <v>-3.2370000000000001</v>
      </c>
      <c r="P247" s="246">
        <f>pilastri!G495</f>
        <v>-0.83599999999999997</v>
      </c>
      <c r="Q247" s="246">
        <f>pilastri!H495</f>
        <v>-25.945</v>
      </c>
      <c r="R247" s="246">
        <f>pilastri!I495</f>
        <v>-196.30199999999999</v>
      </c>
      <c r="S247" s="246">
        <f>pilastri!J495</f>
        <v>19.077999999999999</v>
      </c>
      <c r="T247" s="246">
        <f>pilastri!K495</f>
        <v>19.117999999999999</v>
      </c>
    </row>
    <row r="248" spans="1:30" x14ac:dyDescent="0.25">
      <c r="C248" s="245">
        <f>pilastri!D236</f>
        <v>2</v>
      </c>
      <c r="D248" s="245" t="str">
        <f>pilastri!E236</f>
        <v>V</v>
      </c>
      <c r="E248" s="246">
        <f>pilastri!F236</f>
        <v>-1.097</v>
      </c>
      <c r="F248" s="246">
        <f>pilastri!G236</f>
        <v>-0.86099999999999999</v>
      </c>
      <c r="G248" s="246">
        <f>pilastri!H236</f>
        <v>4.3170000000000002</v>
      </c>
      <c r="H248" s="246">
        <f>pilastri!I236</f>
        <v>-0.155</v>
      </c>
      <c r="I248" s="246">
        <f>pilastri!J236</f>
        <v>-0.13400000000000001</v>
      </c>
      <c r="J248" s="246">
        <f>pilastri!K236</f>
        <v>-0.13500000000000001</v>
      </c>
      <c r="M248" s="245">
        <f>pilastri!D496</f>
        <v>2</v>
      </c>
      <c r="N248" s="245" t="str">
        <f>pilastri!E496</f>
        <v>V</v>
      </c>
      <c r="O248" s="246">
        <f>pilastri!F496</f>
        <v>0.30399999999999999</v>
      </c>
      <c r="P248" s="246">
        <f>pilastri!G496</f>
        <v>-0.53400000000000003</v>
      </c>
      <c r="Q248" s="246">
        <f>pilastri!H496</f>
        <v>13.771000000000001</v>
      </c>
      <c r="R248" s="246">
        <f>pilastri!I496</f>
        <v>117.273</v>
      </c>
      <c r="S248" s="246">
        <f>pilastri!J496</f>
        <v>-11.441000000000001</v>
      </c>
      <c r="T248" s="246">
        <f>pilastri!K496</f>
        <v>-11.465999999999999</v>
      </c>
    </row>
    <row r="249" spans="1:30" x14ac:dyDescent="0.25">
      <c r="C249" s="245">
        <f>pilastri!D237</f>
        <v>2</v>
      </c>
      <c r="D249" s="245" t="str">
        <f>pilastri!E237</f>
        <v>N</v>
      </c>
      <c r="E249" s="246">
        <f>pilastri!F237</f>
        <v>-14.452999999999999</v>
      </c>
      <c r="F249" s="246">
        <f>pilastri!G237</f>
        <v>-11.313000000000001</v>
      </c>
      <c r="G249" s="246">
        <f>pilastri!H237</f>
        <v>11.845000000000001</v>
      </c>
      <c r="H249" s="246">
        <f>pilastri!I237</f>
        <v>-0.41099999999999998</v>
      </c>
      <c r="I249" s="246">
        <f>pilastri!J237</f>
        <v>-0.29199999999999998</v>
      </c>
      <c r="J249" s="246">
        <f>pilastri!K237</f>
        <v>-0.29299999999999998</v>
      </c>
      <c r="M249" s="245">
        <f>pilastri!D497</f>
        <v>2</v>
      </c>
      <c r="N249" s="245" t="str">
        <f>pilastri!E497</f>
        <v>N</v>
      </c>
      <c r="O249" s="246">
        <f>pilastri!F497</f>
        <v>-1222.3119999999999</v>
      </c>
      <c r="P249" s="246">
        <f>pilastri!G497</f>
        <v>-851.54499999999996</v>
      </c>
      <c r="Q249" s="246">
        <f>pilastri!H497</f>
        <v>-5.0679999999999996</v>
      </c>
      <c r="R249" s="246">
        <f>pilastri!I497</f>
        <v>-38.856000000000002</v>
      </c>
      <c r="S249" s="246">
        <f>pilastri!J497</f>
        <v>3.9089999999999998</v>
      </c>
      <c r="T249" s="246">
        <f>pilastri!K497</f>
        <v>3.9169999999999998</v>
      </c>
      <c r="W249" s="245">
        <f>C249</f>
        <v>2</v>
      </c>
      <c r="X249" s="245" t="str">
        <f>D249</f>
        <v>N</v>
      </c>
      <c r="Y249" s="246">
        <f>E249+O249</f>
        <v>-1236.7649999999999</v>
      </c>
      <c r="Z249" s="246">
        <f t="shared" ref="Z249" si="286">F249+P249</f>
        <v>-862.85799999999995</v>
      </c>
      <c r="AA249" s="246">
        <f t="shared" ref="AA249" si="287">G249+Q249</f>
        <v>6.777000000000001</v>
      </c>
      <c r="AB249" s="246">
        <f t="shared" ref="AB249" si="288">H249+R249</f>
        <v>-39.267000000000003</v>
      </c>
      <c r="AC249" s="246">
        <f t="shared" ref="AC249" si="289">I249+S249</f>
        <v>3.617</v>
      </c>
      <c r="AD249" s="246">
        <f t="shared" ref="AD249" si="290">J249+T249</f>
        <v>3.6239999999999997</v>
      </c>
    </row>
    <row r="250" spans="1:30" x14ac:dyDescent="0.25">
      <c r="C250" s="245">
        <f>pilastri!D238</f>
        <v>1</v>
      </c>
      <c r="D250" s="245" t="str">
        <f>pilastri!E238</f>
        <v>Msup</v>
      </c>
      <c r="E250" s="246">
        <f>pilastri!F238</f>
        <v>-1.1659999999999999</v>
      </c>
      <c r="F250" s="246">
        <f>pilastri!G238</f>
        <v>-0.93</v>
      </c>
      <c r="G250" s="246">
        <f>pilastri!H238</f>
        <v>8.5150000000000006</v>
      </c>
      <c r="H250" s="246">
        <f>pilastri!I238</f>
        <v>-0.19400000000000001</v>
      </c>
      <c r="I250" s="246">
        <f>pilastri!J238</f>
        <v>7.3999999999999996E-2</v>
      </c>
      <c r="J250" s="246">
        <f>pilastri!K238</f>
        <v>7.3999999999999996E-2</v>
      </c>
      <c r="M250" s="245">
        <f>pilastri!D498</f>
        <v>1</v>
      </c>
      <c r="N250" s="245" t="str">
        <f>pilastri!E498</f>
        <v>Msup</v>
      </c>
      <c r="O250" s="246">
        <f>pilastri!F498</f>
        <v>-3.5289999999999999</v>
      </c>
      <c r="P250" s="246">
        <f>pilastri!G498</f>
        <v>-2.653</v>
      </c>
      <c r="Q250" s="246">
        <f>pilastri!H498</f>
        <v>-11.624000000000001</v>
      </c>
      <c r="R250" s="246">
        <f>pilastri!I498</f>
        <v>141.44499999999999</v>
      </c>
      <c r="S250" s="246">
        <f>pilastri!J498</f>
        <v>-14.242000000000001</v>
      </c>
      <c r="T250" s="246">
        <f>pilastri!K498</f>
        <v>-14.272</v>
      </c>
    </row>
    <row r="251" spans="1:30" x14ac:dyDescent="0.25">
      <c r="C251" s="245">
        <f>pilastri!D239</f>
        <v>1</v>
      </c>
      <c r="D251" s="245" t="str">
        <f>pilastri!E239</f>
        <v>Minf</v>
      </c>
      <c r="E251" s="246">
        <f>pilastri!F239</f>
        <v>0.60199999999999998</v>
      </c>
      <c r="F251" s="246">
        <f>pilastri!G239</f>
        <v>0.47799999999999998</v>
      </c>
      <c r="G251" s="246">
        <f>pilastri!H239</f>
        <v>-38.683999999999997</v>
      </c>
      <c r="H251" s="246">
        <f>pilastri!I239</f>
        <v>0.84299999999999997</v>
      </c>
      <c r="I251" s="246">
        <f>pilastri!J239</f>
        <v>0.42099999999999999</v>
      </c>
      <c r="J251" s="246">
        <f>pilastri!K239</f>
        <v>0.42099999999999999</v>
      </c>
      <c r="M251" s="245">
        <f>pilastri!D499</f>
        <v>1</v>
      </c>
      <c r="N251" s="245" t="str">
        <f>pilastri!E499</f>
        <v>Minf</v>
      </c>
      <c r="O251" s="246">
        <f>pilastri!F499</f>
        <v>-8.2240000000000002</v>
      </c>
      <c r="P251" s="246">
        <f>pilastri!G499</f>
        <v>-4.7140000000000004</v>
      </c>
      <c r="Q251" s="246">
        <f>pilastri!H499</f>
        <v>-23.260999999999999</v>
      </c>
      <c r="R251" s="246">
        <f>pilastri!I499</f>
        <v>-307.32400000000001</v>
      </c>
      <c r="S251" s="246">
        <f>pilastri!J499</f>
        <v>30.905000000000001</v>
      </c>
      <c r="T251" s="246">
        <f>pilastri!K499</f>
        <v>30.971</v>
      </c>
    </row>
    <row r="252" spans="1:30" x14ac:dyDescent="0.25">
      <c r="C252" s="245">
        <f>pilastri!D240</f>
        <v>1</v>
      </c>
      <c r="D252" s="245" t="str">
        <f>pilastri!E240</f>
        <v>V</v>
      </c>
      <c r="E252" s="246">
        <f>pilastri!F240</f>
        <v>-0.46500000000000002</v>
      </c>
      <c r="F252" s="246">
        <f>pilastri!G240</f>
        <v>-0.37</v>
      </c>
      <c r="G252" s="246">
        <f>pilastri!H240</f>
        <v>12.362</v>
      </c>
      <c r="H252" s="246">
        <f>pilastri!I240</f>
        <v>-0.251</v>
      </c>
      <c r="I252" s="246">
        <f>pilastri!J240</f>
        <v>-9.0999999999999998E-2</v>
      </c>
      <c r="J252" s="246">
        <f>pilastri!K240</f>
        <v>-9.0999999999999998E-2</v>
      </c>
      <c r="M252" s="245">
        <f>pilastri!D500</f>
        <v>1</v>
      </c>
      <c r="N252" s="245" t="str">
        <f>pilastri!E500</f>
        <v>V</v>
      </c>
      <c r="O252" s="246">
        <f>pilastri!F500</f>
        <v>1.236</v>
      </c>
      <c r="P252" s="246">
        <f>pilastri!G500</f>
        <v>0.54200000000000004</v>
      </c>
      <c r="Q252" s="246">
        <f>pilastri!H500</f>
        <v>8.8239999999999998</v>
      </c>
      <c r="R252" s="246">
        <f>pilastri!I500</f>
        <v>117.98399999999999</v>
      </c>
      <c r="S252" s="246">
        <f>pilastri!J500</f>
        <v>-11.881</v>
      </c>
      <c r="T252" s="246">
        <f>pilastri!K500</f>
        <v>-11.906000000000001</v>
      </c>
    </row>
    <row r="253" spans="1:30" x14ac:dyDescent="0.25">
      <c r="C253" s="245">
        <f>pilastri!D241</f>
        <v>1</v>
      </c>
      <c r="D253" s="245" t="str">
        <f>pilastri!E241</f>
        <v>N</v>
      </c>
      <c r="E253" s="246">
        <f>pilastri!F241</f>
        <v>-17.956</v>
      </c>
      <c r="F253" s="246">
        <f>pilastri!G241</f>
        <v>-14.07</v>
      </c>
      <c r="G253" s="246">
        <f>pilastri!H241</f>
        <v>15.989000000000001</v>
      </c>
      <c r="H253" s="246">
        <f>pilastri!I241</f>
        <v>-0.51500000000000001</v>
      </c>
      <c r="I253" s="246">
        <f>pilastri!J241</f>
        <v>-0.36199999999999999</v>
      </c>
      <c r="J253" s="246">
        <f>pilastri!K241</f>
        <v>-0.36199999999999999</v>
      </c>
      <c r="M253" s="245">
        <f>pilastri!D501</f>
        <v>1</v>
      </c>
      <c r="N253" s="245" t="str">
        <f>pilastri!E501</f>
        <v>N</v>
      </c>
      <c r="O253" s="246">
        <f>pilastri!F501</f>
        <v>-1545.6420000000001</v>
      </c>
      <c r="P253" s="246">
        <f>pilastri!G501</f>
        <v>-1047.7850000000001</v>
      </c>
      <c r="Q253" s="246">
        <f>pilastri!H501</f>
        <v>-6.7210000000000001</v>
      </c>
      <c r="R253" s="246">
        <f>pilastri!I501</f>
        <v>-59.146000000000001</v>
      </c>
      <c r="S253" s="246">
        <f>pilastri!J501</f>
        <v>5.976</v>
      </c>
      <c r="T253" s="246">
        <f>pilastri!K501</f>
        <v>5.9889999999999999</v>
      </c>
      <c r="W253" s="245">
        <f>C253</f>
        <v>1</v>
      </c>
      <c r="X253" s="245" t="str">
        <f>D253</f>
        <v>N</v>
      </c>
      <c r="Y253" s="246">
        <f>E253+O253</f>
        <v>-1563.598</v>
      </c>
      <c r="Z253" s="246">
        <f t="shared" ref="Z253" si="291">F253+P253</f>
        <v>-1061.855</v>
      </c>
      <c r="AA253" s="246">
        <f t="shared" ref="AA253" si="292">G253+Q253</f>
        <v>9.2680000000000007</v>
      </c>
      <c r="AB253" s="246">
        <f t="shared" ref="AB253" si="293">H253+R253</f>
        <v>-59.661000000000001</v>
      </c>
      <c r="AC253" s="246">
        <f t="shared" ref="AC253" si="294">I253+S253</f>
        <v>5.6139999999999999</v>
      </c>
      <c r="AD253" s="246">
        <f t="shared" ref="AD253" si="295">J253+T253</f>
        <v>5.6269999999999998</v>
      </c>
    </row>
    <row r="254" spans="1:30" ht="18" x14ac:dyDescent="0.25">
      <c r="A254" s="245">
        <v>13</v>
      </c>
      <c r="E254" s="246" t="s">
        <v>393</v>
      </c>
      <c r="F254" s="246" t="s">
        <v>394</v>
      </c>
      <c r="G254" s="246" t="s">
        <v>361</v>
      </c>
      <c r="H254" s="246" t="s">
        <v>362</v>
      </c>
      <c r="I254" s="246" t="s">
        <v>391</v>
      </c>
      <c r="J254" s="246" t="s">
        <v>392</v>
      </c>
      <c r="K254" s="245">
        <v>13</v>
      </c>
      <c r="O254" s="246" t="s">
        <v>393</v>
      </c>
      <c r="P254" s="246" t="s">
        <v>394</v>
      </c>
      <c r="Q254" s="246" t="s">
        <v>361</v>
      </c>
      <c r="R254" s="246" t="s">
        <v>362</v>
      </c>
      <c r="S254" s="246" t="s">
        <v>391</v>
      </c>
      <c r="T254" s="246" t="s">
        <v>392</v>
      </c>
      <c r="V254" s="245">
        <f>K254</f>
        <v>13</v>
      </c>
      <c r="Y254" s="246" t="s">
        <v>393</v>
      </c>
      <c r="Z254" s="246" t="s">
        <v>394</v>
      </c>
      <c r="AA254" s="246" t="s">
        <v>361</v>
      </c>
      <c r="AB254" s="246" t="s">
        <v>362</v>
      </c>
      <c r="AC254" s="246" t="s">
        <v>391</v>
      </c>
      <c r="AD254" s="246" t="s">
        <v>392</v>
      </c>
    </row>
    <row r="255" spans="1:30" x14ac:dyDescent="0.25">
      <c r="C255" s="245">
        <f>pilastri!D242</f>
        <v>5</v>
      </c>
      <c r="D255" s="245" t="str">
        <f>pilastri!E242</f>
        <v>Msup</v>
      </c>
      <c r="E255" s="246">
        <f>pilastri!F242</f>
        <v>-30.469000000000001</v>
      </c>
      <c r="F255" s="246">
        <f>pilastri!G242</f>
        <v>-18.29</v>
      </c>
      <c r="G255" s="246">
        <f>pilastri!H242</f>
        <v>25.033000000000001</v>
      </c>
      <c r="H255" s="246">
        <f>pilastri!I242</f>
        <v>-1.05</v>
      </c>
      <c r="I255" s="246">
        <f>pilastri!J242</f>
        <v>-0.73199999999999998</v>
      </c>
      <c r="J255" s="246">
        <f>pilastri!K242</f>
        <v>-0.73299999999999998</v>
      </c>
      <c r="M255" s="245">
        <f>pilastri!D582</f>
        <v>5</v>
      </c>
      <c r="N255" s="245" t="str">
        <f>pilastri!E582</f>
        <v>Msup</v>
      </c>
      <c r="O255" s="246">
        <f>pilastri!F582</f>
        <v>-36.908999999999999</v>
      </c>
      <c r="P255" s="246">
        <f>pilastri!G582</f>
        <v>-18.721</v>
      </c>
      <c r="Q255" s="246">
        <f>pilastri!H582</f>
        <v>5.0380000000000003</v>
      </c>
      <c r="R255" s="246">
        <f>pilastri!I582</f>
        <v>76.090999999999994</v>
      </c>
      <c r="S255" s="246">
        <f>pilastri!J582</f>
        <v>-2.633</v>
      </c>
      <c r="T255" s="246">
        <f>pilastri!K582</f>
        <v>-2.6379999999999999</v>
      </c>
    </row>
    <row r="256" spans="1:30" x14ac:dyDescent="0.25">
      <c r="C256" s="245">
        <f>pilastri!D243</f>
        <v>5</v>
      </c>
      <c r="D256" s="245" t="str">
        <f>pilastri!E243</f>
        <v>Minf</v>
      </c>
      <c r="E256" s="246">
        <f>pilastri!F243</f>
        <v>25.893999999999998</v>
      </c>
      <c r="F256" s="246">
        <f>pilastri!G243</f>
        <v>15.643000000000001</v>
      </c>
      <c r="G256" s="246">
        <f>pilastri!H243</f>
        <v>-22.274999999999999</v>
      </c>
      <c r="H256" s="246">
        <f>pilastri!I243</f>
        <v>0.97099999999999997</v>
      </c>
      <c r="I256" s="246">
        <f>pilastri!J243</f>
        <v>0.67400000000000004</v>
      </c>
      <c r="J256" s="246">
        <f>pilastri!K243</f>
        <v>0.67500000000000004</v>
      </c>
      <c r="M256" s="245">
        <f>pilastri!D583</f>
        <v>5</v>
      </c>
      <c r="N256" s="245" t="str">
        <f>pilastri!E583</f>
        <v>Minf</v>
      </c>
      <c r="O256" s="246">
        <f>pilastri!F583</f>
        <v>30.515999999999998</v>
      </c>
      <c r="P256" s="246">
        <f>pilastri!G583</f>
        <v>15.361000000000001</v>
      </c>
      <c r="Q256" s="246">
        <f>pilastri!H583</f>
        <v>-4.1840000000000002</v>
      </c>
      <c r="R256" s="246">
        <f>pilastri!I583</f>
        <v>-57.244</v>
      </c>
      <c r="S256" s="246">
        <f>pilastri!J583</f>
        <v>1.7030000000000001</v>
      </c>
      <c r="T256" s="246">
        <f>pilastri!K583</f>
        <v>1.7070000000000001</v>
      </c>
    </row>
    <row r="257" spans="3:30" x14ac:dyDescent="0.25">
      <c r="C257" s="245">
        <f>pilastri!D244</f>
        <v>5</v>
      </c>
      <c r="D257" s="245" t="str">
        <f>pilastri!E244</f>
        <v>V</v>
      </c>
      <c r="E257" s="246">
        <f>pilastri!F244</f>
        <v>-17.079999999999998</v>
      </c>
      <c r="F257" s="246">
        <f>pilastri!G244</f>
        <v>-10.282999999999999</v>
      </c>
      <c r="G257" s="246">
        <f>pilastri!H244</f>
        <v>14.331</v>
      </c>
      <c r="H257" s="246">
        <f>pilastri!I244</f>
        <v>-0.61199999999999999</v>
      </c>
      <c r="I257" s="246">
        <f>pilastri!J244</f>
        <v>-0.42599999999999999</v>
      </c>
      <c r="J257" s="246">
        <f>pilastri!K244</f>
        <v>-0.42699999999999999</v>
      </c>
      <c r="M257" s="245">
        <f>pilastri!D584</f>
        <v>5</v>
      </c>
      <c r="N257" s="245" t="str">
        <f>pilastri!E584</f>
        <v>V</v>
      </c>
      <c r="O257" s="246">
        <f>pilastri!F584</f>
        <v>-20.431999999999999</v>
      </c>
      <c r="P257" s="246">
        <f>pilastri!G584</f>
        <v>-10.327999999999999</v>
      </c>
      <c r="Q257" s="246">
        <f>pilastri!H584</f>
        <v>2.7839999999999998</v>
      </c>
      <c r="R257" s="246">
        <f>pilastri!I584</f>
        <v>40.146999999999998</v>
      </c>
      <c r="S257" s="246">
        <f>pilastri!J584</f>
        <v>-1.3140000000000001</v>
      </c>
      <c r="T257" s="246">
        <f>pilastri!K584</f>
        <v>-1.3169999999999999</v>
      </c>
    </row>
    <row r="258" spans="3:30" x14ac:dyDescent="0.25">
      <c r="C258" s="245">
        <f>pilastri!D245</f>
        <v>5</v>
      </c>
      <c r="D258" s="245" t="str">
        <f>pilastri!E245</f>
        <v>N</v>
      </c>
      <c r="E258" s="246">
        <f>pilastri!F245</f>
        <v>-82.423000000000002</v>
      </c>
      <c r="F258" s="246">
        <f>pilastri!G245</f>
        <v>-50.850999999999999</v>
      </c>
      <c r="G258" s="246">
        <f>pilastri!H245</f>
        <v>7.1150000000000002</v>
      </c>
      <c r="H258" s="246">
        <f>pilastri!I245</f>
        <v>-0.29799999999999999</v>
      </c>
      <c r="I258" s="246">
        <f>pilastri!J245</f>
        <v>-0.20699999999999999</v>
      </c>
      <c r="J258" s="246">
        <f>pilastri!K245</f>
        <v>-0.20799999999999999</v>
      </c>
      <c r="M258" s="245">
        <f>pilastri!D585</f>
        <v>5</v>
      </c>
      <c r="N258" s="245" t="str">
        <f>pilastri!E585</f>
        <v>N</v>
      </c>
      <c r="O258" s="246">
        <f>pilastri!F585</f>
        <v>-218.601</v>
      </c>
      <c r="P258" s="246">
        <f>pilastri!G585</f>
        <v>-129.58000000000001</v>
      </c>
      <c r="Q258" s="246">
        <f>pilastri!H585</f>
        <v>-0.505</v>
      </c>
      <c r="R258" s="246">
        <f>pilastri!I585</f>
        <v>-7.2930000000000001</v>
      </c>
      <c r="S258" s="246">
        <f>pilastri!J585</f>
        <v>0.23300000000000001</v>
      </c>
      <c r="T258" s="246">
        <f>pilastri!K585</f>
        <v>0.23400000000000001</v>
      </c>
      <c r="W258" s="245">
        <f>C258</f>
        <v>5</v>
      </c>
      <c r="X258" s="245" t="str">
        <f>D258</f>
        <v>N</v>
      </c>
      <c r="Y258" s="246">
        <f>E258+O258</f>
        <v>-301.024</v>
      </c>
      <c r="Z258" s="246">
        <f t="shared" ref="Z258" si="296">F258+P258</f>
        <v>-180.43100000000001</v>
      </c>
      <c r="AA258" s="246">
        <f t="shared" ref="AA258" si="297">G258+Q258</f>
        <v>6.61</v>
      </c>
      <c r="AB258" s="246">
        <f t="shared" ref="AB258" si="298">H258+R258</f>
        <v>-7.5910000000000002</v>
      </c>
      <c r="AC258" s="246">
        <f t="shared" ref="AC258" si="299">I258+S258</f>
        <v>2.6000000000000023E-2</v>
      </c>
      <c r="AD258" s="246">
        <f t="shared" ref="AD258" si="300">J258+T258</f>
        <v>2.6000000000000023E-2</v>
      </c>
    </row>
    <row r="259" spans="3:30" x14ac:dyDescent="0.25">
      <c r="C259" s="245">
        <f>pilastri!D246</f>
        <v>4</v>
      </c>
      <c r="D259" s="245" t="str">
        <f>pilastri!E246</f>
        <v>Msup</v>
      </c>
      <c r="E259" s="246">
        <f>pilastri!F246</f>
        <v>-21.033999999999999</v>
      </c>
      <c r="F259" s="246">
        <f>pilastri!G246</f>
        <v>-12.837999999999999</v>
      </c>
      <c r="G259" s="246">
        <f>pilastri!H246</f>
        <v>39.686999999999998</v>
      </c>
      <c r="H259" s="246">
        <f>pilastri!I246</f>
        <v>-1.351</v>
      </c>
      <c r="I259" s="246">
        <f>pilastri!J246</f>
        <v>-0.93100000000000005</v>
      </c>
      <c r="J259" s="246">
        <f>pilastri!K246</f>
        <v>-0.93300000000000005</v>
      </c>
      <c r="M259" s="245">
        <f>pilastri!D586</f>
        <v>4</v>
      </c>
      <c r="N259" s="245" t="str">
        <f>pilastri!E586</f>
        <v>Msup</v>
      </c>
      <c r="O259" s="246">
        <f>pilastri!F586</f>
        <v>-30.434000000000001</v>
      </c>
      <c r="P259" s="246">
        <f>pilastri!G586</f>
        <v>-17.753</v>
      </c>
      <c r="Q259" s="246">
        <f>pilastri!H586</f>
        <v>7.1639999999999997</v>
      </c>
      <c r="R259" s="246">
        <f>pilastri!I586</f>
        <v>129.49</v>
      </c>
      <c r="S259" s="246">
        <f>pilastri!J586</f>
        <v>-4.9690000000000003</v>
      </c>
      <c r="T259" s="246">
        <f>pilastri!K586</f>
        <v>-4.9800000000000004</v>
      </c>
    </row>
    <row r="260" spans="3:30" x14ac:dyDescent="0.25">
      <c r="C260" s="245">
        <f>pilastri!D247</f>
        <v>4</v>
      </c>
      <c r="D260" s="245" t="str">
        <f>pilastri!E247</f>
        <v>Minf</v>
      </c>
      <c r="E260" s="246">
        <f>pilastri!F247</f>
        <v>20.861999999999998</v>
      </c>
      <c r="F260" s="246">
        <f>pilastri!G247</f>
        <v>12.712</v>
      </c>
      <c r="G260" s="246">
        <f>pilastri!H247</f>
        <v>-36.338999999999999</v>
      </c>
      <c r="H260" s="246">
        <f>pilastri!I247</f>
        <v>1.2709999999999999</v>
      </c>
      <c r="I260" s="246">
        <f>pilastri!J247</f>
        <v>0.873</v>
      </c>
      <c r="J260" s="246">
        <f>pilastri!K247</f>
        <v>0.875</v>
      </c>
      <c r="M260" s="245">
        <f>pilastri!D587</f>
        <v>4</v>
      </c>
      <c r="N260" s="245" t="str">
        <f>pilastri!E587</f>
        <v>Minf</v>
      </c>
      <c r="O260" s="246">
        <f>pilastri!F587</f>
        <v>27.245999999999999</v>
      </c>
      <c r="P260" s="246">
        <f>pilastri!G587</f>
        <v>15.510999999999999</v>
      </c>
      <c r="Q260" s="246">
        <f>pilastri!H587</f>
        <v>-5.29</v>
      </c>
      <c r="R260" s="246">
        <f>pilastri!I587</f>
        <v>-94.417000000000002</v>
      </c>
      <c r="S260" s="246">
        <f>pilastri!J587</f>
        <v>3.5289999999999999</v>
      </c>
      <c r="T260" s="246">
        <f>pilastri!K587</f>
        <v>3.536</v>
      </c>
    </row>
    <row r="261" spans="3:30" x14ac:dyDescent="0.25">
      <c r="C261" s="245">
        <f>pilastri!D248</f>
        <v>4</v>
      </c>
      <c r="D261" s="245" t="str">
        <f>pilastri!E248</f>
        <v>V</v>
      </c>
      <c r="E261" s="246">
        <f>pilastri!F248</f>
        <v>-12.696</v>
      </c>
      <c r="F261" s="246">
        <f>pilastri!G248</f>
        <v>-7.7430000000000003</v>
      </c>
      <c r="G261" s="246">
        <f>pilastri!H248</f>
        <v>23.033000000000001</v>
      </c>
      <c r="H261" s="246">
        <f>pilastri!I248</f>
        <v>-0.79500000000000004</v>
      </c>
      <c r="I261" s="246">
        <f>pilastri!J248</f>
        <v>-0.54700000000000004</v>
      </c>
      <c r="J261" s="246">
        <f>pilastri!K248</f>
        <v>-0.54800000000000004</v>
      </c>
      <c r="M261" s="245">
        <f>pilastri!D588</f>
        <v>4</v>
      </c>
      <c r="N261" s="245" t="str">
        <f>pilastri!E588</f>
        <v>V</v>
      </c>
      <c r="O261" s="246">
        <f>pilastri!F588</f>
        <v>-17.478999999999999</v>
      </c>
      <c r="P261" s="246">
        <f>pilastri!G588</f>
        <v>-10.08</v>
      </c>
      <c r="Q261" s="246">
        <f>pilastri!H588</f>
        <v>3.77</v>
      </c>
      <c r="R261" s="246">
        <f>pilastri!I588</f>
        <v>67.558000000000007</v>
      </c>
      <c r="S261" s="246">
        <f>pilastri!J588</f>
        <v>-2.5750000000000002</v>
      </c>
      <c r="T261" s="246">
        <f>pilastri!K588</f>
        <v>-2.581</v>
      </c>
    </row>
    <row r="262" spans="3:30" x14ac:dyDescent="0.25">
      <c r="C262" s="245">
        <f>pilastri!D249</f>
        <v>4</v>
      </c>
      <c r="D262" s="245" t="str">
        <f>pilastri!E249</f>
        <v>N</v>
      </c>
      <c r="E262" s="246">
        <f>pilastri!F249</f>
        <v>-177.84100000000001</v>
      </c>
      <c r="F262" s="246">
        <f>pilastri!G249</f>
        <v>-110.285</v>
      </c>
      <c r="G262" s="246">
        <f>pilastri!H249</f>
        <v>28.024999999999999</v>
      </c>
      <c r="H262" s="246">
        <f>pilastri!I249</f>
        <v>-1.085</v>
      </c>
      <c r="I262" s="246">
        <f>pilastri!J249</f>
        <v>-0.75800000000000001</v>
      </c>
      <c r="J262" s="246">
        <f>pilastri!K249</f>
        <v>-0.76</v>
      </c>
      <c r="M262" s="245">
        <f>pilastri!D589</f>
        <v>4</v>
      </c>
      <c r="N262" s="245" t="str">
        <f>pilastri!E589</f>
        <v>N</v>
      </c>
      <c r="O262" s="246">
        <f>pilastri!F589</f>
        <v>-490.99900000000002</v>
      </c>
      <c r="P262" s="246">
        <f>pilastri!G589</f>
        <v>-295.815</v>
      </c>
      <c r="Q262" s="246">
        <f>pilastri!H589</f>
        <v>-1.6339999999999999</v>
      </c>
      <c r="R262" s="246">
        <f>pilastri!I589</f>
        <v>-25.678999999999998</v>
      </c>
      <c r="S262" s="246">
        <f>pilastri!J589</f>
        <v>0.90800000000000003</v>
      </c>
      <c r="T262" s="246">
        <f>pilastri!K589</f>
        <v>0.91</v>
      </c>
      <c r="W262" s="245">
        <f>C262</f>
        <v>4</v>
      </c>
      <c r="X262" s="245" t="str">
        <f>D262</f>
        <v>N</v>
      </c>
      <c r="Y262" s="246">
        <f>E262+O262</f>
        <v>-668.84</v>
      </c>
      <c r="Z262" s="246">
        <f t="shared" ref="Z262" si="301">F262+P262</f>
        <v>-406.1</v>
      </c>
      <c r="AA262" s="246">
        <f t="shared" ref="AA262" si="302">G262+Q262</f>
        <v>26.390999999999998</v>
      </c>
      <c r="AB262" s="246">
        <f t="shared" ref="AB262" si="303">H262+R262</f>
        <v>-26.763999999999999</v>
      </c>
      <c r="AC262" s="246">
        <f t="shared" ref="AC262" si="304">I262+S262</f>
        <v>0.15000000000000002</v>
      </c>
      <c r="AD262" s="246">
        <f t="shared" ref="AD262" si="305">J262+T262</f>
        <v>0.15000000000000002</v>
      </c>
    </row>
    <row r="263" spans="3:30" x14ac:dyDescent="0.25">
      <c r="C263" s="245">
        <f>pilastri!D250</f>
        <v>3</v>
      </c>
      <c r="D263" s="245" t="str">
        <f>pilastri!E250</f>
        <v>Msup</v>
      </c>
      <c r="E263" s="246">
        <f>pilastri!F250</f>
        <v>-22.748000000000001</v>
      </c>
      <c r="F263" s="246">
        <f>pilastri!G250</f>
        <v>-13.840999999999999</v>
      </c>
      <c r="G263" s="246">
        <f>pilastri!H250</f>
        <v>51.039000000000001</v>
      </c>
      <c r="H263" s="246">
        <f>pilastri!I250</f>
        <v>-1.65</v>
      </c>
      <c r="I263" s="246">
        <f>pilastri!J250</f>
        <v>-1.18</v>
      </c>
      <c r="J263" s="246">
        <f>pilastri!K250</f>
        <v>-1.1830000000000001</v>
      </c>
      <c r="M263" s="245">
        <f>pilastri!D590</f>
        <v>3</v>
      </c>
      <c r="N263" s="245" t="str">
        <f>pilastri!E590</f>
        <v>Msup</v>
      </c>
      <c r="O263" s="246">
        <f>pilastri!F590</f>
        <v>-33.183</v>
      </c>
      <c r="P263" s="246">
        <f>pilastri!G590</f>
        <v>-18.382000000000001</v>
      </c>
      <c r="Q263" s="246">
        <f>pilastri!H590</f>
        <v>9.9960000000000004</v>
      </c>
      <c r="R263" s="246">
        <f>pilastri!I590</f>
        <v>173.29599999999999</v>
      </c>
      <c r="S263" s="246">
        <f>pilastri!J590</f>
        <v>-6.4119999999999999</v>
      </c>
      <c r="T263" s="246">
        <f>pilastri!K590</f>
        <v>-6.4249999999999998</v>
      </c>
    </row>
    <row r="264" spans="3:30" x14ac:dyDescent="0.25">
      <c r="C264" s="245">
        <f>pilastri!D251</f>
        <v>3</v>
      </c>
      <c r="D264" s="245" t="str">
        <f>pilastri!E251</f>
        <v>Minf</v>
      </c>
      <c r="E264" s="246">
        <f>pilastri!F251</f>
        <v>21.706</v>
      </c>
      <c r="F264" s="246">
        <f>pilastri!G251</f>
        <v>13.211</v>
      </c>
      <c r="G264" s="246">
        <f>pilastri!H251</f>
        <v>-48.356999999999999</v>
      </c>
      <c r="H264" s="246">
        <f>pilastri!I251</f>
        <v>1.613</v>
      </c>
      <c r="I264" s="246">
        <f>pilastri!J251</f>
        <v>1.1479999999999999</v>
      </c>
      <c r="J264" s="246">
        <f>pilastri!K251</f>
        <v>1.1499999999999999</v>
      </c>
      <c r="M264" s="245">
        <f>pilastri!D591</f>
        <v>3</v>
      </c>
      <c r="N264" s="245" t="str">
        <f>pilastri!E591</f>
        <v>Minf</v>
      </c>
      <c r="O264" s="246">
        <f>pilastri!F591</f>
        <v>28.811</v>
      </c>
      <c r="P264" s="246">
        <f>pilastri!G591</f>
        <v>16.024999999999999</v>
      </c>
      <c r="Q264" s="246">
        <f>pilastri!H591</f>
        <v>-8.4019999999999992</v>
      </c>
      <c r="R264" s="246">
        <f>pilastri!I591</f>
        <v>-140.453</v>
      </c>
      <c r="S264" s="246">
        <f>pilastri!J591</f>
        <v>5.0670000000000002</v>
      </c>
      <c r="T264" s="246">
        <f>pilastri!K591</f>
        <v>5.0780000000000003</v>
      </c>
    </row>
    <row r="265" spans="3:30" x14ac:dyDescent="0.25">
      <c r="C265" s="245">
        <f>pilastri!D252</f>
        <v>3</v>
      </c>
      <c r="D265" s="245" t="str">
        <f>pilastri!E252</f>
        <v>V</v>
      </c>
      <c r="E265" s="246">
        <f>pilastri!F252</f>
        <v>-13.471</v>
      </c>
      <c r="F265" s="246">
        <f>pilastri!G252</f>
        <v>-8.1969999999999992</v>
      </c>
      <c r="G265" s="246">
        <f>pilastri!H252</f>
        <v>30.114999999999998</v>
      </c>
      <c r="H265" s="246">
        <f>pilastri!I252</f>
        <v>-0.98899999999999999</v>
      </c>
      <c r="I265" s="246">
        <f>pilastri!J252</f>
        <v>-0.70499999999999996</v>
      </c>
      <c r="J265" s="246">
        <f>pilastri!K252</f>
        <v>-0.70699999999999996</v>
      </c>
      <c r="M265" s="245">
        <f>pilastri!D592</f>
        <v>3</v>
      </c>
      <c r="N265" s="245" t="str">
        <f>pilastri!E592</f>
        <v>V</v>
      </c>
      <c r="O265" s="246">
        <f>pilastri!F592</f>
        <v>-18.786000000000001</v>
      </c>
      <c r="P265" s="246">
        <f>pilastri!G592</f>
        <v>-10.426</v>
      </c>
      <c r="Q265" s="246">
        <f>pilastri!H592</f>
        <v>5.57</v>
      </c>
      <c r="R265" s="246">
        <f>pilastri!I592</f>
        <v>94.738</v>
      </c>
      <c r="S265" s="246">
        <f>pilastri!J592</f>
        <v>-3.4780000000000002</v>
      </c>
      <c r="T265" s="246">
        <f>pilastri!K592</f>
        <v>-3.4860000000000002</v>
      </c>
    </row>
    <row r="266" spans="3:30" x14ac:dyDescent="0.25">
      <c r="C266" s="245">
        <f>pilastri!D253</f>
        <v>3</v>
      </c>
      <c r="D266" s="245" t="str">
        <f>pilastri!E253</f>
        <v>N</v>
      </c>
      <c r="E266" s="246">
        <f>pilastri!F253</f>
        <v>-271.88400000000001</v>
      </c>
      <c r="F266" s="246">
        <f>pilastri!G253</f>
        <v>-168.91200000000001</v>
      </c>
      <c r="G266" s="246">
        <f>pilastri!H253</f>
        <v>57.969000000000001</v>
      </c>
      <c r="H266" s="246">
        <f>pilastri!I253</f>
        <v>-2.0939999999999999</v>
      </c>
      <c r="I266" s="246">
        <f>pilastri!J253</f>
        <v>-1.4730000000000001</v>
      </c>
      <c r="J266" s="246">
        <f>pilastri!K253</f>
        <v>-1.476</v>
      </c>
      <c r="M266" s="245">
        <f>pilastri!D593</f>
        <v>3</v>
      </c>
      <c r="N266" s="245" t="str">
        <f>pilastri!E593</f>
        <v>N</v>
      </c>
      <c r="O266" s="246">
        <f>pilastri!F593</f>
        <v>-763.29</v>
      </c>
      <c r="P266" s="246">
        <f>pilastri!G593</f>
        <v>-461.827</v>
      </c>
      <c r="Q266" s="246">
        <f>pilastri!H593</f>
        <v>-3.3639999999999999</v>
      </c>
      <c r="R266" s="246">
        <f>pilastri!I593</f>
        <v>-55.213000000000001</v>
      </c>
      <c r="S266" s="246">
        <f>pilastri!J593</f>
        <v>2.0459999999999998</v>
      </c>
      <c r="T266" s="246">
        <f>pilastri!K593</f>
        <v>2.0510000000000002</v>
      </c>
      <c r="W266" s="245">
        <f>C266</f>
        <v>3</v>
      </c>
      <c r="X266" s="245" t="str">
        <f>D266</f>
        <v>N</v>
      </c>
      <c r="Y266" s="246">
        <f>E266+O266</f>
        <v>-1035.174</v>
      </c>
      <c r="Z266" s="246">
        <f t="shared" ref="Z266" si="306">F266+P266</f>
        <v>-630.73900000000003</v>
      </c>
      <c r="AA266" s="246">
        <f t="shared" ref="AA266" si="307">G266+Q266</f>
        <v>54.605000000000004</v>
      </c>
      <c r="AB266" s="246">
        <f t="shared" ref="AB266" si="308">H266+R266</f>
        <v>-57.307000000000002</v>
      </c>
      <c r="AC266" s="246">
        <f t="shared" ref="AC266" si="309">I266+S266</f>
        <v>0.57299999999999973</v>
      </c>
      <c r="AD266" s="246">
        <f t="shared" ref="AD266" si="310">J266+T266</f>
        <v>0.57500000000000018</v>
      </c>
    </row>
    <row r="267" spans="3:30" x14ac:dyDescent="0.25">
      <c r="C267" s="245">
        <f>pilastri!D254</f>
        <v>2</v>
      </c>
      <c r="D267" s="245" t="str">
        <f>pilastri!E254</f>
        <v>Msup</v>
      </c>
      <c r="E267" s="246">
        <f>pilastri!F254</f>
        <v>-21.146999999999998</v>
      </c>
      <c r="F267" s="246">
        <f>pilastri!G254</f>
        <v>-12.845000000000001</v>
      </c>
      <c r="G267" s="246">
        <f>pilastri!H254</f>
        <v>58.040999999999997</v>
      </c>
      <c r="H267" s="246">
        <f>pilastri!I254</f>
        <v>-1.6060000000000001</v>
      </c>
      <c r="I267" s="246">
        <f>pilastri!J254</f>
        <v>-1.1439999999999999</v>
      </c>
      <c r="J267" s="246">
        <f>pilastri!K254</f>
        <v>-1.147</v>
      </c>
      <c r="M267" s="245">
        <f>pilastri!D594</f>
        <v>2</v>
      </c>
      <c r="N267" s="245" t="str">
        <f>pilastri!E594</f>
        <v>Msup</v>
      </c>
      <c r="O267" s="246">
        <f>pilastri!F594</f>
        <v>-28.353999999999999</v>
      </c>
      <c r="P267" s="246">
        <f>pilastri!G594</f>
        <v>-15.917</v>
      </c>
      <c r="Q267" s="246">
        <f>pilastri!H594</f>
        <v>9.4269999999999996</v>
      </c>
      <c r="R267" s="246">
        <f>pilastri!I594</f>
        <v>179.97300000000001</v>
      </c>
      <c r="S267" s="246">
        <f>pilastri!J594</f>
        <v>-7.0170000000000003</v>
      </c>
      <c r="T267" s="246">
        <f>pilastri!K594</f>
        <v>-7.032</v>
      </c>
    </row>
    <row r="268" spans="3:30" x14ac:dyDescent="0.25">
      <c r="C268" s="245">
        <f>pilastri!D255</f>
        <v>2</v>
      </c>
      <c r="D268" s="245" t="str">
        <f>pilastri!E255</f>
        <v>Minf</v>
      </c>
      <c r="E268" s="246">
        <f>pilastri!F255</f>
        <v>21.395</v>
      </c>
      <c r="F268" s="246">
        <f>pilastri!G255</f>
        <v>12.99</v>
      </c>
      <c r="G268" s="246">
        <f>pilastri!H255</f>
        <v>-58.771999999999998</v>
      </c>
      <c r="H268" s="246">
        <f>pilastri!I255</f>
        <v>1.706</v>
      </c>
      <c r="I268" s="246">
        <f>pilastri!J255</f>
        <v>1.2390000000000001</v>
      </c>
      <c r="J268" s="246">
        <f>pilastri!K255</f>
        <v>1.242</v>
      </c>
      <c r="M268" s="245">
        <f>pilastri!D595</f>
        <v>2</v>
      </c>
      <c r="N268" s="245" t="str">
        <f>pilastri!E595</f>
        <v>Minf</v>
      </c>
      <c r="O268" s="246">
        <f>pilastri!F595</f>
        <v>26.079000000000001</v>
      </c>
      <c r="P268" s="246">
        <f>pilastri!G595</f>
        <v>14.531000000000001</v>
      </c>
      <c r="Q268" s="246">
        <f>pilastri!H595</f>
        <v>-12.021000000000001</v>
      </c>
      <c r="R268" s="246">
        <f>pilastri!I595</f>
        <v>-184.18700000000001</v>
      </c>
      <c r="S268" s="246">
        <f>pilastri!J595</f>
        <v>6.62</v>
      </c>
      <c r="T268" s="246">
        <f>pilastri!K595</f>
        <v>6.6340000000000003</v>
      </c>
    </row>
    <row r="269" spans="3:30" x14ac:dyDescent="0.25">
      <c r="C269" s="245">
        <f>pilastri!D256</f>
        <v>2</v>
      </c>
      <c r="D269" s="245" t="str">
        <f>pilastri!E256</f>
        <v>V</v>
      </c>
      <c r="E269" s="246">
        <f>pilastri!F256</f>
        <v>-12.891</v>
      </c>
      <c r="F269" s="246">
        <f>pilastri!G256</f>
        <v>-7.8289999999999997</v>
      </c>
      <c r="G269" s="246">
        <f>pilastri!H256</f>
        <v>35.393999999999998</v>
      </c>
      <c r="H269" s="246">
        <f>pilastri!I256</f>
        <v>-1.0029999999999999</v>
      </c>
      <c r="I269" s="246">
        <f>pilastri!J256</f>
        <v>-0.72199999999999998</v>
      </c>
      <c r="J269" s="246">
        <f>pilastri!K256</f>
        <v>-0.72399999999999998</v>
      </c>
      <c r="M269" s="245">
        <f>pilastri!D596</f>
        <v>2</v>
      </c>
      <c r="N269" s="245" t="str">
        <f>pilastri!E596</f>
        <v>V</v>
      </c>
      <c r="O269" s="246">
        <f>pilastri!F596</f>
        <v>-16.495000000000001</v>
      </c>
      <c r="P269" s="246">
        <f>pilastri!G596</f>
        <v>-9.2270000000000003</v>
      </c>
      <c r="Q269" s="246">
        <f>pilastri!H596</f>
        <v>6.4640000000000004</v>
      </c>
      <c r="R269" s="246">
        <f>pilastri!I596</f>
        <v>110.089</v>
      </c>
      <c r="S269" s="246">
        <f>pilastri!J596</f>
        <v>-4.1319999999999997</v>
      </c>
      <c r="T269" s="246">
        <f>pilastri!K596</f>
        <v>-4.141</v>
      </c>
    </row>
    <row r="270" spans="3:30" x14ac:dyDescent="0.25">
      <c r="C270" s="245">
        <f>pilastri!D257</f>
        <v>2</v>
      </c>
      <c r="D270" s="245" t="str">
        <f>pilastri!E257</f>
        <v>N</v>
      </c>
      <c r="E270" s="246">
        <f>pilastri!F257</f>
        <v>-365.08199999999999</v>
      </c>
      <c r="F270" s="246">
        <f>pilastri!G257</f>
        <v>-227.00899999999999</v>
      </c>
      <c r="G270" s="246">
        <f>pilastri!H257</f>
        <v>95.257000000000005</v>
      </c>
      <c r="H270" s="246">
        <f>pilastri!I257</f>
        <v>-3.218</v>
      </c>
      <c r="I270" s="246">
        <f>pilastri!J257</f>
        <v>-2.2810000000000001</v>
      </c>
      <c r="J270" s="246">
        <f>pilastri!K257</f>
        <v>-2.286</v>
      </c>
      <c r="M270" s="245">
        <f>pilastri!D597</f>
        <v>2</v>
      </c>
      <c r="N270" s="245" t="str">
        <f>pilastri!E597</f>
        <v>N</v>
      </c>
      <c r="O270" s="246">
        <f>pilastri!F597</f>
        <v>-1036.559</v>
      </c>
      <c r="P270" s="246">
        <f>pilastri!G597</f>
        <v>-628.41600000000005</v>
      </c>
      <c r="Q270" s="246">
        <f>pilastri!H597</f>
        <v>-5.5039999999999996</v>
      </c>
      <c r="R270" s="246">
        <f>pilastri!I597</f>
        <v>-92.506</v>
      </c>
      <c r="S270" s="246">
        <f>pilastri!J597</f>
        <v>3.4940000000000002</v>
      </c>
      <c r="T270" s="246">
        <f>pilastri!K597</f>
        <v>3.5009999999999999</v>
      </c>
      <c r="W270" s="245">
        <f>C270</f>
        <v>2</v>
      </c>
      <c r="X270" s="245" t="str">
        <f>D270</f>
        <v>N</v>
      </c>
      <c r="Y270" s="246">
        <f>E270+O270</f>
        <v>-1401.6410000000001</v>
      </c>
      <c r="Z270" s="246">
        <f t="shared" ref="Z270" si="311">F270+P270</f>
        <v>-855.42500000000007</v>
      </c>
      <c r="AA270" s="246">
        <f t="shared" ref="AA270" si="312">G270+Q270</f>
        <v>89.753</v>
      </c>
      <c r="AB270" s="246">
        <f t="shared" ref="AB270" si="313">H270+R270</f>
        <v>-95.724000000000004</v>
      </c>
      <c r="AC270" s="246">
        <f t="shared" ref="AC270" si="314">I270+S270</f>
        <v>1.2130000000000001</v>
      </c>
      <c r="AD270" s="246">
        <f t="shared" ref="AD270" si="315">J270+T270</f>
        <v>1.2149999999999999</v>
      </c>
    </row>
    <row r="271" spans="3:30" x14ac:dyDescent="0.25">
      <c r="C271" s="245">
        <f>pilastri!D258</f>
        <v>1</v>
      </c>
      <c r="D271" s="245" t="str">
        <f>pilastri!E258</f>
        <v>Msup</v>
      </c>
      <c r="E271" s="246">
        <f>pilastri!F258</f>
        <v>-12.599</v>
      </c>
      <c r="F271" s="246">
        <f>pilastri!G258</f>
        <v>-7.6379999999999999</v>
      </c>
      <c r="G271" s="246">
        <f>pilastri!H258</f>
        <v>41.396999999999998</v>
      </c>
      <c r="H271" s="246">
        <f>pilastri!I258</f>
        <v>-0.89800000000000002</v>
      </c>
      <c r="I271" s="246">
        <f>pilastri!J258</f>
        <v>-0.44600000000000001</v>
      </c>
      <c r="J271" s="246">
        <f>pilastri!K258</f>
        <v>-0.44700000000000001</v>
      </c>
      <c r="M271" s="245">
        <f>pilastri!D598</f>
        <v>1</v>
      </c>
      <c r="N271" s="245" t="str">
        <f>pilastri!E598</f>
        <v>Msup</v>
      </c>
      <c r="O271" s="246">
        <f>pilastri!F598</f>
        <v>-21.114999999999998</v>
      </c>
      <c r="P271" s="246">
        <f>pilastri!G598</f>
        <v>-11.967000000000001</v>
      </c>
      <c r="Q271" s="246">
        <f>pilastri!H598</f>
        <v>5.3659999999999997</v>
      </c>
      <c r="R271" s="246">
        <f>pilastri!I598</f>
        <v>125.893</v>
      </c>
      <c r="S271" s="246">
        <f>pilastri!J598</f>
        <v>-5.93</v>
      </c>
      <c r="T271" s="246">
        <f>pilastri!K598</f>
        <v>-5.9420000000000002</v>
      </c>
    </row>
    <row r="272" spans="3:30" x14ac:dyDescent="0.25">
      <c r="C272" s="245">
        <f>pilastri!D259</f>
        <v>1</v>
      </c>
      <c r="D272" s="245" t="str">
        <f>pilastri!E259</f>
        <v>Minf</v>
      </c>
      <c r="E272" s="246">
        <f>pilastri!F259</f>
        <v>6.319</v>
      </c>
      <c r="F272" s="246">
        <f>pilastri!G259</f>
        <v>3.831</v>
      </c>
      <c r="G272" s="246">
        <f>pilastri!H259</f>
        <v>-55.271000000000001</v>
      </c>
      <c r="H272" s="246">
        <f>pilastri!I259</f>
        <v>1.246</v>
      </c>
      <c r="I272" s="246">
        <f>pilastri!J259</f>
        <v>0.68</v>
      </c>
      <c r="J272" s="246">
        <f>pilastri!K259</f>
        <v>0.68200000000000005</v>
      </c>
      <c r="M272" s="245">
        <f>pilastri!D599</f>
        <v>1</v>
      </c>
      <c r="N272" s="245" t="str">
        <f>pilastri!E599</f>
        <v>Minf</v>
      </c>
      <c r="O272" s="246">
        <f>pilastri!F599</f>
        <v>2.0649999999999999</v>
      </c>
      <c r="P272" s="246">
        <f>pilastri!G599</f>
        <v>0.85399999999999998</v>
      </c>
      <c r="Q272" s="246">
        <f>pilastri!H599</f>
        <v>-12.273999999999999</v>
      </c>
      <c r="R272" s="246">
        <f>pilastri!I599</f>
        <v>-303.89600000000002</v>
      </c>
      <c r="S272" s="246">
        <f>pilastri!J599</f>
        <v>13.276</v>
      </c>
      <c r="T272" s="246">
        <f>pilastri!K599</f>
        <v>13.304</v>
      </c>
    </row>
    <row r="273" spans="1:30" x14ac:dyDescent="0.25">
      <c r="C273" s="245">
        <f>pilastri!D260</f>
        <v>1</v>
      </c>
      <c r="D273" s="245" t="str">
        <f>pilastri!E260</f>
        <v>V</v>
      </c>
      <c r="E273" s="246">
        <f>pilastri!F260</f>
        <v>-4.9790000000000001</v>
      </c>
      <c r="F273" s="246">
        <f>pilastri!G260</f>
        <v>-3.0179999999999998</v>
      </c>
      <c r="G273" s="246">
        <f>pilastri!H260</f>
        <v>25.437000000000001</v>
      </c>
      <c r="H273" s="246">
        <f>pilastri!I260</f>
        <v>-0.56399999999999995</v>
      </c>
      <c r="I273" s="246">
        <f>pilastri!J260</f>
        <v>-0.29599999999999999</v>
      </c>
      <c r="J273" s="246">
        <f>pilastri!K260</f>
        <v>-0.29699999999999999</v>
      </c>
      <c r="M273" s="245">
        <f>pilastri!D600</f>
        <v>1</v>
      </c>
      <c r="N273" s="245" t="str">
        <f>pilastri!E600</f>
        <v>V</v>
      </c>
      <c r="O273" s="246">
        <f>pilastri!F600</f>
        <v>-6.1</v>
      </c>
      <c r="P273" s="246">
        <f>pilastri!G600</f>
        <v>-3.3740000000000001</v>
      </c>
      <c r="Q273" s="246">
        <f>pilastri!H600</f>
        <v>4.4740000000000002</v>
      </c>
      <c r="R273" s="246">
        <f>pilastri!I600</f>
        <v>112.962</v>
      </c>
      <c r="S273" s="246">
        <f>pilastri!J600</f>
        <v>-5.0540000000000003</v>
      </c>
      <c r="T273" s="246">
        <f>pilastri!K600</f>
        <v>-5.0650000000000004</v>
      </c>
    </row>
    <row r="274" spans="1:30" x14ac:dyDescent="0.25">
      <c r="C274" s="245">
        <f>pilastri!D261</f>
        <v>1</v>
      </c>
      <c r="D274" s="245" t="str">
        <f>pilastri!E261</f>
        <v>N</v>
      </c>
      <c r="E274" s="246">
        <f>pilastri!F261</f>
        <v>-454.91500000000002</v>
      </c>
      <c r="F274" s="246">
        <f>pilastri!G261</f>
        <v>-283.04300000000001</v>
      </c>
      <c r="G274" s="246">
        <f>pilastri!H261</f>
        <v>128.602</v>
      </c>
      <c r="H274" s="246">
        <f>pilastri!I261</f>
        <v>-4.0709999999999997</v>
      </c>
      <c r="I274" s="246">
        <f>pilastri!J261</f>
        <v>-2.859</v>
      </c>
      <c r="J274" s="246">
        <f>pilastri!K261</f>
        <v>-2.8650000000000002</v>
      </c>
      <c r="M274" s="245">
        <f>pilastri!D601</f>
        <v>1</v>
      </c>
      <c r="N274" s="245" t="str">
        <f>pilastri!E601</f>
        <v>N</v>
      </c>
      <c r="O274" s="246">
        <f>pilastri!F601</f>
        <v>-1311.3789999999999</v>
      </c>
      <c r="P274" s="246">
        <f>pilastri!G601</f>
        <v>-795.81299999999999</v>
      </c>
      <c r="Q274" s="246">
        <f>pilastri!H601</f>
        <v>-7.2779999999999996</v>
      </c>
      <c r="R274" s="246">
        <f>pilastri!I601</f>
        <v>-131.99199999999999</v>
      </c>
      <c r="S274" s="246">
        <f>pilastri!J601</f>
        <v>5.1539999999999999</v>
      </c>
      <c r="T274" s="246">
        <f>pilastri!K601</f>
        <v>5.165</v>
      </c>
      <c r="W274" s="245">
        <f>C274</f>
        <v>1</v>
      </c>
      <c r="X274" s="245" t="str">
        <f>D274</f>
        <v>N</v>
      </c>
      <c r="Y274" s="246">
        <f>E274+O274</f>
        <v>-1766.2939999999999</v>
      </c>
      <c r="Z274" s="246">
        <f t="shared" ref="Z274" si="316">F274+P274</f>
        <v>-1078.856</v>
      </c>
      <c r="AA274" s="246">
        <f t="shared" ref="AA274" si="317">G274+Q274</f>
        <v>121.324</v>
      </c>
      <c r="AB274" s="246">
        <f t="shared" ref="AB274" si="318">H274+R274</f>
        <v>-136.06299999999999</v>
      </c>
      <c r="AC274" s="246">
        <f t="shared" ref="AC274" si="319">I274+S274</f>
        <v>2.2949999999999999</v>
      </c>
      <c r="AD274" s="246">
        <f t="shared" ref="AD274" si="320">J274+T274</f>
        <v>2.2999999999999998</v>
      </c>
    </row>
    <row r="275" spans="1:30" ht="18" x14ac:dyDescent="0.25">
      <c r="A275" s="245">
        <v>14</v>
      </c>
      <c r="E275" s="246" t="s">
        <v>393</v>
      </c>
      <c r="F275" s="246" t="s">
        <v>394</v>
      </c>
      <c r="G275" s="246" t="s">
        <v>361</v>
      </c>
      <c r="H275" s="246" t="s">
        <v>362</v>
      </c>
      <c r="I275" s="246" t="s">
        <v>391</v>
      </c>
      <c r="J275" s="246" t="s">
        <v>392</v>
      </c>
      <c r="K275" s="245">
        <v>14</v>
      </c>
      <c r="O275" s="246" t="s">
        <v>393</v>
      </c>
      <c r="P275" s="246" t="s">
        <v>394</v>
      </c>
      <c r="Q275" s="246" t="s">
        <v>361</v>
      </c>
      <c r="R275" s="246" t="s">
        <v>362</v>
      </c>
      <c r="S275" s="246" t="s">
        <v>391</v>
      </c>
      <c r="T275" s="246" t="s">
        <v>392</v>
      </c>
      <c r="V275" s="245">
        <f>K275</f>
        <v>14</v>
      </c>
      <c r="Y275" s="246" t="s">
        <v>393</v>
      </c>
      <c r="Z275" s="246" t="s">
        <v>394</v>
      </c>
      <c r="AA275" s="246" t="s">
        <v>361</v>
      </c>
      <c r="AB275" s="246" t="s">
        <v>362</v>
      </c>
      <c r="AC275" s="246" t="s">
        <v>391</v>
      </c>
      <c r="AD275" s="246" t="s">
        <v>392</v>
      </c>
    </row>
    <row r="276" spans="1:30" x14ac:dyDescent="0.25">
      <c r="C276" s="245">
        <f>pilastri!D262</f>
        <v>5</v>
      </c>
      <c r="D276" s="245" t="str">
        <f>pilastri!E262</f>
        <v>Msup</v>
      </c>
      <c r="E276" s="246">
        <f>pilastri!F262</f>
        <v>-1.643</v>
      </c>
      <c r="F276" s="246">
        <f>pilastri!G262</f>
        <v>-1.23</v>
      </c>
      <c r="G276" s="246">
        <f>pilastri!H262</f>
        <v>37.25</v>
      </c>
      <c r="H276" s="246">
        <f>pilastri!I262</f>
        <v>-1.5449999999999999</v>
      </c>
      <c r="I276" s="246">
        <f>pilastri!J262</f>
        <v>-1.077</v>
      </c>
      <c r="J276" s="246">
        <f>pilastri!K262</f>
        <v>-1.079</v>
      </c>
      <c r="M276" s="245">
        <f>pilastri!D682</f>
        <v>5</v>
      </c>
      <c r="N276" s="245" t="str">
        <f>pilastri!E682</f>
        <v>Msup</v>
      </c>
      <c r="O276" s="246">
        <f>pilastri!F682</f>
        <v>-119.34099999999999</v>
      </c>
      <c r="P276" s="246">
        <f>pilastri!G682</f>
        <v>-71.591999999999999</v>
      </c>
      <c r="Q276" s="246">
        <f>pilastri!H682</f>
        <v>0.59299999999999997</v>
      </c>
      <c r="R276" s="246">
        <f>pilastri!I682</f>
        <v>35.485999999999997</v>
      </c>
      <c r="S276" s="246">
        <f>pilastri!J682</f>
        <v>0.23899999999999999</v>
      </c>
      <c r="T276" s="246">
        <f>pilastri!K682</f>
        <v>0.24</v>
      </c>
    </row>
    <row r="277" spans="1:30" x14ac:dyDescent="0.25">
      <c r="C277" s="245">
        <f>pilastri!D263</f>
        <v>5</v>
      </c>
      <c r="D277" s="245" t="str">
        <f>pilastri!E263</f>
        <v>Minf</v>
      </c>
      <c r="E277" s="246">
        <f>pilastri!F263</f>
        <v>2.2149999999999999</v>
      </c>
      <c r="F277" s="246">
        <f>pilastri!G263</f>
        <v>1.5129999999999999</v>
      </c>
      <c r="G277" s="246">
        <f>pilastri!H263</f>
        <v>-36.271000000000001</v>
      </c>
      <c r="H277" s="246">
        <f>pilastri!I263</f>
        <v>1.514</v>
      </c>
      <c r="I277" s="246">
        <f>pilastri!J263</f>
        <v>1.0549999999999999</v>
      </c>
      <c r="J277" s="246">
        <f>pilastri!K263</f>
        <v>1.0569999999999999</v>
      </c>
      <c r="M277" s="245">
        <f>pilastri!D683</f>
        <v>5</v>
      </c>
      <c r="N277" s="245" t="str">
        <f>pilastri!E683</f>
        <v>Minf</v>
      </c>
      <c r="O277" s="246">
        <f>pilastri!F683</f>
        <v>86.462999999999994</v>
      </c>
      <c r="P277" s="246">
        <f>pilastri!G683</f>
        <v>51.841000000000001</v>
      </c>
      <c r="Q277" s="246">
        <f>pilastri!H683</f>
        <v>0.47799999999999998</v>
      </c>
      <c r="R277" s="246">
        <f>pilastri!I683</f>
        <v>-20.059000000000001</v>
      </c>
      <c r="S277" s="246">
        <f>pilastri!J683</f>
        <v>-0.27100000000000002</v>
      </c>
      <c r="T277" s="246">
        <f>pilastri!K683</f>
        <v>-0.27200000000000002</v>
      </c>
    </row>
    <row r="278" spans="1:30" x14ac:dyDescent="0.25">
      <c r="C278" s="245">
        <f>pilastri!D264</f>
        <v>5</v>
      </c>
      <c r="D278" s="245" t="str">
        <f>pilastri!E264</f>
        <v>V</v>
      </c>
      <c r="E278" s="246">
        <f>pilastri!F264</f>
        <v>-1.169</v>
      </c>
      <c r="F278" s="246">
        <f>pilastri!G264</f>
        <v>-0.83099999999999996</v>
      </c>
      <c r="G278" s="246">
        <f>pilastri!H264</f>
        <v>22.279</v>
      </c>
      <c r="H278" s="246">
        <f>pilastri!I264</f>
        <v>-0.92700000000000005</v>
      </c>
      <c r="I278" s="246">
        <f>pilastri!J264</f>
        <v>-0.64600000000000002</v>
      </c>
      <c r="J278" s="246">
        <f>pilastri!K264</f>
        <v>-0.64700000000000002</v>
      </c>
      <c r="M278" s="245">
        <f>pilastri!D684</f>
        <v>5</v>
      </c>
      <c r="N278" s="245" t="str">
        <f>pilastri!E684</f>
        <v>V</v>
      </c>
      <c r="O278" s="246">
        <f>pilastri!F684</f>
        <v>-62.365000000000002</v>
      </c>
      <c r="P278" s="246">
        <f>pilastri!G684</f>
        <v>-37.404000000000003</v>
      </c>
      <c r="Q278" s="246">
        <f>pilastri!H684</f>
        <v>0.25600000000000001</v>
      </c>
      <c r="R278" s="246">
        <f>pilastri!I684</f>
        <v>15.010999999999999</v>
      </c>
      <c r="S278" s="246">
        <f>pilastri!J684</f>
        <v>0.155</v>
      </c>
      <c r="T278" s="246">
        <f>pilastri!K684</f>
        <v>0.155</v>
      </c>
    </row>
    <row r="279" spans="1:30" x14ac:dyDescent="0.25">
      <c r="C279" s="245">
        <f>pilastri!D265</f>
        <v>5</v>
      </c>
      <c r="D279" s="245" t="str">
        <f>pilastri!E265</f>
        <v>N</v>
      </c>
      <c r="E279" s="246">
        <f>pilastri!F265</f>
        <v>-162.387</v>
      </c>
      <c r="F279" s="246">
        <f>pilastri!G265</f>
        <v>-99.284999999999997</v>
      </c>
      <c r="G279" s="246">
        <f>pilastri!H265</f>
        <v>3.722</v>
      </c>
      <c r="H279" s="246">
        <f>pilastri!I265</f>
        <v>-0.153</v>
      </c>
      <c r="I279" s="246">
        <f>pilastri!J265</f>
        <v>-0.107</v>
      </c>
      <c r="J279" s="246">
        <f>pilastri!K265</f>
        <v>-0.107</v>
      </c>
      <c r="M279" s="245">
        <f>pilastri!D685</f>
        <v>5</v>
      </c>
      <c r="N279" s="245" t="str">
        <f>pilastri!E685</f>
        <v>N</v>
      </c>
      <c r="O279" s="246">
        <f>pilastri!F685</f>
        <v>-145.02000000000001</v>
      </c>
      <c r="P279" s="246">
        <f>pilastri!G685</f>
        <v>-87.093000000000004</v>
      </c>
      <c r="Q279" s="246">
        <f>pilastri!H685</f>
        <v>0.184</v>
      </c>
      <c r="R279" s="246">
        <f>pilastri!I685</f>
        <v>11.03</v>
      </c>
      <c r="S279" s="246">
        <f>pilastri!J685</f>
        <v>7.2999999999999995E-2</v>
      </c>
      <c r="T279" s="246">
        <f>pilastri!K685</f>
        <v>7.3999999999999996E-2</v>
      </c>
      <c r="W279" s="245">
        <f>C279</f>
        <v>5</v>
      </c>
      <c r="X279" s="245" t="str">
        <f>D279</f>
        <v>N</v>
      </c>
      <c r="Y279" s="246">
        <f>E279+O279</f>
        <v>-307.40700000000004</v>
      </c>
      <c r="Z279" s="246">
        <f t="shared" ref="Z279" si="321">F279+P279</f>
        <v>-186.37799999999999</v>
      </c>
      <c r="AA279" s="246">
        <f t="shared" ref="AA279" si="322">G279+Q279</f>
        <v>3.9060000000000001</v>
      </c>
      <c r="AB279" s="246">
        <f t="shared" ref="AB279" si="323">H279+R279</f>
        <v>10.876999999999999</v>
      </c>
      <c r="AC279" s="246">
        <f t="shared" ref="AC279" si="324">I279+S279</f>
        <v>-3.4000000000000002E-2</v>
      </c>
      <c r="AD279" s="246">
        <f t="shared" ref="AD279" si="325">J279+T279</f>
        <v>-3.3000000000000002E-2</v>
      </c>
    </row>
    <row r="280" spans="1:30" x14ac:dyDescent="0.25">
      <c r="C280" s="245">
        <f>pilastri!D266</f>
        <v>4</v>
      </c>
      <c r="D280" s="245" t="str">
        <f>pilastri!E266</f>
        <v>Msup</v>
      </c>
      <c r="E280" s="246">
        <f>pilastri!F266</f>
        <v>-2.343</v>
      </c>
      <c r="F280" s="246">
        <f>pilastri!G266</f>
        <v>-1.5680000000000001</v>
      </c>
      <c r="G280" s="246">
        <f>pilastri!H266</f>
        <v>57.673000000000002</v>
      </c>
      <c r="H280" s="246">
        <f>pilastri!I266</f>
        <v>-1.996</v>
      </c>
      <c r="I280" s="246">
        <f>pilastri!J266</f>
        <v>-1.3839999999999999</v>
      </c>
      <c r="J280" s="246">
        <f>pilastri!K266</f>
        <v>-1.387</v>
      </c>
      <c r="M280" s="245">
        <f>pilastri!D686</f>
        <v>4</v>
      </c>
      <c r="N280" s="245" t="str">
        <f>pilastri!E686</f>
        <v>Msup</v>
      </c>
      <c r="O280" s="246">
        <f>pilastri!F686</f>
        <v>-61.692999999999998</v>
      </c>
      <c r="P280" s="246">
        <f>pilastri!G686</f>
        <v>-38.264000000000003</v>
      </c>
      <c r="Q280" s="246">
        <f>pilastri!H686</f>
        <v>1.5980000000000001</v>
      </c>
      <c r="R280" s="246">
        <f>pilastri!I686</f>
        <v>78.668000000000006</v>
      </c>
      <c r="S280" s="246">
        <f>pilastri!J686</f>
        <v>0.127</v>
      </c>
      <c r="T280" s="246">
        <f>pilastri!K686</f>
        <v>0.127</v>
      </c>
    </row>
    <row r="281" spans="1:30" x14ac:dyDescent="0.25">
      <c r="C281" s="245">
        <f>pilastri!D267</f>
        <v>4</v>
      </c>
      <c r="D281" s="245" t="str">
        <f>pilastri!E267</f>
        <v>Minf</v>
      </c>
      <c r="E281" s="246">
        <f>pilastri!F267</f>
        <v>2.0129999999999999</v>
      </c>
      <c r="F281" s="246">
        <f>pilastri!G267</f>
        <v>1.371</v>
      </c>
      <c r="G281" s="246">
        <f>pilastri!H267</f>
        <v>-56.395000000000003</v>
      </c>
      <c r="H281" s="246">
        <f>pilastri!I267</f>
        <v>1.9650000000000001</v>
      </c>
      <c r="I281" s="246">
        <f>pilastri!J267</f>
        <v>1.361</v>
      </c>
      <c r="J281" s="246">
        <f>pilastri!K267</f>
        <v>1.3640000000000001</v>
      </c>
      <c r="M281" s="245">
        <f>pilastri!D687</f>
        <v>4</v>
      </c>
      <c r="N281" s="245" t="str">
        <f>pilastri!E687</f>
        <v>Minf</v>
      </c>
      <c r="O281" s="246">
        <f>pilastri!F687</f>
        <v>61.645000000000003</v>
      </c>
      <c r="P281" s="246">
        <f>pilastri!G687</f>
        <v>37.831000000000003</v>
      </c>
      <c r="Q281" s="246">
        <f>pilastri!H687</f>
        <v>-0.69099999999999995</v>
      </c>
      <c r="R281" s="246">
        <f>pilastri!I687</f>
        <v>-41.215000000000003</v>
      </c>
      <c r="S281" s="246">
        <f>pilastri!J687</f>
        <v>-0.13500000000000001</v>
      </c>
      <c r="T281" s="246">
        <f>pilastri!K687</f>
        <v>-0.13500000000000001</v>
      </c>
    </row>
    <row r="282" spans="1:30" x14ac:dyDescent="0.25">
      <c r="C282" s="245">
        <f>pilastri!D268</f>
        <v>4</v>
      </c>
      <c r="D282" s="245" t="str">
        <f>pilastri!E268</f>
        <v>V</v>
      </c>
      <c r="E282" s="246">
        <f>pilastri!F268</f>
        <v>-1.32</v>
      </c>
      <c r="F282" s="246">
        <f>pilastri!G268</f>
        <v>-0.89100000000000001</v>
      </c>
      <c r="G282" s="246">
        <f>pilastri!H268</f>
        <v>34.564999999999998</v>
      </c>
      <c r="H282" s="246">
        <f>pilastri!I268</f>
        <v>-1.2010000000000001</v>
      </c>
      <c r="I282" s="246">
        <f>pilastri!J268</f>
        <v>-0.83199999999999996</v>
      </c>
      <c r="J282" s="246">
        <f>pilastri!K268</f>
        <v>-0.83399999999999996</v>
      </c>
      <c r="M282" s="245">
        <f>pilastri!D688</f>
        <v>4</v>
      </c>
      <c r="N282" s="245" t="str">
        <f>pilastri!E688</f>
        <v>V</v>
      </c>
      <c r="O282" s="246">
        <f>pilastri!F688</f>
        <v>-37.375</v>
      </c>
      <c r="P282" s="246">
        <f>pilastri!G688</f>
        <v>-23.059000000000001</v>
      </c>
      <c r="Q282" s="246">
        <f>pilastri!H688</f>
        <v>0.68100000000000005</v>
      </c>
      <c r="R282" s="246">
        <f>pilastri!I688</f>
        <v>35.316000000000003</v>
      </c>
      <c r="S282" s="246">
        <f>pilastri!J688</f>
        <v>7.9000000000000001E-2</v>
      </c>
      <c r="T282" s="246">
        <f>pilastri!K688</f>
        <v>7.9000000000000001E-2</v>
      </c>
    </row>
    <row r="283" spans="1:30" x14ac:dyDescent="0.25">
      <c r="C283" s="245">
        <f>pilastri!D269</f>
        <v>4</v>
      </c>
      <c r="D283" s="245" t="str">
        <f>pilastri!E269</f>
        <v>N</v>
      </c>
      <c r="E283" s="246">
        <f>pilastri!F269</f>
        <v>-336.13099999999997</v>
      </c>
      <c r="F283" s="246">
        <f>pilastri!G269</f>
        <v>-207.04900000000001</v>
      </c>
      <c r="G283" s="246">
        <f>pilastri!H269</f>
        <v>10.298999999999999</v>
      </c>
      <c r="H283" s="246">
        <f>pilastri!I269</f>
        <v>-0.39200000000000002</v>
      </c>
      <c r="I283" s="246">
        <f>pilastri!J269</f>
        <v>-0.27400000000000002</v>
      </c>
      <c r="J283" s="246">
        <f>pilastri!K269</f>
        <v>-0.27500000000000002</v>
      </c>
      <c r="M283" s="245">
        <f>pilastri!D689</f>
        <v>4</v>
      </c>
      <c r="N283" s="245" t="str">
        <f>pilastri!E689</f>
        <v>N</v>
      </c>
      <c r="O283" s="246">
        <f>pilastri!F689</f>
        <v>-311.32600000000002</v>
      </c>
      <c r="P283" s="246">
        <f>pilastri!G689</f>
        <v>-188.346</v>
      </c>
      <c r="Q283" s="246">
        <f>pilastri!H689</f>
        <v>0.65600000000000003</v>
      </c>
      <c r="R283" s="246">
        <f>pilastri!I689</f>
        <v>37.497999999999998</v>
      </c>
      <c r="S283" s="246">
        <f>pilastri!J689</f>
        <v>0.19800000000000001</v>
      </c>
      <c r="T283" s="246">
        <f>pilastri!K689</f>
        <v>0.19900000000000001</v>
      </c>
      <c r="W283" s="245">
        <f>C283</f>
        <v>4</v>
      </c>
      <c r="X283" s="245" t="str">
        <f>D283</f>
        <v>N</v>
      </c>
      <c r="Y283" s="246">
        <f>E283+O283</f>
        <v>-647.45699999999999</v>
      </c>
      <c r="Z283" s="246">
        <f t="shared" ref="Z283" si="326">F283+P283</f>
        <v>-395.39499999999998</v>
      </c>
      <c r="AA283" s="246">
        <f t="shared" ref="AA283" si="327">G283+Q283</f>
        <v>10.955</v>
      </c>
      <c r="AB283" s="246">
        <f t="shared" ref="AB283" si="328">H283+R283</f>
        <v>37.105999999999995</v>
      </c>
      <c r="AC283" s="246">
        <f t="shared" ref="AC283" si="329">I283+S283</f>
        <v>-7.6000000000000012E-2</v>
      </c>
      <c r="AD283" s="246">
        <f t="shared" ref="AD283" si="330">J283+T283</f>
        <v>-7.6000000000000012E-2</v>
      </c>
    </row>
    <row r="284" spans="1:30" x14ac:dyDescent="0.25">
      <c r="C284" s="245">
        <f>pilastri!D270</f>
        <v>3</v>
      </c>
      <c r="D284" s="245" t="str">
        <f>pilastri!E270</f>
        <v>Msup</v>
      </c>
      <c r="E284" s="246">
        <f>pilastri!F270</f>
        <v>-1.77</v>
      </c>
      <c r="F284" s="246">
        <f>pilastri!G270</f>
        <v>-1.2430000000000001</v>
      </c>
      <c r="G284" s="246">
        <f>pilastri!H270</f>
        <v>77.715999999999994</v>
      </c>
      <c r="H284" s="246">
        <f>pilastri!I270</f>
        <v>-2.5190000000000001</v>
      </c>
      <c r="I284" s="246">
        <f>pilastri!J270</f>
        <v>-1.798</v>
      </c>
      <c r="J284" s="246">
        <f>pilastri!K270</f>
        <v>-1.8009999999999999</v>
      </c>
      <c r="M284" s="245">
        <f>pilastri!D690</f>
        <v>3</v>
      </c>
      <c r="N284" s="245" t="str">
        <f>pilastri!E690</f>
        <v>Msup</v>
      </c>
      <c r="O284" s="246">
        <f>pilastri!F690</f>
        <v>-82.548000000000002</v>
      </c>
      <c r="P284" s="246">
        <f>pilastri!G690</f>
        <v>-50.173999999999999</v>
      </c>
      <c r="Q284" s="246">
        <f>pilastri!H690</f>
        <v>1.859</v>
      </c>
      <c r="R284" s="246">
        <f>pilastri!I690</f>
        <v>88.454999999999998</v>
      </c>
      <c r="S284" s="246">
        <f>pilastri!J690</f>
        <v>0.26</v>
      </c>
      <c r="T284" s="246">
        <f>pilastri!K690</f>
        <v>0.26100000000000001</v>
      </c>
    </row>
    <row r="285" spans="1:30" x14ac:dyDescent="0.25">
      <c r="C285" s="245">
        <f>pilastri!D271</f>
        <v>3</v>
      </c>
      <c r="D285" s="245" t="str">
        <f>pilastri!E271</f>
        <v>Minf</v>
      </c>
      <c r="E285" s="246">
        <f>pilastri!F271</f>
        <v>1.4710000000000001</v>
      </c>
      <c r="F285" s="246">
        <f>pilastri!G271</f>
        <v>1.0569999999999999</v>
      </c>
      <c r="G285" s="246">
        <f>pilastri!H271</f>
        <v>-76.353999999999999</v>
      </c>
      <c r="H285" s="246">
        <f>pilastri!I271</f>
        <v>2.4990000000000001</v>
      </c>
      <c r="I285" s="246">
        <f>pilastri!J271</f>
        <v>1.784</v>
      </c>
      <c r="J285" s="246">
        <f>pilastri!K271</f>
        <v>1.788</v>
      </c>
      <c r="M285" s="245">
        <f>pilastri!D691</f>
        <v>3</v>
      </c>
      <c r="N285" s="245" t="str">
        <f>pilastri!E691</f>
        <v>Minf</v>
      </c>
      <c r="O285" s="246">
        <f>pilastri!F691</f>
        <v>71.66</v>
      </c>
      <c r="P285" s="246">
        <f>pilastri!G691</f>
        <v>43.694000000000003</v>
      </c>
      <c r="Q285" s="246">
        <f>pilastri!H691</f>
        <v>-0.95599999999999996</v>
      </c>
      <c r="R285" s="246">
        <f>pilastri!I691</f>
        <v>-59.21</v>
      </c>
      <c r="S285" s="246">
        <f>pilastri!J691</f>
        <v>-0.35399999999999998</v>
      </c>
      <c r="T285" s="246">
        <f>pilastri!K691</f>
        <v>-0.35499999999999998</v>
      </c>
    </row>
    <row r="286" spans="1:30" x14ac:dyDescent="0.25">
      <c r="C286" s="245">
        <f>pilastri!D272</f>
        <v>3</v>
      </c>
      <c r="D286" s="245" t="str">
        <f>pilastri!E272</f>
        <v>V</v>
      </c>
      <c r="E286" s="246">
        <f>pilastri!F272</f>
        <v>-0.98199999999999998</v>
      </c>
      <c r="F286" s="246">
        <f>pilastri!G272</f>
        <v>-0.69699999999999995</v>
      </c>
      <c r="G286" s="246">
        <f>pilastri!H272</f>
        <v>46.686999999999998</v>
      </c>
      <c r="H286" s="246">
        <f>pilastri!I272</f>
        <v>-1.5209999999999999</v>
      </c>
      <c r="I286" s="246">
        <f>pilastri!J272</f>
        <v>-1.085</v>
      </c>
      <c r="J286" s="246">
        <f>pilastri!K272</f>
        <v>-1.0880000000000001</v>
      </c>
      <c r="M286" s="245">
        <f>pilastri!D692</f>
        <v>3</v>
      </c>
      <c r="N286" s="245" t="str">
        <f>pilastri!E692</f>
        <v>V</v>
      </c>
      <c r="O286" s="246">
        <f>pilastri!F692</f>
        <v>-46.73</v>
      </c>
      <c r="P286" s="246">
        <f>pilastri!G692</f>
        <v>-28.445</v>
      </c>
      <c r="Q286" s="246">
        <f>pilastri!H692</f>
        <v>0.83399999999999996</v>
      </c>
      <c r="R286" s="246">
        <f>pilastri!I692</f>
        <v>43.703000000000003</v>
      </c>
      <c r="S286" s="246">
        <f>pilastri!J692</f>
        <v>0.186</v>
      </c>
      <c r="T286" s="246">
        <f>pilastri!K692</f>
        <v>0.186</v>
      </c>
    </row>
    <row r="287" spans="1:30" x14ac:dyDescent="0.25">
      <c r="C287" s="245">
        <f>pilastri!D273</f>
        <v>3</v>
      </c>
      <c r="D287" s="245" t="str">
        <f>pilastri!E273</f>
        <v>N</v>
      </c>
      <c r="E287" s="246">
        <f>pilastri!F273</f>
        <v>-512.154</v>
      </c>
      <c r="F287" s="246">
        <f>pilastri!G273</f>
        <v>-316.17399999999998</v>
      </c>
      <c r="G287" s="246">
        <f>pilastri!H273</f>
        <v>19.888000000000002</v>
      </c>
      <c r="H287" s="246">
        <f>pilastri!I273</f>
        <v>-0.71299999999999997</v>
      </c>
      <c r="I287" s="246">
        <f>pilastri!J273</f>
        <v>-0.5</v>
      </c>
      <c r="J287" s="246">
        <f>pilastri!K273</f>
        <v>-0.502</v>
      </c>
      <c r="M287" s="245">
        <f>pilastri!D693</f>
        <v>3</v>
      </c>
      <c r="N287" s="245" t="str">
        <f>pilastri!E693</f>
        <v>N</v>
      </c>
      <c r="O287" s="246">
        <f>pilastri!F693</f>
        <v>-476.11700000000002</v>
      </c>
      <c r="P287" s="246">
        <f>pilastri!G693</f>
        <v>-288.76900000000001</v>
      </c>
      <c r="Q287" s="246">
        <f>pilastri!H693</f>
        <v>1.3979999999999999</v>
      </c>
      <c r="R287" s="246">
        <f>pilastri!I693</f>
        <v>75.016999999999996</v>
      </c>
      <c r="S287" s="246">
        <f>pilastri!J693</f>
        <v>0.32200000000000001</v>
      </c>
      <c r="T287" s="246">
        <f>pilastri!K693</f>
        <v>0.32300000000000001</v>
      </c>
      <c r="W287" s="245">
        <f>C287</f>
        <v>3</v>
      </c>
      <c r="X287" s="245" t="str">
        <f>D287</f>
        <v>N</v>
      </c>
      <c r="Y287" s="246">
        <f>E287+O287</f>
        <v>-988.27099999999996</v>
      </c>
      <c r="Z287" s="246">
        <f t="shared" ref="Z287" si="331">F287+P287</f>
        <v>-604.94299999999998</v>
      </c>
      <c r="AA287" s="246">
        <f t="shared" ref="AA287" si="332">G287+Q287</f>
        <v>21.286000000000001</v>
      </c>
      <c r="AB287" s="246">
        <f t="shared" ref="AB287" si="333">H287+R287</f>
        <v>74.304000000000002</v>
      </c>
      <c r="AC287" s="246">
        <f t="shared" ref="AC287" si="334">I287+S287</f>
        <v>-0.17799999999999999</v>
      </c>
      <c r="AD287" s="246">
        <f t="shared" ref="AD287" si="335">J287+T287</f>
        <v>-0.17899999999999999</v>
      </c>
    </row>
    <row r="288" spans="1:30" x14ac:dyDescent="0.25">
      <c r="C288" s="245">
        <f>pilastri!D274</f>
        <v>2</v>
      </c>
      <c r="D288" s="245" t="str">
        <f>pilastri!E274</f>
        <v>Msup</v>
      </c>
      <c r="E288" s="246">
        <f>pilastri!F274</f>
        <v>-0.63400000000000001</v>
      </c>
      <c r="F288" s="246">
        <f>pilastri!G274</f>
        <v>-0.52500000000000002</v>
      </c>
      <c r="G288" s="246">
        <f>pilastri!H274</f>
        <v>88.391000000000005</v>
      </c>
      <c r="H288" s="246">
        <f>pilastri!I274</f>
        <v>-2.476</v>
      </c>
      <c r="I288" s="246">
        <f>pilastri!J274</f>
        <v>-1.7569999999999999</v>
      </c>
      <c r="J288" s="246">
        <f>pilastri!K274</f>
        <v>-1.76</v>
      </c>
      <c r="M288" s="245">
        <f>pilastri!D694</f>
        <v>2</v>
      </c>
      <c r="N288" s="245" t="str">
        <f>pilastri!E694</f>
        <v>Msup</v>
      </c>
      <c r="O288" s="246">
        <f>pilastri!F694</f>
        <v>-72.320999999999998</v>
      </c>
      <c r="P288" s="246">
        <f>pilastri!G694</f>
        <v>-44.088999999999999</v>
      </c>
      <c r="Q288" s="246">
        <f>pilastri!H694</f>
        <v>2.1259999999999999</v>
      </c>
      <c r="R288" s="246">
        <f>pilastri!I694</f>
        <v>90.069000000000003</v>
      </c>
      <c r="S288" s="246">
        <f>pilastri!J694</f>
        <v>-1.9E-2</v>
      </c>
      <c r="T288" s="246">
        <f>pilastri!K694</f>
        <v>-1.9E-2</v>
      </c>
    </row>
    <row r="289" spans="1:30" x14ac:dyDescent="0.25">
      <c r="C289" s="245">
        <f>pilastri!D275</f>
        <v>2</v>
      </c>
      <c r="D289" s="245" t="str">
        <f>pilastri!E275</f>
        <v>Minf</v>
      </c>
      <c r="E289" s="246">
        <f>pilastri!F275</f>
        <v>-0.13900000000000001</v>
      </c>
      <c r="F289" s="246">
        <f>pilastri!G275</f>
        <v>0.06</v>
      </c>
      <c r="G289" s="246">
        <f>pilastri!H275</f>
        <v>-90.153000000000006</v>
      </c>
      <c r="H289" s="246">
        <f>pilastri!I275</f>
        <v>2.544</v>
      </c>
      <c r="I289" s="246">
        <f>pilastri!J275</f>
        <v>1.8080000000000001</v>
      </c>
      <c r="J289" s="246">
        <f>pilastri!K275</f>
        <v>1.8120000000000001</v>
      </c>
      <c r="M289" s="245">
        <f>pilastri!D695</f>
        <v>2</v>
      </c>
      <c r="N289" s="245" t="str">
        <f>pilastri!E695</f>
        <v>Minf</v>
      </c>
      <c r="O289" s="246">
        <f>pilastri!F695</f>
        <v>78.45</v>
      </c>
      <c r="P289" s="246">
        <f>pilastri!G695</f>
        <v>47.85</v>
      </c>
      <c r="Q289" s="246">
        <f>pilastri!H695</f>
        <v>-2.0710000000000002</v>
      </c>
      <c r="R289" s="246">
        <f>pilastri!I695</f>
        <v>-86.97</v>
      </c>
      <c r="S289" s="246">
        <f>pilastri!J695</f>
        <v>-0.80500000000000005</v>
      </c>
      <c r="T289" s="246">
        <f>pilastri!K695</f>
        <v>-0.80700000000000005</v>
      </c>
    </row>
    <row r="290" spans="1:30" x14ac:dyDescent="0.25">
      <c r="C290" s="245">
        <f>pilastri!D276</f>
        <v>2</v>
      </c>
      <c r="D290" s="245" t="str">
        <f>pilastri!E276</f>
        <v>V</v>
      </c>
      <c r="E290" s="246">
        <f>pilastri!F276</f>
        <v>-0.15</v>
      </c>
      <c r="F290" s="246">
        <f>pilastri!G276</f>
        <v>-0.17699999999999999</v>
      </c>
      <c r="G290" s="246">
        <f>pilastri!H276</f>
        <v>54.103999999999999</v>
      </c>
      <c r="H290" s="246">
        <f>pilastri!I276</f>
        <v>-1.5209999999999999</v>
      </c>
      <c r="I290" s="246">
        <f>pilastri!J276</f>
        <v>-1.08</v>
      </c>
      <c r="J290" s="246">
        <f>pilastri!K276</f>
        <v>-1.0820000000000001</v>
      </c>
      <c r="M290" s="245">
        <f>pilastri!D696</f>
        <v>2</v>
      </c>
      <c r="N290" s="245" t="str">
        <f>pilastri!E696</f>
        <v>V</v>
      </c>
      <c r="O290" s="246">
        <f>pilastri!F696</f>
        <v>-45.688000000000002</v>
      </c>
      <c r="P290" s="246">
        <f>pilastri!G696</f>
        <v>-27.86</v>
      </c>
      <c r="Q290" s="246">
        <f>pilastri!H696</f>
        <v>1.256</v>
      </c>
      <c r="R290" s="246">
        <f>pilastri!I696</f>
        <v>52.857999999999997</v>
      </c>
      <c r="S290" s="246">
        <f>pilastri!J696</f>
        <v>0.23799999999999999</v>
      </c>
      <c r="T290" s="246">
        <f>pilastri!K696</f>
        <v>0.23899999999999999</v>
      </c>
    </row>
    <row r="291" spans="1:30" x14ac:dyDescent="0.25">
      <c r="C291" s="245">
        <f>pilastri!D277</f>
        <v>2</v>
      </c>
      <c r="D291" s="245" t="str">
        <f>pilastri!E277</f>
        <v>N</v>
      </c>
      <c r="E291" s="246">
        <f>pilastri!F277</f>
        <v>-689.39499999999998</v>
      </c>
      <c r="F291" s="246">
        <f>pilastri!G277</f>
        <v>-426.04599999999999</v>
      </c>
      <c r="G291" s="246">
        <f>pilastri!H277</f>
        <v>30.326000000000001</v>
      </c>
      <c r="H291" s="246">
        <f>pilastri!I277</f>
        <v>-1.048</v>
      </c>
      <c r="I291" s="246">
        <f>pilastri!J277</f>
        <v>-0.747</v>
      </c>
      <c r="J291" s="246">
        <f>pilastri!K277</f>
        <v>-0.749</v>
      </c>
      <c r="M291" s="245">
        <f>pilastri!D697</f>
        <v>2</v>
      </c>
      <c r="N291" s="245" t="str">
        <f>pilastri!E697</f>
        <v>N</v>
      </c>
      <c r="O291" s="246">
        <f>pilastri!F697</f>
        <v>-640.15099999999995</v>
      </c>
      <c r="P291" s="246">
        <f>pilastri!G697</f>
        <v>-388.70600000000002</v>
      </c>
      <c r="Q291" s="246">
        <f>pilastri!H697</f>
        <v>2.335</v>
      </c>
      <c r="R291" s="246">
        <f>pilastri!I697</f>
        <v>119.34</v>
      </c>
      <c r="S291" s="246">
        <f>pilastri!J697</f>
        <v>0.42499999999999999</v>
      </c>
      <c r="T291" s="246">
        <f>pilastri!K697</f>
        <v>0.42599999999999999</v>
      </c>
      <c r="W291" s="245">
        <f>C291</f>
        <v>2</v>
      </c>
      <c r="X291" s="245" t="str">
        <f>D291</f>
        <v>N</v>
      </c>
      <c r="Y291" s="246">
        <f>E291+O291</f>
        <v>-1329.5459999999998</v>
      </c>
      <c r="Z291" s="246">
        <f t="shared" ref="Z291" si="336">F291+P291</f>
        <v>-814.75199999999995</v>
      </c>
      <c r="AA291" s="246">
        <f t="shared" ref="AA291" si="337">G291+Q291</f>
        <v>32.661000000000001</v>
      </c>
      <c r="AB291" s="246">
        <f t="shared" ref="AB291" si="338">H291+R291</f>
        <v>118.292</v>
      </c>
      <c r="AC291" s="246">
        <f t="shared" ref="AC291" si="339">I291+S291</f>
        <v>-0.32200000000000001</v>
      </c>
      <c r="AD291" s="246">
        <f t="shared" ref="AD291" si="340">J291+T291</f>
        <v>-0.32300000000000001</v>
      </c>
    </row>
    <row r="292" spans="1:30" x14ac:dyDescent="0.25">
      <c r="C292" s="245">
        <f>pilastri!D278</f>
        <v>1</v>
      </c>
      <c r="D292" s="245" t="str">
        <f>pilastri!E278</f>
        <v>Msup</v>
      </c>
      <c r="E292" s="246">
        <f>pilastri!F278</f>
        <v>0.45800000000000002</v>
      </c>
      <c r="F292" s="246">
        <f>pilastri!G278</f>
        <v>0.20100000000000001</v>
      </c>
      <c r="G292" s="246">
        <f>pilastri!H278</f>
        <v>60.161999999999999</v>
      </c>
      <c r="H292" s="246">
        <f>pilastri!I278</f>
        <v>-1.361</v>
      </c>
      <c r="I292" s="246">
        <f>pilastri!J278</f>
        <v>-0.75</v>
      </c>
      <c r="J292" s="246">
        <f>pilastri!K278</f>
        <v>-0.751</v>
      </c>
      <c r="M292" s="245">
        <f>pilastri!D698</f>
        <v>1</v>
      </c>
      <c r="N292" s="245" t="str">
        <f>pilastri!E698</f>
        <v>Msup</v>
      </c>
      <c r="O292" s="246">
        <f>pilastri!F698</f>
        <v>-55.412999999999997</v>
      </c>
      <c r="P292" s="246">
        <f>pilastri!G698</f>
        <v>-33.685000000000002</v>
      </c>
      <c r="Q292" s="246">
        <f>pilastri!H698</f>
        <v>1.4259999999999999</v>
      </c>
      <c r="R292" s="246">
        <f>pilastri!I698</f>
        <v>60.417999999999999</v>
      </c>
      <c r="S292" s="246">
        <f>pilastri!J698</f>
        <v>-0.92500000000000004</v>
      </c>
      <c r="T292" s="246">
        <f>pilastri!K698</f>
        <v>-0.92700000000000005</v>
      </c>
    </row>
    <row r="293" spans="1:30" x14ac:dyDescent="0.25">
      <c r="C293" s="245">
        <f>pilastri!D279</f>
        <v>1</v>
      </c>
      <c r="D293" s="245" t="str">
        <f>pilastri!E279</f>
        <v>Minf</v>
      </c>
      <c r="E293" s="246">
        <f>pilastri!F279</f>
        <v>-0.21</v>
      </c>
      <c r="F293" s="246">
        <f>pilastri!G279</f>
        <v>-8.7999999999999995E-2</v>
      </c>
      <c r="G293" s="246">
        <f>pilastri!H279</f>
        <v>-64.66</v>
      </c>
      <c r="H293" s="246">
        <f>pilastri!I279</f>
        <v>1.4790000000000001</v>
      </c>
      <c r="I293" s="246">
        <f>pilastri!J279</f>
        <v>0.83199999999999996</v>
      </c>
      <c r="J293" s="246">
        <f>pilastri!K279</f>
        <v>0.83399999999999996</v>
      </c>
      <c r="M293" s="245">
        <f>pilastri!D699</f>
        <v>1</v>
      </c>
      <c r="N293" s="245" t="str">
        <f>pilastri!E699</f>
        <v>Minf</v>
      </c>
      <c r="O293" s="246">
        <f>pilastri!F699</f>
        <v>20.288</v>
      </c>
      <c r="P293" s="246">
        <f>pilastri!G699</f>
        <v>12.366</v>
      </c>
      <c r="Q293" s="246">
        <f>pilastri!H699</f>
        <v>-5.8220000000000001</v>
      </c>
      <c r="R293" s="246">
        <f>pilastri!I699</f>
        <v>-273.60500000000002</v>
      </c>
      <c r="S293" s="246">
        <f>pilastri!J699</f>
        <v>1.1160000000000001</v>
      </c>
      <c r="T293" s="246">
        <f>pilastri!K699</f>
        <v>1.119</v>
      </c>
    </row>
    <row r="294" spans="1:30" x14ac:dyDescent="0.25">
      <c r="C294" s="245">
        <f>pilastri!D280</f>
        <v>1</v>
      </c>
      <c r="D294" s="245" t="str">
        <f>pilastri!E280</f>
        <v>V</v>
      </c>
      <c r="E294" s="246">
        <f>pilastri!F280</f>
        <v>0.17599999999999999</v>
      </c>
      <c r="F294" s="246">
        <f>pilastri!G280</f>
        <v>7.5999999999999998E-2</v>
      </c>
      <c r="G294" s="246">
        <f>pilastri!H280</f>
        <v>32.847999999999999</v>
      </c>
      <c r="H294" s="246">
        <f>pilastri!I280</f>
        <v>-0.747</v>
      </c>
      <c r="I294" s="246">
        <f>pilastri!J280</f>
        <v>-0.41599999999999998</v>
      </c>
      <c r="J294" s="246">
        <f>pilastri!K280</f>
        <v>-0.41699999999999998</v>
      </c>
      <c r="M294" s="245">
        <f>pilastri!D700</f>
        <v>1</v>
      </c>
      <c r="N294" s="245" t="str">
        <f>pilastri!E700</f>
        <v>V</v>
      </c>
      <c r="O294" s="246">
        <f>pilastri!F700</f>
        <v>-19.920999999999999</v>
      </c>
      <c r="P294" s="246">
        <f>pilastri!G700</f>
        <v>-12.118</v>
      </c>
      <c r="Q294" s="246">
        <f>pilastri!H700</f>
        <v>1.87</v>
      </c>
      <c r="R294" s="246">
        <f>pilastri!I700</f>
        <v>87.378</v>
      </c>
      <c r="S294" s="246">
        <f>pilastri!J700</f>
        <v>-0.53700000000000003</v>
      </c>
      <c r="T294" s="246">
        <f>pilastri!K700</f>
        <v>-0.53800000000000003</v>
      </c>
    </row>
    <row r="295" spans="1:30" x14ac:dyDescent="0.25">
      <c r="C295" s="245">
        <f>pilastri!D281</f>
        <v>1</v>
      </c>
      <c r="D295" s="245" t="str">
        <f>pilastri!E281</f>
        <v>N</v>
      </c>
      <c r="E295" s="246">
        <f>pilastri!F281</f>
        <v>-871.33199999999999</v>
      </c>
      <c r="F295" s="246">
        <f>pilastri!G281</f>
        <v>-538.78800000000001</v>
      </c>
      <c r="G295" s="246">
        <f>pilastri!H281</f>
        <v>43.408000000000001</v>
      </c>
      <c r="H295" s="246">
        <f>pilastri!I281</f>
        <v>-1.3660000000000001</v>
      </c>
      <c r="I295" s="246">
        <f>pilastri!J281</f>
        <v>-0.95699999999999996</v>
      </c>
      <c r="J295" s="246">
        <f>pilastri!K281</f>
        <v>-0.95899999999999996</v>
      </c>
      <c r="M295" s="245">
        <f>pilastri!D701</f>
        <v>1</v>
      </c>
      <c r="N295" s="245" t="str">
        <f>pilastri!E701</f>
        <v>N</v>
      </c>
      <c r="O295" s="246">
        <f>pilastri!F701</f>
        <v>-800.7</v>
      </c>
      <c r="P295" s="246">
        <f>pilastri!G701</f>
        <v>-486.48500000000001</v>
      </c>
      <c r="Q295" s="246">
        <f>pilastri!H701</f>
        <v>3.2530000000000001</v>
      </c>
      <c r="R295" s="246">
        <f>pilastri!I701</f>
        <v>161.88900000000001</v>
      </c>
      <c r="S295" s="246">
        <f>pilastri!J701</f>
        <v>0.39200000000000002</v>
      </c>
      <c r="T295" s="246">
        <f>pilastri!K701</f>
        <v>0.39300000000000002</v>
      </c>
      <c r="W295" s="245">
        <f>C295</f>
        <v>1</v>
      </c>
      <c r="X295" s="245" t="str">
        <f>D295</f>
        <v>N</v>
      </c>
      <c r="Y295" s="246">
        <f>E295+O295</f>
        <v>-1672.0320000000002</v>
      </c>
      <c r="Z295" s="246">
        <f t="shared" ref="Z295" si="341">F295+P295</f>
        <v>-1025.2730000000001</v>
      </c>
      <c r="AA295" s="246">
        <f t="shared" ref="AA295" si="342">G295+Q295</f>
        <v>46.661000000000001</v>
      </c>
      <c r="AB295" s="246">
        <f t="shared" ref="AB295" si="343">H295+R295</f>
        <v>160.523</v>
      </c>
      <c r="AC295" s="246">
        <f t="shared" ref="AC295" si="344">I295+S295</f>
        <v>-0.56499999999999995</v>
      </c>
      <c r="AD295" s="246">
        <f t="shared" ref="AD295" si="345">J295+T295</f>
        <v>-0.56599999999999995</v>
      </c>
    </row>
    <row r="296" spans="1:30" ht="18" x14ac:dyDescent="0.25">
      <c r="A296" s="245">
        <v>15</v>
      </c>
      <c r="E296" s="246" t="s">
        <v>393</v>
      </c>
      <c r="F296" s="246" t="s">
        <v>394</v>
      </c>
      <c r="G296" s="246" t="s">
        <v>361</v>
      </c>
      <c r="H296" s="246" t="s">
        <v>362</v>
      </c>
      <c r="I296" s="246" t="s">
        <v>391</v>
      </c>
      <c r="J296" s="246" t="s">
        <v>392</v>
      </c>
      <c r="K296" s="245">
        <v>15</v>
      </c>
      <c r="O296" s="246" t="s">
        <v>393</v>
      </c>
      <c r="P296" s="246" t="s">
        <v>394</v>
      </c>
      <c r="Q296" s="246" t="s">
        <v>361</v>
      </c>
      <c r="R296" s="246" t="s">
        <v>362</v>
      </c>
      <c r="S296" s="246" t="s">
        <v>391</v>
      </c>
      <c r="T296" s="246" t="s">
        <v>392</v>
      </c>
      <c r="V296" s="245">
        <f>K296</f>
        <v>15</v>
      </c>
      <c r="Y296" s="246" t="s">
        <v>393</v>
      </c>
      <c r="Z296" s="246" t="s">
        <v>394</v>
      </c>
      <c r="AA296" s="246" t="s">
        <v>361</v>
      </c>
      <c r="AB296" s="246" t="s">
        <v>362</v>
      </c>
      <c r="AC296" s="246" t="s">
        <v>391</v>
      </c>
      <c r="AD296" s="246" t="s">
        <v>392</v>
      </c>
    </row>
    <row r="297" spans="1:30" x14ac:dyDescent="0.25">
      <c r="C297" s="245">
        <f>pilastri!D282</f>
        <v>5</v>
      </c>
      <c r="D297" s="245" t="str">
        <f>pilastri!E282</f>
        <v>Msup</v>
      </c>
      <c r="E297" s="246">
        <f>pilastri!F282</f>
        <v>-4.71</v>
      </c>
      <c r="F297" s="246">
        <f>pilastri!G282</f>
        <v>-2.1640000000000001</v>
      </c>
      <c r="G297" s="246">
        <f>pilastri!H282</f>
        <v>66.230999999999995</v>
      </c>
      <c r="H297" s="246">
        <f>pilastri!I282</f>
        <v>-2.8170000000000002</v>
      </c>
      <c r="I297" s="246">
        <f>pilastri!J282</f>
        <v>-1.9610000000000001</v>
      </c>
      <c r="J297" s="246">
        <f>pilastri!K282</f>
        <v>-1.9650000000000001</v>
      </c>
      <c r="M297" s="245">
        <f>pilastri!D782</f>
        <v>5</v>
      </c>
      <c r="N297" s="245" t="str">
        <f>pilastri!E782</f>
        <v>Msup</v>
      </c>
      <c r="O297" s="246">
        <f>pilastri!F782</f>
        <v>3.008</v>
      </c>
      <c r="P297" s="246">
        <f>pilastri!G782</f>
        <v>2.1829999999999998</v>
      </c>
      <c r="Q297" s="246">
        <f>pilastri!H782</f>
        <v>-0.433</v>
      </c>
      <c r="R297" s="246">
        <f>pilastri!I782</f>
        <v>8.1910000000000007</v>
      </c>
      <c r="S297" s="246">
        <f>pilastri!J782</f>
        <v>0.38700000000000001</v>
      </c>
      <c r="T297" s="246">
        <f>pilastri!K782</f>
        <v>0.38800000000000001</v>
      </c>
    </row>
    <row r="298" spans="1:30" x14ac:dyDescent="0.25">
      <c r="C298" s="245">
        <f>pilastri!D283</f>
        <v>5</v>
      </c>
      <c r="D298" s="245" t="str">
        <f>pilastri!E283</f>
        <v>Minf</v>
      </c>
      <c r="E298" s="246">
        <f>pilastri!F283</f>
        <v>7.2220000000000004</v>
      </c>
      <c r="F298" s="246">
        <f>pilastri!G283</f>
        <v>3.8010000000000002</v>
      </c>
      <c r="G298" s="246">
        <f>pilastri!H283</f>
        <v>-47.5</v>
      </c>
      <c r="H298" s="246">
        <f>pilastri!I283</f>
        <v>2.3639999999999999</v>
      </c>
      <c r="I298" s="246">
        <f>pilastri!J283</f>
        <v>1.6</v>
      </c>
      <c r="J298" s="246">
        <f>pilastri!K283</f>
        <v>1.6040000000000001</v>
      </c>
      <c r="M298" s="245">
        <f>pilastri!D783</f>
        <v>5</v>
      </c>
      <c r="N298" s="245" t="str">
        <f>pilastri!E783</f>
        <v>Minf</v>
      </c>
      <c r="O298" s="246">
        <f>pilastri!F783</f>
        <v>-2.4039999999999999</v>
      </c>
      <c r="P298" s="246">
        <f>pilastri!G783</f>
        <v>-1.7529999999999999</v>
      </c>
      <c r="Q298" s="246">
        <f>pilastri!H783</f>
        <v>0.32500000000000001</v>
      </c>
      <c r="R298" s="246">
        <f>pilastri!I783</f>
        <v>-3.4729999999999999</v>
      </c>
      <c r="S298" s="246">
        <f>pilastri!J783</f>
        <v>-7.1999999999999995E-2</v>
      </c>
      <c r="T298" s="246">
        <f>pilastri!K783</f>
        <v>-7.1999999999999995E-2</v>
      </c>
    </row>
    <row r="299" spans="1:30" x14ac:dyDescent="0.25">
      <c r="C299" s="245">
        <f>pilastri!D284</f>
        <v>5</v>
      </c>
      <c r="D299" s="245" t="str">
        <f>pilastri!E284</f>
        <v>V</v>
      </c>
      <c r="E299" s="246">
        <f>pilastri!F284</f>
        <v>-3.6160000000000001</v>
      </c>
      <c r="F299" s="246">
        <f>pilastri!G284</f>
        <v>-1.8080000000000001</v>
      </c>
      <c r="G299" s="246">
        <f>pilastri!H284</f>
        <v>34.231999999999999</v>
      </c>
      <c r="H299" s="246">
        <f>pilastri!I284</f>
        <v>-1.5640000000000001</v>
      </c>
      <c r="I299" s="246">
        <f>pilastri!J284</f>
        <v>-1.079</v>
      </c>
      <c r="J299" s="246">
        <f>pilastri!K284</f>
        <v>-1.081</v>
      </c>
      <c r="M299" s="245">
        <f>pilastri!D784</f>
        <v>5</v>
      </c>
      <c r="N299" s="245" t="str">
        <f>pilastri!E784</f>
        <v>V</v>
      </c>
      <c r="O299" s="246">
        <f>pilastri!F784</f>
        <v>1.64</v>
      </c>
      <c r="P299" s="246">
        <f>pilastri!G784</f>
        <v>1.1930000000000001</v>
      </c>
      <c r="Q299" s="246">
        <f>pilastri!H784</f>
        <v>-0.219</v>
      </c>
      <c r="R299" s="246">
        <f>pilastri!I784</f>
        <v>3.0430000000000001</v>
      </c>
      <c r="S299" s="246">
        <f>pilastri!J784</f>
        <v>0.13900000000000001</v>
      </c>
      <c r="T299" s="246">
        <f>pilastri!K784</f>
        <v>0.13900000000000001</v>
      </c>
    </row>
    <row r="300" spans="1:30" x14ac:dyDescent="0.25">
      <c r="C300" s="245">
        <f>pilastri!D285</f>
        <v>5</v>
      </c>
      <c r="D300" s="245" t="str">
        <f>pilastri!E285</f>
        <v>N</v>
      </c>
      <c r="E300" s="246">
        <f>pilastri!F285</f>
        <v>-163.06899999999999</v>
      </c>
      <c r="F300" s="246">
        <f>pilastri!G285</f>
        <v>-99.643000000000001</v>
      </c>
      <c r="G300" s="246">
        <f>pilastri!H285</f>
        <v>1.5089999999999999</v>
      </c>
      <c r="H300" s="246">
        <f>pilastri!I285</f>
        <v>-7.6999999999999999E-2</v>
      </c>
      <c r="I300" s="246">
        <f>pilastri!J285</f>
        <v>-5.0999999999999997E-2</v>
      </c>
      <c r="J300" s="246">
        <f>pilastri!K285</f>
        <v>-5.0999999999999997E-2</v>
      </c>
      <c r="M300" s="245">
        <f>pilastri!D785</f>
        <v>5</v>
      </c>
      <c r="N300" s="245" t="str">
        <f>pilastri!E785</f>
        <v>N</v>
      </c>
      <c r="O300" s="246">
        <f>pilastri!F785</f>
        <v>-3.4359999999999999</v>
      </c>
      <c r="P300" s="246">
        <f>pilastri!G785</f>
        <v>-2.589</v>
      </c>
      <c r="Q300" s="246">
        <f>pilastri!H785</f>
        <v>0.184</v>
      </c>
      <c r="R300" s="246">
        <f>pilastri!I785</f>
        <v>-3.492</v>
      </c>
      <c r="S300" s="246">
        <f>pilastri!J785</f>
        <v>-0.16500000000000001</v>
      </c>
      <c r="T300" s="246">
        <f>pilastri!K785</f>
        <v>-0.16500000000000001</v>
      </c>
      <c r="W300" s="245">
        <f>C300</f>
        <v>5</v>
      </c>
      <c r="X300" s="245" t="str">
        <f>D300</f>
        <v>N</v>
      </c>
      <c r="Y300" s="246">
        <f>E300+O300</f>
        <v>-166.505</v>
      </c>
      <c r="Z300" s="246">
        <f t="shared" ref="Z300" si="346">F300+P300</f>
        <v>-102.232</v>
      </c>
      <c r="AA300" s="246">
        <f t="shared" ref="AA300" si="347">G300+Q300</f>
        <v>1.6929999999999998</v>
      </c>
      <c r="AB300" s="246">
        <f t="shared" ref="AB300" si="348">H300+R300</f>
        <v>-3.569</v>
      </c>
      <c r="AC300" s="246">
        <f t="shared" ref="AC300" si="349">I300+S300</f>
        <v>-0.216</v>
      </c>
      <c r="AD300" s="246">
        <f t="shared" ref="AD300" si="350">J300+T300</f>
        <v>-0.216</v>
      </c>
    </row>
    <row r="301" spans="1:30" x14ac:dyDescent="0.25">
      <c r="C301" s="245">
        <f>pilastri!D286</f>
        <v>4</v>
      </c>
      <c r="D301" s="245" t="str">
        <f>pilastri!E286</f>
        <v>Msup</v>
      </c>
      <c r="E301" s="246">
        <f>pilastri!F286</f>
        <v>-7.593</v>
      </c>
      <c r="F301" s="246">
        <f>pilastri!G286</f>
        <v>-4.3250000000000002</v>
      </c>
      <c r="G301" s="246">
        <f>pilastri!H286</f>
        <v>119.873</v>
      </c>
      <c r="H301" s="246">
        <f>pilastri!I286</f>
        <v>-3.9180000000000001</v>
      </c>
      <c r="I301" s="246">
        <f>pilastri!J286</f>
        <v>-2.6520000000000001</v>
      </c>
      <c r="J301" s="246">
        <f>pilastri!K286</f>
        <v>-2.657</v>
      </c>
      <c r="M301" s="245">
        <f>pilastri!D786</f>
        <v>4</v>
      </c>
      <c r="N301" s="245" t="str">
        <f>pilastri!E786</f>
        <v>Msup</v>
      </c>
      <c r="O301" s="246">
        <f>pilastri!F786</f>
        <v>0.96799999999999997</v>
      </c>
      <c r="P301" s="246">
        <f>pilastri!G786</f>
        <v>0.68100000000000005</v>
      </c>
      <c r="Q301" s="246">
        <f>pilastri!H786</f>
        <v>-0.41899999999999998</v>
      </c>
      <c r="R301" s="246">
        <f>pilastri!I786</f>
        <v>12.676</v>
      </c>
      <c r="S301" s="246">
        <f>pilastri!J786</f>
        <v>0.53100000000000003</v>
      </c>
      <c r="T301" s="246">
        <f>pilastri!K786</f>
        <v>0.53200000000000003</v>
      </c>
    </row>
    <row r="302" spans="1:30" x14ac:dyDescent="0.25">
      <c r="C302" s="245">
        <f>pilastri!D287</f>
        <v>4</v>
      </c>
      <c r="D302" s="245" t="str">
        <f>pilastri!E287</f>
        <v>Minf</v>
      </c>
      <c r="E302" s="246">
        <f>pilastri!F287</f>
        <v>6.0709999999999997</v>
      </c>
      <c r="F302" s="246">
        <f>pilastri!G287</f>
        <v>3.3820000000000001</v>
      </c>
      <c r="G302" s="246">
        <f>pilastri!H287</f>
        <v>-86.245000000000005</v>
      </c>
      <c r="H302" s="246">
        <f>pilastri!I287</f>
        <v>3.0539999999999998</v>
      </c>
      <c r="I302" s="246">
        <f>pilastri!J287</f>
        <v>2.0270000000000001</v>
      </c>
      <c r="J302" s="246">
        <f>pilastri!K287</f>
        <v>2.032</v>
      </c>
      <c r="M302" s="245">
        <f>pilastri!D787</f>
        <v>4</v>
      </c>
      <c r="N302" s="245" t="str">
        <f>pilastri!E787</f>
        <v>Minf</v>
      </c>
      <c r="O302" s="246">
        <f>pilastri!F787</f>
        <v>-1.367</v>
      </c>
      <c r="P302" s="246">
        <f>pilastri!G787</f>
        <v>-0.97599999999999998</v>
      </c>
      <c r="Q302" s="246">
        <f>pilastri!H787</f>
        <v>0.27200000000000002</v>
      </c>
      <c r="R302" s="246">
        <f>pilastri!I787</f>
        <v>-6.3620000000000001</v>
      </c>
      <c r="S302" s="246">
        <f>pilastri!J787</f>
        <v>-0.25600000000000001</v>
      </c>
      <c r="T302" s="246">
        <f>pilastri!K787</f>
        <v>-0.25700000000000001</v>
      </c>
    </row>
    <row r="303" spans="1:30" x14ac:dyDescent="0.25">
      <c r="C303" s="245">
        <f>pilastri!D288</f>
        <v>4</v>
      </c>
      <c r="D303" s="245" t="str">
        <f>pilastri!E288</f>
        <v>V</v>
      </c>
      <c r="E303" s="246">
        <f>pilastri!F288</f>
        <v>-4.141</v>
      </c>
      <c r="F303" s="246">
        <f>pilastri!G288</f>
        <v>-2.335</v>
      </c>
      <c r="G303" s="246">
        <f>pilastri!H288</f>
        <v>62.232999999999997</v>
      </c>
      <c r="H303" s="246">
        <f>pilastri!I288</f>
        <v>-2.11</v>
      </c>
      <c r="I303" s="246">
        <f>pilastri!J288</f>
        <v>-1.4179999999999999</v>
      </c>
      <c r="J303" s="246">
        <f>pilastri!K288</f>
        <v>-1.421</v>
      </c>
      <c r="M303" s="245">
        <f>pilastri!D788</f>
        <v>4</v>
      </c>
      <c r="N303" s="245" t="str">
        <f>pilastri!E788</f>
        <v>V</v>
      </c>
      <c r="O303" s="246">
        <f>pilastri!F788</f>
        <v>0.70699999999999996</v>
      </c>
      <c r="P303" s="246">
        <f>pilastri!G788</f>
        <v>0.502</v>
      </c>
      <c r="Q303" s="246">
        <f>pilastri!H788</f>
        <v>-0.20300000000000001</v>
      </c>
      <c r="R303" s="246">
        <f>pilastri!I788</f>
        <v>5.57</v>
      </c>
      <c r="S303" s="246">
        <f>pilastri!J788</f>
        <v>0.23799999999999999</v>
      </c>
      <c r="T303" s="246">
        <f>pilastri!K788</f>
        <v>0.23899999999999999</v>
      </c>
    </row>
    <row r="304" spans="1:30" x14ac:dyDescent="0.25">
      <c r="C304" s="245">
        <f>pilastri!D289</f>
        <v>4</v>
      </c>
      <c r="D304" s="245" t="str">
        <f>pilastri!E289</f>
        <v>N</v>
      </c>
      <c r="E304" s="246">
        <f>pilastri!F289</f>
        <v>-355.488</v>
      </c>
      <c r="F304" s="246">
        <f>pilastri!G289</f>
        <v>-218.55199999999999</v>
      </c>
      <c r="G304" s="246">
        <f>pilastri!H289</f>
        <v>6.7050000000000001</v>
      </c>
      <c r="H304" s="246">
        <f>pilastri!I289</f>
        <v>-0.28699999999999998</v>
      </c>
      <c r="I304" s="246">
        <f>pilastri!J289</f>
        <v>-0.19800000000000001</v>
      </c>
      <c r="J304" s="246">
        <f>pilastri!K289</f>
        <v>-0.19800000000000001</v>
      </c>
      <c r="M304" s="245">
        <f>pilastri!D789</f>
        <v>4</v>
      </c>
      <c r="N304" s="245" t="str">
        <f>pilastri!E789</f>
        <v>N</v>
      </c>
      <c r="O304" s="246">
        <f>pilastri!F789</f>
        <v>-7.0279999999999996</v>
      </c>
      <c r="P304" s="246">
        <f>pilastri!G789</f>
        <v>-5.2839999999999998</v>
      </c>
      <c r="Q304" s="246">
        <f>pilastri!H789</f>
        <v>0.42899999999999999</v>
      </c>
      <c r="R304" s="246">
        <f>pilastri!I789</f>
        <v>-9.1240000000000006</v>
      </c>
      <c r="S304" s="246">
        <f>pilastri!J789</f>
        <v>-0.42699999999999999</v>
      </c>
      <c r="T304" s="246">
        <f>pilastri!K789</f>
        <v>-0.42799999999999999</v>
      </c>
      <c r="W304" s="245">
        <f>C304</f>
        <v>4</v>
      </c>
      <c r="X304" s="245" t="str">
        <f>D304</f>
        <v>N</v>
      </c>
      <c r="Y304" s="246">
        <f>E304+O304</f>
        <v>-362.51600000000002</v>
      </c>
      <c r="Z304" s="246">
        <f t="shared" ref="Z304" si="351">F304+P304</f>
        <v>-223.83599999999998</v>
      </c>
      <c r="AA304" s="246">
        <f t="shared" ref="AA304" si="352">G304+Q304</f>
        <v>7.1340000000000003</v>
      </c>
      <c r="AB304" s="246">
        <f t="shared" ref="AB304" si="353">H304+R304</f>
        <v>-9.4110000000000014</v>
      </c>
      <c r="AC304" s="246">
        <f t="shared" ref="AC304" si="354">I304+S304</f>
        <v>-0.625</v>
      </c>
      <c r="AD304" s="246">
        <f t="shared" ref="AD304" si="355">J304+T304</f>
        <v>-0.626</v>
      </c>
    </row>
    <row r="305" spans="1:30" x14ac:dyDescent="0.25">
      <c r="C305" s="245">
        <f>pilastri!D290</f>
        <v>3</v>
      </c>
      <c r="D305" s="245" t="str">
        <f>pilastri!E290</f>
        <v>Msup</v>
      </c>
      <c r="E305" s="246">
        <f>pilastri!F290</f>
        <v>-6.6950000000000003</v>
      </c>
      <c r="F305" s="246">
        <f>pilastri!G290</f>
        <v>-3.6549999999999998</v>
      </c>
      <c r="G305" s="246">
        <f>pilastri!H290</f>
        <v>157.852</v>
      </c>
      <c r="H305" s="246">
        <f>pilastri!I290</f>
        <v>-5.0599999999999996</v>
      </c>
      <c r="I305" s="246">
        <f>pilastri!J290</f>
        <v>-3.6339999999999999</v>
      </c>
      <c r="J305" s="246">
        <f>pilastri!K290</f>
        <v>-3.6419999999999999</v>
      </c>
      <c r="M305" s="245">
        <f>pilastri!D790</f>
        <v>3</v>
      </c>
      <c r="N305" s="245" t="str">
        <f>pilastri!E790</f>
        <v>Msup</v>
      </c>
      <c r="O305" s="246">
        <f>pilastri!F790</f>
        <v>1.7410000000000001</v>
      </c>
      <c r="P305" s="246">
        <f>pilastri!G790</f>
        <v>1.264</v>
      </c>
      <c r="Q305" s="246">
        <f>pilastri!H790</f>
        <v>-0.42199999999999999</v>
      </c>
      <c r="R305" s="246">
        <f>pilastri!I790</f>
        <v>12.417999999999999</v>
      </c>
      <c r="S305" s="246">
        <f>pilastri!J790</f>
        <v>0.51900000000000002</v>
      </c>
      <c r="T305" s="246">
        <f>pilastri!K790</f>
        <v>0.52</v>
      </c>
    </row>
    <row r="306" spans="1:30" x14ac:dyDescent="0.25">
      <c r="C306" s="245">
        <f>pilastri!D291</f>
        <v>3</v>
      </c>
      <c r="D306" s="245" t="str">
        <f>pilastri!E291</f>
        <v>Minf</v>
      </c>
      <c r="E306" s="246">
        <f>pilastri!F291</f>
        <v>5.5629999999999997</v>
      </c>
      <c r="F306" s="246">
        <f>pilastri!G291</f>
        <v>3.05</v>
      </c>
      <c r="G306" s="246">
        <f>pilastri!H291</f>
        <v>-126.355</v>
      </c>
      <c r="H306" s="246">
        <f>pilastri!I291</f>
        <v>4.5579999999999998</v>
      </c>
      <c r="I306" s="246">
        <f>pilastri!J291</f>
        <v>3.1709999999999998</v>
      </c>
      <c r="J306" s="246">
        <f>pilastri!K291</f>
        <v>3.1779999999999999</v>
      </c>
      <c r="M306" s="245">
        <f>pilastri!D791</f>
        <v>3</v>
      </c>
      <c r="N306" s="245" t="str">
        <f>pilastri!E791</f>
        <v>Minf</v>
      </c>
      <c r="O306" s="246">
        <f>pilastri!F791</f>
        <v>-1.65</v>
      </c>
      <c r="P306" s="246">
        <f>pilastri!G791</f>
        <v>-1.1759999999999999</v>
      </c>
      <c r="Q306" s="246">
        <f>pilastri!H791</f>
        <v>0.40400000000000003</v>
      </c>
      <c r="R306" s="246">
        <f>pilastri!I791</f>
        <v>-8.2520000000000007</v>
      </c>
      <c r="S306" s="246">
        <f>pilastri!J791</f>
        <v>-0.36699999999999999</v>
      </c>
      <c r="T306" s="246">
        <f>pilastri!K791</f>
        <v>-0.36799999999999999</v>
      </c>
    </row>
    <row r="307" spans="1:30" x14ac:dyDescent="0.25">
      <c r="C307" s="245">
        <f>pilastri!D292</f>
        <v>3</v>
      </c>
      <c r="D307" s="245" t="str">
        <f>pilastri!E292</f>
        <v>V</v>
      </c>
      <c r="E307" s="246">
        <f>pilastri!F292</f>
        <v>-3.7149999999999999</v>
      </c>
      <c r="F307" s="246">
        <f>pilastri!G292</f>
        <v>-2.032</v>
      </c>
      <c r="G307" s="246">
        <f>pilastri!H292</f>
        <v>85.852000000000004</v>
      </c>
      <c r="H307" s="246">
        <f>pilastri!I292</f>
        <v>-2.9089999999999998</v>
      </c>
      <c r="I307" s="246">
        <f>pilastri!J292</f>
        <v>-2.0619999999999998</v>
      </c>
      <c r="J307" s="246">
        <f>pilastri!K292</f>
        <v>-2.0670000000000002</v>
      </c>
      <c r="M307" s="245">
        <f>pilastri!D792</f>
        <v>3</v>
      </c>
      <c r="N307" s="245" t="str">
        <f>pilastri!E792</f>
        <v>V</v>
      </c>
      <c r="O307" s="246">
        <f>pilastri!F792</f>
        <v>1.0269999999999999</v>
      </c>
      <c r="P307" s="246">
        <f>pilastri!G792</f>
        <v>0.73899999999999999</v>
      </c>
      <c r="Q307" s="246">
        <f>pilastri!H792</f>
        <v>-0.24399999999999999</v>
      </c>
      <c r="R307" s="246">
        <f>pilastri!I792</f>
        <v>6.1020000000000003</v>
      </c>
      <c r="S307" s="246">
        <f>pilastri!J792</f>
        <v>0.26900000000000002</v>
      </c>
      <c r="T307" s="246">
        <f>pilastri!K792</f>
        <v>0.26900000000000002</v>
      </c>
    </row>
    <row r="308" spans="1:30" x14ac:dyDescent="0.25">
      <c r="C308" s="245">
        <f>pilastri!D293</f>
        <v>3</v>
      </c>
      <c r="D308" s="245" t="str">
        <f>pilastri!E293</f>
        <v>N</v>
      </c>
      <c r="E308" s="246">
        <f>pilastri!F293</f>
        <v>-544.54999999999995</v>
      </c>
      <c r="F308" s="246">
        <f>pilastri!G293</f>
        <v>-335.49799999999999</v>
      </c>
      <c r="G308" s="246">
        <f>pilastri!H293</f>
        <v>16.34</v>
      </c>
      <c r="H308" s="246">
        <f>pilastri!I293</f>
        <v>-0.61599999999999999</v>
      </c>
      <c r="I308" s="246">
        <f>pilastri!J293</f>
        <v>-0.432</v>
      </c>
      <c r="J308" s="246">
        <f>pilastri!K293</f>
        <v>-0.433</v>
      </c>
      <c r="M308" s="245">
        <f>pilastri!D793</f>
        <v>3</v>
      </c>
      <c r="N308" s="245" t="str">
        <f>pilastri!E793</f>
        <v>N</v>
      </c>
      <c r="O308" s="246">
        <f>pilastri!F793</f>
        <v>-10.506</v>
      </c>
      <c r="P308" s="246">
        <f>pilastri!G793</f>
        <v>-7.8949999999999996</v>
      </c>
      <c r="Q308" s="246">
        <f>pilastri!H793</f>
        <v>0.70199999999999996</v>
      </c>
      <c r="R308" s="246">
        <f>pilastri!I793</f>
        <v>-16.526</v>
      </c>
      <c r="S308" s="246">
        <f>pilastri!J793</f>
        <v>-0.76300000000000001</v>
      </c>
      <c r="T308" s="246">
        <f>pilastri!K793</f>
        <v>-0.76400000000000001</v>
      </c>
      <c r="W308" s="245">
        <f>C308</f>
        <v>3</v>
      </c>
      <c r="X308" s="245" t="str">
        <f>D308</f>
        <v>N</v>
      </c>
      <c r="Y308" s="246">
        <f>E308+O308</f>
        <v>-555.05599999999993</v>
      </c>
      <c r="Z308" s="246">
        <f t="shared" ref="Z308" si="356">F308+P308</f>
        <v>-343.39299999999997</v>
      </c>
      <c r="AA308" s="246">
        <f t="shared" ref="AA308" si="357">G308+Q308</f>
        <v>17.042000000000002</v>
      </c>
      <c r="AB308" s="246">
        <f t="shared" ref="AB308" si="358">H308+R308</f>
        <v>-17.141999999999999</v>
      </c>
      <c r="AC308" s="246">
        <f t="shared" ref="AC308" si="359">I308+S308</f>
        <v>-1.1950000000000001</v>
      </c>
      <c r="AD308" s="246">
        <f t="shared" ref="AD308" si="360">J308+T308</f>
        <v>-1.1970000000000001</v>
      </c>
    </row>
    <row r="309" spans="1:30" x14ac:dyDescent="0.25">
      <c r="C309" s="245">
        <f>pilastri!D294</f>
        <v>2</v>
      </c>
      <c r="D309" s="245" t="str">
        <f>pilastri!E294</f>
        <v>Msup</v>
      </c>
      <c r="E309" s="246">
        <f>pilastri!F294</f>
        <v>-4.1369999999999996</v>
      </c>
      <c r="F309" s="246">
        <f>pilastri!G294</f>
        <v>-2.133</v>
      </c>
      <c r="G309" s="246">
        <f>pilastri!H294</f>
        <v>168.96899999999999</v>
      </c>
      <c r="H309" s="246">
        <f>pilastri!I294</f>
        <v>-4.4450000000000003</v>
      </c>
      <c r="I309" s="246">
        <f>pilastri!J294</f>
        <v>-3.2250000000000001</v>
      </c>
      <c r="J309" s="246">
        <f>pilastri!K294</f>
        <v>-3.2320000000000002</v>
      </c>
      <c r="M309" s="245">
        <f>pilastri!D794</f>
        <v>2</v>
      </c>
      <c r="N309" s="245" t="str">
        <f>pilastri!E794</f>
        <v>Msup</v>
      </c>
      <c r="O309" s="246">
        <f>pilastri!F794</f>
        <v>1.482</v>
      </c>
      <c r="P309" s="246">
        <f>pilastri!G794</f>
        <v>1.091</v>
      </c>
      <c r="Q309" s="246">
        <f>pilastri!H794</f>
        <v>0.32600000000000001</v>
      </c>
      <c r="R309" s="246">
        <f>pilastri!I794</f>
        <v>12.598000000000001</v>
      </c>
      <c r="S309" s="246">
        <f>pilastri!J794</f>
        <v>0.498</v>
      </c>
      <c r="T309" s="246">
        <f>pilastri!K794</f>
        <v>0.499</v>
      </c>
    </row>
    <row r="310" spans="1:30" x14ac:dyDescent="0.25">
      <c r="C310" s="245">
        <f>pilastri!D295</f>
        <v>2</v>
      </c>
      <c r="D310" s="245" t="str">
        <f>pilastri!E295</f>
        <v>Minf</v>
      </c>
      <c r="E310" s="246">
        <f>pilastri!F295</f>
        <v>2.1739999999999999</v>
      </c>
      <c r="F310" s="246">
        <f>pilastri!G295</f>
        <v>0.96799999999999997</v>
      </c>
      <c r="G310" s="246">
        <f>pilastri!H295</f>
        <v>-161.137</v>
      </c>
      <c r="H310" s="246">
        <f>pilastri!I295</f>
        <v>5.3719999999999999</v>
      </c>
      <c r="I310" s="246">
        <f>pilastri!J295</f>
        <v>4.2069999999999999</v>
      </c>
      <c r="J310" s="246">
        <f>pilastri!K295</f>
        <v>4.2160000000000002</v>
      </c>
      <c r="M310" s="245">
        <f>pilastri!D795</f>
        <v>2</v>
      </c>
      <c r="N310" s="245" t="str">
        <f>pilastri!E795</f>
        <v>Minf</v>
      </c>
      <c r="O310" s="246">
        <f>pilastri!F795</f>
        <v>-2.052</v>
      </c>
      <c r="P310" s="246">
        <f>pilastri!G795</f>
        <v>-1.4530000000000001</v>
      </c>
      <c r="Q310" s="246">
        <f>pilastri!H795</f>
        <v>0.73799999999999999</v>
      </c>
      <c r="R310" s="246">
        <f>pilastri!I795</f>
        <v>-12.583</v>
      </c>
      <c r="S310" s="246">
        <f>pilastri!J795</f>
        <v>-0.59699999999999998</v>
      </c>
      <c r="T310" s="246">
        <f>pilastri!K795</f>
        <v>-0.59799999999999998</v>
      </c>
    </row>
    <row r="311" spans="1:30" x14ac:dyDescent="0.25">
      <c r="C311" s="245">
        <f>pilastri!D296</f>
        <v>2</v>
      </c>
      <c r="D311" s="245" t="str">
        <f>pilastri!E296</f>
        <v>V</v>
      </c>
      <c r="E311" s="246">
        <f>pilastri!F296</f>
        <v>-1.9119999999999999</v>
      </c>
      <c r="F311" s="246">
        <f>pilastri!G296</f>
        <v>-0.94</v>
      </c>
      <c r="G311" s="246">
        <f>pilastri!H296</f>
        <v>99.796000000000006</v>
      </c>
      <c r="H311" s="246">
        <f>pilastri!I296</f>
        <v>-2.9590000000000001</v>
      </c>
      <c r="I311" s="246">
        <f>pilastri!J296</f>
        <v>-2.2519999999999998</v>
      </c>
      <c r="J311" s="246">
        <f>pilastri!K296</f>
        <v>-2.2570000000000001</v>
      </c>
      <c r="M311" s="245">
        <f>pilastri!D796</f>
        <v>2</v>
      </c>
      <c r="N311" s="245" t="str">
        <f>pilastri!E796</f>
        <v>V</v>
      </c>
      <c r="O311" s="246">
        <f>pilastri!F796</f>
        <v>1.071</v>
      </c>
      <c r="P311" s="246">
        <f>pilastri!G796</f>
        <v>0.77100000000000002</v>
      </c>
      <c r="Q311" s="246">
        <f>pilastri!H796</f>
        <v>-0.29699999999999999</v>
      </c>
      <c r="R311" s="246">
        <f>pilastri!I796</f>
        <v>7.5220000000000002</v>
      </c>
      <c r="S311" s="246">
        <f>pilastri!J796</f>
        <v>0.33200000000000002</v>
      </c>
      <c r="T311" s="246">
        <f>pilastri!K796</f>
        <v>0.33200000000000002</v>
      </c>
    </row>
    <row r="312" spans="1:30" x14ac:dyDescent="0.25">
      <c r="C312" s="245">
        <f>pilastri!D297</f>
        <v>2</v>
      </c>
      <c r="D312" s="245" t="str">
        <f>pilastri!E297</f>
        <v>N</v>
      </c>
      <c r="E312" s="246">
        <f>pilastri!F297</f>
        <v>-731.51199999999994</v>
      </c>
      <c r="F312" s="246">
        <f>pilastri!G297</f>
        <v>-451.19400000000002</v>
      </c>
      <c r="G312" s="246">
        <f>pilastri!H297</f>
        <v>29.748999999999999</v>
      </c>
      <c r="H312" s="246">
        <f>pilastri!I297</f>
        <v>-1.02</v>
      </c>
      <c r="I312" s="246">
        <f>pilastri!J297</f>
        <v>-0.72599999999999998</v>
      </c>
      <c r="J312" s="246">
        <f>pilastri!K297</f>
        <v>-0.72699999999999998</v>
      </c>
      <c r="M312" s="245">
        <f>pilastri!D797</f>
        <v>2</v>
      </c>
      <c r="N312" s="245" t="str">
        <f>pilastri!E797</f>
        <v>N</v>
      </c>
      <c r="O312" s="246">
        <f>pilastri!F797</f>
        <v>-13.993</v>
      </c>
      <c r="P312" s="246">
        <f>pilastri!G797</f>
        <v>-10.516999999999999</v>
      </c>
      <c r="Q312" s="246">
        <f>pilastri!H797</f>
        <v>0.98199999999999998</v>
      </c>
      <c r="R312" s="246">
        <f>pilastri!I797</f>
        <v>-25.003</v>
      </c>
      <c r="S312" s="246">
        <f>pilastri!J797</f>
        <v>-1.139</v>
      </c>
      <c r="T312" s="246">
        <f>pilastri!K797</f>
        <v>-1.141</v>
      </c>
      <c r="W312" s="245">
        <f>C312</f>
        <v>2</v>
      </c>
      <c r="X312" s="245" t="str">
        <f>D312</f>
        <v>N</v>
      </c>
      <c r="Y312" s="246">
        <f>E312+O312</f>
        <v>-745.505</v>
      </c>
      <c r="Z312" s="246">
        <f t="shared" ref="Z312" si="361">F312+P312</f>
        <v>-461.71100000000001</v>
      </c>
      <c r="AA312" s="246">
        <f t="shared" ref="AA312" si="362">G312+Q312</f>
        <v>30.730999999999998</v>
      </c>
      <c r="AB312" s="246">
        <f t="shared" ref="AB312" si="363">H312+R312</f>
        <v>-26.023</v>
      </c>
      <c r="AC312" s="246">
        <f t="shared" ref="AC312" si="364">I312+S312</f>
        <v>-1.865</v>
      </c>
      <c r="AD312" s="246">
        <f t="shared" ref="AD312" si="365">J312+T312</f>
        <v>-1.8679999999999999</v>
      </c>
    </row>
    <row r="313" spans="1:30" x14ac:dyDescent="0.25">
      <c r="C313" s="245">
        <f>pilastri!D298</f>
        <v>1</v>
      </c>
      <c r="D313" s="245" t="str">
        <f>pilastri!E298</f>
        <v>Msup</v>
      </c>
      <c r="E313" s="246">
        <f>pilastri!F298</f>
        <v>-0.61399999999999999</v>
      </c>
      <c r="F313" s="246">
        <f>pilastri!G298</f>
        <v>-0.123</v>
      </c>
      <c r="G313" s="246">
        <f>pilastri!H298</f>
        <v>138.262</v>
      </c>
      <c r="H313" s="246">
        <f>pilastri!I298</f>
        <v>-2.718</v>
      </c>
      <c r="I313" s="246">
        <f>pilastri!J298</f>
        <v>-0.68200000000000005</v>
      </c>
      <c r="J313" s="246">
        <f>pilastri!K298</f>
        <v>-0.68300000000000005</v>
      </c>
      <c r="M313" s="245">
        <f>pilastri!D798</f>
        <v>1</v>
      </c>
      <c r="N313" s="245" t="str">
        <f>pilastri!E798</f>
        <v>Msup</v>
      </c>
      <c r="O313" s="246">
        <f>pilastri!F798</f>
        <v>0.746</v>
      </c>
      <c r="P313" s="246">
        <f>pilastri!G798</f>
        <v>0.59899999999999998</v>
      </c>
      <c r="Q313" s="246">
        <f>pilastri!H798</f>
        <v>0.59599999999999997</v>
      </c>
      <c r="R313" s="246">
        <f>pilastri!I798</f>
        <v>8.0939999999999994</v>
      </c>
      <c r="S313" s="246">
        <f>pilastri!J798</f>
        <v>0.21</v>
      </c>
      <c r="T313" s="246">
        <f>pilastri!K798</f>
        <v>0.21</v>
      </c>
    </row>
    <row r="314" spans="1:30" x14ac:dyDescent="0.25">
      <c r="C314" s="245">
        <f>pilastri!D299</f>
        <v>1</v>
      </c>
      <c r="D314" s="245" t="str">
        <f>pilastri!E299</f>
        <v>Minf</v>
      </c>
      <c r="E314" s="246">
        <f>pilastri!F299</f>
        <v>0.44400000000000001</v>
      </c>
      <c r="F314" s="246">
        <f>pilastri!G299</f>
        <v>0.151</v>
      </c>
      <c r="G314" s="246">
        <f>pilastri!H299</f>
        <v>-314.70499999999998</v>
      </c>
      <c r="H314" s="246">
        <f>pilastri!I299</f>
        <v>6.9459999999999997</v>
      </c>
      <c r="I314" s="246">
        <f>pilastri!J299</f>
        <v>3.5950000000000002</v>
      </c>
      <c r="J314" s="246">
        <f>pilastri!K299</f>
        <v>3.6019999999999999</v>
      </c>
      <c r="M314" s="245">
        <f>pilastri!D799</f>
        <v>1</v>
      </c>
      <c r="N314" s="245" t="str">
        <f>pilastri!E799</f>
        <v>Minf</v>
      </c>
      <c r="O314" s="246">
        <f>pilastri!F799</f>
        <v>-1.2529999999999999</v>
      </c>
      <c r="P314" s="246">
        <f>pilastri!G799</f>
        <v>-0.83</v>
      </c>
      <c r="Q314" s="246">
        <f>pilastri!H799</f>
        <v>-1.0609999999999999</v>
      </c>
      <c r="R314" s="246">
        <f>pilastri!I799</f>
        <v>-38.789000000000001</v>
      </c>
      <c r="S314" s="246">
        <f>pilastri!J799</f>
        <v>-1.482</v>
      </c>
      <c r="T314" s="246">
        <f>pilastri!K799</f>
        <v>-1.4850000000000001</v>
      </c>
    </row>
    <row r="315" spans="1:30" x14ac:dyDescent="0.25">
      <c r="C315" s="245">
        <f>pilastri!D300</f>
        <v>1</v>
      </c>
      <c r="D315" s="245" t="str">
        <f>pilastri!E300</f>
        <v>V</v>
      </c>
      <c r="E315" s="246">
        <f>pilastri!F300</f>
        <v>-0.27800000000000002</v>
      </c>
      <c r="F315" s="246">
        <f>pilastri!G300</f>
        <v>-7.1999999999999995E-2</v>
      </c>
      <c r="G315" s="246">
        <f>pilastri!H300</f>
        <v>119.108</v>
      </c>
      <c r="H315" s="246">
        <f>pilastri!I300</f>
        <v>-2.5129999999999999</v>
      </c>
      <c r="I315" s="246">
        <f>pilastri!J300</f>
        <v>-1.125</v>
      </c>
      <c r="J315" s="246">
        <f>pilastri!K300</f>
        <v>-1.1279999999999999</v>
      </c>
      <c r="M315" s="245">
        <f>pilastri!D800</f>
        <v>1</v>
      </c>
      <c r="N315" s="245" t="str">
        <f>pilastri!E800</f>
        <v>V</v>
      </c>
      <c r="O315" s="246">
        <f>pilastri!F800</f>
        <v>0.52600000000000002</v>
      </c>
      <c r="P315" s="246">
        <f>pilastri!G800</f>
        <v>0.376</v>
      </c>
      <c r="Q315" s="246">
        <f>pilastri!H800</f>
        <v>0.4</v>
      </c>
      <c r="R315" s="246">
        <f>pilastri!I800</f>
        <v>12.257999999999999</v>
      </c>
      <c r="S315" s="246">
        <f>pilastri!J800</f>
        <v>0.44500000000000001</v>
      </c>
      <c r="T315" s="246">
        <f>pilastri!K800</f>
        <v>0.44600000000000001</v>
      </c>
    </row>
    <row r="316" spans="1:30" x14ac:dyDescent="0.25">
      <c r="C316" s="245">
        <f>pilastri!D301</f>
        <v>1</v>
      </c>
      <c r="D316" s="245" t="str">
        <f>pilastri!E301</f>
        <v>N</v>
      </c>
      <c r="E316" s="246">
        <f>pilastri!F301</f>
        <v>-911.77800000000002</v>
      </c>
      <c r="F316" s="246">
        <f>pilastri!G301</f>
        <v>-562.89099999999996</v>
      </c>
      <c r="G316" s="246">
        <f>pilastri!H301</f>
        <v>43.904000000000003</v>
      </c>
      <c r="H316" s="246">
        <f>pilastri!I301</f>
        <v>-1.365</v>
      </c>
      <c r="I316" s="246">
        <f>pilastri!J301</f>
        <v>-0.95599999999999996</v>
      </c>
      <c r="J316" s="246">
        <f>pilastri!K301</f>
        <v>-0.95799999999999996</v>
      </c>
      <c r="M316" s="245">
        <f>pilastri!D801</f>
        <v>1</v>
      </c>
      <c r="N316" s="245" t="str">
        <f>pilastri!E801</f>
        <v>N</v>
      </c>
      <c r="O316" s="246">
        <f>pilastri!F801</f>
        <v>-17.337</v>
      </c>
      <c r="P316" s="246">
        <f>pilastri!G801</f>
        <v>-13.047000000000001</v>
      </c>
      <c r="Q316" s="246">
        <f>pilastri!H801</f>
        <v>1.167</v>
      </c>
      <c r="R316" s="246">
        <f>pilastri!I801</f>
        <v>-33.36</v>
      </c>
      <c r="S316" s="246">
        <f>pilastri!J801</f>
        <v>-1.488</v>
      </c>
      <c r="T316" s="246">
        <f>pilastri!K801</f>
        <v>-1.4910000000000001</v>
      </c>
      <c r="W316" s="245">
        <f>C316</f>
        <v>1</v>
      </c>
      <c r="X316" s="245" t="str">
        <f>D316</f>
        <v>N</v>
      </c>
      <c r="Y316" s="246">
        <f>E316+O316</f>
        <v>-929.11500000000001</v>
      </c>
      <c r="Z316" s="246">
        <f t="shared" ref="Z316" si="366">F316+P316</f>
        <v>-575.93799999999999</v>
      </c>
      <c r="AA316" s="246">
        <f t="shared" ref="AA316" si="367">G316+Q316</f>
        <v>45.071000000000005</v>
      </c>
      <c r="AB316" s="246">
        <f t="shared" ref="AB316" si="368">H316+R316</f>
        <v>-34.725000000000001</v>
      </c>
      <c r="AC316" s="246">
        <f t="shared" ref="AC316" si="369">I316+S316</f>
        <v>-2.444</v>
      </c>
      <c r="AD316" s="246">
        <f t="shared" ref="AD316" si="370">J316+T316</f>
        <v>-2.4489999999999998</v>
      </c>
    </row>
    <row r="317" spans="1:30" ht="18" x14ac:dyDescent="0.25">
      <c r="A317" s="245">
        <v>16</v>
      </c>
      <c r="E317" s="246" t="s">
        <v>393</v>
      </c>
      <c r="F317" s="246" t="s">
        <v>394</v>
      </c>
      <c r="G317" s="246" t="s">
        <v>361</v>
      </c>
      <c r="H317" s="246" t="s">
        <v>362</v>
      </c>
      <c r="I317" s="246" t="s">
        <v>391</v>
      </c>
      <c r="J317" s="246" t="s">
        <v>392</v>
      </c>
      <c r="K317" s="245">
        <v>16</v>
      </c>
      <c r="O317" s="246" t="s">
        <v>393</v>
      </c>
      <c r="P317" s="246" t="s">
        <v>394</v>
      </c>
      <c r="Q317" s="246" t="s">
        <v>361</v>
      </c>
      <c r="R317" s="246" t="s">
        <v>362</v>
      </c>
      <c r="S317" s="246" t="s">
        <v>391</v>
      </c>
      <c r="T317" s="246" t="s">
        <v>392</v>
      </c>
      <c r="V317" s="245">
        <f>K317</f>
        <v>16</v>
      </c>
      <c r="Y317" s="246" t="s">
        <v>393</v>
      </c>
      <c r="Z317" s="246" t="s">
        <v>394</v>
      </c>
      <c r="AA317" s="246" t="s">
        <v>361</v>
      </c>
      <c r="AB317" s="246" t="s">
        <v>362</v>
      </c>
      <c r="AC317" s="246" t="s">
        <v>391</v>
      </c>
      <c r="AD317" s="246" t="s">
        <v>392</v>
      </c>
    </row>
    <row r="318" spans="1:30" x14ac:dyDescent="0.25">
      <c r="C318" s="245">
        <f>pilastri!D302</f>
        <v>5</v>
      </c>
      <c r="D318" s="245" t="str">
        <f>pilastri!E302</f>
        <v>Msup</v>
      </c>
      <c r="E318" s="246">
        <f>pilastri!F302</f>
        <v>-21.536999999999999</v>
      </c>
      <c r="F318" s="246">
        <f>pilastri!G302</f>
        <v>-12.686999999999999</v>
      </c>
      <c r="G318" s="246">
        <f>pilastri!H302</f>
        <v>36.93</v>
      </c>
      <c r="H318" s="246">
        <f>pilastri!I302</f>
        <v>-1.5409999999999999</v>
      </c>
      <c r="I318" s="246">
        <f>pilastri!J302</f>
        <v>-1.073</v>
      </c>
      <c r="J318" s="246">
        <f>pilastri!K302</f>
        <v>-1.0760000000000001</v>
      </c>
      <c r="M318" s="245">
        <f>pilastri!D842</f>
        <v>5</v>
      </c>
      <c r="N318" s="245" t="str">
        <f>pilastri!E842</f>
        <v>Msup</v>
      </c>
      <c r="O318" s="246">
        <f>pilastri!F842</f>
        <v>11.345000000000001</v>
      </c>
      <c r="P318" s="246">
        <f>pilastri!G842</f>
        <v>7.98</v>
      </c>
      <c r="Q318" s="246">
        <f>pilastri!H842</f>
        <v>-4.7110000000000003</v>
      </c>
      <c r="R318" s="246">
        <f>pilastri!I842</f>
        <v>45.314</v>
      </c>
      <c r="S318" s="246">
        <f>pilastri!J842</f>
        <v>3.569</v>
      </c>
      <c r="T318" s="246">
        <f>pilastri!K842</f>
        <v>3.5760000000000001</v>
      </c>
    </row>
    <row r="319" spans="1:30" x14ac:dyDescent="0.25">
      <c r="C319" s="245">
        <f>pilastri!D303</f>
        <v>5</v>
      </c>
      <c r="D319" s="245" t="str">
        <f>pilastri!E303</f>
        <v>Minf</v>
      </c>
      <c r="E319" s="246">
        <f>pilastri!F303</f>
        <v>16.876999999999999</v>
      </c>
      <c r="F319" s="246">
        <f>pilastri!G303</f>
        <v>9.9619999999999997</v>
      </c>
      <c r="G319" s="246">
        <f>pilastri!H303</f>
        <v>-36.012999999999998</v>
      </c>
      <c r="H319" s="246">
        <f>pilastri!I303</f>
        <v>1.51</v>
      </c>
      <c r="I319" s="246">
        <f>pilastri!J303</f>
        <v>1.0509999999999999</v>
      </c>
      <c r="J319" s="246">
        <f>pilastri!K303</f>
        <v>1.0529999999999999</v>
      </c>
      <c r="M319" s="245">
        <f>pilastri!D843</f>
        <v>5</v>
      </c>
      <c r="N319" s="245" t="str">
        <f>pilastri!E843</f>
        <v>Minf</v>
      </c>
      <c r="O319" s="246">
        <f>pilastri!F843</f>
        <v>-11.045999999999999</v>
      </c>
      <c r="P319" s="246">
        <f>pilastri!G843</f>
        <v>-7.7160000000000002</v>
      </c>
      <c r="Q319" s="246">
        <f>pilastri!H843</f>
        <v>4.2670000000000003</v>
      </c>
      <c r="R319" s="246">
        <f>pilastri!I843</f>
        <v>-27.673999999999999</v>
      </c>
      <c r="S319" s="246">
        <f>pilastri!J843</f>
        <v>-1.593</v>
      </c>
      <c r="T319" s="246">
        <f>pilastri!K843</f>
        <v>-1.597</v>
      </c>
    </row>
    <row r="320" spans="1:30" x14ac:dyDescent="0.25">
      <c r="C320" s="245">
        <f>pilastri!D304</f>
        <v>5</v>
      </c>
      <c r="D320" s="245" t="str">
        <f>pilastri!E304</f>
        <v>V</v>
      </c>
      <c r="E320" s="246">
        <f>pilastri!F304</f>
        <v>-11.641</v>
      </c>
      <c r="F320" s="246">
        <f>pilastri!G304</f>
        <v>-6.8630000000000004</v>
      </c>
      <c r="G320" s="246">
        <f>pilastri!H304</f>
        <v>22.103999999999999</v>
      </c>
      <c r="H320" s="246">
        <f>pilastri!I304</f>
        <v>-0.92400000000000004</v>
      </c>
      <c r="I320" s="246">
        <f>pilastri!J304</f>
        <v>-0.64400000000000002</v>
      </c>
      <c r="J320" s="246">
        <f>pilastri!K304</f>
        <v>-0.64500000000000002</v>
      </c>
      <c r="M320" s="245">
        <f>pilastri!D844</f>
        <v>5</v>
      </c>
      <c r="N320" s="245" t="str">
        <f>pilastri!E844</f>
        <v>V</v>
      </c>
      <c r="O320" s="246">
        <f>pilastri!F844</f>
        <v>6.7850000000000001</v>
      </c>
      <c r="P320" s="246">
        <f>pilastri!G844</f>
        <v>4.7560000000000002</v>
      </c>
      <c r="Q320" s="246">
        <f>pilastri!H844</f>
        <v>-2.677</v>
      </c>
      <c r="R320" s="246">
        <f>pilastri!I844</f>
        <v>21.148</v>
      </c>
      <c r="S320" s="246">
        <f>pilastri!J844</f>
        <v>1.5640000000000001</v>
      </c>
      <c r="T320" s="246">
        <f>pilastri!K844</f>
        <v>1.5680000000000001</v>
      </c>
    </row>
    <row r="321" spans="3:30" x14ac:dyDescent="0.25">
      <c r="C321" s="245">
        <f>pilastri!D305</f>
        <v>5</v>
      </c>
      <c r="D321" s="245" t="str">
        <f>pilastri!E305</f>
        <v>N</v>
      </c>
      <c r="E321" s="246">
        <f>pilastri!F305</f>
        <v>-231.363</v>
      </c>
      <c r="F321" s="246">
        <f>pilastri!G305</f>
        <v>-138.99299999999999</v>
      </c>
      <c r="G321" s="246">
        <f>pilastri!H305</f>
        <v>-5.4080000000000004</v>
      </c>
      <c r="H321" s="246">
        <f>pilastri!I305</f>
        <v>0.246</v>
      </c>
      <c r="I321" s="246">
        <f>pilastri!J305</f>
        <v>0.17</v>
      </c>
      <c r="J321" s="246">
        <f>pilastri!K305</f>
        <v>0.17</v>
      </c>
      <c r="M321" s="245">
        <f>pilastri!D845</f>
        <v>5</v>
      </c>
      <c r="N321" s="245" t="str">
        <f>pilastri!E845</f>
        <v>N</v>
      </c>
      <c r="O321" s="246">
        <f>pilastri!F845</f>
        <v>-10.404999999999999</v>
      </c>
      <c r="P321" s="246">
        <f>pilastri!G845</f>
        <v>-7.6769999999999996</v>
      </c>
      <c r="Q321" s="246">
        <f>pilastri!H845</f>
        <v>2.0529999999999999</v>
      </c>
      <c r="R321" s="246">
        <f>pilastri!I845</f>
        <v>-19.739000000000001</v>
      </c>
      <c r="S321" s="246">
        <f>pilastri!J845</f>
        <v>-1.554</v>
      </c>
      <c r="T321" s="246">
        <f>pilastri!K845</f>
        <v>-1.5580000000000001</v>
      </c>
      <c r="W321" s="245">
        <f>C321</f>
        <v>5</v>
      </c>
      <c r="X321" s="245" t="str">
        <f>D321</f>
        <v>N</v>
      </c>
      <c r="Y321" s="246">
        <f>E321+O321</f>
        <v>-241.768</v>
      </c>
      <c r="Z321" s="246">
        <f t="shared" ref="Z321" si="371">F321+P321</f>
        <v>-146.66999999999999</v>
      </c>
      <c r="AA321" s="246">
        <f t="shared" ref="AA321" si="372">G321+Q321</f>
        <v>-3.3550000000000004</v>
      </c>
      <c r="AB321" s="246">
        <f t="shared" ref="AB321" si="373">H321+R321</f>
        <v>-19.493000000000002</v>
      </c>
      <c r="AC321" s="246">
        <f t="shared" ref="AC321" si="374">I321+S321</f>
        <v>-1.3840000000000001</v>
      </c>
      <c r="AD321" s="246">
        <f t="shared" ref="AD321" si="375">J321+T321</f>
        <v>-1.3880000000000001</v>
      </c>
    </row>
    <row r="322" spans="3:30" x14ac:dyDescent="0.25">
      <c r="C322" s="245">
        <f>pilastri!D306</f>
        <v>4</v>
      </c>
      <c r="D322" s="245" t="str">
        <f>pilastri!E306</f>
        <v>Msup</v>
      </c>
      <c r="E322" s="246">
        <f>pilastri!F306</f>
        <v>-12.483000000000001</v>
      </c>
      <c r="F322" s="246">
        <f>pilastri!G306</f>
        <v>-7.431</v>
      </c>
      <c r="G322" s="246">
        <f>pilastri!H306</f>
        <v>57.661000000000001</v>
      </c>
      <c r="H322" s="246">
        <f>pilastri!I306</f>
        <v>-1.998</v>
      </c>
      <c r="I322" s="246">
        <f>pilastri!J306</f>
        <v>-1.385</v>
      </c>
      <c r="J322" s="246">
        <f>pilastri!K306</f>
        <v>-1.3879999999999999</v>
      </c>
      <c r="M322" s="245">
        <f>pilastri!D846</f>
        <v>4</v>
      </c>
      <c r="N322" s="245" t="str">
        <f>pilastri!E846</f>
        <v>Msup</v>
      </c>
      <c r="O322" s="246">
        <f>pilastri!F846</f>
        <v>5.9630000000000001</v>
      </c>
      <c r="P322" s="246">
        <f>pilastri!G846</f>
        <v>4.1020000000000003</v>
      </c>
      <c r="Q322" s="246">
        <f>pilastri!H846</f>
        <v>-6.3949999999999996</v>
      </c>
      <c r="R322" s="246">
        <f>pilastri!I846</f>
        <v>96.126000000000005</v>
      </c>
      <c r="S322" s="246">
        <f>pilastri!J846</f>
        <v>7.4119999999999999</v>
      </c>
      <c r="T322" s="246">
        <f>pilastri!K846</f>
        <v>7.4269999999999996</v>
      </c>
    </row>
    <row r="323" spans="3:30" x14ac:dyDescent="0.25">
      <c r="C323" s="245">
        <f>pilastri!D307</f>
        <v>4</v>
      </c>
      <c r="D323" s="245" t="str">
        <f>pilastri!E307</f>
        <v>Minf</v>
      </c>
      <c r="E323" s="246">
        <f>pilastri!F307</f>
        <v>12.863</v>
      </c>
      <c r="F323" s="246">
        <f>pilastri!G307</f>
        <v>7.6580000000000004</v>
      </c>
      <c r="G323" s="246">
        <f>pilastri!H307</f>
        <v>-56.603000000000002</v>
      </c>
      <c r="H323" s="246">
        <f>pilastri!I307</f>
        <v>1.974</v>
      </c>
      <c r="I323" s="246">
        <f>pilastri!J307</f>
        <v>1.367</v>
      </c>
      <c r="J323" s="246">
        <f>pilastri!K307</f>
        <v>1.369</v>
      </c>
      <c r="M323" s="245">
        <f>pilastri!D847</f>
        <v>4</v>
      </c>
      <c r="N323" s="245" t="str">
        <f>pilastri!E847</f>
        <v>Minf</v>
      </c>
      <c r="O323" s="246">
        <f>pilastri!F847</f>
        <v>-6.6230000000000002</v>
      </c>
      <c r="P323" s="246">
        <f>pilastri!G847</f>
        <v>-4.5540000000000003</v>
      </c>
      <c r="Q323" s="246">
        <f>pilastri!H847</f>
        <v>4.4960000000000004</v>
      </c>
      <c r="R323" s="246">
        <f>pilastri!I847</f>
        <v>-58.128</v>
      </c>
      <c r="S323" s="246">
        <f>pilastri!J847</f>
        <v>-4.38</v>
      </c>
      <c r="T323" s="246">
        <f>pilastri!K847</f>
        <v>-4.3890000000000002</v>
      </c>
    </row>
    <row r="324" spans="3:30" x14ac:dyDescent="0.25">
      <c r="C324" s="245">
        <f>pilastri!D308</f>
        <v>4</v>
      </c>
      <c r="D324" s="245" t="str">
        <f>pilastri!E308</f>
        <v>V</v>
      </c>
      <c r="E324" s="246">
        <f>pilastri!F308</f>
        <v>-7.681</v>
      </c>
      <c r="F324" s="246">
        <f>pilastri!G308</f>
        <v>-4.5720000000000001</v>
      </c>
      <c r="G324" s="246">
        <f>pilastri!H308</f>
        <v>34.625</v>
      </c>
      <c r="H324" s="246">
        <f>pilastri!I308</f>
        <v>-1.204</v>
      </c>
      <c r="I324" s="246">
        <f>pilastri!J308</f>
        <v>-0.83399999999999996</v>
      </c>
      <c r="J324" s="246">
        <f>pilastri!K308</f>
        <v>-0.83599999999999997</v>
      </c>
      <c r="M324" s="245">
        <f>pilastri!D848</f>
        <v>4</v>
      </c>
      <c r="N324" s="245" t="str">
        <f>pilastri!E848</f>
        <v>V</v>
      </c>
      <c r="O324" s="246">
        <f>pilastri!F848</f>
        <v>3.8140000000000001</v>
      </c>
      <c r="P324" s="246">
        <f>pilastri!G848</f>
        <v>2.6230000000000002</v>
      </c>
      <c r="Q324" s="246">
        <f>pilastri!H848</f>
        <v>-3.2719999999999998</v>
      </c>
      <c r="R324" s="246">
        <f>pilastri!I848</f>
        <v>46.106000000000002</v>
      </c>
      <c r="S324" s="246">
        <f>pilastri!J848</f>
        <v>3.573</v>
      </c>
      <c r="T324" s="246">
        <f>pilastri!K848</f>
        <v>3.581</v>
      </c>
    </row>
    <row r="325" spans="3:30" x14ac:dyDescent="0.25">
      <c r="C325" s="245">
        <f>pilastri!D309</f>
        <v>4</v>
      </c>
      <c r="D325" s="245" t="str">
        <f>pilastri!E309</f>
        <v>N</v>
      </c>
      <c r="E325" s="246">
        <f>pilastri!F309</f>
        <v>-478.947</v>
      </c>
      <c r="F325" s="246">
        <f>pilastri!G309</f>
        <v>-290.37400000000002</v>
      </c>
      <c r="G325" s="246">
        <f>pilastri!H309</f>
        <v>-19.602</v>
      </c>
      <c r="H325" s="246">
        <f>pilastri!I309</f>
        <v>0.79200000000000004</v>
      </c>
      <c r="I325" s="246">
        <f>pilastri!J309</f>
        <v>0.55000000000000004</v>
      </c>
      <c r="J325" s="246">
        <f>pilastri!K309</f>
        <v>0.55100000000000005</v>
      </c>
      <c r="M325" s="245">
        <f>pilastri!D849</f>
        <v>4</v>
      </c>
      <c r="N325" s="245" t="str">
        <f>pilastri!E849</f>
        <v>N</v>
      </c>
      <c r="O325" s="246">
        <f>pilastri!F849</f>
        <v>-24.779</v>
      </c>
      <c r="P325" s="246">
        <f>pilastri!G849</f>
        <v>-18.183</v>
      </c>
      <c r="Q325" s="246">
        <f>pilastri!H849</f>
        <v>6.1989999999999998</v>
      </c>
      <c r="R325" s="246">
        <f>pilastri!I849</f>
        <v>-69.075999999999993</v>
      </c>
      <c r="S325" s="246">
        <f>pilastri!J849</f>
        <v>-5.5010000000000003</v>
      </c>
      <c r="T325" s="246">
        <f>pilastri!K849</f>
        <v>-5.5129999999999999</v>
      </c>
      <c r="W325" s="245">
        <f>C325</f>
        <v>4</v>
      </c>
      <c r="X325" s="245" t="str">
        <f>D325</f>
        <v>N</v>
      </c>
      <c r="Y325" s="246">
        <f>E325+O325</f>
        <v>-503.726</v>
      </c>
      <c r="Z325" s="246">
        <f t="shared" ref="Z325" si="376">F325+P325</f>
        <v>-308.55700000000002</v>
      </c>
      <c r="AA325" s="246">
        <f t="shared" ref="AA325" si="377">G325+Q325</f>
        <v>-13.403</v>
      </c>
      <c r="AB325" s="246">
        <f t="shared" ref="AB325" si="378">H325+R325</f>
        <v>-68.283999999999992</v>
      </c>
      <c r="AC325" s="246">
        <f t="shared" ref="AC325" si="379">I325+S325</f>
        <v>-4.9510000000000005</v>
      </c>
      <c r="AD325" s="246">
        <f t="shared" ref="AD325" si="380">J325+T325</f>
        <v>-4.9619999999999997</v>
      </c>
    </row>
    <row r="326" spans="3:30" x14ac:dyDescent="0.25">
      <c r="C326" s="245">
        <f>pilastri!D310</f>
        <v>3</v>
      </c>
      <c r="D326" s="245" t="str">
        <f>pilastri!E310</f>
        <v>Msup</v>
      </c>
      <c r="E326" s="246">
        <f>pilastri!F310</f>
        <v>-14.811999999999999</v>
      </c>
      <c r="F326" s="246">
        <f>pilastri!G310</f>
        <v>-8.8260000000000005</v>
      </c>
      <c r="G326" s="246">
        <f>pilastri!H310</f>
        <v>78.367000000000004</v>
      </c>
      <c r="H326" s="246">
        <f>pilastri!I310</f>
        <v>-2.54</v>
      </c>
      <c r="I326" s="246">
        <f>pilastri!J310</f>
        <v>-1.8129999999999999</v>
      </c>
      <c r="J326" s="246">
        <f>pilastri!K310</f>
        <v>-1.8160000000000001</v>
      </c>
      <c r="M326" s="245">
        <f>pilastri!D850</f>
        <v>3</v>
      </c>
      <c r="N326" s="245" t="str">
        <f>pilastri!E850</f>
        <v>Msup</v>
      </c>
      <c r="O326" s="246">
        <f>pilastri!F850</f>
        <v>9.1929999999999996</v>
      </c>
      <c r="P326" s="246">
        <f>pilastri!G850</f>
        <v>6.3819999999999997</v>
      </c>
      <c r="Q326" s="246">
        <f>pilastri!H850</f>
        <v>-8.0809999999999995</v>
      </c>
      <c r="R326" s="246">
        <f>pilastri!I850</f>
        <v>119.73699999999999</v>
      </c>
      <c r="S326" s="246">
        <f>pilastri!J850</f>
        <v>9.0120000000000005</v>
      </c>
      <c r="T326" s="246">
        <f>pilastri!K850</f>
        <v>9.0310000000000006</v>
      </c>
    </row>
    <row r="327" spans="3:30" x14ac:dyDescent="0.25">
      <c r="C327" s="245">
        <f>pilastri!D311</f>
        <v>3</v>
      </c>
      <c r="D327" s="245" t="str">
        <f>pilastri!E311</f>
        <v>Minf</v>
      </c>
      <c r="E327" s="246">
        <f>pilastri!F311</f>
        <v>14.343</v>
      </c>
      <c r="F327" s="246">
        <f>pilastri!G311</f>
        <v>8.5549999999999997</v>
      </c>
      <c r="G327" s="246">
        <f>pilastri!H311</f>
        <v>-77.17</v>
      </c>
      <c r="H327" s="246">
        <f>pilastri!I311</f>
        <v>2.524</v>
      </c>
      <c r="I327" s="246">
        <f>pilastri!J311</f>
        <v>1.8029999999999999</v>
      </c>
      <c r="J327" s="246">
        <f>pilastri!K311</f>
        <v>1.8069999999999999</v>
      </c>
      <c r="M327" s="245">
        <f>pilastri!D851</f>
        <v>3</v>
      </c>
      <c r="N327" s="245" t="str">
        <f>pilastri!E851</f>
        <v>Minf</v>
      </c>
      <c r="O327" s="246">
        <f>pilastri!F851</f>
        <v>-8.6910000000000007</v>
      </c>
      <c r="P327" s="246">
        <f>pilastri!G851</f>
        <v>-5.9109999999999996</v>
      </c>
      <c r="Q327" s="246">
        <f>pilastri!H851</f>
        <v>7.4749999999999996</v>
      </c>
      <c r="R327" s="246">
        <f>pilastri!I851</f>
        <v>-88.397000000000006</v>
      </c>
      <c r="S327" s="246">
        <f>pilastri!J851</f>
        <v>-6.782</v>
      </c>
      <c r="T327" s="246">
        <f>pilastri!K851</f>
        <v>-6.7969999999999997</v>
      </c>
    </row>
    <row r="328" spans="3:30" x14ac:dyDescent="0.25">
      <c r="C328" s="245">
        <f>pilastri!D312</f>
        <v>3</v>
      </c>
      <c r="D328" s="245" t="str">
        <f>pilastri!E312</f>
        <v>V</v>
      </c>
      <c r="E328" s="246">
        <f>pilastri!F312</f>
        <v>-8.8350000000000009</v>
      </c>
      <c r="F328" s="246">
        <f>pilastri!G312</f>
        <v>-5.2670000000000003</v>
      </c>
      <c r="G328" s="246">
        <f>pilastri!H312</f>
        <v>47.131999999999998</v>
      </c>
      <c r="H328" s="246">
        <f>pilastri!I312</f>
        <v>-1.5349999999999999</v>
      </c>
      <c r="I328" s="246">
        <f>pilastri!J312</f>
        <v>-1.0960000000000001</v>
      </c>
      <c r="J328" s="246">
        <f>pilastri!K312</f>
        <v>-1.0980000000000001</v>
      </c>
      <c r="M328" s="245">
        <f>pilastri!D852</f>
        <v>3</v>
      </c>
      <c r="N328" s="245" t="str">
        <f>pilastri!E852</f>
        <v>V</v>
      </c>
      <c r="O328" s="246">
        <f>pilastri!F852</f>
        <v>5.4189999999999996</v>
      </c>
      <c r="P328" s="246">
        <f>pilastri!G852</f>
        <v>3.7250000000000001</v>
      </c>
      <c r="Q328" s="246">
        <f>pilastri!H852</f>
        <v>-4.6820000000000004</v>
      </c>
      <c r="R328" s="246">
        <f>pilastri!I852</f>
        <v>62.402999999999999</v>
      </c>
      <c r="S328" s="246">
        <f>pilastri!J852</f>
        <v>4.7859999999999996</v>
      </c>
      <c r="T328" s="246">
        <f>pilastri!K852</f>
        <v>4.7960000000000003</v>
      </c>
    </row>
    <row r="329" spans="3:30" x14ac:dyDescent="0.25">
      <c r="C329" s="245">
        <f>pilastri!D313</f>
        <v>3</v>
      </c>
      <c r="D329" s="245" t="str">
        <f>pilastri!E313</f>
        <v>N</v>
      </c>
      <c r="E329" s="246">
        <f>pilastri!F313</f>
        <v>-731.28200000000004</v>
      </c>
      <c r="F329" s="246">
        <f>pilastri!G313</f>
        <v>-444.53500000000003</v>
      </c>
      <c r="G329" s="246">
        <f>pilastri!H313</f>
        <v>-43.104999999999997</v>
      </c>
      <c r="H329" s="246">
        <f>pilastri!I313</f>
        <v>1.5860000000000001</v>
      </c>
      <c r="I329" s="246">
        <f>pilastri!J313</f>
        <v>1.113</v>
      </c>
      <c r="J329" s="246">
        <f>pilastri!K313</f>
        <v>1.1160000000000001</v>
      </c>
      <c r="M329" s="245">
        <f>pilastri!D853</f>
        <v>3</v>
      </c>
      <c r="N329" s="245" t="str">
        <f>pilastri!E853</f>
        <v>N</v>
      </c>
      <c r="O329" s="246">
        <f>pilastri!F853</f>
        <v>-38.622999999999998</v>
      </c>
      <c r="P329" s="246">
        <f>pilastri!G853</f>
        <v>-28.298999999999999</v>
      </c>
      <c r="Q329" s="246">
        <f>pilastri!H853</f>
        <v>11.483000000000001</v>
      </c>
      <c r="R329" s="246">
        <f>pilastri!I853</f>
        <v>-142.87299999999999</v>
      </c>
      <c r="S329" s="246">
        <f>pilastri!J853</f>
        <v>-11.372</v>
      </c>
      <c r="T329" s="246">
        <f>pilastri!K853</f>
        <v>-11.396000000000001</v>
      </c>
      <c r="W329" s="245">
        <f>C329</f>
        <v>3</v>
      </c>
      <c r="X329" s="245" t="str">
        <f>D329</f>
        <v>N</v>
      </c>
      <c r="Y329" s="246">
        <f>E329+O329</f>
        <v>-769.90500000000009</v>
      </c>
      <c r="Z329" s="246">
        <f t="shared" ref="Z329" si="381">F329+P329</f>
        <v>-472.834</v>
      </c>
      <c r="AA329" s="246">
        <f t="shared" ref="AA329" si="382">G329+Q329</f>
        <v>-31.621999999999996</v>
      </c>
      <c r="AB329" s="246">
        <f t="shared" ref="AB329" si="383">H329+R329</f>
        <v>-141.28699999999998</v>
      </c>
      <c r="AC329" s="246">
        <f t="shared" ref="AC329" si="384">I329+S329</f>
        <v>-10.259</v>
      </c>
      <c r="AD329" s="246">
        <f t="shared" ref="AD329" si="385">J329+T329</f>
        <v>-10.280000000000001</v>
      </c>
    </row>
    <row r="330" spans="3:30" x14ac:dyDescent="0.25">
      <c r="C330" s="245">
        <f>pilastri!D314</f>
        <v>2</v>
      </c>
      <c r="D330" s="245" t="str">
        <f>pilastri!E314</f>
        <v>Msup</v>
      </c>
      <c r="E330" s="246">
        <f>pilastri!F314</f>
        <v>-15.067</v>
      </c>
      <c r="F330" s="246">
        <f>pilastri!G314</f>
        <v>-8.9969999999999999</v>
      </c>
      <c r="G330" s="246">
        <f>pilastri!H314</f>
        <v>89.655000000000001</v>
      </c>
      <c r="H330" s="246">
        <f>pilastri!I314</f>
        <v>-2.5089999999999999</v>
      </c>
      <c r="I330" s="246">
        <f>pilastri!J314</f>
        <v>-1.7789999999999999</v>
      </c>
      <c r="J330" s="246">
        <f>pilastri!K314</f>
        <v>-1.7829999999999999</v>
      </c>
      <c r="M330" s="245">
        <f>pilastri!D854</f>
        <v>2</v>
      </c>
      <c r="N330" s="245" t="str">
        <f>pilastri!E854</f>
        <v>Msup</v>
      </c>
      <c r="O330" s="246">
        <f>pilastri!F854</f>
        <v>7.1769999999999996</v>
      </c>
      <c r="P330" s="246">
        <f>pilastri!G854</f>
        <v>5.0830000000000002</v>
      </c>
      <c r="Q330" s="246">
        <f>pilastri!H854</f>
        <v>-6.4210000000000003</v>
      </c>
      <c r="R330" s="246">
        <f>pilastri!I854</f>
        <v>124.327</v>
      </c>
      <c r="S330" s="246">
        <f>pilastri!J854</f>
        <v>9.141</v>
      </c>
      <c r="T330" s="246">
        <f>pilastri!K854</f>
        <v>9.1609999999999996</v>
      </c>
    </row>
    <row r="331" spans="3:30" x14ac:dyDescent="0.25">
      <c r="C331" s="245">
        <f>pilastri!D315</f>
        <v>2</v>
      </c>
      <c r="D331" s="245" t="str">
        <f>pilastri!E315</f>
        <v>Minf</v>
      </c>
      <c r="E331" s="246">
        <f>pilastri!F315</f>
        <v>16.024999999999999</v>
      </c>
      <c r="F331" s="246">
        <f>pilastri!G315</f>
        <v>9.59</v>
      </c>
      <c r="G331" s="246">
        <f>pilastri!H315</f>
        <v>-91.692999999999998</v>
      </c>
      <c r="H331" s="246">
        <f>pilastri!I315</f>
        <v>2.58</v>
      </c>
      <c r="I331" s="246">
        <f>pilastri!J315</f>
        <v>1.831</v>
      </c>
      <c r="J331" s="246">
        <f>pilastri!K315</f>
        <v>1.835</v>
      </c>
      <c r="M331" s="245">
        <f>pilastri!D855</f>
        <v>2</v>
      </c>
      <c r="N331" s="245" t="str">
        <f>pilastri!E855</f>
        <v>Minf</v>
      </c>
      <c r="O331" s="246">
        <f>pilastri!F855</f>
        <v>-10.028</v>
      </c>
      <c r="P331" s="246">
        <f>pilastri!G855</f>
        <v>-6.7910000000000004</v>
      </c>
      <c r="Q331" s="246">
        <f>pilastri!H855</f>
        <v>12.068</v>
      </c>
      <c r="R331" s="246">
        <f>pilastri!I855</f>
        <v>-132.08000000000001</v>
      </c>
      <c r="S331" s="246">
        <f>pilastri!J855</f>
        <v>-10.172000000000001</v>
      </c>
      <c r="T331" s="246">
        <f>pilastri!K855</f>
        <v>-10.193</v>
      </c>
    </row>
    <row r="332" spans="3:30" x14ac:dyDescent="0.25">
      <c r="C332" s="245">
        <f>pilastri!D316</f>
        <v>2</v>
      </c>
      <c r="D332" s="245" t="str">
        <f>pilastri!E316</f>
        <v>V</v>
      </c>
      <c r="E332" s="246">
        <f>pilastri!F316</f>
        <v>-9.4220000000000006</v>
      </c>
      <c r="F332" s="246">
        <f>pilastri!G316</f>
        <v>-5.6319999999999997</v>
      </c>
      <c r="G332" s="246">
        <f>pilastri!H316</f>
        <v>54.954000000000001</v>
      </c>
      <c r="H332" s="246">
        <f>pilastri!I316</f>
        <v>-1.542</v>
      </c>
      <c r="I332" s="246">
        <f>pilastri!J316</f>
        <v>-1.0940000000000001</v>
      </c>
      <c r="J332" s="246">
        <f>pilastri!K316</f>
        <v>-1.097</v>
      </c>
      <c r="M332" s="245">
        <f>pilastri!D856</f>
        <v>2</v>
      </c>
      <c r="N332" s="245" t="str">
        <f>pilastri!E856</f>
        <v>V</v>
      </c>
      <c r="O332" s="246">
        <f>pilastri!F856</f>
        <v>5.2140000000000004</v>
      </c>
      <c r="P332" s="246">
        <f>pilastri!G856</f>
        <v>3.5979999999999999</v>
      </c>
      <c r="Q332" s="246">
        <f>pilastri!H856</f>
        <v>-5.4249999999999998</v>
      </c>
      <c r="R332" s="246">
        <f>pilastri!I856</f>
        <v>77.222999999999999</v>
      </c>
      <c r="S332" s="246">
        <f>pilastri!J856</f>
        <v>5.8520000000000003</v>
      </c>
      <c r="T332" s="246">
        <f>pilastri!K856</f>
        <v>5.8650000000000002</v>
      </c>
    </row>
    <row r="333" spans="3:30" x14ac:dyDescent="0.25">
      <c r="C333" s="245">
        <f>pilastri!D317</f>
        <v>2</v>
      </c>
      <c r="D333" s="245" t="str">
        <f>pilastri!E317</f>
        <v>N</v>
      </c>
      <c r="E333" s="246">
        <f>pilastri!F317</f>
        <v>-986.29399999999998</v>
      </c>
      <c r="F333" s="246">
        <f>pilastri!G317</f>
        <v>-600.29700000000003</v>
      </c>
      <c r="G333" s="246">
        <f>pilastri!H317</f>
        <v>-73.052999999999997</v>
      </c>
      <c r="H333" s="246">
        <f>pilastri!I317</f>
        <v>2.5049999999999999</v>
      </c>
      <c r="I333" s="246">
        <f>pilastri!J317</f>
        <v>1.7829999999999999</v>
      </c>
      <c r="J333" s="246">
        <f>pilastri!K317</f>
        <v>1.7869999999999999</v>
      </c>
      <c r="M333" s="245">
        <f>pilastri!D857</f>
        <v>2</v>
      </c>
      <c r="N333" s="245" t="str">
        <f>pilastri!E857</f>
        <v>N</v>
      </c>
      <c r="O333" s="246">
        <f>pilastri!F857</f>
        <v>-52.48</v>
      </c>
      <c r="P333" s="246">
        <f>pilastri!G857</f>
        <v>-38.430999999999997</v>
      </c>
      <c r="Q333" s="246">
        <f>pilastri!H857</f>
        <v>17.265999999999998</v>
      </c>
      <c r="R333" s="246">
        <f>pilastri!I857</f>
        <v>-232.09</v>
      </c>
      <c r="S333" s="246">
        <f>pilastri!J857</f>
        <v>-18.358000000000001</v>
      </c>
      <c r="T333" s="246">
        <f>pilastri!K857</f>
        <v>-18.396999999999998</v>
      </c>
      <c r="W333" s="245">
        <f>C333</f>
        <v>2</v>
      </c>
      <c r="X333" s="245" t="str">
        <f>D333</f>
        <v>N</v>
      </c>
      <c r="Y333" s="246">
        <f>E333+O333</f>
        <v>-1038.7739999999999</v>
      </c>
      <c r="Z333" s="246">
        <f t="shared" ref="Z333" si="386">F333+P333</f>
        <v>-638.72800000000007</v>
      </c>
      <c r="AA333" s="246">
        <f t="shared" ref="AA333" si="387">G333+Q333</f>
        <v>-55.786999999999999</v>
      </c>
      <c r="AB333" s="246">
        <f t="shared" ref="AB333" si="388">H333+R333</f>
        <v>-229.58500000000001</v>
      </c>
      <c r="AC333" s="246">
        <f t="shared" ref="AC333" si="389">I333+S333</f>
        <v>-16.574999999999999</v>
      </c>
      <c r="AD333" s="246">
        <f t="shared" ref="AD333" si="390">J333+T333</f>
        <v>-16.61</v>
      </c>
    </row>
    <row r="334" spans="3:30" x14ac:dyDescent="0.25">
      <c r="C334" s="245">
        <f>pilastri!D318</f>
        <v>1</v>
      </c>
      <c r="D334" s="245" t="str">
        <f>pilastri!E318</f>
        <v>Msup</v>
      </c>
      <c r="E334" s="246">
        <f>pilastri!F318</f>
        <v>-9.9019999999999992</v>
      </c>
      <c r="F334" s="246">
        <f>pilastri!G318</f>
        <v>-5.9290000000000003</v>
      </c>
      <c r="G334" s="246">
        <f>pilastri!H318</f>
        <v>61.22</v>
      </c>
      <c r="H334" s="246">
        <f>pilastri!I318</f>
        <v>-1.3839999999999999</v>
      </c>
      <c r="I334" s="246">
        <f>pilastri!J318</f>
        <v>-0.76400000000000001</v>
      </c>
      <c r="J334" s="246">
        <f>pilastri!K318</f>
        <v>-0.76600000000000001</v>
      </c>
      <c r="M334" s="245">
        <f>pilastri!D858</f>
        <v>1</v>
      </c>
      <c r="N334" s="245" t="str">
        <f>pilastri!E858</f>
        <v>Msup</v>
      </c>
      <c r="O334" s="246">
        <f>pilastri!F858</f>
        <v>2.802</v>
      </c>
      <c r="P334" s="246">
        <f>pilastri!G858</f>
        <v>2.2290000000000001</v>
      </c>
      <c r="Q334" s="246">
        <f>pilastri!H858</f>
        <v>8.0129999999999999</v>
      </c>
      <c r="R334" s="246">
        <f>pilastri!I858</f>
        <v>81.168999999999997</v>
      </c>
      <c r="S334" s="246">
        <f>pilastri!J858</f>
        <v>5.5419999999999998</v>
      </c>
      <c r="T334" s="246">
        <f>pilastri!K858</f>
        <v>5.5540000000000003</v>
      </c>
    </row>
    <row r="335" spans="3:30" x14ac:dyDescent="0.25">
      <c r="C335" s="245">
        <f>pilastri!D319</f>
        <v>1</v>
      </c>
      <c r="D335" s="245" t="str">
        <f>pilastri!E319</f>
        <v>Minf</v>
      </c>
      <c r="E335" s="246">
        <f>pilastri!F319</f>
        <v>4.97</v>
      </c>
      <c r="F335" s="246">
        <f>pilastri!G319</f>
        <v>2.9769999999999999</v>
      </c>
      <c r="G335" s="246">
        <f>pilastri!H319</f>
        <v>-65.188999999999993</v>
      </c>
      <c r="H335" s="246">
        <f>pilastri!I319</f>
        <v>1.4910000000000001</v>
      </c>
      <c r="I335" s="246">
        <f>pilastri!J319</f>
        <v>0.83899999999999997</v>
      </c>
      <c r="J335" s="246">
        <f>pilastri!K319</f>
        <v>0.84099999999999997</v>
      </c>
      <c r="M335" s="245">
        <f>pilastri!D859</f>
        <v>1</v>
      </c>
      <c r="N335" s="245" t="str">
        <f>pilastri!E859</f>
        <v>Minf</v>
      </c>
      <c r="O335" s="246">
        <f>pilastri!F859</f>
        <v>-6.6520000000000001</v>
      </c>
      <c r="P335" s="246">
        <f>pilastri!G859</f>
        <v>-4.2729999999999997</v>
      </c>
      <c r="Q335" s="246">
        <f>pilastri!H859</f>
        <v>-13.71</v>
      </c>
      <c r="R335" s="246">
        <f>pilastri!I859</f>
        <v>-291.48899999999998</v>
      </c>
      <c r="S335" s="246">
        <f>pilastri!J859</f>
        <v>-21.623999999999999</v>
      </c>
      <c r="T335" s="246">
        <f>pilastri!K859</f>
        <v>-21.67</v>
      </c>
    </row>
    <row r="336" spans="3:30" x14ac:dyDescent="0.25">
      <c r="C336" s="245">
        <f>pilastri!D320</f>
        <v>1</v>
      </c>
      <c r="D336" s="245" t="str">
        <f>pilastri!E320</f>
        <v>V</v>
      </c>
      <c r="E336" s="246">
        <f>pilastri!F320</f>
        <v>-3.9140000000000001</v>
      </c>
      <c r="F336" s="246">
        <f>pilastri!G320</f>
        <v>-2.3439999999999999</v>
      </c>
      <c r="G336" s="246">
        <f>pilastri!H320</f>
        <v>33.265999999999998</v>
      </c>
      <c r="H336" s="246">
        <f>pilastri!I320</f>
        <v>-0.75700000000000001</v>
      </c>
      <c r="I336" s="246">
        <f>pilastri!J320</f>
        <v>-0.42199999999999999</v>
      </c>
      <c r="J336" s="246">
        <f>pilastri!K320</f>
        <v>-0.42299999999999999</v>
      </c>
      <c r="M336" s="245">
        <f>pilastri!D860</f>
        <v>1</v>
      </c>
      <c r="N336" s="245" t="str">
        <f>pilastri!E860</f>
        <v>V</v>
      </c>
      <c r="O336" s="246">
        <f>pilastri!F860</f>
        <v>2.488</v>
      </c>
      <c r="P336" s="246">
        <f>pilastri!G860</f>
        <v>1.7110000000000001</v>
      </c>
      <c r="Q336" s="246">
        <f>pilastri!H860</f>
        <v>5.2309999999999999</v>
      </c>
      <c r="R336" s="246">
        <f>pilastri!I860</f>
        <v>97.727999999999994</v>
      </c>
      <c r="S336" s="246">
        <f>pilastri!J860</f>
        <v>7.149</v>
      </c>
      <c r="T336" s="246">
        <f>pilastri!K860</f>
        <v>7.1639999999999997</v>
      </c>
    </row>
    <row r="337" spans="1:30" x14ac:dyDescent="0.25">
      <c r="C337" s="245">
        <f>pilastri!D321</f>
        <v>1</v>
      </c>
      <c r="D337" s="245" t="str">
        <f>pilastri!E321</f>
        <v>N</v>
      </c>
      <c r="E337" s="246">
        <f>pilastri!F321</f>
        <v>-1251.934</v>
      </c>
      <c r="F337" s="246">
        <f>pilastri!G321</f>
        <v>-762.45</v>
      </c>
      <c r="G337" s="246">
        <f>pilastri!H321</f>
        <v>-105.77500000000001</v>
      </c>
      <c r="H337" s="246">
        <f>pilastri!I321</f>
        <v>3.306</v>
      </c>
      <c r="I337" s="246">
        <f>pilastri!J321</f>
        <v>2.3170000000000002</v>
      </c>
      <c r="J337" s="246">
        <f>pilastri!K321</f>
        <v>2.3210000000000002</v>
      </c>
      <c r="M337" s="245">
        <f>pilastri!D861</f>
        <v>1</v>
      </c>
      <c r="N337" s="245" t="str">
        <f>pilastri!E861</f>
        <v>N</v>
      </c>
      <c r="O337" s="246">
        <f>pilastri!F861</f>
        <v>-65.016000000000005</v>
      </c>
      <c r="P337" s="246">
        <f>pilastri!G861</f>
        <v>-47.706000000000003</v>
      </c>
      <c r="Q337" s="246">
        <f>pilastri!H861</f>
        <v>21.152000000000001</v>
      </c>
      <c r="R337" s="246">
        <f>pilastri!I861</f>
        <v>-321.73899999999998</v>
      </c>
      <c r="S337" s="246">
        <f>pilastri!J861</f>
        <v>-25.248000000000001</v>
      </c>
      <c r="T337" s="246">
        <f>pilastri!K861</f>
        <v>-25.300999999999998</v>
      </c>
      <c r="W337" s="245">
        <f>C337</f>
        <v>1</v>
      </c>
      <c r="X337" s="245" t="str">
        <f>D337</f>
        <v>N</v>
      </c>
      <c r="Y337" s="246">
        <f>E337+O337</f>
        <v>-1316.95</v>
      </c>
      <c r="Z337" s="246">
        <f t="shared" ref="Z337" si="391">F337+P337</f>
        <v>-810.15600000000006</v>
      </c>
      <c r="AA337" s="246">
        <f t="shared" ref="AA337" si="392">G337+Q337</f>
        <v>-84.623000000000005</v>
      </c>
      <c r="AB337" s="246">
        <f t="shared" ref="AB337" si="393">H337+R337</f>
        <v>-318.43299999999999</v>
      </c>
      <c r="AC337" s="246">
        <f t="shared" ref="AC337" si="394">I337+S337</f>
        <v>-22.931000000000001</v>
      </c>
      <c r="AD337" s="246">
        <f t="shared" ref="AD337" si="395">J337+T337</f>
        <v>-22.979999999999997</v>
      </c>
    </row>
    <row r="338" spans="1:30" ht="18" x14ac:dyDescent="0.25">
      <c r="A338" s="245">
        <v>17</v>
      </c>
      <c r="E338" s="246" t="s">
        <v>393</v>
      </c>
      <c r="F338" s="246" t="s">
        <v>394</v>
      </c>
      <c r="G338" s="246" t="s">
        <v>361</v>
      </c>
      <c r="H338" s="246" t="s">
        <v>362</v>
      </c>
      <c r="I338" s="246" t="s">
        <v>391</v>
      </c>
      <c r="J338" s="246" t="s">
        <v>392</v>
      </c>
      <c r="K338" s="245">
        <v>17</v>
      </c>
      <c r="O338" s="246" t="s">
        <v>393</v>
      </c>
      <c r="P338" s="246" t="s">
        <v>394</v>
      </c>
      <c r="Q338" s="246" t="s">
        <v>361</v>
      </c>
      <c r="R338" s="246" t="s">
        <v>362</v>
      </c>
      <c r="S338" s="246" t="s">
        <v>391</v>
      </c>
      <c r="T338" s="246" t="s">
        <v>392</v>
      </c>
      <c r="V338" s="245">
        <f>K338</f>
        <v>17</v>
      </c>
      <c r="Y338" s="246" t="s">
        <v>393</v>
      </c>
      <c r="Z338" s="246" t="s">
        <v>394</v>
      </c>
      <c r="AA338" s="246" t="s">
        <v>361</v>
      </c>
      <c r="AB338" s="246" t="s">
        <v>362</v>
      </c>
      <c r="AC338" s="246" t="s">
        <v>391</v>
      </c>
      <c r="AD338" s="246" t="s">
        <v>392</v>
      </c>
    </row>
    <row r="339" spans="1:30" x14ac:dyDescent="0.25">
      <c r="C339" s="245">
        <f>pilastri!D322</f>
        <v>5</v>
      </c>
      <c r="D339" s="245" t="str">
        <f>pilastri!E322</f>
        <v>Msup</v>
      </c>
      <c r="E339" s="246">
        <f>pilastri!F322</f>
        <v>63.371000000000002</v>
      </c>
      <c r="F339" s="246">
        <f>pilastri!G322</f>
        <v>38.097000000000001</v>
      </c>
      <c r="G339" s="246">
        <f>pilastri!H322</f>
        <v>22.622</v>
      </c>
      <c r="H339" s="246">
        <f>pilastri!I322</f>
        <v>-0.94199999999999995</v>
      </c>
      <c r="I339" s="246">
        <f>pilastri!J322</f>
        <v>-0.65700000000000003</v>
      </c>
      <c r="J339" s="246">
        <f>pilastri!K322</f>
        <v>-0.65800000000000003</v>
      </c>
      <c r="M339" s="245">
        <f>pilastri!D902</f>
        <v>5</v>
      </c>
      <c r="N339" s="245" t="str">
        <f>pilastri!E902</f>
        <v>Msup</v>
      </c>
      <c r="O339" s="246">
        <f>pilastri!F902</f>
        <v>28.148</v>
      </c>
      <c r="P339" s="246">
        <f>pilastri!G902</f>
        <v>21.677</v>
      </c>
      <c r="Q339" s="246">
        <f>pilastri!H902</f>
        <v>-7.7030000000000003</v>
      </c>
      <c r="R339" s="246">
        <f>pilastri!I902</f>
        <v>50.552</v>
      </c>
      <c r="S339" s="246">
        <f>pilastri!J902</f>
        <v>5.7880000000000003</v>
      </c>
      <c r="T339" s="246">
        <f>pilastri!K902</f>
        <v>5.8010000000000002</v>
      </c>
    </row>
    <row r="340" spans="1:30" x14ac:dyDescent="0.25">
      <c r="C340" s="245">
        <f>pilastri!D323</f>
        <v>5</v>
      </c>
      <c r="D340" s="245" t="str">
        <f>pilastri!E323</f>
        <v>Minf</v>
      </c>
      <c r="E340" s="246">
        <f>pilastri!F323</f>
        <v>-51.625</v>
      </c>
      <c r="F340" s="246">
        <f>pilastri!G323</f>
        <v>-31.209</v>
      </c>
      <c r="G340" s="246">
        <f>pilastri!H323</f>
        <v>-19.846</v>
      </c>
      <c r="H340" s="246">
        <f>pilastri!I323</f>
        <v>0.87</v>
      </c>
      <c r="I340" s="246">
        <f>pilastri!J323</f>
        <v>0.60299999999999998</v>
      </c>
      <c r="J340" s="246">
        <f>pilastri!K323</f>
        <v>0.60499999999999998</v>
      </c>
      <c r="M340" s="245">
        <f>pilastri!D903</f>
        <v>5</v>
      </c>
      <c r="N340" s="245" t="str">
        <f>pilastri!E903</f>
        <v>Minf</v>
      </c>
      <c r="O340" s="246">
        <f>pilastri!F903</f>
        <v>-23.158000000000001</v>
      </c>
      <c r="P340" s="246">
        <f>pilastri!G903</f>
        <v>-19.452000000000002</v>
      </c>
      <c r="Q340" s="246">
        <f>pilastri!H903</f>
        <v>6.7450000000000001</v>
      </c>
      <c r="R340" s="246">
        <f>pilastri!I903</f>
        <v>-30.047999999999998</v>
      </c>
      <c r="S340" s="246">
        <f>pilastri!J903</f>
        <v>-2.605</v>
      </c>
      <c r="T340" s="246">
        <f>pilastri!K903</f>
        <v>-2.6110000000000002</v>
      </c>
    </row>
    <row r="341" spans="1:30" x14ac:dyDescent="0.25">
      <c r="C341" s="245">
        <f>pilastri!D324</f>
        <v>5</v>
      </c>
      <c r="D341" s="245" t="str">
        <f>pilastri!E324</f>
        <v>V</v>
      </c>
      <c r="E341" s="246">
        <f>pilastri!F324</f>
        <v>34.847000000000001</v>
      </c>
      <c r="F341" s="246">
        <f>pilastri!G324</f>
        <v>21.001999999999999</v>
      </c>
      <c r="G341" s="246">
        <f>pilastri!H324</f>
        <v>12.862</v>
      </c>
      <c r="H341" s="246">
        <f>pilastri!I324</f>
        <v>-0.54900000000000004</v>
      </c>
      <c r="I341" s="246">
        <f>pilastri!J324</f>
        <v>-0.38200000000000001</v>
      </c>
      <c r="J341" s="246">
        <f>pilastri!K324</f>
        <v>-0.38300000000000001</v>
      </c>
      <c r="M341" s="245">
        <f>pilastri!D904</f>
        <v>5</v>
      </c>
      <c r="N341" s="245" t="str">
        <f>pilastri!E904</f>
        <v>V</v>
      </c>
      <c r="O341" s="246">
        <f>pilastri!F904</f>
        <v>15.547000000000001</v>
      </c>
      <c r="P341" s="246">
        <f>pilastri!G904</f>
        <v>12.462999999999999</v>
      </c>
      <c r="Q341" s="246">
        <f>pilastri!H904</f>
        <v>-4.3090000000000002</v>
      </c>
      <c r="R341" s="246">
        <f>pilastri!I904</f>
        <v>23.614999999999998</v>
      </c>
      <c r="S341" s="246">
        <f>pilastri!J904</f>
        <v>2.5430000000000001</v>
      </c>
      <c r="T341" s="246">
        <f>pilastri!K904</f>
        <v>2.5489999999999999</v>
      </c>
    </row>
    <row r="342" spans="1:30" x14ac:dyDescent="0.25">
      <c r="C342" s="245">
        <f>pilastri!D325</f>
        <v>5</v>
      </c>
      <c r="D342" s="245" t="str">
        <f>pilastri!E325</f>
        <v>N</v>
      </c>
      <c r="E342" s="246">
        <f>pilastri!F325</f>
        <v>-126.88800000000001</v>
      </c>
      <c r="F342" s="246">
        <f>pilastri!G325</f>
        <v>-76.027000000000001</v>
      </c>
      <c r="G342" s="246">
        <f>pilastri!H325</f>
        <v>-8.6050000000000004</v>
      </c>
      <c r="H342" s="246">
        <f>pilastri!I325</f>
        <v>0.35399999999999998</v>
      </c>
      <c r="I342" s="246">
        <f>pilastri!J325</f>
        <v>0.247</v>
      </c>
      <c r="J342" s="246">
        <f>pilastri!K325</f>
        <v>0.248</v>
      </c>
      <c r="M342" s="245">
        <f>pilastri!D905</f>
        <v>5</v>
      </c>
      <c r="N342" s="245" t="str">
        <f>pilastri!E905</f>
        <v>N</v>
      </c>
      <c r="O342" s="246">
        <f>pilastri!F905</f>
        <v>-33.472999999999999</v>
      </c>
      <c r="P342" s="246">
        <f>pilastri!G905</f>
        <v>-25.303000000000001</v>
      </c>
      <c r="Q342" s="246">
        <f>pilastri!H905</f>
        <v>3.2669999999999999</v>
      </c>
      <c r="R342" s="246">
        <f>pilastri!I905</f>
        <v>-21.466999999999999</v>
      </c>
      <c r="S342" s="246">
        <f>pilastri!J905</f>
        <v>-2.4580000000000002</v>
      </c>
      <c r="T342" s="246">
        <f>pilastri!K905</f>
        <v>-2.464</v>
      </c>
      <c r="W342" s="245">
        <f>C342</f>
        <v>5</v>
      </c>
      <c r="X342" s="245" t="str">
        <f>D342</f>
        <v>N</v>
      </c>
      <c r="Y342" s="246">
        <f>E342+O342</f>
        <v>-160.36099999999999</v>
      </c>
      <c r="Z342" s="246">
        <f t="shared" ref="Z342" si="396">F342+P342</f>
        <v>-101.33</v>
      </c>
      <c r="AA342" s="246">
        <f t="shared" ref="AA342" si="397">G342+Q342</f>
        <v>-5.338000000000001</v>
      </c>
      <c r="AB342" s="246">
        <f t="shared" ref="AB342" si="398">H342+R342</f>
        <v>-21.113</v>
      </c>
      <c r="AC342" s="246">
        <f t="shared" ref="AC342" si="399">I342+S342</f>
        <v>-2.2110000000000003</v>
      </c>
      <c r="AD342" s="246">
        <f t="shared" ref="AD342" si="400">J342+T342</f>
        <v>-2.2160000000000002</v>
      </c>
    </row>
    <row r="343" spans="1:30" x14ac:dyDescent="0.25">
      <c r="C343" s="245">
        <f>pilastri!D326</f>
        <v>4</v>
      </c>
      <c r="D343" s="245" t="str">
        <f>pilastri!E326</f>
        <v>Msup</v>
      </c>
      <c r="E343" s="246">
        <f>pilastri!F326</f>
        <v>40.406999999999996</v>
      </c>
      <c r="F343" s="246">
        <f>pilastri!G326</f>
        <v>24.577999999999999</v>
      </c>
      <c r="G343" s="246">
        <f>pilastri!H326</f>
        <v>36.698</v>
      </c>
      <c r="H343" s="246">
        <f>pilastri!I326</f>
        <v>-1.242</v>
      </c>
      <c r="I343" s="246">
        <f>pilastri!J326</f>
        <v>-0.85499999999999998</v>
      </c>
      <c r="J343" s="246">
        <f>pilastri!K326</f>
        <v>-0.85699999999999998</v>
      </c>
      <c r="M343" s="245">
        <f>pilastri!D906</f>
        <v>4</v>
      </c>
      <c r="N343" s="245" t="str">
        <f>pilastri!E906</f>
        <v>Msup</v>
      </c>
      <c r="O343" s="246">
        <f>pilastri!F906</f>
        <v>14.724</v>
      </c>
      <c r="P343" s="246">
        <f>pilastri!G906</f>
        <v>14.683999999999999</v>
      </c>
      <c r="Q343" s="246">
        <f>pilastri!H906</f>
        <v>-10.458</v>
      </c>
      <c r="R343" s="246">
        <f>pilastri!I906</f>
        <v>100.669</v>
      </c>
      <c r="S343" s="246">
        <f>pilastri!J906</f>
        <v>11.627000000000001</v>
      </c>
      <c r="T343" s="246">
        <f>pilastri!K906</f>
        <v>11.651999999999999</v>
      </c>
    </row>
    <row r="344" spans="1:30" x14ac:dyDescent="0.25">
      <c r="C344" s="245">
        <f>pilastri!D327</f>
        <v>4</v>
      </c>
      <c r="D344" s="245" t="str">
        <f>pilastri!E327</f>
        <v>Minf</v>
      </c>
      <c r="E344" s="246">
        <f>pilastri!F327</f>
        <v>-40.820999999999998</v>
      </c>
      <c r="F344" s="246">
        <f>pilastri!G327</f>
        <v>-24.803999999999998</v>
      </c>
      <c r="G344" s="246">
        <f>pilastri!H327</f>
        <v>-32.793999999999997</v>
      </c>
      <c r="H344" s="246">
        <f>pilastri!I327</f>
        <v>1.147</v>
      </c>
      <c r="I344" s="246">
        <f>pilastri!J327</f>
        <v>0.78600000000000003</v>
      </c>
      <c r="J344" s="246">
        <f>pilastri!K327</f>
        <v>0.78800000000000003</v>
      </c>
      <c r="M344" s="245">
        <f>pilastri!D907</f>
        <v>4</v>
      </c>
      <c r="N344" s="245" t="str">
        <f>pilastri!E907</f>
        <v>Minf</v>
      </c>
      <c r="O344" s="246">
        <f>pilastri!F907</f>
        <v>-15.209</v>
      </c>
      <c r="P344" s="246">
        <f>pilastri!G907</f>
        <v>-14.378</v>
      </c>
      <c r="Q344" s="246">
        <f>pilastri!H907</f>
        <v>7.23</v>
      </c>
      <c r="R344" s="246">
        <f>pilastri!I907</f>
        <v>-61.125</v>
      </c>
      <c r="S344" s="246">
        <f>pilastri!J907</f>
        <v>-6.8570000000000002</v>
      </c>
      <c r="T344" s="246">
        <f>pilastri!K907</f>
        <v>-6.8710000000000004</v>
      </c>
    </row>
    <row r="345" spans="1:30" x14ac:dyDescent="0.25">
      <c r="C345" s="245">
        <f>pilastri!D328</f>
        <v>4</v>
      </c>
      <c r="D345" s="245" t="str">
        <f>pilastri!E328</f>
        <v>V</v>
      </c>
      <c r="E345" s="246">
        <f>pilastri!F328</f>
        <v>24.614999999999998</v>
      </c>
      <c r="F345" s="246">
        <f>pilastri!G328</f>
        <v>14.964</v>
      </c>
      <c r="G345" s="246">
        <f>pilastri!H328</f>
        <v>21.05</v>
      </c>
      <c r="H345" s="246">
        <f>pilastri!I328</f>
        <v>-0.72399999999999998</v>
      </c>
      <c r="I345" s="246">
        <f>pilastri!J328</f>
        <v>-0.497</v>
      </c>
      <c r="J345" s="246">
        <f>pilastri!K328</f>
        <v>-0.498</v>
      </c>
      <c r="M345" s="245">
        <f>pilastri!D908</f>
        <v>4</v>
      </c>
      <c r="N345" s="245" t="str">
        <f>pilastri!E908</f>
        <v>V</v>
      </c>
      <c r="O345" s="246">
        <f>pilastri!F908</f>
        <v>9.0709999999999997</v>
      </c>
      <c r="P345" s="246">
        <f>pilastri!G908</f>
        <v>8.8070000000000004</v>
      </c>
      <c r="Q345" s="246">
        <f>pilastri!H908</f>
        <v>-5.32</v>
      </c>
      <c r="R345" s="246">
        <f>pilastri!I908</f>
        <v>48.411999999999999</v>
      </c>
      <c r="S345" s="246">
        <f>pilastri!J908</f>
        <v>5.601</v>
      </c>
      <c r="T345" s="246">
        <f>pilastri!K908</f>
        <v>5.6130000000000004</v>
      </c>
    </row>
    <row r="346" spans="1:30" x14ac:dyDescent="0.25">
      <c r="C346" s="245">
        <f>pilastri!D329</f>
        <v>4</v>
      </c>
      <c r="D346" s="245" t="str">
        <f>pilastri!E329</f>
        <v>N</v>
      </c>
      <c r="E346" s="246">
        <f>pilastri!F329</f>
        <v>-275.74</v>
      </c>
      <c r="F346" s="246">
        <f>pilastri!G329</f>
        <v>-166.40299999999999</v>
      </c>
      <c r="G346" s="246">
        <f>pilastri!H329</f>
        <v>-29.742999999999999</v>
      </c>
      <c r="H346" s="246">
        <f>pilastri!I329</f>
        <v>1.1419999999999999</v>
      </c>
      <c r="I346" s="246">
        <f>pilastri!J329</f>
        <v>0.79900000000000004</v>
      </c>
      <c r="J346" s="246">
        <f>pilastri!K329</f>
        <v>0.80100000000000005</v>
      </c>
      <c r="M346" s="245">
        <f>pilastri!D909</f>
        <v>4</v>
      </c>
      <c r="N346" s="245" t="str">
        <f>pilastri!E909</f>
        <v>N</v>
      </c>
      <c r="O346" s="246">
        <f>pilastri!F909</f>
        <v>-72.62</v>
      </c>
      <c r="P346" s="246">
        <f>pilastri!G909</f>
        <v>-62.851999999999997</v>
      </c>
      <c r="Q346" s="246">
        <f>pilastri!H909</f>
        <v>9.8770000000000007</v>
      </c>
      <c r="R346" s="246">
        <f>pilastri!I909</f>
        <v>-73.186999999999998</v>
      </c>
      <c r="S346" s="246">
        <f>pilastri!J909</f>
        <v>-8.52</v>
      </c>
      <c r="T346" s="246">
        <f>pilastri!K909</f>
        <v>-8.5380000000000003</v>
      </c>
      <c r="W346" s="245">
        <f>C346</f>
        <v>4</v>
      </c>
      <c r="X346" s="245" t="str">
        <f>D346</f>
        <v>N</v>
      </c>
      <c r="Y346" s="246">
        <f>E346+O346</f>
        <v>-348.36</v>
      </c>
      <c r="Z346" s="246">
        <f t="shared" ref="Z346" si="401">F346+P346</f>
        <v>-229.255</v>
      </c>
      <c r="AA346" s="246">
        <f t="shared" ref="AA346" si="402">G346+Q346</f>
        <v>-19.866</v>
      </c>
      <c r="AB346" s="246">
        <f t="shared" ref="AB346" si="403">H346+R346</f>
        <v>-72.045000000000002</v>
      </c>
      <c r="AC346" s="246">
        <f t="shared" ref="AC346" si="404">I346+S346</f>
        <v>-7.7209999999999992</v>
      </c>
      <c r="AD346" s="246">
        <f t="shared" ref="AD346" si="405">J346+T346</f>
        <v>-7.7370000000000001</v>
      </c>
    </row>
    <row r="347" spans="1:30" x14ac:dyDescent="0.25">
      <c r="C347" s="245">
        <f>pilastri!D330</f>
        <v>3</v>
      </c>
      <c r="D347" s="245" t="str">
        <f>pilastri!E330</f>
        <v>Msup</v>
      </c>
      <c r="E347" s="246">
        <f>pilastri!F330</f>
        <v>45.143000000000001</v>
      </c>
      <c r="F347" s="246">
        <f>pilastri!G330</f>
        <v>27.402999999999999</v>
      </c>
      <c r="G347" s="246">
        <f>pilastri!H330</f>
        <v>45.993000000000002</v>
      </c>
      <c r="H347" s="246">
        <f>pilastri!I330</f>
        <v>-1.486</v>
      </c>
      <c r="I347" s="246">
        <f>pilastri!J330</f>
        <v>-1.0629999999999999</v>
      </c>
      <c r="J347" s="246">
        <f>pilastri!K330</f>
        <v>-1.0649999999999999</v>
      </c>
      <c r="M347" s="245">
        <f>pilastri!D910</f>
        <v>3</v>
      </c>
      <c r="N347" s="245" t="str">
        <f>pilastri!E910</f>
        <v>Msup</v>
      </c>
      <c r="O347" s="246">
        <f>pilastri!F910</f>
        <v>20.422000000000001</v>
      </c>
      <c r="P347" s="246">
        <f>pilastri!G910</f>
        <v>18.62</v>
      </c>
      <c r="Q347" s="246">
        <f>pilastri!H910</f>
        <v>-13.282999999999999</v>
      </c>
      <c r="R347" s="246">
        <f>pilastri!I910</f>
        <v>124.926</v>
      </c>
      <c r="S347" s="246">
        <f>pilastri!J910</f>
        <v>13.999000000000001</v>
      </c>
      <c r="T347" s="246">
        <f>pilastri!K910</f>
        <v>14.029</v>
      </c>
    </row>
    <row r="348" spans="1:30" x14ac:dyDescent="0.25">
      <c r="C348" s="245">
        <f>pilastri!D331</f>
        <v>3</v>
      </c>
      <c r="D348" s="245" t="str">
        <f>pilastri!E331</f>
        <v>Minf</v>
      </c>
      <c r="E348" s="246">
        <f>pilastri!F331</f>
        <v>-43.304000000000002</v>
      </c>
      <c r="F348" s="246">
        <f>pilastri!G331</f>
        <v>-26.288</v>
      </c>
      <c r="G348" s="246">
        <f>pilastri!H331</f>
        <v>-42.960999999999999</v>
      </c>
      <c r="H348" s="246">
        <f>pilastri!I331</f>
        <v>1.4419999999999999</v>
      </c>
      <c r="I348" s="246">
        <f>pilastri!J331</f>
        <v>1.0249999999999999</v>
      </c>
      <c r="J348" s="246">
        <f>pilastri!K331</f>
        <v>1.0269999999999999</v>
      </c>
      <c r="M348" s="245">
        <f>pilastri!D911</f>
        <v>3</v>
      </c>
      <c r="N348" s="245" t="str">
        <f>pilastri!E911</f>
        <v>Minf</v>
      </c>
      <c r="O348" s="246">
        <f>pilastri!F911</f>
        <v>-18.422000000000001</v>
      </c>
      <c r="P348" s="246">
        <f>pilastri!G911</f>
        <v>-16.736999999999998</v>
      </c>
      <c r="Q348" s="246">
        <f>pilastri!H911</f>
        <v>11.986000000000001</v>
      </c>
      <c r="R348" s="246">
        <f>pilastri!I911</f>
        <v>-93.218999999999994</v>
      </c>
      <c r="S348" s="246">
        <f>pilastri!J911</f>
        <v>-10.474</v>
      </c>
      <c r="T348" s="246">
        <f>pilastri!K911</f>
        <v>-10.497</v>
      </c>
    </row>
    <row r="349" spans="1:30" x14ac:dyDescent="0.25">
      <c r="C349" s="245">
        <f>pilastri!D332</f>
        <v>3</v>
      </c>
      <c r="D349" s="245" t="str">
        <f>pilastri!E332</f>
        <v>V</v>
      </c>
      <c r="E349" s="246">
        <f>pilastri!F332</f>
        <v>26.802</v>
      </c>
      <c r="F349" s="246">
        <f>pilastri!G332</f>
        <v>16.27</v>
      </c>
      <c r="G349" s="246">
        <f>pilastri!H332</f>
        <v>26.948</v>
      </c>
      <c r="H349" s="246">
        <f>pilastri!I332</f>
        <v>-0.88700000000000001</v>
      </c>
      <c r="I349" s="246">
        <f>pilastri!J332</f>
        <v>-0.63300000000000001</v>
      </c>
      <c r="J349" s="246">
        <f>pilastri!K332</f>
        <v>-0.63400000000000001</v>
      </c>
      <c r="M349" s="245">
        <f>pilastri!D912</f>
        <v>3</v>
      </c>
      <c r="N349" s="245" t="str">
        <f>pilastri!E912</f>
        <v>V</v>
      </c>
      <c r="O349" s="246">
        <f>pilastri!F912</f>
        <v>11.771000000000001</v>
      </c>
      <c r="P349" s="246">
        <f>pilastri!G912</f>
        <v>10.714</v>
      </c>
      <c r="Q349" s="246">
        <f>pilastri!H912</f>
        <v>-7.6150000000000002</v>
      </c>
      <c r="R349" s="246">
        <f>pilastri!I912</f>
        <v>65.453999999999994</v>
      </c>
      <c r="S349" s="246">
        <f>pilastri!J912</f>
        <v>7.4160000000000004</v>
      </c>
      <c r="T349" s="246">
        <f>pilastri!K912</f>
        <v>7.4320000000000004</v>
      </c>
    </row>
    <row r="350" spans="1:30" x14ac:dyDescent="0.25">
      <c r="C350" s="245">
        <f>pilastri!D333</f>
        <v>3</v>
      </c>
      <c r="D350" s="245" t="str">
        <f>pilastri!E333</f>
        <v>N</v>
      </c>
      <c r="E350" s="246">
        <f>pilastri!F333</f>
        <v>-422.36799999999999</v>
      </c>
      <c r="F350" s="246">
        <f>pilastri!G333</f>
        <v>-255.458</v>
      </c>
      <c r="G350" s="246">
        <f>pilastri!H333</f>
        <v>-58.93</v>
      </c>
      <c r="H350" s="246">
        <f>pilastri!I333</f>
        <v>2.1240000000000001</v>
      </c>
      <c r="I350" s="246">
        <f>pilastri!J333</f>
        <v>1.494</v>
      </c>
      <c r="J350" s="246">
        <f>pilastri!K333</f>
        <v>1.498</v>
      </c>
      <c r="M350" s="245">
        <f>pilastri!D913</f>
        <v>3</v>
      </c>
      <c r="N350" s="245" t="str">
        <f>pilastri!E913</f>
        <v>N</v>
      </c>
      <c r="O350" s="246">
        <f>pilastri!F913</f>
        <v>-110.785</v>
      </c>
      <c r="P350" s="246">
        <f>pilastri!G913</f>
        <v>-99.875</v>
      </c>
      <c r="Q350" s="246">
        <f>pilastri!H913</f>
        <v>18.37</v>
      </c>
      <c r="R350" s="246">
        <f>pilastri!I913</f>
        <v>-149.14400000000001</v>
      </c>
      <c r="S350" s="246">
        <f>pilastri!J913</f>
        <v>-17.456</v>
      </c>
      <c r="T350" s="246">
        <f>pilastri!K913</f>
        <v>-17.492999999999999</v>
      </c>
      <c r="W350" s="245">
        <f>C350</f>
        <v>3</v>
      </c>
      <c r="X350" s="245" t="str">
        <f>D350</f>
        <v>N</v>
      </c>
      <c r="Y350" s="246">
        <f>E350+O350</f>
        <v>-533.15300000000002</v>
      </c>
      <c r="Z350" s="246">
        <f t="shared" ref="Z350" si="406">F350+P350</f>
        <v>-355.33299999999997</v>
      </c>
      <c r="AA350" s="246">
        <f t="shared" ref="AA350" si="407">G350+Q350</f>
        <v>-40.56</v>
      </c>
      <c r="AB350" s="246">
        <f t="shared" ref="AB350" si="408">H350+R350</f>
        <v>-147.02000000000001</v>
      </c>
      <c r="AC350" s="246">
        <f t="shared" ref="AC350" si="409">I350+S350</f>
        <v>-15.962</v>
      </c>
      <c r="AD350" s="246">
        <f t="shared" ref="AD350" si="410">J350+T350</f>
        <v>-15.994999999999999</v>
      </c>
    </row>
    <row r="351" spans="1:30" x14ac:dyDescent="0.25">
      <c r="C351" s="245">
        <f>pilastri!D334</f>
        <v>2</v>
      </c>
      <c r="D351" s="245" t="str">
        <f>pilastri!E334</f>
        <v>Msup</v>
      </c>
      <c r="E351" s="246">
        <f>pilastri!F334</f>
        <v>43.021000000000001</v>
      </c>
      <c r="F351" s="246">
        <f>pilastri!G334</f>
        <v>26.132000000000001</v>
      </c>
      <c r="G351" s="246">
        <f>pilastri!H334</f>
        <v>51.835999999999999</v>
      </c>
      <c r="H351" s="246">
        <f>pilastri!I334</f>
        <v>-1.431</v>
      </c>
      <c r="I351" s="246">
        <f>pilastri!J334</f>
        <v>-1.022</v>
      </c>
      <c r="J351" s="246">
        <f>pilastri!K334</f>
        <v>-1.024</v>
      </c>
      <c r="M351" s="245">
        <f>pilastri!D914</f>
        <v>2</v>
      </c>
      <c r="N351" s="245" t="str">
        <f>pilastri!E914</f>
        <v>Msup</v>
      </c>
      <c r="O351" s="246">
        <f>pilastri!F914</f>
        <v>16.620999999999999</v>
      </c>
      <c r="P351" s="246">
        <f>pilastri!G914</f>
        <v>15.701000000000001</v>
      </c>
      <c r="Q351" s="246">
        <f>pilastri!H914</f>
        <v>-10.643000000000001</v>
      </c>
      <c r="R351" s="246">
        <f>pilastri!I914</f>
        <v>127.19499999999999</v>
      </c>
      <c r="S351" s="246">
        <f>pilastri!J914</f>
        <v>14.228</v>
      </c>
      <c r="T351" s="246">
        <f>pilastri!K914</f>
        <v>14.259</v>
      </c>
    </row>
    <row r="352" spans="1:30" x14ac:dyDescent="0.25">
      <c r="C352" s="245">
        <f>pilastri!D335</f>
        <v>2</v>
      </c>
      <c r="D352" s="245" t="str">
        <f>pilastri!E335</f>
        <v>Minf</v>
      </c>
      <c r="E352" s="246">
        <f>pilastri!F335</f>
        <v>-44.811</v>
      </c>
      <c r="F352" s="246">
        <f>pilastri!G335</f>
        <v>-27.212</v>
      </c>
      <c r="G352" s="246">
        <f>pilastri!H335</f>
        <v>-52.124000000000002</v>
      </c>
      <c r="H352" s="246">
        <f>pilastri!I335</f>
        <v>1.534</v>
      </c>
      <c r="I352" s="246">
        <f>pilastri!J335</f>
        <v>1.123</v>
      </c>
      <c r="J352" s="246">
        <f>pilastri!K335</f>
        <v>1.125</v>
      </c>
      <c r="M352" s="245">
        <f>pilastri!D915</f>
        <v>2</v>
      </c>
      <c r="N352" s="245" t="str">
        <f>pilastri!E915</f>
        <v>Minf</v>
      </c>
      <c r="O352" s="246">
        <f>pilastri!F915</f>
        <v>-19.812999999999999</v>
      </c>
      <c r="P352" s="246">
        <f>pilastri!G915</f>
        <v>-18.024999999999999</v>
      </c>
      <c r="Q352" s="246">
        <f>pilastri!H915</f>
        <v>19.667000000000002</v>
      </c>
      <c r="R352" s="246">
        <f>pilastri!I915</f>
        <v>-136.41499999999999</v>
      </c>
      <c r="S352" s="246">
        <f>pilastri!J915</f>
        <v>-15.241</v>
      </c>
      <c r="T352" s="246">
        <f>pilastri!K915</f>
        <v>-15.273</v>
      </c>
    </row>
    <row r="353" spans="1:30" x14ac:dyDescent="0.25">
      <c r="C353" s="245">
        <f>pilastri!D336</f>
        <v>2</v>
      </c>
      <c r="D353" s="245" t="str">
        <f>pilastri!E336</f>
        <v>V</v>
      </c>
      <c r="E353" s="246">
        <f>pilastri!F336</f>
        <v>26.616</v>
      </c>
      <c r="F353" s="246">
        <f>pilastri!G336</f>
        <v>16.164999999999999</v>
      </c>
      <c r="G353" s="246">
        <f>pilastri!H336</f>
        <v>31.497</v>
      </c>
      <c r="H353" s="246">
        <f>pilastri!I336</f>
        <v>-0.89800000000000002</v>
      </c>
      <c r="I353" s="246">
        <f>pilastri!J336</f>
        <v>-0.65</v>
      </c>
      <c r="J353" s="246">
        <f>pilastri!K336</f>
        <v>-0.65100000000000002</v>
      </c>
      <c r="M353" s="245">
        <f>pilastri!D916</f>
        <v>2</v>
      </c>
      <c r="N353" s="245" t="str">
        <f>pilastri!E916</f>
        <v>V</v>
      </c>
      <c r="O353" s="246">
        <f>pilastri!F916</f>
        <v>11.041</v>
      </c>
      <c r="P353" s="246">
        <f>pilastri!G916</f>
        <v>10.220000000000001</v>
      </c>
      <c r="Q353" s="246">
        <f>pilastri!H916</f>
        <v>-8.9359999999999999</v>
      </c>
      <c r="R353" s="246">
        <f>pilastri!I916</f>
        <v>79.41</v>
      </c>
      <c r="S353" s="246">
        <f>pilastri!J916</f>
        <v>8.93</v>
      </c>
      <c r="T353" s="246">
        <f>pilastri!K916</f>
        <v>8.9489999999999998</v>
      </c>
    </row>
    <row r="354" spans="1:30" x14ac:dyDescent="0.25">
      <c r="C354" s="245">
        <f>pilastri!D337</f>
        <v>2</v>
      </c>
      <c r="D354" s="245" t="str">
        <f>pilastri!E337</f>
        <v>N</v>
      </c>
      <c r="E354" s="246">
        <f>pilastri!F337</f>
        <v>-568.05999999999995</v>
      </c>
      <c r="F354" s="246">
        <f>pilastri!G337</f>
        <v>-343.94799999999998</v>
      </c>
      <c r="G354" s="246">
        <f>pilastri!H337</f>
        <v>-94.12</v>
      </c>
      <c r="H354" s="246">
        <f>pilastri!I337</f>
        <v>3.1920000000000002</v>
      </c>
      <c r="I354" s="246">
        <f>pilastri!J337</f>
        <v>2.262</v>
      </c>
      <c r="J354" s="246">
        <f>pilastri!K337</f>
        <v>2.2669999999999999</v>
      </c>
      <c r="M354" s="245">
        <f>pilastri!D917</f>
        <v>2</v>
      </c>
      <c r="N354" s="245" t="str">
        <f>pilastri!E917</f>
        <v>N</v>
      </c>
      <c r="O354" s="246">
        <f>pilastri!F917</f>
        <v>-148.62700000000001</v>
      </c>
      <c r="P354" s="246">
        <f>pilastri!G917</f>
        <v>-136.59</v>
      </c>
      <c r="Q354" s="246">
        <f>pilastri!H917</f>
        <v>27.721</v>
      </c>
      <c r="R354" s="246">
        <f>pilastri!I917</f>
        <v>-240.381</v>
      </c>
      <c r="S354" s="246">
        <f>pilastri!J917</f>
        <v>-28.111999999999998</v>
      </c>
      <c r="T354" s="246">
        <f>pilastri!K917</f>
        <v>-28.170999999999999</v>
      </c>
      <c r="W354" s="245">
        <f>C354</f>
        <v>2</v>
      </c>
      <c r="X354" s="245" t="str">
        <f>D354</f>
        <v>N</v>
      </c>
      <c r="Y354" s="246">
        <f>E354+O354</f>
        <v>-716.6869999999999</v>
      </c>
      <c r="Z354" s="246">
        <f t="shared" ref="Z354" si="411">F354+P354</f>
        <v>-480.53800000000001</v>
      </c>
      <c r="AA354" s="246">
        <f t="shared" ref="AA354" si="412">G354+Q354</f>
        <v>-66.399000000000001</v>
      </c>
      <c r="AB354" s="246">
        <f t="shared" ref="AB354" si="413">H354+R354</f>
        <v>-237.18899999999999</v>
      </c>
      <c r="AC354" s="246">
        <f t="shared" ref="AC354" si="414">I354+S354</f>
        <v>-25.849999999999998</v>
      </c>
      <c r="AD354" s="246">
        <f t="shared" ref="AD354" si="415">J354+T354</f>
        <v>-25.904</v>
      </c>
    </row>
    <row r="355" spans="1:30" x14ac:dyDescent="0.25">
      <c r="C355" s="245">
        <f>pilastri!D338</f>
        <v>1</v>
      </c>
      <c r="D355" s="245" t="str">
        <f>pilastri!E338</f>
        <v>Msup</v>
      </c>
      <c r="E355" s="246">
        <f>pilastri!F338</f>
        <v>26.911000000000001</v>
      </c>
      <c r="F355" s="246">
        <f>pilastri!G338</f>
        <v>16.346</v>
      </c>
      <c r="G355" s="246">
        <f>pilastri!H338</f>
        <v>37.283999999999999</v>
      </c>
      <c r="H355" s="246">
        <f>pilastri!I338</f>
        <v>-0.8</v>
      </c>
      <c r="I355" s="246">
        <f>pilastri!J338</f>
        <v>-0.38200000000000001</v>
      </c>
      <c r="J355" s="246">
        <f>pilastri!K338</f>
        <v>-0.38300000000000001</v>
      </c>
      <c r="M355" s="245">
        <f>pilastri!D918</f>
        <v>1</v>
      </c>
      <c r="N355" s="245" t="str">
        <f>pilastri!E918</f>
        <v>Msup</v>
      </c>
      <c r="O355" s="246">
        <f>pilastri!F918</f>
        <v>9.6660000000000004</v>
      </c>
      <c r="P355" s="246">
        <f>pilastri!G918</f>
        <v>9.7129999999999992</v>
      </c>
      <c r="Q355" s="246">
        <f>pilastri!H918</f>
        <v>12.247999999999999</v>
      </c>
      <c r="R355" s="246">
        <f>pilastri!I918</f>
        <v>77.977999999999994</v>
      </c>
      <c r="S355" s="246">
        <f>pilastri!J918</f>
        <v>8.9830000000000005</v>
      </c>
      <c r="T355" s="246">
        <f>pilastri!K918</f>
        <v>9.0030000000000001</v>
      </c>
    </row>
    <row r="356" spans="1:30" x14ac:dyDescent="0.25">
      <c r="C356" s="245">
        <f>pilastri!D339</f>
        <v>1</v>
      </c>
      <c r="D356" s="245" t="str">
        <f>pilastri!E339</f>
        <v>Minf</v>
      </c>
      <c r="E356" s="246">
        <f>pilastri!F339</f>
        <v>-13.436</v>
      </c>
      <c r="F356" s="246">
        <f>pilastri!G339</f>
        <v>-8.1609999999999996</v>
      </c>
      <c r="G356" s="246">
        <f>pilastri!H339</f>
        <v>-53.212000000000003</v>
      </c>
      <c r="H356" s="246">
        <f>pilastri!I339</f>
        <v>1.1970000000000001</v>
      </c>
      <c r="I356" s="246">
        <f>pilastri!J339</f>
        <v>0.64900000000000002</v>
      </c>
      <c r="J356" s="246">
        <f>pilastri!K339</f>
        <v>0.65</v>
      </c>
      <c r="M356" s="245">
        <f>pilastri!D919</f>
        <v>1</v>
      </c>
      <c r="N356" s="245" t="str">
        <f>pilastri!E919</f>
        <v>Minf</v>
      </c>
      <c r="O356" s="246">
        <f>pilastri!F919</f>
        <v>-8.8729999999999993</v>
      </c>
      <c r="P356" s="246">
        <f>pilastri!G919</f>
        <v>-7.2779999999999996</v>
      </c>
      <c r="Q356" s="246">
        <f>pilastri!H919</f>
        <v>-21.588000000000001</v>
      </c>
      <c r="R356" s="246">
        <f>pilastri!I919</f>
        <v>-294.06</v>
      </c>
      <c r="S356" s="246">
        <f>pilastri!J919</f>
        <v>-34.241999999999997</v>
      </c>
      <c r="T356" s="246">
        <f>pilastri!K919</f>
        <v>-34.314999999999998</v>
      </c>
    </row>
    <row r="357" spans="1:30" x14ac:dyDescent="0.25">
      <c r="C357" s="245">
        <f>pilastri!D340</f>
        <v>1</v>
      </c>
      <c r="D357" s="245" t="str">
        <f>pilastri!E340</f>
        <v>V</v>
      </c>
      <c r="E357" s="246">
        <f>pilastri!F340</f>
        <v>10.618</v>
      </c>
      <c r="F357" s="246">
        <f>pilastri!G340</f>
        <v>6.4489999999999998</v>
      </c>
      <c r="G357" s="246">
        <f>pilastri!H340</f>
        <v>23.812999999999999</v>
      </c>
      <c r="H357" s="246">
        <f>pilastri!I340</f>
        <v>-0.52500000000000002</v>
      </c>
      <c r="I357" s="246">
        <f>pilastri!J340</f>
        <v>-0.27100000000000002</v>
      </c>
      <c r="J357" s="246">
        <f>pilastri!K340</f>
        <v>-0.27200000000000002</v>
      </c>
      <c r="M357" s="245">
        <f>pilastri!D920</f>
        <v>1</v>
      </c>
      <c r="N357" s="245" t="str">
        <f>pilastri!E920</f>
        <v>V</v>
      </c>
      <c r="O357" s="246">
        <f>pilastri!F920</f>
        <v>4.8789999999999996</v>
      </c>
      <c r="P357" s="246">
        <f>pilastri!G920</f>
        <v>4.4710000000000001</v>
      </c>
      <c r="Q357" s="246">
        <f>pilastri!H920</f>
        <v>8.0630000000000006</v>
      </c>
      <c r="R357" s="246">
        <f>pilastri!I920</f>
        <v>97.552999999999997</v>
      </c>
      <c r="S357" s="246">
        <f>pilastri!J920</f>
        <v>11.375</v>
      </c>
      <c r="T357" s="246">
        <f>pilastri!K920</f>
        <v>11.398999999999999</v>
      </c>
    </row>
    <row r="358" spans="1:30" x14ac:dyDescent="0.25">
      <c r="C358" s="245">
        <f>pilastri!D341</f>
        <v>1</v>
      </c>
      <c r="D358" s="245" t="str">
        <f>pilastri!E341</f>
        <v>N</v>
      </c>
      <c r="E358" s="246">
        <f>pilastri!F341</f>
        <v>-708.66399999999999</v>
      </c>
      <c r="F358" s="246">
        <f>pilastri!G341</f>
        <v>-429.35399999999998</v>
      </c>
      <c r="G358" s="246">
        <f>pilastri!H341</f>
        <v>-126.127</v>
      </c>
      <c r="H358" s="246">
        <f>pilastri!I341</f>
        <v>4.0110000000000001</v>
      </c>
      <c r="I358" s="246">
        <f>pilastri!J341</f>
        <v>2.8170000000000002</v>
      </c>
      <c r="J358" s="246">
        <f>pilastri!K341</f>
        <v>2.823</v>
      </c>
      <c r="M358" s="245">
        <f>pilastri!D921</f>
        <v>1</v>
      </c>
      <c r="N358" s="245" t="str">
        <f>pilastri!E921</f>
        <v>N</v>
      </c>
      <c r="O358" s="246">
        <f>pilastri!F921</f>
        <v>-184.07</v>
      </c>
      <c r="P358" s="246">
        <f>pilastri!G921</f>
        <v>-171.28299999999999</v>
      </c>
      <c r="Q358" s="246">
        <f>pilastri!H921</f>
        <v>34.043999999999997</v>
      </c>
      <c r="R358" s="246">
        <f>pilastri!I921</f>
        <v>-328.58699999999999</v>
      </c>
      <c r="S358" s="246">
        <f>pilastri!J921</f>
        <v>-38.487000000000002</v>
      </c>
      <c r="T358" s="246">
        <f>pilastri!K921</f>
        <v>-38.567999999999998</v>
      </c>
      <c r="W358" s="245">
        <f>C358</f>
        <v>1</v>
      </c>
      <c r="X358" s="245" t="str">
        <f>D358</f>
        <v>N</v>
      </c>
      <c r="Y358" s="246">
        <f>E358+O358</f>
        <v>-892.73399999999992</v>
      </c>
      <c r="Z358" s="246">
        <f t="shared" ref="Z358" si="416">F358+P358</f>
        <v>-600.63699999999994</v>
      </c>
      <c r="AA358" s="246">
        <f t="shared" ref="AA358" si="417">G358+Q358</f>
        <v>-92.082999999999998</v>
      </c>
      <c r="AB358" s="246">
        <f t="shared" ref="AB358" si="418">H358+R358</f>
        <v>-324.57599999999996</v>
      </c>
      <c r="AC358" s="246">
        <f t="shared" ref="AC358" si="419">I358+S358</f>
        <v>-35.67</v>
      </c>
      <c r="AD358" s="246">
        <f t="shared" ref="AD358" si="420">J358+T358</f>
        <v>-35.744999999999997</v>
      </c>
    </row>
    <row r="359" spans="1:30" ht="18" x14ac:dyDescent="0.25">
      <c r="A359" s="245">
        <v>18</v>
      </c>
      <c r="E359" s="246" t="s">
        <v>393</v>
      </c>
      <c r="F359" s="246" t="s">
        <v>394</v>
      </c>
      <c r="G359" s="246" t="s">
        <v>361</v>
      </c>
      <c r="H359" s="246" t="s">
        <v>362</v>
      </c>
      <c r="I359" s="246" t="s">
        <v>391</v>
      </c>
      <c r="J359" s="246" t="s">
        <v>392</v>
      </c>
      <c r="K359" s="245">
        <v>18</v>
      </c>
      <c r="O359" s="246" t="s">
        <v>393</v>
      </c>
      <c r="P359" s="246" t="s">
        <v>394</v>
      </c>
      <c r="Q359" s="246" t="s">
        <v>361</v>
      </c>
      <c r="R359" s="246" t="s">
        <v>362</v>
      </c>
      <c r="S359" s="246" t="s">
        <v>391</v>
      </c>
      <c r="T359" s="246" t="s">
        <v>392</v>
      </c>
      <c r="V359" s="245">
        <f>K359</f>
        <v>18</v>
      </c>
      <c r="Y359" s="246" t="s">
        <v>393</v>
      </c>
      <c r="Z359" s="246" t="s">
        <v>394</v>
      </c>
      <c r="AA359" s="246" t="s">
        <v>361</v>
      </c>
      <c r="AB359" s="246" t="s">
        <v>362</v>
      </c>
      <c r="AC359" s="246" t="s">
        <v>391</v>
      </c>
      <c r="AD359" s="246" t="s">
        <v>392</v>
      </c>
    </row>
    <row r="360" spans="1:30" x14ac:dyDescent="0.25">
      <c r="C360" s="245">
        <f>pilastri!D342</f>
        <v>5</v>
      </c>
      <c r="D360" s="245" t="str">
        <f>pilastri!E342</f>
        <v>Msup</v>
      </c>
      <c r="E360" s="246">
        <f>pilastri!F342</f>
        <v>-3.0990000000000002</v>
      </c>
      <c r="F360" s="246">
        <f>pilastri!G342</f>
        <v>-2.3980000000000001</v>
      </c>
      <c r="G360" s="246">
        <f>pilastri!H342</f>
        <v>7.1379999999999999</v>
      </c>
      <c r="H360" s="246">
        <f>pilastri!I342</f>
        <v>-0.75800000000000001</v>
      </c>
      <c r="I360" s="246">
        <f>pilastri!J342</f>
        <v>-0.6</v>
      </c>
      <c r="J360" s="246">
        <f>pilastri!K342</f>
        <v>-0.60099999999999998</v>
      </c>
      <c r="M360" s="245">
        <f>pilastri!D502</f>
        <v>5</v>
      </c>
      <c r="N360" s="245" t="str">
        <f>pilastri!E502</f>
        <v>Msup</v>
      </c>
      <c r="O360" s="246">
        <f>pilastri!F502</f>
        <v>53.896000000000001</v>
      </c>
      <c r="P360" s="246">
        <f>pilastri!G502</f>
        <v>41.627000000000002</v>
      </c>
      <c r="Q360" s="246">
        <f>pilastri!H502</f>
        <v>11.132999999999999</v>
      </c>
      <c r="R360" s="246">
        <f>pilastri!I502</f>
        <v>72.510000000000005</v>
      </c>
      <c r="S360" s="246">
        <f>pilastri!J502</f>
        <v>-7.1230000000000002</v>
      </c>
      <c r="T360" s="246">
        <f>pilastri!K502</f>
        <v>-7.1379999999999999</v>
      </c>
    </row>
    <row r="361" spans="1:30" x14ac:dyDescent="0.25">
      <c r="C361" s="245">
        <f>pilastri!D343</f>
        <v>5</v>
      </c>
      <c r="D361" s="245" t="str">
        <f>pilastri!E343</f>
        <v>Minf</v>
      </c>
      <c r="E361" s="246">
        <f>pilastri!F343</f>
        <v>2.0649999999999999</v>
      </c>
      <c r="F361" s="246">
        <f>pilastri!G343</f>
        <v>1.5640000000000001</v>
      </c>
      <c r="G361" s="246">
        <f>pilastri!H343</f>
        <v>2.6160000000000001</v>
      </c>
      <c r="H361" s="246">
        <f>pilastri!I343</f>
        <v>0.33300000000000002</v>
      </c>
      <c r="I361" s="246">
        <f>pilastri!J343</f>
        <v>6.9000000000000006E-2</v>
      </c>
      <c r="J361" s="246">
        <f>pilastri!K343</f>
        <v>6.9000000000000006E-2</v>
      </c>
      <c r="M361" s="245">
        <f>pilastri!D503</f>
        <v>5</v>
      </c>
      <c r="N361" s="245" t="str">
        <f>pilastri!E503</f>
        <v>Minf</v>
      </c>
      <c r="O361" s="246">
        <f>pilastri!F503</f>
        <v>-50.052</v>
      </c>
      <c r="P361" s="246">
        <f>pilastri!G503</f>
        <v>-36.232999999999997</v>
      </c>
      <c r="Q361" s="246">
        <f>pilastri!H503</f>
        <v>-9.5939999999999994</v>
      </c>
      <c r="R361" s="246">
        <f>pilastri!I503</f>
        <v>-54.698999999999998</v>
      </c>
      <c r="S361" s="246">
        <f>pilastri!J503</f>
        <v>4.9180000000000001</v>
      </c>
      <c r="T361" s="246">
        <f>pilastri!K503</f>
        <v>4.9290000000000003</v>
      </c>
    </row>
    <row r="362" spans="1:30" x14ac:dyDescent="0.25">
      <c r="C362" s="245">
        <f>pilastri!D344</f>
        <v>5</v>
      </c>
      <c r="D362" s="245" t="str">
        <f>pilastri!E344</f>
        <v>V</v>
      </c>
      <c r="E362" s="246">
        <f>pilastri!F344</f>
        <v>-1.5649999999999999</v>
      </c>
      <c r="F362" s="246">
        <f>pilastri!G344</f>
        <v>-1.2010000000000001</v>
      </c>
      <c r="G362" s="246">
        <f>pilastri!H344</f>
        <v>2.3370000000000002</v>
      </c>
      <c r="H362" s="246">
        <f>pilastri!I344</f>
        <v>-0.316</v>
      </c>
      <c r="I362" s="246">
        <f>pilastri!J344</f>
        <v>-0.20300000000000001</v>
      </c>
      <c r="J362" s="246">
        <f>pilastri!K344</f>
        <v>-0.20300000000000001</v>
      </c>
      <c r="M362" s="245">
        <f>pilastri!D504</f>
        <v>5</v>
      </c>
      <c r="N362" s="245" t="str">
        <f>pilastri!E504</f>
        <v>V</v>
      </c>
      <c r="O362" s="246">
        <f>pilastri!F504</f>
        <v>31.498999999999999</v>
      </c>
      <c r="P362" s="246">
        <f>pilastri!G504</f>
        <v>23.594000000000001</v>
      </c>
      <c r="Q362" s="246">
        <f>pilastri!H504</f>
        <v>6.26</v>
      </c>
      <c r="R362" s="246">
        <f>pilastri!I504</f>
        <v>38.268999999999998</v>
      </c>
      <c r="S362" s="246">
        <f>pilastri!J504</f>
        <v>-3.649</v>
      </c>
      <c r="T362" s="246">
        <f>pilastri!K504</f>
        <v>-3.657</v>
      </c>
    </row>
    <row r="363" spans="1:30" x14ac:dyDescent="0.25">
      <c r="C363" s="245">
        <f>pilastri!D345</f>
        <v>5</v>
      </c>
      <c r="D363" s="245" t="str">
        <f>pilastri!E345</f>
        <v>N</v>
      </c>
      <c r="E363" s="246">
        <f>pilastri!F345</f>
        <v>-3.76</v>
      </c>
      <c r="F363" s="246">
        <f>pilastri!G345</f>
        <v>-2.899</v>
      </c>
      <c r="G363" s="246">
        <f>pilastri!H345</f>
        <v>2.5489999999999999</v>
      </c>
      <c r="H363" s="246">
        <f>pilastri!I345</f>
        <v>-0.26900000000000002</v>
      </c>
      <c r="I363" s="246">
        <f>pilastri!J345</f>
        <v>-0.214</v>
      </c>
      <c r="J363" s="246">
        <f>pilastri!K345</f>
        <v>-0.214</v>
      </c>
      <c r="M363" s="245">
        <f>pilastri!D505</f>
        <v>5</v>
      </c>
      <c r="N363" s="245" t="str">
        <f>pilastri!E505</f>
        <v>N</v>
      </c>
      <c r="O363" s="246">
        <f>pilastri!F505</f>
        <v>-241.173</v>
      </c>
      <c r="P363" s="246">
        <f>pilastri!G505</f>
        <v>-242.977</v>
      </c>
      <c r="Q363" s="246">
        <f>pilastri!H505</f>
        <v>-0.374</v>
      </c>
      <c r="R363" s="246">
        <f>pilastri!I505</f>
        <v>-2.637</v>
      </c>
      <c r="S363" s="246">
        <f>pilastri!J505</f>
        <v>0.26600000000000001</v>
      </c>
      <c r="T363" s="246">
        <f>pilastri!K505</f>
        <v>0.26600000000000001</v>
      </c>
      <c r="W363" s="245">
        <f>C363</f>
        <v>5</v>
      </c>
      <c r="X363" s="245" t="str">
        <f>D363</f>
        <v>N</v>
      </c>
      <c r="Y363" s="246">
        <f>E363+O363</f>
        <v>-244.93299999999999</v>
      </c>
      <c r="Z363" s="246">
        <f t="shared" ref="Z363" si="421">F363+P363</f>
        <v>-245.876</v>
      </c>
      <c r="AA363" s="246">
        <f t="shared" ref="AA363" si="422">G363+Q363</f>
        <v>2.1749999999999998</v>
      </c>
      <c r="AB363" s="246">
        <f t="shared" ref="AB363" si="423">H363+R363</f>
        <v>-2.9060000000000001</v>
      </c>
      <c r="AC363" s="246">
        <f t="shared" ref="AC363" si="424">I363+S363</f>
        <v>5.2000000000000018E-2</v>
      </c>
      <c r="AD363" s="246">
        <f t="shared" ref="AD363" si="425">J363+T363</f>
        <v>5.2000000000000018E-2</v>
      </c>
    </row>
    <row r="364" spans="1:30" x14ac:dyDescent="0.25">
      <c r="C364" s="245">
        <f>pilastri!D346</f>
        <v>4</v>
      </c>
      <c r="D364" s="245" t="str">
        <f>pilastri!E346</f>
        <v>Msup</v>
      </c>
      <c r="E364" s="246">
        <f>pilastri!F346</f>
        <v>-1.3859999999999999</v>
      </c>
      <c r="F364" s="246">
        <f>pilastri!G346</f>
        <v>-1.123</v>
      </c>
      <c r="G364" s="246">
        <f>pilastri!H346</f>
        <v>10.925000000000001</v>
      </c>
      <c r="H364" s="246">
        <f>pilastri!I346</f>
        <v>-0.76700000000000002</v>
      </c>
      <c r="I364" s="246">
        <f>pilastri!J346</f>
        <v>-0.77100000000000002</v>
      </c>
      <c r="J364" s="246">
        <f>pilastri!K346</f>
        <v>-0.77200000000000002</v>
      </c>
      <c r="M364" s="245">
        <f>pilastri!D506</f>
        <v>4</v>
      </c>
      <c r="N364" s="245" t="str">
        <f>pilastri!E506</f>
        <v>Msup</v>
      </c>
      <c r="O364" s="246">
        <f>pilastri!F506</f>
        <v>34.027000000000001</v>
      </c>
      <c r="P364" s="246">
        <f>pilastri!G506</f>
        <v>20.802</v>
      </c>
      <c r="Q364" s="246">
        <f>pilastri!H506</f>
        <v>14.68</v>
      </c>
      <c r="R364" s="246">
        <f>pilastri!I506</f>
        <v>124.79</v>
      </c>
      <c r="S364" s="246">
        <f>pilastri!J506</f>
        <v>-12.481</v>
      </c>
      <c r="T364" s="246">
        <f>pilastri!K506</f>
        <v>-12.507</v>
      </c>
    </row>
    <row r="365" spans="1:30" x14ac:dyDescent="0.25">
      <c r="C365" s="245">
        <f>pilastri!D347</f>
        <v>4</v>
      </c>
      <c r="D365" s="245" t="str">
        <f>pilastri!E347</f>
        <v>Minf</v>
      </c>
      <c r="E365" s="246">
        <f>pilastri!F347</f>
        <v>1.536</v>
      </c>
      <c r="F365" s="246">
        <f>pilastri!G347</f>
        <v>1.216</v>
      </c>
      <c r="G365" s="246">
        <f>pilastri!H347</f>
        <v>-4.9359999999999999</v>
      </c>
      <c r="H365" s="246">
        <f>pilastri!I347</f>
        <v>0.41399999999999998</v>
      </c>
      <c r="I365" s="246">
        <f>pilastri!J347</f>
        <v>0.33100000000000002</v>
      </c>
      <c r="J365" s="246">
        <f>pilastri!K347</f>
        <v>0.33200000000000002</v>
      </c>
      <c r="M365" s="245">
        <f>pilastri!D507</f>
        <v>4</v>
      </c>
      <c r="N365" s="245" t="str">
        <f>pilastri!E507</f>
        <v>Minf</v>
      </c>
      <c r="O365" s="246">
        <f>pilastri!F507</f>
        <v>-33.22</v>
      </c>
      <c r="P365" s="246">
        <f>pilastri!G507</f>
        <v>-20.696000000000002</v>
      </c>
      <c r="Q365" s="246">
        <f>pilastri!H507</f>
        <v>-11.202</v>
      </c>
      <c r="R365" s="246">
        <f>pilastri!I507</f>
        <v>-90.736000000000004</v>
      </c>
      <c r="S365" s="246">
        <f>pilastri!J507</f>
        <v>9.0069999999999997</v>
      </c>
      <c r="T365" s="246">
        <f>pilastri!K507</f>
        <v>9.0259999999999998</v>
      </c>
    </row>
    <row r="366" spans="1:30" x14ac:dyDescent="0.25">
      <c r="C366" s="245">
        <f>pilastri!D348</f>
        <v>4</v>
      </c>
      <c r="D366" s="245" t="str">
        <f>pilastri!E348</f>
        <v>V</v>
      </c>
      <c r="E366" s="246">
        <f>pilastri!F348</f>
        <v>-0.88600000000000001</v>
      </c>
      <c r="F366" s="246">
        <f>pilastri!G348</f>
        <v>-0.70899999999999996</v>
      </c>
      <c r="G366" s="246">
        <f>pilastri!H348</f>
        <v>4.6269999999999998</v>
      </c>
      <c r="H366" s="246">
        <f>pilastri!I348</f>
        <v>-0.35399999999999998</v>
      </c>
      <c r="I366" s="246">
        <f>pilastri!J348</f>
        <v>-0.33400000000000002</v>
      </c>
      <c r="J366" s="246">
        <f>pilastri!K348</f>
        <v>-0.33400000000000002</v>
      </c>
      <c r="M366" s="245">
        <f>pilastri!D508</f>
        <v>4</v>
      </c>
      <c r="N366" s="245" t="str">
        <f>pilastri!E508</f>
        <v>V</v>
      </c>
      <c r="O366" s="246">
        <f>pilastri!F508</f>
        <v>20.378</v>
      </c>
      <c r="P366" s="246">
        <f>pilastri!G508</f>
        <v>12.574999999999999</v>
      </c>
      <c r="Q366" s="246">
        <f>pilastri!H508</f>
        <v>7.8319999999999999</v>
      </c>
      <c r="R366" s="246">
        <f>pilastri!I508</f>
        <v>65.010000000000005</v>
      </c>
      <c r="S366" s="246">
        <f>pilastri!J508</f>
        <v>-6.5110000000000001</v>
      </c>
      <c r="T366" s="246">
        <f>pilastri!K508</f>
        <v>-6.5250000000000004</v>
      </c>
    </row>
    <row r="367" spans="1:30" x14ac:dyDescent="0.25">
      <c r="C367" s="245">
        <f>pilastri!D349</f>
        <v>4</v>
      </c>
      <c r="D367" s="245" t="str">
        <f>pilastri!E349</f>
        <v>N</v>
      </c>
      <c r="E367" s="246">
        <f>pilastri!F349</f>
        <v>-7.6130000000000004</v>
      </c>
      <c r="F367" s="246">
        <f>pilastri!G349</f>
        <v>-5.875</v>
      </c>
      <c r="G367" s="246">
        <f>pilastri!H349</f>
        <v>6.16</v>
      </c>
      <c r="H367" s="246">
        <f>pilastri!I349</f>
        <v>-0.60899999999999999</v>
      </c>
      <c r="I367" s="246">
        <f>pilastri!J349</f>
        <v>-0.50600000000000001</v>
      </c>
      <c r="J367" s="246">
        <f>pilastri!K349</f>
        <v>-0.50700000000000001</v>
      </c>
      <c r="M367" s="245">
        <f>pilastri!D509</f>
        <v>4</v>
      </c>
      <c r="N367" s="245" t="str">
        <f>pilastri!E509</f>
        <v>N</v>
      </c>
      <c r="O367" s="246">
        <f>pilastri!F509</f>
        <v>-520.56100000000004</v>
      </c>
      <c r="P367" s="246">
        <f>pilastri!G509</f>
        <v>-413.18700000000001</v>
      </c>
      <c r="Q367" s="246">
        <f>pilastri!H509</f>
        <v>-0.96799999999999997</v>
      </c>
      <c r="R367" s="246">
        <f>pilastri!I509</f>
        <v>-7.23</v>
      </c>
      <c r="S367" s="246">
        <f>pilastri!J509</f>
        <v>0.73199999999999998</v>
      </c>
      <c r="T367" s="246">
        <f>pilastri!K509</f>
        <v>0.73399999999999999</v>
      </c>
      <c r="W367" s="245">
        <f>C367</f>
        <v>4</v>
      </c>
      <c r="X367" s="245" t="str">
        <f>D367</f>
        <v>N</v>
      </c>
      <c r="Y367" s="246">
        <f>E367+O367</f>
        <v>-528.17400000000009</v>
      </c>
      <c r="Z367" s="246">
        <f t="shared" ref="Z367" si="426">F367+P367</f>
        <v>-419.06200000000001</v>
      </c>
      <c r="AA367" s="246">
        <f t="shared" ref="AA367" si="427">G367+Q367</f>
        <v>5.1920000000000002</v>
      </c>
      <c r="AB367" s="246">
        <f t="shared" ref="AB367" si="428">H367+R367</f>
        <v>-7.8390000000000004</v>
      </c>
      <c r="AC367" s="246">
        <f t="shared" ref="AC367" si="429">I367+S367</f>
        <v>0.22599999999999998</v>
      </c>
      <c r="AD367" s="246">
        <f t="shared" ref="AD367" si="430">J367+T367</f>
        <v>0.22699999999999998</v>
      </c>
    </row>
    <row r="368" spans="1:30" x14ac:dyDescent="0.25">
      <c r="C368" s="245">
        <f>pilastri!D350</f>
        <v>3</v>
      </c>
      <c r="D368" s="245" t="str">
        <f>pilastri!E350</f>
        <v>Msup</v>
      </c>
      <c r="E368" s="246">
        <f>pilastri!F350</f>
        <v>-1.8520000000000001</v>
      </c>
      <c r="F368" s="246">
        <f>pilastri!G350</f>
        <v>-1.4330000000000001</v>
      </c>
      <c r="G368" s="246">
        <f>pilastri!H350</f>
        <v>10.057</v>
      </c>
      <c r="H368" s="246">
        <f>pilastri!I350</f>
        <v>-0.78500000000000003</v>
      </c>
      <c r="I368" s="246">
        <f>pilastri!J350</f>
        <v>-0.73599999999999999</v>
      </c>
      <c r="J368" s="246">
        <f>pilastri!K350</f>
        <v>-0.73699999999999999</v>
      </c>
      <c r="M368" s="245">
        <f>pilastri!D510</f>
        <v>3</v>
      </c>
      <c r="N368" s="245" t="str">
        <f>pilastri!E510</f>
        <v>Msup</v>
      </c>
      <c r="O368" s="246">
        <f>pilastri!F510</f>
        <v>43.146999999999998</v>
      </c>
      <c r="P368" s="246">
        <f>pilastri!G510</f>
        <v>27.303999999999998</v>
      </c>
      <c r="Q368" s="246">
        <f>pilastri!H510</f>
        <v>20.163</v>
      </c>
      <c r="R368" s="246">
        <f>pilastri!I510</f>
        <v>166.42099999999999</v>
      </c>
      <c r="S368" s="246">
        <f>pilastri!J510</f>
        <v>-16.209</v>
      </c>
      <c r="T368" s="246">
        <f>pilastri!K510</f>
        <v>-16.242999999999999</v>
      </c>
    </row>
    <row r="369" spans="1:30" x14ac:dyDescent="0.25">
      <c r="C369" s="245">
        <f>pilastri!D351</f>
        <v>3</v>
      </c>
      <c r="D369" s="245" t="str">
        <f>pilastri!E351</f>
        <v>Minf</v>
      </c>
      <c r="E369" s="246">
        <f>pilastri!F351</f>
        <v>1.603</v>
      </c>
      <c r="F369" s="246">
        <f>pilastri!G351</f>
        <v>1.2629999999999999</v>
      </c>
      <c r="G369" s="246">
        <f>pilastri!H351</f>
        <v>-6.0739999999999998</v>
      </c>
      <c r="H369" s="246">
        <f>pilastri!I351</f>
        <v>0.65400000000000003</v>
      </c>
      <c r="I369" s="246">
        <f>pilastri!J351</f>
        <v>0.47699999999999998</v>
      </c>
      <c r="J369" s="246">
        <f>pilastri!K351</f>
        <v>0.47799999999999998</v>
      </c>
      <c r="M369" s="245">
        <f>pilastri!D511</f>
        <v>3</v>
      </c>
      <c r="N369" s="245" t="str">
        <f>pilastri!E511</f>
        <v>Minf</v>
      </c>
      <c r="O369" s="246">
        <f>pilastri!F511</f>
        <v>-39.770000000000003</v>
      </c>
      <c r="P369" s="246">
        <f>pilastri!G511</f>
        <v>-24.951000000000001</v>
      </c>
      <c r="Q369" s="246">
        <f>pilastri!H511</f>
        <v>-17.585999999999999</v>
      </c>
      <c r="R369" s="246">
        <f>pilastri!I511</f>
        <v>-134.126</v>
      </c>
      <c r="S369" s="246">
        <f>pilastri!J511</f>
        <v>13.112</v>
      </c>
      <c r="T369" s="246">
        <f>pilastri!K511</f>
        <v>13.14</v>
      </c>
    </row>
    <row r="370" spans="1:30" x14ac:dyDescent="0.25">
      <c r="C370" s="245">
        <f>pilastri!D352</f>
        <v>3</v>
      </c>
      <c r="D370" s="245" t="str">
        <f>pilastri!E352</f>
        <v>V</v>
      </c>
      <c r="E370" s="246">
        <f>pilastri!F352</f>
        <v>-1.0469999999999999</v>
      </c>
      <c r="F370" s="246">
        <f>pilastri!G352</f>
        <v>-0.81699999999999995</v>
      </c>
      <c r="G370" s="246">
        <f>pilastri!H352</f>
        <v>4.7350000000000003</v>
      </c>
      <c r="H370" s="246">
        <f>pilastri!I352</f>
        <v>-0.432</v>
      </c>
      <c r="I370" s="246">
        <f>pilastri!J352</f>
        <v>-0.36799999999999999</v>
      </c>
      <c r="J370" s="246">
        <f>pilastri!K352</f>
        <v>-0.36799999999999999</v>
      </c>
      <c r="M370" s="245">
        <f>pilastri!D512</f>
        <v>3</v>
      </c>
      <c r="N370" s="245" t="str">
        <f>pilastri!E512</f>
        <v>V</v>
      </c>
      <c r="O370" s="246">
        <f>pilastri!F512</f>
        <v>25.126000000000001</v>
      </c>
      <c r="P370" s="246">
        <f>pilastri!G512</f>
        <v>15.835000000000001</v>
      </c>
      <c r="Q370" s="246">
        <f>pilastri!H512</f>
        <v>11.427</v>
      </c>
      <c r="R370" s="246">
        <f>pilastri!I512</f>
        <v>90.73</v>
      </c>
      <c r="S370" s="246">
        <f>pilastri!J512</f>
        <v>-8.8849999999999998</v>
      </c>
      <c r="T370" s="246">
        <f>pilastri!K512</f>
        <v>-8.9039999999999999</v>
      </c>
    </row>
    <row r="371" spans="1:30" x14ac:dyDescent="0.25">
      <c r="C371" s="245">
        <f>pilastri!D353</f>
        <v>3</v>
      </c>
      <c r="D371" s="245" t="str">
        <f>pilastri!E353</f>
        <v>N</v>
      </c>
      <c r="E371" s="246">
        <f>pilastri!F353</f>
        <v>-11.449</v>
      </c>
      <c r="F371" s="246">
        <f>pilastri!G353</f>
        <v>-8.843</v>
      </c>
      <c r="G371" s="246">
        <f>pilastri!H353</f>
        <v>10.920999999999999</v>
      </c>
      <c r="H371" s="246">
        <f>pilastri!I353</f>
        <v>-1.0129999999999999</v>
      </c>
      <c r="I371" s="246">
        <f>pilastri!J353</f>
        <v>-0.879</v>
      </c>
      <c r="J371" s="246">
        <f>pilastri!K353</f>
        <v>-0.88100000000000001</v>
      </c>
      <c r="M371" s="245">
        <f>pilastri!D513</f>
        <v>3</v>
      </c>
      <c r="N371" s="245" t="str">
        <f>pilastri!E513</f>
        <v>N</v>
      </c>
      <c r="O371" s="246">
        <f>pilastri!F513</f>
        <v>-801.38599999999997</v>
      </c>
      <c r="P371" s="246">
        <f>pilastri!G513</f>
        <v>-585.53899999999999</v>
      </c>
      <c r="Q371" s="246">
        <f>pilastri!H513</f>
        <v>-1.7210000000000001</v>
      </c>
      <c r="R371" s="246">
        <f>pilastri!I513</f>
        <v>-13.361000000000001</v>
      </c>
      <c r="S371" s="246">
        <f>pilastri!J513</f>
        <v>1.351</v>
      </c>
      <c r="T371" s="246">
        <f>pilastri!K513</f>
        <v>1.3540000000000001</v>
      </c>
      <c r="W371" s="245">
        <f>C371</f>
        <v>3</v>
      </c>
      <c r="X371" s="245" t="str">
        <f>D371</f>
        <v>N</v>
      </c>
      <c r="Y371" s="246">
        <f>E371+O371</f>
        <v>-812.83499999999992</v>
      </c>
      <c r="Z371" s="246">
        <f t="shared" ref="Z371" si="431">F371+P371</f>
        <v>-594.38199999999995</v>
      </c>
      <c r="AA371" s="246">
        <f t="shared" ref="AA371" si="432">G371+Q371</f>
        <v>9.1999999999999993</v>
      </c>
      <c r="AB371" s="246">
        <f t="shared" ref="AB371" si="433">H371+R371</f>
        <v>-14.374000000000001</v>
      </c>
      <c r="AC371" s="246">
        <f t="shared" ref="AC371" si="434">I371+S371</f>
        <v>0.47199999999999998</v>
      </c>
      <c r="AD371" s="246">
        <f t="shared" ref="AD371" si="435">J371+T371</f>
        <v>0.47300000000000009</v>
      </c>
    </row>
    <row r="372" spans="1:30" x14ac:dyDescent="0.25">
      <c r="C372" s="245">
        <f>pilastri!D354</f>
        <v>2</v>
      </c>
      <c r="D372" s="245" t="str">
        <f>pilastri!E354</f>
        <v>Msup</v>
      </c>
      <c r="E372" s="246">
        <f>pilastri!F354</f>
        <v>-1.845</v>
      </c>
      <c r="F372" s="246">
        <f>pilastri!G354</f>
        <v>-1.423</v>
      </c>
      <c r="G372" s="246">
        <f>pilastri!H354</f>
        <v>10.294</v>
      </c>
      <c r="H372" s="246">
        <f>pilastri!I354</f>
        <v>-0.59</v>
      </c>
      <c r="I372" s="246">
        <f>pilastri!J354</f>
        <v>-0.69899999999999995</v>
      </c>
      <c r="J372" s="246">
        <f>pilastri!K354</f>
        <v>-0.7</v>
      </c>
      <c r="M372" s="245">
        <f>pilastri!D514</f>
        <v>2</v>
      </c>
      <c r="N372" s="245" t="str">
        <f>pilastri!E514</f>
        <v>Msup</v>
      </c>
      <c r="O372" s="246">
        <f>pilastri!F514</f>
        <v>32.607999999999997</v>
      </c>
      <c r="P372" s="246">
        <f>pilastri!G514</f>
        <v>20.146999999999998</v>
      </c>
      <c r="Q372" s="246">
        <f>pilastri!H514</f>
        <v>17.946999999999999</v>
      </c>
      <c r="R372" s="246">
        <f>pilastri!I514</f>
        <v>174.63800000000001</v>
      </c>
      <c r="S372" s="246">
        <f>pilastri!J514</f>
        <v>-17.023</v>
      </c>
      <c r="T372" s="246">
        <f>pilastri!K514</f>
        <v>-17.059999999999999</v>
      </c>
    </row>
    <row r="373" spans="1:30" x14ac:dyDescent="0.25">
      <c r="C373" s="245">
        <f>pilastri!D355</f>
        <v>2</v>
      </c>
      <c r="D373" s="245" t="str">
        <f>pilastri!E355</f>
        <v>Minf</v>
      </c>
      <c r="E373" s="246">
        <f>pilastri!F355</f>
        <v>1.9610000000000001</v>
      </c>
      <c r="F373" s="246">
        <f>pilastri!G355</f>
        <v>1.5389999999999999</v>
      </c>
      <c r="G373" s="246">
        <f>pilastri!H355</f>
        <v>-8.1609999999999996</v>
      </c>
      <c r="H373" s="246">
        <f>pilastri!I355</f>
        <v>1.1619999999999999</v>
      </c>
      <c r="I373" s="246">
        <f>pilastri!J355</f>
        <v>0.80700000000000005</v>
      </c>
      <c r="J373" s="246">
        <f>pilastri!K355</f>
        <v>0.80800000000000005</v>
      </c>
      <c r="M373" s="245">
        <f>pilastri!D515</f>
        <v>2</v>
      </c>
      <c r="N373" s="245" t="str">
        <f>pilastri!E515</f>
        <v>Minf</v>
      </c>
      <c r="O373" s="246">
        <f>pilastri!F515</f>
        <v>-36.088000000000001</v>
      </c>
      <c r="P373" s="246">
        <f>pilastri!G515</f>
        <v>-22.056000000000001</v>
      </c>
      <c r="Q373" s="246">
        <f>pilastri!H515</f>
        <v>-24.212</v>
      </c>
      <c r="R373" s="246">
        <f>pilastri!I515</f>
        <v>-175.452</v>
      </c>
      <c r="S373" s="246">
        <f>pilastri!J515</f>
        <v>16.989999999999998</v>
      </c>
      <c r="T373" s="246">
        <f>pilastri!K515</f>
        <v>17.027000000000001</v>
      </c>
    </row>
    <row r="374" spans="1:30" x14ac:dyDescent="0.25">
      <c r="C374" s="245">
        <f>pilastri!D356</f>
        <v>2</v>
      </c>
      <c r="D374" s="245" t="str">
        <f>pilastri!E356</f>
        <v>V</v>
      </c>
      <c r="E374" s="246">
        <f>pilastri!F356</f>
        <v>-1.153</v>
      </c>
      <c r="F374" s="246">
        <f>pilastri!G356</f>
        <v>-0.89800000000000002</v>
      </c>
      <c r="G374" s="246">
        <f>pilastri!H356</f>
        <v>5.4649999999999999</v>
      </c>
      <c r="H374" s="246">
        <f>pilastri!I356</f>
        <v>-0.52100000000000002</v>
      </c>
      <c r="I374" s="246">
        <f>pilastri!J356</f>
        <v>-0.45600000000000002</v>
      </c>
      <c r="J374" s="246">
        <f>pilastri!K356</f>
        <v>-0.45700000000000002</v>
      </c>
      <c r="M374" s="245">
        <f>pilastri!D516</f>
        <v>2</v>
      </c>
      <c r="N374" s="245" t="str">
        <f>pilastri!E516</f>
        <v>V</v>
      </c>
      <c r="O374" s="246">
        <f>pilastri!F516</f>
        <v>20.817</v>
      </c>
      <c r="P374" s="246">
        <f>pilastri!G516</f>
        <v>12.789</v>
      </c>
      <c r="Q374" s="246">
        <f>pilastri!H516</f>
        <v>12.686999999999999</v>
      </c>
      <c r="R374" s="246">
        <f>pilastri!I516</f>
        <v>105.815</v>
      </c>
      <c r="S374" s="246">
        <f>pilastri!J516</f>
        <v>-10.307</v>
      </c>
      <c r="T374" s="246">
        <f>pilastri!K516</f>
        <v>-10.329000000000001</v>
      </c>
    </row>
    <row r="375" spans="1:30" x14ac:dyDescent="0.25">
      <c r="C375" s="245">
        <f>pilastri!D357</f>
        <v>2</v>
      </c>
      <c r="D375" s="245" t="str">
        <f>pilastri!E357</f>
        <v>N</v>
      </c>
      <c r="E375" s="246">
        <f>pilastri!F357</f>
        <v>-15.301</v>
      </c>
      <c r="F375" s="246">
        <f>pilastri!G357</f>
        <v>-11.819000000000001</v>
      </c>
      <c r="G375" s="246">
        <f>pilastri!H357</f>
        <v>16.295000000000002</v>
      </c>
      <c r="H375" s="246">
        <f>pilastri!I357</f>
        <v>-1.4339999999999999</v>
      </c>
      <c r="I375" s="246">
        <f>pilastri!J357</f>
        <v>-1.2909999999999999</v>
      </c>
      <c r="J375" s="246">
        <f>pilastri!K357</f>
        <v>-1.2929999999999999</v>
      </c>
      <c r="M375" s="245">
        <f>pilastri!D517</f>
        <v>2</v>
      </c>
      <c r="N375" s="245" t="str">
        <f>pilastri!E517</f>
        <v>N</v>
      </c>
      <c r="O375" s="246">
        <f>pilastri!F517</f>
        <v>-1082.9390000000001</v>
      </c>
      <c r="P375" s="246">
        <f>pilastri!G517</f>
        <v>-758.43799999999999</v>
      </c>
      <c r="Q375" s="246">
        <f>pilastri!H517</f>
        <v>-2.5230000000000001</v>
      </c>
      <c r="R375" s="246">
        <f>pilastri!I517</f>
        <v>-19.640999999999998</v>
      </c>
      <c r="S375" s="246">
        <f>pilastri!J517</f>
        <v>1.978</v>
      </c>
      <c r="T375" s="246">
        <f>pilastri!K517</f>
        <v>1.9830000000000001</v>
      </c>
      <c r="W375" s="245">
        <f>C375</f>
        <v>2</v>
      </c>
      <c r="X375" s="245" t="str">
        <f>D375</f>
        <v>N</v>
      </c>
      <c r="Y375" s="246">
        <f>E375+O375</f>
        <v>-1098.24</v>
      </c>
      <c r="Z375" s="246">
        <f t="shared" ref="Z375" si="436">F375+P375</f>
        <v>-770.25699999999995</v>
      </c>
      <c r="AA375" s="246">
        <f t="shared" ref="AA375" si="437">G375+Q375</f>
        <v>13.772000000000002</v>
      </c>
      <c r="AB375" s="246">
        <f t="shared" ref="AB375" si="438">H375+R375</f>
        <v>-21.074999999999999</v>
      </c>
      <c r="AC375" s="246">
        <f t="shared" ref="AC375" si="439">I375+S375</f>
        <v>0.68700000000000006</v>
      </c>
      <c r="AD375" s="246">
        <f t="shared" ref="AD375" si="440">J375+T375</f>
        <v>0.69000000000000017</v>
      </c>
    </row>
    <row r="376" spans="1:30" x14ac:dyDescent="0.25">
      <c r="C376" s="245">
        <f>pilastri!D358</f>
        <v>1</v>
      </c>
      <c r="D376" s="245" t="str">
        <f>pilastri!E358</f>
        <v>Msup</v>
      </c>
      <c r="E376" s="246">
        <f>pilastri!F358</f>
        <v>-1.4330000000000001</v>
      </c>
      <c r="F376" s="246">
        <f>pilastri!G358</f>
        <v>-1.0920000000000001</v>
      </c>
      <c r="G376" s="246">
        <f>pilastri!H358</f>
        <v>8.7799999999999994</v>
      </c>
      <c r="H376" s="246">
        <f>pilastri!I358</f>
        <v>0.46200000000000002</v>
      </c>
      <c r="I376" s="246">
        <f>pilastri!J358</f>
        <v>-0.28699999999999998</v>
      </c>
      <c r="J376" s="246">
        <f>pilastri!K358</f>
        <v>-0.28699999999999998</v>
      </c>
      <c r="M376" s="245">
        <f>pilastri!D518</f>
        <v>1</v>
      </c>
      <c r="N376" s="245" t="str">
        <f>pilastri!E518</f>
        <v>Msup</v>
      </c>
      <c r="O376" s="246">
        <f>pilastri!F518</f>
        <v>14.336</v>
      </c>
      <c r="P376" s="246">
        <f>pilastri!G518</f>
        <v>8.75</v>
      </c>
      <c r="Q376" s="246">
        <f>pilastri!H518</f>
        <v>-10.875999999999999</v>
      </c>
      <c r="R376" s="246">
        <f>pilastri!I518</f>
        <v>126.92700000000001</v>
      </c>
      <c r="S376" s="246">
        <f>pilastri!J518</f>
        <v>-12.784000000000001</v>
      </c>
      <c r="T376" s="246">
        <f>pilastri!K518</f>
        <v>-12.811</v>
      </c>
    </row>
    <row r="377" spans="1:30" x14ac:dyDescent="0.25">
      <c r="C377" s="245">
        <f>pilastri!D359</f>
        <v>1</v>
      </c>
      <c r="D377" s="245" t="str">
        <f>pilastri!E359</f>
        <v>Minf</v>
      </c>
      <c r="E377" s="246">
        <f>pilastri!F359</f>
        <v>0.54</v>
      </c>
      <c r="F377" s="246">
        <f>pilastri!G359</f>
        <v>0.44</v>
      </c>
      <c r="G377" s="246">
        <f>pilastri!H359</f>
        <v>-39.122</v>
      </c>
      <c r="H377" s="246">
        <f>pilastri!I359</f>
        <v>1.7070000000000001</v>
      </c>
      <c r="I377" s="246">
        <f>pilastri!J359</f>
        <v>2.3610000000000002</v>
      </c>
      <c r="J377" s="246">
        <f>pilastri!K359</f>
        <v>2.3660000000000001</v>
      </c>
      <c r="M377" s="245">
        <f>pilastri!D519</f>
        <v>1</v>
      </c>
      <c r="N377" s="245" t="str">
        <f>pilastri!E519</f>
        <v>Minf</v>
      </c>
      <c r="O377" s="246">
        <f>pilastri!F519</f>
        <v>-17.157</v>
      </c>
      <c r="P377" s="246">
        <f>pilastri!G519</f>
        <v>-10.414999999999999</v>
      </c>
      <c r="Q377" s="246">
        <f>pilastri!H519</f>
        <v>-22.687999999999999</v>
      </c>
      <c r="R377" s="246">
        <f>pilastri!I519</f>
        <v>-300.00599999999997</v>
      </c>
      <c r="S377" s="246">
        <f>pilastri!J519</f>
        <v>30.175999999999998</v>
      </c>
      <c r="T377" s="246">
        <f>pilastri!K519</f>
        <v>30.24</v>
      </c>
    </row>
    <row r="378" spans="1:30" x14ac:dyDescent="0.25">
      <c r="C378" s="245">
        <f>pilastri!D360</f>
        <v>1</v>
      </c>
      <c r="D378" s="245" t="str">
        <f>pilastri!E360</f>
        <v>V</v>
      </c>
      <c r="E378" s="246">
        <f>pilastri!F360</f>
        <v>-0.51900000000000002</v>
      </c>
      <c r="F378" s="246">
        <f>pilastri!G360</f>
        <v>-0.40300000000000002</v>
      </c>
      <c r="G378" s="246">
        <f>pilastri!H360</f>
        <v>12.553000000000001</v>
      </c>
      <c r="H378" s="246">
        <f>pilastri!I360</f>
        <v>-0.46300000000000002</v>
      </c>
      <c r="I378" s="246">
        <f>pilastri!J360</f>
        <v>-0.69699999999999995</v>
      </c>
      <c r="J378" s="246">
        <f>pilastri!K360</f>
        <v>-0.69799999999999995</v>
      </c>
      <c r="M378" s="245">
        <f>pilastri!D520</f>
        <v>1</v>
      </c>
      <c r="N378" s="245" t="str">
        <f>pilastri!E520</f>
        <v>V</v>
      </c>
      <c r="O378" s="246">
        <f>pilastri!F520</f>
        <v>8.2880000000000003</v>
      </c>
      <c r="P378" s="246">
        <f>pilastri!G520</f>
        <v>5.0430000000000001</v>
      </c>
      <c r="Q378" s="246">
        <f>pilastri!H520</f>
        <v>8.4049999999999994</v>
      </c>
      <c r="R378" s="246">
        <f>pilastri!I520</f>
        <v>112.214</v>
      </c>
      <c r="S378" s="246">
        <f>pilastri!J520</f>
        <v>-11.305</v>
      </c>
      <c r="T378" s="246">
        <f>pilastri!K520</f>
        <v>-11.329000000000001</v>
      </c>
    </row>
    <row r="379" spans="1:30" x14ac:dyDescent="0.25">
      <c r="C379" s="245">
        <f>pilastri!D361</f>
        <v>1</v>
      </c>
      <c r="D379" s="245" t="str">
        <f>pilastri!E361</f>
        <v>N</v>
      </c>
      <c r="E379" s="246">
        <f>pilastri!F361</f>
        <v>-19.140999999999998</v>
      </c>
      <c r="F379" s="246">
        <f>pilastri!G361</f>
        <v>-14.781000000000001</v>
      </c>
      <c r="G379" s="246">
        <f>pilastri!H361</f>
        <v>21.79</v>
      </c>
      <c r="H379" s="246">
        <f>pilastri!I361</f>
        <v>-1.7549999999999999</v>
      </c>
      <c r="I379" s="246">
        <f>pilastri!J361</f>
        <v>-1.671</v>
      </c>
      <c r="J379" s="246">
        <f>pilastri!K361</f>
        <v>-1.6739999999999999</v>
      </c>
      <c r="M379" s="245">
        <f>pilastri!D521</f>
        <v>1</v>
      </c>
      <c r="N379" s="245" t="str">
        <f>pilastri!E521</f>
        <v>N</v>
      </c>
      <c r="O379" s="246">
        <f>pilastri!F521</f>
        <v>-1369.3389999999999</v>
      </c>
      <c r="P379" s="246">
        <f>pilastri!G521</f>
        <v>-934.60400000000004</v>
      </c>
      <c r="Q379" s="246">
        <f>pilastri!H521</f>
        <v>-3.1560000000000001</v>
      </c>
      <c r="R379" s="246">
        <f>pilastri!I521</f>
        <v>-27.135999999999999</v>
      </c>
      <c r="S379" s="246">
        <f>pilastri!J521</f>
        <v>2.7450000000000001</v>
      </c>
      <c r="T379" s="246">
        <f>pilastri!K521</f>
        <v>2.7509999999999999</v>
      </c>
      <c r="W379" s="245">
        <f>C379</f>
        <v>1</v>
      </c>
      <c r="X379" s="245" t="str">
        <f>D379</f>
        <v>N</v>
      </c>
      <c r="Y379" s="246">
        <f>E379+O379</f>
        <v>-1388.48</v>
      </c>
      <c r="Z379" s="246">
        <f t="shared" ref="Z379" si="441">F379+P379</f>
        <v>-949.38499999999999</v>
      </c>
      <c r="AA379" s="246">
        <f t="shared" ref="AA379" si="442">G379+Q379</f>
        <v>18.634</v>
      </c>
      <c r="AB379" s="246">
        <f t="shared" ref="AB379" si="443">H379+R379</f>
        <v>-28.890999999999998</v>
      </c>
      <c r="AC379" s="246">
        <f t="shared" ref="AC379" si="444">I379+S379</f>
        <v>1.0740000000000001</v>
      </c>
      <c r="AD379" s="246">
        <f t="shared" ref="AD379" si="445">J379+T379</f>
        <v>1.077</v>
      </c>
    </row>
    <row r="380" spans="1:30" ht="18" x14ac:dyDescent="0.25">
      <c r="A380" s="245">
        <v>19</v>
      </c>
      <c r="E380" s="246" t="s">
        <v>393</v>
      </c>
      <c r="F380" s="246" t="s">
        <v>394</v>
      </c>
      <c r="G380" s="246" t="s">
        <v>361</v>
      </c>
      <c r="H380" s="246" t="s">
        <v>362</v>
      </c>
      <c r="I380" s="246" t="s">
        <v>391</v>
      </c>
      <c r="J380" s="246" t="s">
        <v>392</v>
      </c>
      <c r="K380" s="245">
        <v>19</v>
      </c>
      <c r="O380" s="246" t="s">
        <v>393</v>
      </c>
      <c r="P380" s="246" t="s">
        <v>394</v>
      </c>
      <c r="Q380" s="246" t="s">
        <v>361</v>
      </c>
      <c r="R380" s="246" t="s">
        <v>362</v>
      </c>
      <c r="S380" s="246" t="s">
        <v>391</v>
      </c>
      <c r="T380" s="246" t="s">
        <v>392</v>
      </c>
      <c r="V380" s="245">
        <f>K380</f>
        <v>19</v>
      </c>
      <c r="Y380" s="246" t="s">
        <v>393</v>
      </c>
      <c r="Z380" s="246" t="s">
        <v>394</v>
      </c>
      <c r="AA380" s="246" t="s">
        <v>361</v>
      </c>
      <c r="AB380" s="246" t="s">
        <v>362</v>
      </c>
      <c r="AC380" s="246" t="s">
        <v>391</v>
      </c>
      <c r="AD380" s="246" t="s">
        <v>392</v>
      </c>
    </row>
    <row r="381" spans="1:30" x14ac:dyDescent="0.25">
      <c r="C381" s="245">
        <f>pilastri!D362</f>
        <v>5</v>
      </c>
      <c r="D381" s="245" t="str">
        <f>pilastri!E362</f>
        <v>Msup</v>
      </c>
      <c r="E381" s="246">
        <f>pilastri!F362</f>
        <v>1.302</v>
      </c>
      <c r="F381" s="246">
        <f>pilastri!G362</f>
        <v>0.94699999999999995</v>
      </c>
      <c r="G381" s="246">
        <f>pilastri!H362</f>
        <v>42.48</v>
      </c>
      <c r="H381" s="246">
        <f>pilastri!I362</f>
        <v>-4.9660000000000002</v>
      </c>
      <c r="I381" s="246">
        <f>pilastri!J362</f>
        <v>-3.633</v>
      </c>
      <c r="J381" s="246">
        <f>pilastri!K362</f>
        <v>-3.64</v>
      </c>
      <c r="M381" s="245">
        <f>pilastri!D602</f>
        <v>5</v>
      </c>
      <c r="N381" s="245" t="str">
        <f>pilastri!E602</f>
        <v>Msup</v>
      </c>
      <c r="O381" s="246">
        <f>pilastri!F602</f>
        <v>12.266</v>
      </c>
      <c r="P381" s="246">
        <f>pilastri!G602</f>
        <v>7.7859999999999996</v>
      </c>
      <c r="Q381" s="246">
        <f>pilastri!H602</f>
        <v>2.6589999999999998</v>
      </c>
      <c r="R381" s="246">
        <f>pilastri!I602</f>
        <v>40.884</v>
      </c>
      <c r="S381" s="246">
        <f>pilastri!J602</f>
        <v>-1.44</v>
      </c>
      <c r="T381" s="246">
        <f>pilastri!K602</f>
        <v>-1.4430000000000001</v>
      </c>
    </row>
    <row r="382" spans="1:30" x14ac:dyDescent="0.25">
      <c r="C382" s="245">
        <f>pilastri!D363</f>
        <v>5</v>
      </c>
      <c r="D382" s="245" t="str">
        <f>pilastri!E363</f>
        <v>Minf</v>
      </c>
      <c r="E382" s="246">
        <f>pilastri!F363</f>
        <v>-1.2649999999999999</v>
      </c>
      <c r="F382" s="246">
        <f>pilastri!G363</f>
        <v>-1.0609999999999999</v>
      </c>
      <c r="G382" s="246">
        <f>pilastri!H363</f>
        <v>-24.603000000000002</v>
      </c>
      <c r="H382" s="246">
        <f>pilastri!I363</f>
        <v>3.6920000000000002</v>
      </c>
      <c r="I382" s="246">
        <f>pilastri!J363</f>
        <v>1.915</v>
      </c>
      <c r="J382" s="246">
        <f>pilastri!K363</f>
        <v>1.919</v>
      </c>
      <c r="M382" s="245">
        <f>pilastri!D603</f>
        <v>5</v>
      </c>
      <c r="N382" s="245" t="str">
        <f>pilastri!E603</f>
        <v>Minf</v>
      </c>
      <c r="O382" s="246">
        <f>pilastri!F603</f>
        <v>-12.625</v>
      </c>
      <c r="P382" s="246">
        <f>pilastri!G603</f>
        <v>-7.9930000000000003</v>
      </c>
      <c r="Q382" s="246">
        <f>pilastri!H603</f>
        <v>-2.581</v>
      </c>
      <c r="R382" s="246">
        <f>pilastri!I603</f>
        <v>-39.484000000000002</v>
      </c>
      <c r="S382" s="246">
        <f>pilastri!J603</f>
        <v>1.3819999999999999</v>
      </c>
      <c r="T382" s="246">
        <f>pilastri!K603</f>
        <v>1.385</v>
      </c>
    </row>
    <row r="383" spans="1:30" x14ac:dyDescent="0.25">
      <c r="C383" s="245">
        <f>pilastri!D364</f>
        <v>5</v>
      </c>
      <c r="D383" s="245" t="str">
        <f>pilastri!E364</f>
        <v>V</v>
      </c>
      <c r="E383" s="246">
        <f>pilastri!F364</f>
        <v>0.77800000000000002</v>
      </c>
      <c r="F383" s="246">
        <f>pilastri!G364</f>
        <v>0.60899999999999999</v>
      </c>
      <c r="G383" s="246">
        <f>pilastri!H364</f>
        <v>19.541</v>
      </c>
      <c r="H383" s="246">
        <f>pilastri!I364</f>
        <v>-2.6040000000000001</v>
      </c>
      <c r="I383" s="246">
        <f>pilastri!J364</f>
        <v>-1.681</v>
      </c>
      <c r="J383" s="246">
        <f>pilastri!K364</f>
        <v>-1.6850000000000001</v>
      </c>
      <c r="M383" s="245">
        <f>pilastri!D604</f>
        <v>5</v>
      </c>
      <c r="N383" s="245" t="str">
        <f>pilastri!E604</f>
        <v>V</v>
      </c>
      <c r="O383" s="246">
        <f>pilastri!F604</f>
        <v>7.5430000000000001</v>
      </c>
      <c r="P383" s="246">
        <f>pilastri!G604</f>
        <v>4.782</v>
      </c>
      <c r="Q383" s="246">
        <f>pilastri!H604</f>
        <v>1.5880000000000001</v>
      </c>
      <c r="R383" s="246">
        <f>pilastri!I604</f>
        <v>24.353000000000002</v>
      </c>
      <c r="S383" s="246">
        <f>pilastri!J604</f>
        <v>-0.85499999999999998</v>
      </c>
      <c r="T383" s="246">
        <f>pilastri!K604</f>
        <v>-0.85699999999999998</v>
      </c>
    </row>
    <row r="384" spans="1:30" x14ac:dyDescent="0.25">
      <c r="C384" s="245">
        <f>pilastri!D365</f>
        <v>5</v>
      </c>
      <c r="D384" s="245" t="str">
        <f>pilastri!E365</f>
        <v>N</v>
      </c>
      <c r="E384" s="246">
        <f>pilastri!F365</f>
        <v>-10.335000000000001</v>
      </c>
      <c r="F384" s="246">
        <f>pilastri!G365</f>
        <v>-7.968</v>
      </c>
      <c r="G384" s="246">
        <f>pilastri!H365</f>
        <v>15.337999999999999</v>
      </c>
      <c r="H384" s="246">
        <f>pilastri!I365</f>
        <v>-1.8560000000000001</v>
      </c>
      <c r="I384" s="246">
        <f>pilastri!J365</f>
        <v>-1.3149999999999999</v>
      </c>
      <c r="J384" s="246">
        <f>pilastri!K365</f>
        <v>-1.3180000000000001</v>
      </c>
      <c r="M384" s="245">
        <f>pilastri!D605</f>
        <v>5</v>
      </c>
      <c r="N384" s="245" t="str">
        <f>pilastri!E605</f>
        <v>N</v>
      </c>
      <c r="O384" s="246">
        <f>pilastri!F605</f>
        <v>-251.90199999999999</v>
      </c>
      <c r="P384" s="246">
        <f>pilastri!G605</f>
        <v>-145.99299999999999</v>
      </c>
      <c r="Q384" s="246">
        <f>pilastri!H605</f>
        <v>-0.16600000000000001</v>
      </c>
      <c r="R384" s="246">
        <f>pilastri!I605</f>
        <v>-2.6520000000000001</v>
      </c>
      <c r="S384" s="246">
        <f>pilastri!J605</f>
        <v>9.8000000000000004E-2</v>
      </c>
      <c r="T384" s="246">
        <f>pilastri!K605</f>
        <v>9.8000000000000004E-2</v>
      </c>
      <c r="W384" s="245">
        <f>C384</f>
        <v>5</v>
      </c>
      <c r="X384" s="245" t="str">
        <f>D384</f>
        <v>N</v>
      </c>
      <c r="Y384" s="246">
        <f>E384+O384</f>
        <v>-262.23699999999997</v>
      </c>
      <c r="Z384" s="246">
        <f t="shared" ref="Z384" si="446">F384+P384</f>
        <v>-153.96099999999998</v>
      </c>
      <c r="AA384" s="246">
        <f t="shared" ref="AA384" si="447">G384+Q384</f>
        <v>15.171999999999999</v>
      </c>
      <c r="AB384" s="246">
        <f t="shared" ref="AB384" si="448">H384+R384</f>
        <v>-4.508</v>
      </c>
      <c r="AC384" s="246">
        <f t="shared" ref="AC384" si="449">I384+S384</f>
        <v>-1.2169999999999999</v>
      </c>
      <c r="AD384" s="246">
        <f t="shared" ref="AD384" si="450">J384+T384</f>
        <v>-1.22</v>
      </c>
    </row>
    <row r="385" spans="3:30" x14ac:dyDescent="0.25">
      <c r="C385" s="245">
        <f>pilastri!D366</f>
        <v>4</v>
      </c>
      <c r="D385" s="245" t="str">
        <f>pilastri!E366</f>
        <v>Msup</v>
      </c>
      <c r="E385" s="246">
        <f>pilastri!F366</f>
        <v>0.36699999999999999</v>
      </c>
      <c r="F385" s="246">
        <f>pilastri!G366</f>
        <v>-0.14000000000000001</v>
      </c>
      <c r="G385" s="246">
        <f>pilastri!H366</f>
        <v>91.665999999999997</v>
      </c>
      <c r="H385" s="246">
        <f>pilastri!I366</f>
        <v>-7.2149999999999999</v>
      </c>
      <c r="I385" s="246">
        <f>pilastri!J366</f>
        <v>-6.8250000000000002</v>
      </c>
      <c r="J385" s="246">
        <f>pilastri!K366</f>
        <v>-6.84</v>
      </c>
      <c r="M385" s="245">
        <f>pilastri!D606</f>
        <v>4</v>
      </c>
      <c r="N385" s="245" t="str">
        <f>pilastri!E606</f>
        <v>Msup</v>
      </c>
      <c r="O385" s="246">
        <f>pilastri!F606</f>
        <v>10.772</v>
      </c>
      <c r="P385" s="246">
        <f>pilastri!G606</f>
        <v>6.4729999999999999</v>
      </c>
      <c r="Q385" s="246">
        <f>pilastri!H606</f>
        <v>3.4950000000000001</v>
      </c>
      <c r="R385" s="246">
        <f>pilastri!I606</f>
        <v>60.417999999999999</v>
      </c>
      <c r="S385" s="246">
        <f>pilastri!J606</f>
        <v>-2.29</v>
      </c>
      <c r="T385" s="246">
        <f>pilastri!K606</f>
        <v>-2.2949999999999999</v>
      </c>
    </row>
    <row r="386" spans="3:30" x14ac:dyDescent="0.25">
      <c r="C386" s="245">
        <f>pilastri!D367</f>
        <v>4</v>
      </c>
      <c r="D386" s="245" t="str">
        <f>pilastri!E367</f>
        <v>Minf</v>
      </c>
      <c r="E386" s="246">
        <f>pilastri!F367</f>
        <v>-0.63100000000000001</v>
      </c>
      <c r="F386" s="246">
        <f>pilastri!G367</f>
        <v>-0.17299999999999999</v>
      </c>
      <c r="G386" s="246">
        <f>pilastri!H367</f>
        <v>-57.841000000000001</v>
      </c>
      <c r="H386" s="246">
        <f>pilastri!I367</f>
        <v>5.0999999999999996</v>
      </c>
      <c r="I386" s="246">
        <f>pilastri!J367</f>
        <v>4.3499999999999996</v>
      </c>
      <c r="J386" s="246">
        <f>pilastri!K367</f>
        <v>4.3600000000000003</v>
      </c>
      <c r="M386" s="245">
        <f>pilastri!D607</f>
        <v>4</v>
      </c>
      <c r="N386" s="245" t="str">
        <f>pilastri!E607</f>
        <v>Minf</v>
      </c>
      <c r="O386" s="246">
        <f>pilastri!F607</f>
        <v>-10.305999999999999</v>
      </c>
      <c r="P386" s="246">
        <f>pilastri!G607</f>
        <v>-6.2140000000000004</v>
      </c>
      <c r="Q386" s="246">
        <f>pilastri!H607</f>
        <v>-3.407</v>
      </c>
      <c r="R386" s="246">
        <f>pilastri!I607</f>
        <v>-58.712000000000003</v>
      </c>
      <c r="S386" s="246">
        <f>pilastri!J607</f>
        <v>2.2210000000000001</v>
      </c>
      <c r="T386" s="246">
        <f>pilastri!K607</f>
        <v>2.2250000000000001</v>
      </c>
    </row>
    <row r="387" spans="3:30" x14ac:dyDescent="0.25">
      <c r="C387" s="245">
        <f>pilastri!D368</f>
        <v>4</v>
      </c>
      <c r="D387" s="245" t="str">
        <f>pilastri!E368</f>
        <v>V</v>
      </c>
      <c r="E387" s="246">
        <f>pilastri!F368</f>
        <v>0.30199999999999999</v>
      </c>
      <c r="F387" s="246">
        <f>pilastri!G368</f>
        <v>0.01</v>
      </c>
      <c r="G387" s="246">
        <f>pilastri!H368</f>
        <v>44.905000000000001</v>
      </c>
      <c r="H387" s="246">
        <f>pilastri!I368</f>
        <v>-3.722</v>
      </c>
      <c r="I387" s="246">
        <f>pilastri!J368</f>
        <v>-3.387</v>
      </c>
      <c r="J387" s="246">
        <f>pilastri!K368</f>
        <v>-3.3940000000000001</v>
      </c>
      <c r="M387" s="245">
        <f>pilastri!D608</f>
        <v>4</v>
      </c>
      <c r="N387" s="245" t="str">
        <f>pilastri!E608</f>
        <v>V</v>
      </c>
      <c r="O387" s="246">
        <f>pilastri!F608</f>
        <v>6.3869999999999996</v>
      </c>
      <c r="P387" s="246">
        <f>pilastri!G608</f>
        <v>3.8439999999999999</v>
      </c>
      <c r="Q387" s="246">
        <f>pilastri!H608</f>
        <v>2.0920000000000001</v>
      </c>
      <c r="R387" s="246">
        <f>pilastri!I608</f>
        <v>36.098999999999997</v>
      </c>
      <c r="S387" s="246">
        <f>pilastri!J608</f>
        <v>-1.367</v>
      </c>
      <c r="T387" s="246">
        <f>pilastri!K608</f>
        <v>-1.37</v>
      </c>
    </row>
    <row r="388" spans="3:30" x14ac:dyDescent="0.25">
      <c r="C388" s="245">
        <f>pilastri!D369</f>
        <v>4</v>
      </c>
      <c r="D388" s="245" t="str">
        <f>pilastri!E369</f>
        <v>N</v>
      </c>
      <c r="E388" s="246">
        <f>pilastri!F369</f>
        <v>-21.632999999999999</v>
      </c>
      <c r="F388" s="246">
        <f>pilastri!G369</f>
        <v>-16.809999999999999</v>
      </c>
      <c r="G388" s="246">
        <f>pilastri!H369</f>
        <v>60.228999999999999</v>
      </c>
      <c r="H388" s="246">
        <f>pilastri!I369</f>
        <v>-6.2910000000000004</v>
      </c>
      <c r="I388" s="246">
        <f>pilastri!J369</f>
        <v>-5</v>
      </c>
      <c r="J388" s="246">
        <f>pilastri!K369</f>
        <v>-5.0110000000000001</v>
      </c>
      <c r="M388" s="245">
        <f>pilastri!D609</f>
        <v>4</v>
      </c>
      <c r="N388" s="245" t="str">
        <f>pilastri!E609</f>
        <v>N</v>
      </c>
      <c r="O388" s="246">
        <f>pilastri!F609</f>
        <v>-566.37099999999998</v>
      </c>
      <c r="P388" s="246">
        <f>pilastri!G609</f>
        <v>-335.24099999999999</v>
      </c>
      <c r="Q388" s="246">
        <f>pilastri!H609</f>
        <v>-0.44600000000000001</v>
      </c>
      <c r="R388" s="246">
        <f>pilastri!I609</f>
        <v>-7.3869999999999996</v>
      </c>
      <c r="S388" s="246">
        <f>pilastri!J609</f>
        <v>0.27700000000000002</v>
      </c>
      <c r="T388" s="246">
        <f>pilastri!K609</f>
        <v>0.27800000000000002</v>
      </c>
      <c r="W388" s="245">
        <f>C388</f>
        <v>4</v>
      </c>
      <c r="X388" s="245" t="str">
        <f>D388</f>
        <v>N</v>
      </c>
      <c r="Y388" s="246">
        <f>E388+O388</f>
        <v>-588.00400000000002</v>
      </c>
      <c r="Z388" s="246">
        <f t="shared" ref="Z388" si="451">F388+P388</f>
        <v>-352.05099999999999</v>
      </c>
      <c r="AA388" s="246">
        <f t="shared" ref="AA388" si="452">G388+Q388</f>
        <v>59.783000000000001</v>
      </c>
      <c r="AB388" s="246">
        <f t="shared" ref="AB388" si="453">H388+R388</f>
        <v>-13.678000000000001</v>
      </c>
      <c r="AC388" s="246">
        <f t="shared" ref="AC388" si="454">I388+S388</f>
        <v>-4.7229999999999999</v>
      </c>
      <c r="AD388" s="246">
        <f t="shared" ref="AD388" si="455">J388+T388</f>
        <v>-4.7330000000000005</v>
      </c>
    </row>
    <row r="389" spans="3:30" x14ac:dyDescent="0.25">
      <c r="C389" s="245">
        <f>pilastri!D370</f>
        <v>3</v>
      </c>
      <c r="D389" s="245" t="str">
        <f>pilastri!E370</f>
        <v>Msup</v>
      </c>
      <c r="E389" s="246">
        <f>pilastri!F370</f>
        <v>0.57799999999999996</v>
      </c>
      <c r="F389" s="246">
        <f>pilastri!G370</f>
        <v>0.23100000000000001</v>
      </c>
      <c r="G389" s="246">
        <f>pilastri!H370</f>
        <v>117.13500000000001</v>
      </c>
      <c r="H389" s="246">
        <f>pilastri!I370</f>
        <v>-9.4510000000000005</v>
      </c>
      <c r="I389" s="246">
        <f>pilastri!J370</f>
        <v>-8.8330000000000002</v>
      </c>
      <c r="J389" s="246">
        <f>pilastri!K370</f>
        <v>-8.8510000000000009</v>
      </c>
      <c r="M389" s="245">
        <f>pilastri!D610</f>
        <v>3</v>
      </c>
      <c r="N389" s="245" t="str">
        <f>pilastri!E610</f>
        <v>Msup</v>
      </c>
      <c r="O389" s="246">
        <f>pilastri!F610</f>
        <v>10.711</v>
      </c>
      <c r="P389" s="246">
        <f>pilastri!G610</f>
        <v>6.4870000000000001</v>
      </c>
      <c r="Q389" s="246">
        <f>pilastri!H610</f>
        <v>4.6470000000000002</v>
      </c>
      <c r="R389" s="246">
        <f>pilastri!I610</f>
        <v>80.61</v>
      </c>
      <c r="S389" s="246">
        <f>pilastri!J610</f>
        <v>-3.0379999999999998</v>
      </c>
      <c r="T389" s="246">
        <f>pilastri!K610</f>
        <v>-3.0449999999999999</v>
      </c>
    </row>
    <row r="390" spans="3:30" x14ac:dyDescent="0.25">
      <c r="C390" s="245">
        <f>pilastri!D371</f>
        <v>3</v>
      </c>
      <c r="D390" s="245" t="str">
        <f>pilastri!E371</f>
        <v>Minf</v>
      </c>
      <c r="E390" s="246">
        <f>pilastri!F371</f>
        <v>-1.06</v>
      </c>
      <c r="F390" s="246">
        <f>pilastri!G371</f>
        <v>-0.49</v>
      </c>
      <c r="G390" s="246">
        <f>pilastri!H371</f>
        <v>-86.921999999999997</v>
      </c>
      <c r="H390" s="246">
        <f>pilastri!I371</f>
        <v>8.4380000000000006</v>
      </c>
      <c r="I390" s="246">
        <f>pilastri!J371</f>
        <v>6.9089999999999998</v>
      </c>
      <c r="J390" s="246">
        <f>pilastri!K371</f>
        <v>6.9240000000000004</v>
      </c>
      <c r="M390" s="245">
        <f>pilastri!D611</f>
        <v>3</v>
      </c>
      <c r="N390" s="245" t="str">
        <f>pilastri!E611</f>
        <v>Minf</v>
      </c>
      <c r="O390" s="246">
        <f>pilastri!F611</f>
        <v>-10.407999999999999</v>
      </c>
      <c r="P390" s="246">
        <f>pilastri!G611</f>
        <v>-6.3010000000000002</v>
      </c>
      <c r="Q390" s="246">
        <f>pilastri!H611</f>
        <v>-4.5830000000000002</v>
      </c>
      <c r="R390" s="246">
        <f>pilastri!I611</f>
        <v>-78.914000000000001</v>
      </c>
      <c r="S390" s="246">
        <f>pilastri!J611</f>
        <v>2.9660000000000002</v>
      </c>
      <c r="T390" s="246">
        <f>pilastri!K611</f>
        <v>2.972</v>
      </c>
    </row>
    <row r="391" spans="3:30" x14ac:dyDescent="0.25">
      <c r="C391" s="245">
        <f>pilastri!D372</f>
        <v>3</v>
      </c>
      <c r="D391" s="245" t="str">
        <f>pilastri!E372</f>
        <v>V</v>
      </c>
      <c r="E391" s="246">
        <f>pilastri!F372</f>
        <v>0.496</v>
      </c>
      <c r="F391" s="246">
        <f>pilastri!G372</f>
        <v>0.218</v>
      </c>
      <c r="G391" s="246">
        <f>pilastri!H372</f>
        <v>61.396999999999998</v>
      </c>
      <c r="H391" s="246">
        <f>pilastri!I372</f>
        <v>-5.407</v>
      </c>
      <c r="I391" s="246">
        <f>pilastri!J372</f>
        <v>-4.7699999999999996</v>
      </c>
      <c r="J391" s="246">
        <f>pilastri!K372</f>
        <v>-4.78</v>
      </c>
      <c r="M391" s="245">
        <f>pilastri!D612</f>
        <v>3</v>
      </c>
      <c r="N391" s="245" t="str">
        <f>pilastri!E612</f>
        <v>V</v>
      </c>
      <c r="O391" s="246">
        <f>pilastri!F612</f>
        <v>6.4</v>
      </c>
      <c r="P391" s="246">
        <f>pilastri!G612</f>
        <v>3.875</v>
      </c>
      <c r="Q391" s="246">
        <f>pilastri!H612</f>
        <v>2.7970000000000002</v>
      </c>
      <c r="R391" s="246">
        <f>pilastri!I612</f>
        <v>48.338999999999999</v>
      </c>
      <c r="S391" s="246">
        <f>pilastri!J612</f>
        <v>-1.819</v>
      </c>
      <c r="T391" s="246">
        <f>pilastri!K612</f>
        <v>-1.823</v>
      </c>
    </row>
    <row r="392" spans="3:30" x14ac:dyDescent="0.25">
      <c r="C392" s="245">
        <f>pilastri!D373</f>
        <v>3</v>
      </c>
      <c r="D392" s="245" t="str">
        <f>pilastri!E373</f>
        <v>N</v>
      </c>
      <c r="E392" s="246">
        <f>pilastri!F373</f>
        <v>-33.161000000000001</v>
      </c>
      <c r="F392" s="246">
        <f>pilastri!G373</f>
        <v>-25.914999999999999</v>
      </c>
      <c r="G392" s="246">
        <f>pilastri!H373</f>
        <v>132.721</v>
      </c>
      <c r="H392" s="246">
        <f>pilastri!I373</f>
        <v>-12.500999999999999</v>
      </c>
      <c r="I392" s="246">
        <f>pilastri!J373</f>
        <v>-10.717000000000001</v>
      </c>
      <c r="J392" s="246">
        <f>pilastri!K373</f>
        <v>-10.74</v>
      </c>
      <c r="M392" s="245">
        <f>pilastri!D613</f>
        <v>3</v>
      </c>
      <c r="N392" s="245" t="str">
        <f>pilastri!E613</f>
        <v>N</v>
      </c>
      <c r="O392" s="246">
        <f>pilastri!F613</f>
        <v>-883.31500000000005</v>
      </c>
      <c r="P392" s="246">
        <f>pilastri!G613</f>
        <v>-525.82399999999996</v>
      </c>
      <c r="Q392" s="246">
        <f>pilastri!H613</f>
        <v>-0.80300000000000005</v>
      </c>
      <c r="R392" s="246">
        <f>pilastri!I613</f>
        <v>-13.577</v>
      </c>
      <c r="S392" s="246">
        <f>pilastri!J613</f>
        <v>0.51400000000000001</v>
      </c>
      <c r="T392" s="246">
        <f>pilastri!K613</f>
        <v>0.51500000000000001</v>
      </c>
      <c r="W392" s="245">
        <f>C392</f>
        <v>3</v>
      </c>
      <c r="X392" s="245" t="str">
        <f>D392</f>
        <v>N</v>
      </c>
      <c r="Y392" s="246">
        <f>E392+O392</f>
        <v>-916.47600000000011</v>
      </c>
      <c r="Z392" s="246">
        <f t="shared" ref="Z392" si="456">F392+P392</f>
        <v>-551.73899999999992</v>
      </c>
      <c r="AA392" s="246">
        <f t="shared" ref="AA392" si="457">G392+Q392</f>
        <v>131.91800000000001</v>
      </c>
      <c r="AB392" s="246">
        <f t="shared" ref="AB392" si="458">H392+R392</f>
        <v>-26.077999999999999</v>
      </c>
      <c r="AC392" s="246">
        <f t="shared" ref="AC392" si="459">I392+S392</f>
        <v>-10.203000000000001</v>
      </c>
      <c r="AD392" s="246">
        <f t="shared" ref="AD392" si="460">J392+T392</f>
        <v>-10.225</v>
      </c>
    </row>
    <row r="393" spans="3:30" x14ac:dyDescent="0.25">
      <c r="C393" s="245">
        <f>pilastri!D374</f>
        <v>2</v>
      </c>
      <c r="D393" s="245" t="str">
        <f>pilastri!E374</f>
        <v>Msup</v>
      </c>
      <c r="E393" s="246">
        <f>pilastri!F374</f>
        <v>-0.32900000000000001</v>
      </c>
      <c r="F393" s="246">
        <f>pilastri!G374</f>
        <v>-0.35099999999999998</v>
      </c>
      <c r="G393" s="246">
        <f>pilastri!H374</f>
        <v>128.876</v>
      </c>
      <c r="H393" s="246">
        <f>pilastri!I374</f>
        <v>-8.0030000000000001</v>
      </c>
      <c r="I393" s="246">
        <f>pilastri!J374</f>
        <v>-8.9979999999999993</v>
      </c>
      <c r="J393" s="246">
        <f>pilastri!K374</f>
        <v>-9.0169999999999995</v>
      </c>
      <c r="M393" s="245">
        <f>pilastri!D614</f>
        <v>2</v>
      </c>
      <c r="N393" s="245" t="str">
        <f>pilastri!E614</f>
        <v>Msup</v>
      </c>
      <c r="O393" s="246">
        <f>pilastri!F614</f>
        <v>8.48</v>
      </c>
      <c r="P393" s="246">
        <f>pilastri!G614</f>
        <v>5.1369999999999996</v>
      </c>
      <c r="Q393" s="246">
        <f>pilastri!H614</f>
        <v>4.6989999999999998</v>
      </c>
      <c r="R393" s="246">
        <f>pilastri!I614</f>
        <v>88.977999999999994</v>
      </c>
      <c r="S393" s="246">
        <f>pilastri!J614</f>
        <v>-3.484</v>
      </c>
      <c r="T393" s="246">
        <f>pilastri!K614</f>
        <v>-3.4910000000000001</v>
      </c>
    </row>
    <row r="394" spans="3:30" x14ac:dyDescent="0.25">
      <c r="C394" s="245">
        <f>pilastri!D375</f>
        <v>2</v>
      </c>
      <c r="D394" s="245" t="str">
        <f>pilastri!E375</f>
        <v>Minf</v>
      </c>
      <c r="E394" s="246">
        <f>pilastri!F375</f>
        <v>-0.47</v>
      </c>
      <c r="F394" s="246">
        <f>pilastri!G375</f>
        <v>-7.5999999999999998E-2</v>
      </c>
      <c r="G394" s="246">
        <f>pilastri!H375</f>
        <v>-124.643</v>
      </c>
      <c r="H394" s="246">
        <f>pilastri!I375</f>
        <v>12.034000000000001</v>
      </c>
      <c r="I394" s="246">
        <f>pilastri!J375</f>
        <v>10.363</v>
      </c>
      <c r="J394" s="246">
        <f>pilastri!K375</f>
        <v>10.385</v>
      </c>
      <c r="M394" s="245">
        <f>pilastri!D615</f>
        <v>2</v>
      </c>
      <c r="N394" s="245" t="str">
        <f>pilastri!E615</f>
        <v>Minf</v>
      </c>
      <c r="O394" s="246">
        <f>pilastri!F615</f>
        <v>-7.7249999999999996</v>
      </c>
      <c r="P394" s="246">
        <f>pilastri!G615</f>
        <v>-4.6719999999999997</v>
      </c>
      <c r="Q394" s="246">
        <f>pilastri!H615</f>
        <v>-4.8499999999999996</v>
      </c>
      <c r="R394" s="246">
        <f>pilastri!I615</f>
        <v>-91.049000000000007</v>
      </c>
      <c r="S394" s="246">
        <f>pilastri!J615</f>
        <v>3.5550000000000002</v>
      </c>
      <c r="T394" s="246">
        <f>pilastri!K615</f>
        <v>3.5630000000000002</v>
      </c>
    </row>
    <row r="395" spans="3:30" x14ac:dyDescent="0.25">
      <c r="C395" s="245">
        <f>pilastri!D376</f>
        <v>2</v>
      </c>
      <c r="D395" s="245" t="str">
        <f>pilastri!E376</f>
        <v>V</v>
      </c>
      <c r="E395" s="246">
        <f>pilastri!F376</f>
        <v>4.2999999999999997E-2</v>
      </c>
      <c r="F395" s="246">
        <f>pilastri!G376</f>
        <v>-8.4000000000000005E-2</v>
      </c>
      <c r="G395" s="246">
        <f>pilastri!H376</f>
        <v>76.486000000000004</v>
      </c>
      <c r="H395" s="246">
        <f>pilastri!I376</f>
        <v>-6.0339999999999998</v>
      </c>
      <c r="I395" s="246">
        <f>pilastri!J376</f>
        <v>-5.867</v>
      </c>
      <c r="J395" s="246">
        <f>pilastri!K376</f>
        <v>-5.88</v>
      </c>
      <c r="M395" s="245">
        <f>pilastri!D616</f>
        <v>2</v>
      </c>
      <c r="N395" s="245" t="str">
        <f>pilastri!E616</f>
        <v>V</v>
      </c>
      <c r="O395" s="246">
        <f>pilastri!F616</f>
        <v>4.9109999999999996</v>
      </c>
      <c r="P395" s="246">
        <f>pilastri!G616</f>
        <v>2.9729999999999999</v>
      </c>
      <c r="Q395" s="246">
        <f>pilastri!H616</f>
        <v>2.8940000000000001</v>
      </c>
      <c r="R395" s="246">
        <f>pilastri!I616</f>
        <v>54.552999999999997</v>
      </c>
      <c r="S395" s="246">
        <f>pilastri!J616</f>
        <v>-2.133</v>
      </c>
      <c r="T395" s="246">
        <f>pilastri!K616</f>
        <v>-2.137</v>
      </c>
    </row>
    <row r="396" spans="3:30" x14ac:dyDescent="0.25">
      <c r="C396" s="245">
        <f>pilastri!D377</f>
        <v>2</v>
      </c>
      <c r="D396" s="245" t="str">
        <f>pilastri!E377</f>
        <v>N</v>
      </c>
      <c r="E396" s="246">
        <f>pilastri!F377</f>
        <v>-44.853999999999999</v>
      </c>
      <c r="F396" s="246">
        <f>pilastri!G377</f>
        <v>-35.101999999999997</v>
      </c>
      <c r="G396" s="246">
        <f>pilastri!H377</f>
        <v>224.16900000000001</v>
      </c>
      <c r="H396" s="246">
        <f>pilastri!I377</f>
        <v>-19.576000000000001</v>
      </c>
      <c r="I396" s="246">
        <f>pilastri!J377</f>
        <v>-17.698</v>
      </c>
      <c r="J396" s="246">
        <f>pilastri!K377</f>
        <v>-17.736000000000001</v>
      </c>
      <c r="M396" s="245">
        <f>pilastri!D617</f>
        <v>2</v>
      </c>
      <c r="N396" s="245" t="str">
        <f>pilastri!E617</f>
        <v>N</v>
      </c>
      <c r="O396" s="246">
        <f>pilastri!F617</f>
        <v>-1201.646</v>
      </c>
      <c r="P396" s="246">
        <f>pilastri!G617</f>
        <v>-717.21699999999998</v>
      </c>
      <c r="Q396" s="246">
        <f>pilastri!H617</f>
        <v>-1.1850000000000001</v>
      </c>
      <c r="R396" s="246">
        <f>pilastri!I617</f>
        <v>-20.001999999999999</v>
      </c>
      <c r="S396" s="246">
        <f>pilastri!J617</f>
        <v>0.75700000000000001</v>
      </c>
      <c r="T396" s="246">
        <f>pilastri!K617</f>
        <v>0.75900000000000001</v>
      </c>
      <c r="W396" s="245">
        <f>C396</f>
        <v>2</v>
      </c>
      <c r="X396" s="245" t="str">
        <f>D396</f>
        <v>N</v>
      </c>
      <c r="Y396" s="246">
        <f>E396+O396</f>
        <v>-1246.5</v>
      </c>
      <c r="Z396" s="246">
        <f t="shared" ref="Z396" si="461">F396+P396</f>
        <v>-752.31899999999996</v>
      </c>
      <c r="AA396" s="246">
        <f t="shared" ref="AA396" si="462">G396+Q396</f>
        <v>222.98400000000001</v>
      </c>
      <c r="AB396" s="246">
        <f t="shared" ref="AB396" si="463">H396+R396</f>
        <v>-39.578000000000003</v>
      </c>
      <c r="AC396" s="246">
        <f t="shared" ref="AC396" si="464">I396+S396</f>
        <v>-16.940999999999999</v>
      </c>
      <c r="AD396" s="246">
        <f t="shared" ref="AD396" si="465">J396+T396</f>
        <v>-16.977</v>
      </c>
    </row>
    <row r="397" spans="3:30" x14ac:dyDescent="0.25">
      <c r="C397" s="245">
        <f>pilastri!D378</f>
        <v>1</v>
      </c>
      <c r="D397" s="245" t="str">
        <f>pilastri!E378</f>
        <v>Msup</v>
      </c>
      <c r="E397" s="246">
        <f>pilastri!F378</f>
        <v>-0.90800000000000003</v>
      </c>
      <c r="F397" s="246">
        <f>pilastri!G378</f>
        <v>-0.66100000000000003</v>
      </c>
      <c r="G397" s="246">
        <f>pilastri!H378</f>
        <v>108.218</v>
      </c>
      <c r="H397" s="246">
        <f>pilastri!I378</f>
        <v>-3.6930000000000001</v>
      </c>
      <c r="I397" s="246">
        <f>pilastri!J378</f>
        <v>-5.0629999999999997</v>
      </c>
      <c r="J397" s="246">
        <f>pilastri!K378</f>
        <v>-5.0730000000000004</v>
      </c>
      <c r="M397" s="245">
        <f>pilastri!D618</f>
        <v>1</v>
      </c>
      <c r="N397" s="245" t="str">
        <f>pilastri!E618</f>
        <v>Msup</v>
      </c>
      <c r="O397" s="246">
        <f>pilastri!F618</f>
        <v>3.004</v>
      </c>
      <c r="P397" s="246">
        <f>pilastri!G618</f>
        <v>1.823</v>
      </c>
      <c r="Q397" s="246">
        <f>pilastri!H618</f>
        <v>2.31</v>
      </c>
      <c r="R397" s="246">
        <f>pilastri!I618</f>
        <v>56.195</v>
      </c>
      <c r="S397" s="246">
        <f>pilastri!J618</f>
        <v>-2.427</v>
      </c>
      <c r="T397" s="246">
        <f>pilastri!K618</f>
        <v>-2.4319999999999999</v>
      </c>
    </row>
    <row r="398" spans="3:30" x14ac:dyDescent="0.25">
      <c r="C398" s="245">
        <f>pilastri!D379</f>
        <v>1</v>
      </c>
      <c r="D398" s="245" t="str">
        <f>pilastri!E379</f>
        <v>Minf</v>
      </c>
      <c r="E398" s="246">
        <f>pilastri!F379</f>
        <v>-0.8</v>
      </c>
      <c r="F398" s="246">
        <f>pilastri!G379</f>
        <v>-0.42599999999999999</v>
      </c>
      <c r="G398" s="246">
        <f>pilastri!H379</f>
        <v>-301.57400000000001</v>
      </c>
      <c r="H398" s="246">
        <f>pilastri!I379</f>
        <v>13.326000000000001</v>
      </c>
      <c r="I398" s="246">
        <f>pilastri!J379</f>
        <v>18.303999999999998</v>
      </c>
      <c r="J398" s="246">
        <f>pilastri!K379</f>
        <v>18.343</v>
      </c>
      <c r="M398" s="245">
        <f>pilastri!D619</f>
        <v>1</v>
      </c>
      <c r="N398" s="245" t="str">
        <f>pilastri!E619</f>
        <v>Minf</v>
      </c>
      <c r="O398" s="246">
        <f>pilastri!F619</f>
        <v>-2.6960000000000002</v>
      </c>
      <c r="P398" s="246">
        <f>pilastri!G619</f>
        <v>-1.633</v>
      </c>
      <c r="Q398" s="246">
        <f>pilastri!H619</f>
        <v>-2.581</v>
      </c>
      <c r="R398" s="246">
        <f>pilastri!I619</f>
        <v>-62.045999999999999</v>
      </c>
      <c r="S398" s="246">
        <f>pilastri!J619</f>
        <v>2.6629999999999998</v>
      </c>
      <c r="T398" s="246">
        <f>pilastri!K619</f>
        <v>2.669</v>
      </c>
    </row>
    <row r="399" spans="3:30" x14ac:dyDescent="0.25">
      <c r="C399" s="245">
        <f>pilastri!D380</f>
        <v>1</v>
      </c>
      <c r="D399" s="245" t="str">
        <f>pilastri!E380</f>
        <v>V</v>
      </c>
      <c r="E399" s="246">
        <f>pilastri!F380</f>
        <v>-2.8000000000000001E-2</v>
      </c>
      <c r="F399" s="246">
        <f>pilastri!G380</f>
        <v>-6.2E-2</v>
      </c>
      <c r="G399" s="246">
        <f>pilastri!H380</f>
        <v>107.67700000000001</v>
      </c>
      <c r="H399" s="246">
        <f>pilastri!I380</f>
        <v>-4.1760000000000002</v>
      </c>
      <c r="I399" s="246">
        <f>pilastri!J380</f>
        <v>-6.149</v>
      </c>
      <c r="J399" s="246">
        <f>pilastri!K380</f>
        <v>-6.1619999999999999</v>
      </c>
      <c r="M399" s="245">
        <f>pilastri!D620</f>
        <v>1</v>
      </c>
      <c r="N399" s="245" t="str">
        <f>pilastri!E620</f>
        <v>V</v>
      </c>
      <c r="O399" s="246">
        <f>pilastri!F620</f>
        <v>1.5</v>
      </c>
      <c r="P399" s="246">
        <f>pilastri!G620</f>
        <v>0.90900000000000003</v>
      </c>
      <c r="Q399" s="246">
        <f>pilastri!H620</f>
        <v>1.2869999999999999</v>
      </c>
      <c r="R399" s="246">
        <f>pilastri!I620</f>
        <v>31.116</v>
      </c>
      <c r="S399" s="246">
        <f>pilastri!J620</f>
        <v>-1.34</v>
      </c>
      <c r="T399" s="246">
        <f>pilastri!K620</f>
        <v>-1.3420000000000001</v>
      </c>
    </row>
    <row r="400" spans="3:30" x14ac:dyDescent="0.25">
      <c r="C400" s="245">
        <f>pilastri!D381</f>
        <v>1</v>
      </c>
      <c r="D400" s="245" t="str">
        <f>pilastri!E381</f>
        <v>N</v>
      </c>
      <c r="E400" s="246">
        <f>pilastri!F381</f>
        <v>-57.207000000000001</v>
      </c>
      <c r="F400" s="246">
        <f>pilastri!G381</f>
        <v>-44.720999999999997</v>
      </c>
      <c r="G400" s="246">
        <f>pilastri!H381</f>
        <v>324.16199999999998</v>
      </c>
      <c r="H400" s="246">
        <f>pilastri!I381</f>
        <v>-25.196999999999999</v>
      </c>
      <c r="I400" s="246">
        <f>pilastri!J381</f>
        <v>-24.521999999999998</v>
      </c>
      <c r="J400" s="246">
        <f>pilastri!K381</f>
        <v>-24.574000000000002</v>
      </c>
      <c r="M400" s="245">
        <f>pilastri!D621</f>
        <v>1</v>
      </c>
      <c r="N400" s="245" t="str">
        <f>pilastri!E621</f>
        <v>N</v>
      </c>
      <c r="O400" s="246">
        <f>pilastri!F621</f>
        <v>-1527.972</v>
      </c>
      <c r="P400" s="246">
        <f>pilastri!G621</f>
        <v>-913.33</v>
      </c>
      <c r="Q400" s="246">
        <f>pilastri!H621</f>
        <v>-1.5009999999999999</v>
      </c>
      <c r="R400" s="246">
        <f>pilastri!I621</f>
        <v>-26.952999999999999</v>
      </c>
      <c r="S400" s="246">
        <f>pilastri!J621</f>
        <v>1.0489999999999999</v>
      </c>
      <c r="T400" s="246">
        <f>pilastri!K621</f>
        <v>1.0509999999999999</v>
      </c>
      <c r="W400" s="245">
        <f>C400</f>
        <v>1</v>
      </c>
      <c r="X400" s="245" t="str">
        <f>D400</f>
        <v>N</v>
      </c>
      <c r="Y400" s="246">
        <f>E400+O400</f>
        <v>-1585.1790000000001</v>
      </c>
      <c r="Z400" s="246">
        <f t="shared" ref="Z400" si="466">F400+P400</f>
        <v>-958.05100000000004</v>
      </c>
      <c r="AA400" s="246">
        <f t="shared" ref="AA400" si="467">G400+Q400</f>
        <v>322.661</v>
      </c>
      <c r="AB400" s="246">
        <f t="shared" ref="AB400" si="468">H400+R400</f>
        <v>-52.15</v>
      </c>
      <c r="AC400" s="246">
        <f t="shared" ref="AC400" si="469">I400+S400</f>
        <v>-23.472999999999999</v>
      </c>
      <c r="AD400" s="246">
        <f t="shared" ref="AD400" si="470">J400+T400</f>
        <v>-23.523000000000003</v>
      </c>
    </row>
    <row r="401" spans="1:30" ht="18" x14ac:dyDescent="0.25">
      <c r="A401" s="245">
        <v>20</v>
      </c>
      <c r="E401" s="246" t="s">
        <v>393</v>
      </c>
      <c r="F401" s="246" t="s">
        <v>394</v>
      </c>
      <c r="G401" s="246" t="s">
        <v>361</v>
      </c>
      <c r="H401" s="246" t="s">
        <v>362</v>
      </c>
      <c r="I401" s="246" t="s">
        <v>391</v>
      </c>
      <c r="J401" s="246" t="s">
        <v>392</v>
      </c>
      <c r="K401" s="245">
        <v>20</v>
      </c>
      <c r="O401" s="246" t="s">
        <v>393</v>
      </c>
      <c r="P401" s="246" t="s">
        <v>394</v>
      </c>
      <c r="Q401" s="246" t="s">
        <v>361</v>
      </c>
      <c r="R401" s="246" t="s">
        <v>362</v>
      </c>
      <c r="S401" s="246" t="s">
        <v>391</v>
      </c>
      <c r="T401" s="246" t="s">
        <v>392</v>
      </c>
      <c r="V401" s="245">
        <f>K401</f>
        <v>20</v>
      </c>
      <c r="Y401" s="246" t="s">
        <v>393</v>
      </c>
      <c r="Z401" s="246" t="s">
        <v>394</v>
      </c>
      <c r="AA401" s="246" t="s">
        <v>361</v>
      </c>
      <c r="AB401" s="246" t="s">
        <v>362</v>
      </c>
      <c r="AC401" s="246" t="s">
        <v>391</v>
      </c>
      <c r="AD401" s="246" t="s">
        <v>392</v>
      </c>
    </row>
    <row r="402" spans="1:30" x14ac:dyDescent="0.25">
      <c r="C402" s="245">
        <f>pilastri!D382</f>
        <v>5</v>
      </c>
      <c r="D402" s="245" t="str">
        <f>pilastri!E382</f>
        <v>Msup</v>
      </c>
      <c r="E402" s="246">
        <f>pilastri!F382</f>
        <v>6.1719999999999997</v>
      </c>
      <c r="F402" s="246">
        <f>pilastri!G382</f>
        <v>4.702</v>
      </c>
      <c r="G402" s="246">
        <f>pilastri!H382</f>
        <v>36.084000000000003</v>
      </c>
      <c r="H402" s="246">
        <f>pilastri!I382</f>
        <v>-4.29</v>
      </c>
      <c r="I402" s="246">
        <f>pilastri!J382</f>
        <v>-3.0910000000000002</v>
      </c>
      <c r="J402" s="246">
        <f>pilastri!K382</f>
        <v>-3.097</v>
      </c>
      <c r="M402" s="245">
        <f>pilastri!D702</f>
        <v>5</v>
      </c>
      <c r="N402" s="245" t="str">
        <f>pilastri!E702</f>
        <v>Msup</v>
      </c>
      <c r="O402" s="246">
        <f>pilastri!F702</f>
        <v>18.565000000000001</v>
      </c>
      <c r="P402" s="246">
        <f>pilastri!G702</f>
        <v>11.132</v>
      </c>
      <c r="Q402" s="246">
        <f>pilastri!H702</f>
        <v>0.69599999999999995</v>
      </c>
      <c r="R402" s="246">
        <f>pilastri!I702</f>
        <v>41.198999999999998</v>
      </c>
      <c r="S402" s="246">
        <f>pilastri!J702</f>
        <v>0.25800000000000001</v>
      </c>
      <c r="T402" s="246">
        <f>pilastri!K702</f>
        <v>0.25900000000000001</v>
      </c>
    </row>
    <row r="403" spans="1:30" x14ac:dyDescent="0.25">
      <c r="C403" s="245">
        <f>pilastri!D383</f>
        <v>5</v>
      </c>
      <c r="D403" s="245" t="str">
        <f>pilastri!E383</f>
        <v>Minf</v>
      </c>
      <c r="E403" s="246">
        <f>pilastri!F383</f>
        <v>-5.4470000000000001</v>
      </c>
      <c r="F403" s="246">
        <f>pilastri!G383</f>
        <v>-4.2919999999999998</v>
      </c>
      <c r="G403" s="246">
        <f>pilastri!H383</f>
        <v>-21.215</v>
      </c>
      <c r="H403" s="246">
        <f>pilastri!I383</f>
        <v>3.222</v>
      </c>
      <c r="I403" s="246">
        <f>pilastri!J383</f>
        <v>1.4950000000000001</v>
      </c>
      <c r="J403" s="246">
        <f>pilastri!K383</f>
        <v>1.498</v>
      </c>
      <c r="M403" s="245">
        <f>pilastri!D703</f>
        <v>5</v>
      </c>
      <c r="N403" s="245" t="str">
        <f>pilastri!E703</f>
        <v>Minf</v>
      </c>
      <c r="O403" s="246">
        <f>pilastri!F703</f>
        <v>-16.257999999999999</v>
      </c>
      <c r="P403" s="246">
        <f>pilastri!G703</f>
        <v>-9.8089999999999993</v>
      </c>
      <c r="Q403" s="246">
        <f>pilastri!H703</f>
        <v>-0.67100000000000004</v>
      </c>
      <c r="R403" s="246">
        <f>pilastri!I703</f>
        <v>-39.938000000000002</v>
      </c>
      <c r="S403" s="246">
        <f>pilastri!J703</f>
        <v>-0.254</v>
      </c>
      <c r="T403" s="246">
        <f>pilastri!K703</f>
        <v>-0.255</v>
      </c>
    </row>
    <row r="404" spans="1:30" x14ac:dyDescent="0.25">
      <c r="C404" s="245">
        <f>pilastri!D384</f>
        <v>5</v>
      </c>
      <c r="D404" s="245" t="str">
        <f>pilastri!E384</f>
        <v>V</v>
      </c>
      <c r="E404" s="246">
        <f>pilastri!F384</f>
        <v>3.5209999999999999</v>
      </c>
      <c r="F404" s="246">
        <f>pilastri!G384</f>
        <v>2.7250000000000001</v>
      </c>
      <c r="G404" s="246">
        <f>pilastri!H384</f>
        <v>16.32</v>
      </c>
      <c r="H404" s="246">
        <f>pilastri!I384</f>
        <v>-2.2530000000000001</v>
      </c>
      <c r="I404" s="246">
        <f>pilastri!J384</f>
        <v>-1.39</v>
      </c>
      <c r="J404" s="246">
        <f>pilastri!K384</f>
        <v>-1.393</v>
      </c>
      <c r="M404" s="245">
        <f>pilastri!D704</f>
        <v>5</v>
      </c>
      <c r="N404" s="245" t="str">
        <f>pilastri!E704</f>
        <v>V</v>
      </c>
      <c r="O404" s="246">
        <f>pilastri!F704</f>
        <v>10.552</v>
      </c>
      <c r="P404" s="246">
        <f>pilastri!G704</f>
        <v>6.3460000000000001</v>
      </c>
      <c r="Q404" s="246">
        <f>pilastri!H704</f>
        <v>0.41399999999999998</v>
      </c>
      <c r="R404" s="246">
        <f>pilastri!I704</f>
        <v>24.587</v>
      </c>
      <c r="S404" s="246">
        <f>pilastri!J704</f>
        <v>0.155</v>
      </c>
      <c r="T404" s="246">
        <f>pilastri!K704</f>
        <v>0.156</v>
      </c>
    </row>
    <row r="405" spans="1:30" x14ac:dyDescent="0.25">
      <c r="C405" s="245">
        <f>pilastri!D385</f>
        <v>5</v>
      </c>
      <c r="D405" s="245" t="str">
        <f>pilastri!E385</f>
        <v>N</v>
      </c>
      <c r="E405" s="246">
        <f>pilastri!F385</f>
        <v>-7.9580000000000002</v>
      </c>
      <c r="F405" s="246">
        <f>pilastri!G385</f>
        <v>-6.0979999999999999</v>
      </c>
      <c r="G405" s="246">
        <f>pilastri!H385</f>
        <v>-17.847000000000001</v>
      </c>
      <c r="H405" s="246">
        <f>pilastri!I385</f>
        <v>2.1240000000000001</v>
      </c>
      <c r="I405" s="246">
        <f>pilastri!J385</f>
        <v>1.5289999999999999</v>
      </c>
      <c r="J405" s="246">
        <f>pilastri!K385</f>
        <v>1.532</v>
      </c>
      <c r="M405" s="245">
        <f>pilastri!D705</f>
        <v>5</v>
      </c>
      <c r="N405" s="245" t="str">
        <f>pilastri!E705</f>
        <v>N</v>
      </c>
      <c r="O405" s="246">
        <f>pilastri!F705</f>
        <v>-254.495</v>
      </c>
      <c r="P405" s="246">
        <f>pilastri!G705</f>
        <v>-153.61500000000001</v>
      </c>
      <c r="Q405" s="246">
        <f>pilastri!H705</f>
        <v>-0.03</v>
      </c>
      <c r="R405" s="246">
        <f>pilastri!I705</f>
        <v>-1.897</v>
      </c>
      <c r="S405" s="246">
        <f>pilastri!J705</f>
        <v>-1.7000000000000001E-2</v>
      </c>
      <c r="T405" s="246">
        <f>pilastri!K705</f>
        <v>-1.7000000000000001E-2</v>
      </c>
      <c r="W405" s="245">
        <f>C405</f>
        <v>5</v>
      </c>
      <c r="X405" s="245" t="str">
        <f>D405</f>
        <v>N</v>
      </c>
      <c r="Y405" s="246">
        <f>E405+O405</f>
        <v>-262.45300000000003</v>
      </c>
      <c r="Z405" s="246">
        <f t="shared" ref="Z405" si="471">F405+P405</f>
        <v>-159.71300000000002</v>
      </c>
      <c r="AA405" s="246">
        <f t="shared" ref="AA405" si="472">G405+Q405</f>
        <v>-17.877000000000002</v>
      </c>
      <c r="AB405" s="246">
        <f t="shared" ref="AB405" si="473">H405+R405</f>
        <v>0.22700000000000009</v>
      </c>
      <c r="AC405" s="246">
        <f t="shared" ref="AC405" si="474">I405+S405</f>
        <v>1.512</v>
      </c>
      <c r="AD405" s="246">
        <f t="shared" ref="AD405" si="475">J405+T405</f>
        <v>1.5150000000000001</v>
      </c>
    </row>
    <row r="406" spans="1:30" x14ac:dyDescent="0.25">
      <c r="C406" s="245">
        <f>pilastri!D386</f>
        <v>4</v>
      </c>
      <c r="D406" s="245" t="str">
        <f>pilastri!E386</f>
        <v>Msup</v>
      </c>
      <c r="E406" s="246">
        <f>pilastri!F386</f>
        <v>3.7629999999999999</v>
      </c>
      <c r="F406" s="246">
        <f>pilastri!G386</f>
        <v>2.4900000000000002</v>
      </c>
      <c r="G406" s="246">
        <f>pilastri!H386</f>
        <v>87.367000000000004</v>
      </c>
      <c r="H406" s="246">
        <f>pilastri!I386</f>
        <v>-6.84</v>
      </c>
      <c r="I406" s="246">
        <f>pilastri!J386</f>
        <v>-6.4859999999999998</v>
      </c>
      <c r="J406" s="246">
        <f>pilastri!K386</f>
        <v>-6.5</v>
      </c>
      <c r="M406" s="245">
        <f>pilastri!D706</f>
        <v>4</v>
      </c>
      <c r="N406" s="245" t="str">
        <f>pilastri!E706</f>
        <v>Msup</v>
      </c>
      <c r="O406" s="246">
        <f>pilastri!F706</f>
        <v>12.45</v>
      </c>
      <c r="P406" s="246">
        <f>pilastri!G706</f>
        <v>7.2770000000000001</v>
      </c>
      <c r="Q406" s="246">
        <f>pilastri!H706</f>
        <v>1.165</v>
      </c>
      <c r="R406" s="246">
        <f>pilastri!I706</f>
        <v>61.616999999999997</v>
      </c>
      <c r="S406" s="246">
        <f>pilastri!J706</f>
        <v>0.217</v>
      </c>
      <c r="T406" s="246">
        <f>pilastri!K706</f>
        <v>0.217</v>
      </c>
    </row>
    <row r="407" spans="1:30" x14ac:dyDescent="0.25">
      <c r="C407" s="245">
        <f>pilastri!D387</f>
        <v>4</v>
      </c>
      <c r="D407" s="245" t="str">
        <f>pilastri!E387</f>
        <v>Minf</v>
      </c>
      <c r="E407" s="246">
        <f>pilastri!F387</f>
        <v>-3.9279999999999999</v>
      </c>
      <c r="F407" s="246">
        <f>pilastri!G387</f>
        <v>-2.7269999999999999</v>
      </c>
      <c r="G407" s="246">
        <f>pilastri!H387</f>
        <v>-53.182000000000002</v>
      </c>
      <c r="H407" s="246">
        <f>pilastri!I387</f>
        <v>4.6879999999999997</v>
      </c>
      <c r="I407" s="246">
        <f>pilastri!J387</f>
        <v>3.97</v>
      </c>
      <c r="J407" s="246">
        <f>pilastri!K387</f>
        <v>3.9780000000000002</v>
      </c>
      <c r="M407" s="245">
        <f>pilastri!D707</f>
        <v>4</v>
      </c>
      <c r="N407" s="245" t="str">
        <f>pilastri!E707</f>
        <v>Minf</v>
      </c>
      <c r="O407" s="246">
        <f>pilastri!F707</f>
        <v>-12.446999999999999</v>
      </c>
      <c r="P407" s="246">
        <f>pilastri!G707</f>
        <v>-7.282</v>
      </c>
      <c r="Q407" s="246">
        <f>pilastri!H707</f>
        <v>-1.1279999999999999</v>
      </c>
      <c r="R407" s="246">
        <f>pilastri!I707</f>
        <v>-60.076999999999998</v>
      </c>
      <c r="S407" s="246">
        <f>pilastri!J707</f>
        <v>-0.217</v>
      </c>
      <c r="T407" s="246">
        <f>pilastri!K707</f>
        <v>-0.218</v>
      </c>
    </row>
    <row r="408" spans="1:30" x14ac:dyDescent="0.25">
      <c r="C408" s="245">
        <f>pilastri!D388</f>
        <v>4</v>
      </c>
      <c r="D408" s="245" t="str">
        <f>pilastri!E388</f>
        <v>V</v>
      </c>
      <c r="E408" s="246">
        <f>pilastri!F388</f>
        <v>2.331</v>
      </c>
      <c r="F408" s="246">
        <f>pilastri!G388</f>
        <v>1.581</v>
      </c>
      <c r="G408" s="246">
        <f>pilastri!H388</f>
        <v>42.139000000000003</v>
      </c>
      <c r="H408" s="246">
        <f>pilastri!I388</f>
        <v>-3.4830000000000001</v>
      </c>
      <c r="I408" s="246">
        <f>pilastri!J388</f>
        <v>-3.1680000000000001</v>
      </c>
      <c r="J408" s="246">
        <f>pilastri!K388</f>
        <v>-3.1749999999999998</v>
      </c>
      <c r="M408" s="245">
        <f>pilastri!D708</f>
        <v>4</v>
      </c>
      <c r="N408" s="245" t="str">
        <f>pilastri!E708</f>
        <v>V</v>
      </c>
      <c r="O408" s="246">
        <f>pilastri!F708</f>
        <v>7.5449999999999999</v>
      </c>
      <c r="P408" s="246">
        <f>pilastri!G708</f>
        <v>4.4119999999999999</v>
      </c>
      <c r="Q408" s="246">
        <f>pilastri!H708</f>
        <v>0.69499999999999995</v>
      </c>
      <c r="R408" s="246">
        <f>pilastri!I708</f>
        <v>36.875999999999998</v>
      </c>
      <c r="S408" s="246">
        <f>pilastri!J708</f>
        <v>0.13200000000000001</v>
      </c>
      <c r="T408" s="246">
        <f>pilastri!K708</f>
        <v>0.13200000000000001</v>
      </c>
    </row>
    <row r="409" spans="1:30" x14ac:dyDescent="0.25">
      <c r="C409" s="245">
        <f>pilastri!D389</f>
        <v>4</v>
      </c>
      <c r="D409" s="245" t="str">
        <f>pilastri!E389</f>
        <v>N</v>
      </c>
      <c r="E409" s="246">
        <f>pilastri!F389</f>
        <v>-18.741</v>
      </c>
      <c r="F409" s="246">
        <f>pilastri!G389</f>
        <v>-14.246</v>
      </c>
      <c r="G409" s="246">
        <f>pilastri!H389</f>
        <v>-66.370999999999995</v>
      </c>
      <c r="H409" s="246">
        <f>pilastri!I389</f>
        <v>6.899</v>
      </c>
      <c r="I409" s="246">
        <f>pilastri!J389</f>
        <v>5.5060000000000002</v>
      </c>
      <c r="J409" s="246">
        <f>pilastri!K389</f>
        <v>5.5179999999999998</v>
      </c>
      <c r="M409" s="245">
        <f>pilastri!D709</f>
        <v>4</v>
      </c>
      <c r="N409" s="245" t="str">
        <f>pilastri!E709</f>
        <v>N</v>
      </c>
      <c r="O409" s="246">
        <f>pilastri!F709</f>
        <v>-527.67399999999998</v>
      </c>
      <c r="P409" s="246">
        <f>pilastri!G709</f>
        <v>-321.13600000000002</v>
      </c>
      <c r="Q409" s="246">
        <f>pilastri!H709</f>
        <v>-9.9000000000000005E-2</v>
      </c>
      <c r="R409" s="246">
        <f>pilastri!I709</f>
        <v>-6.0780000000000003</v>
      </c>
      <c r="S409" s="246">
        <f>pilastri!J709</f>
        <v>-3.7999999999999999E-2</v>
      </c>
      <c r="T409" s="246">
        <f>pilastri!K709</f>
        <v>-3.7999999999999999E-2</v>
      </c>
      <c r="W409" s="245">
        <f>C409</f>
        <v>4</v>
      </c>
      <c r="X409" s="245" t="str">
        <f>D409</f>
        <v>N</v>
      </c>
      <c r="Y409" s="246">
        <f>E409+O409</f>
        <v>-546.41499999999996</v>
      </c>
      <c r="Z409" s="246">
        <f t="shared" ref="Z409" si="476">F409+P409</f>
        <v>-335.38200000000001</v>
      </c>
      <c r="AA409" s="246">
        <f t="shared" ref="AA409" si="477">G409+Q409</f>
        <v>-66.47</v>
      </c>
      <c r="AB409" s="246">
        <f t="shared" ref="AB409" si="478">H409+R409</f>
        <v>0.82099999999999973</v>
      </c>
      <c r="AC409" s="246">
        <f t="shared" ref="AC409" si="479">I409+S409</f>
        <v>5.468</v>
      </c>
      <c r="AD409" s="246">
        <f t="shared" ref="AD409" si="480">J409+T409</f>
        <v>5.4799999999999995</v>
      </c>
    </row>
    <row r="410" spans="1:30" x14ac:dyDescent="0.25">
      <c r="C410" s="245">
        <f>pilastri!D390</f>
        <v>3</v>
      </c>
      <c r="D410" s="245" t="str">
        <f>pilastri!E390</f>
        <v>Msup</v>
      </c>
      <c r="E410" s="246">
        <f>pilastri!F390</f>
        <v>4.8810000000000002</v>
      </c>
      <c r="F410" s="246">
        <f>pilastri!G390</f>
        <v>3.5640000000000001</v>
      </c>
      <c r="G410" s="246">
        <f>pilastri!H390</f>
        <v>109.643</v>
      </c>
      <c r="H410" s="246">
        <f>pilastri!I390</f>
        <v>-8.8179999999999996</v>
      </c>
      <c r="I410" s="246">
        <f>pilastri!J390</f>
        <v>-8.2460000000000004</v>
      </c>
      <c r="J410" s="246">
        <f>pilastri!K390</f>
        <v>-8.2629999999999999</v>
      </c>
      <c r="M410" s="245">
        <f>pilastri!D710</f>
        <v>3</v>
      </c>
      <c r="N410" s="245" t="str">
        <f>pilastri!E710</f>
        <v>Msup</v>
      </c>
      <c r="O410" s="246">
        <f>pilastri!F710</f>
        <v>13.659000000000001</v>
      </c>
      <c r="P410" s="246">
        <f>pilastri!G710</f>
        <v>8.0069999999999997</v>
      </c>
      <c r="Q410" s="246">
        <f>pilastri!H710</f>
        <v>1.675</v>
      </c>
      <c r="R410" s="246">
        <f>pilastri!I710</f>
        <v>82.738</v>
      </c>
      <c r="S410" s="246">
        <f>pilastri!J710</f>
        <v>0.251</v>
      </c>
      <c r="T410" s="246">
        <f>pilastri!K710</f>
        <v>0.252</v>
      </c>
    </row>
    <row r="411" spans="1:30" x14ac:dyDescent="0.25">
      <c r="C411" s="245">
        <f>pilastri!D391</f>
        <v>3</v>
      </c>
      <c r="D411" s="245" t="str">
        <f>pilastri!E391</f>
        <v>Minf</v>
      </c>
      <c r="E411" s="246">
        <f>pilastri!F391</f>
        <v>-4.891</v>
      </c>
      <c r="F411" s="246">
        <f>pilastri!G391</f>
        <v>-3.4569999999999999</v>
      </c>
      <c r="G411" s="246">
        <f>pilastri!H391</f>
        <v>-80.069999999999993</v>
      </c>
      <c r="H411" s="246">
        <f>pilastri!I391</f>
        <v>7.8540000000000001</v>
      </c>
      <c r="I411" s="246">
        <f>pilastri!J391</f>
        <v>6.367</v>
      </c>
      <c r="J411" s="246">
        <f>pilastri!K391</f>
        <v>6.38</v>
      </c>
      <c r="M411" s="245">
        <f>pilastri!D711</f>
        <v>3</v>
      </c>
      <c r="N411" s="245" t="str">
        <f>pilastri!E711</f>
        <v>Minf</v>
      </c>
      <c r="O411" s="246">
        <f>pilastri!F711</f>
        <v>-13.304</v>
      </c>
      <c r="P411" s="246">
        <f>pilastri!G711</f>
        <v>-7.8010000000000002</v>
      </c>
      <c r="Q411" s="246">
        <f>pilastri!H711</f>
        <v>-1.633</v>
      </c>
      <c r="R411" s="246">
        <f>pilastri!I711</f>
        <v>-81.08</v>
      </c>
      <c r="S411" s="246">
        <f>pilastri!J711</f>
        <v>-0.26</v>
      </c>
      <c r="T411" s="246">
        <f>pilastri!K711</f>
        <v>-0.26</v>
      </c>
    </row>
    <row r="412" spans="1:30" x14ac:dyDescent="0.25">
      <c r="C412" s="245">
        <f>pilastri!D392</f>
        <v>3</v>
      </c>
      <c r="D412" s="245" t="str">
        <f>pilastri!E392</f>
        <v>V</v>
      </c>
      <c r="E412" s="246">
        <f>pilastri!F392</f>
        <v>2.9609999999999999</v>
      </c>
      <c r="F412" s="246">
        <f>pilastri!G392</f>
        <v>2.1280000000000001</v>
      </c>
      <c r="G412" s="246">
        <f>pilastri!H392</f>
        <v>57.003999999999998</v>
      </c>
      <c r="H412" s="246">
        <f>pilastri!I392</f>
        <v>-5.0369999999999999</v>
      </c>
      <c r="I412" s="246">
        <f>pilastri!J392</f>
        <v>-4.4279999999999999</v>
      </c>
      <c r="J412" s="246">
        <f>pilastri!K392</f>
        <v>-4.4370000000000003</v>
      </c>
      <c r="M412" s="245">
        <f>pilastri!D712</f>
        <v>3</v>
      </c>
      <c r="N412" s="245" t="str">
        <f>pilastri!E712</f>
        <v>V</v>
      </c>
      <c r="O412" s="246">
        <f>pilastri!F712</f>
        <v>8.1709999999999994</v>
      </c>
      <c r="P412" s="246">
        <f>pilastri!G712</f>
        <v>4.79</v>
      </c>
      <c r="Q412" s="246">
        <f>pilastri!H712</f>
        <v>1.002</v>
      </c>
      <c r="R412" s="246">
        <f>pilastri!I712</f>
        <v>49.640999999999998</v>
      </c>
      <c r="S412" s="246">
        <f>pilastri!J712</f>
        <v>0.155</v>
      </c>
      <c r="T412" s="246">
        <f>pilastri!K712</f>
        <v>0.155</v>
      </c>
    </row>
    <row r="413" spans="1:30" x14ac:dyDescent="0.25">
      <c r="C413" s="245">
        <f>pilastri!D393</f>
        <v>3</v>
      </c>
      <c r="D413" s="245" t="str">
        <f>pilastri!E393</f>
        <v>N</v>
      </c>
      <c r="E413" s="246">
        <f>pilastri!F393</f>
        <v>-29.311</v>
      </c>
      <c r="F413" s="246">
        <f>pilastri!G393</f>
        <v>-22.138999999999999</v>
      </c>
      <c r="G413" s="246">
        <f>pilastri!H393</f>
        <v>-143.63900000000001</v>
      </c>
      <c r="H413" s="246">
        <f>pilastri!I393</f>
        <v>13.513999999999999</v>
      </c>
      <c r="I413" s="246">
        <f>pilastri!J393</f>
        <v>11.596</v>
      </c>
      <c r="J413" s="246">
        <f>pilastri!K393</f>
        <v>11.62</v>
      </c>
      <c r="M413" s="245">
        <f>pilastri!D713</f>
        <v>3</v>
      </c>
      <c r="N413" s="245" t="str">
        <f>pilastri!E713</f>
        <v>N</v>
      </c>
      <c r="O413" s="246">
        <f>pilastri!F713</f>
        <v>-805.05600000000004</v>
      </c>
      <c r="P413" s="246">
        <f>pilastri!G713</f>
        <v>-491.14800000000002</v>
      </c>
      <c r="Q413" s="246">
        <f>pilastri!H713</f>
        <v>-0.23400000000000001</v>
      </c>
      <c r="R413" s="246">
        <f>pilastri!I713</f>
        <v>-12.842000000000001</v>
      </c>
      <c r="S413" s="246">
        <f>pilastri!J713</f>
        <v>-0.06</v>
      </c>
      <c r="T413" s="246">
        <f>pilastri!K713</f>
        <v>-0.06</v>
      </c>
      <c r="W413" s="245">
        <f>C413</f>
        <v>3</v>
      </c>
      <c r="X413" s="245" t="str">
        <f>D413</f>
        <v>N</v>
      </c>
      <c r="Y413" s="246">
        <f>E413+O413</f>
        <v>-834.36700000000008</v>
      </c>
      <c r="Z413" s="246">
        <f t="shared" ref="Z413" si="481">F413+P413</f>
        <v>-513.28700000000003</v>
      </c>
      <c r="AA413" s="246">
        <f t="shared" ref="AA413" si="482">G413+Q413</f>
        <v>-143.87300000000002</v>
      </c>
      <c r="AB413" s="246">
        <f t="shared" ref="AB413" si="483">H413+R413</f>
        <v>0.67199999999999882</v>
      </c>
      <c r="AC413" s="246">
        <f t="shared" ref="AC413" si="484">I413+S413</f>
        <v>11.536</v>
      </c>
      <c r="AD413" s="246">
        <f t="shared" ref="AD413" si="485">J413+T413</f>
        <v>11.559999999999999</v>
      </c>
    </row>
    <row r="414" spans="1:30" x14ac:dyDescent="0.25">
      <c r="C414" s="245">
        <f>pilastri!D394</f>
        <v>2</v>
      </c>
      <c r="D414" s="245" t="str">
        <f>pilastri!E394</f>
        <v>Msup</v>
      </c>
      <c r="E414" s="246">
        <f>pilastri!F394</f>
        <v>3.6360000000000001</v>
      </c>
      <c r="F414" s="246">
        <f>pilastri!G394</f>
        <v>2.714</v>
      </c>
      <c r="G414" s="246">
        <f>pilastri!H394</f>
        <v>121.416</v>
      </c>
      <c r="H414" s="246">
        <f>pilastri!I394</f>
        <v>-7.4710000000000001</v>
      </c>
      <c r="I414" s="246">
        <f>pilastri!J394</f>
        <v>-8.4480000000000004</v>
      </c>
      <c r="J414" s="246">
        <f>pilastri!K394</f>
        <v>-8.4659999999999993</v>
      </c>
      <c r="M414" s="245">
        <f>pilastri!D714</f>
        <v>2</v>
      </c>
      <c r="N414" s="245" t="str">
        <f>pilastri!E714</f>
        <v>Msup</v>
      </c>
      <c r="O414" s="246">
        <f>pilastri!F714</f>
        <v>12.353999999999999</v>
      </c>
      <c r="P414" s="246">
        <f>pilastri!G714</f>
        <v>7.2480000000000002</v>
      </c>
      <c r="Q414" s="246">
        <f>pilastri!H714</f>
        <v>1.9690000000000001</v>
      </c>
      <c r="R414" s="246">
        <f>pilastri!I714</f>
        <v>91.484999999999999</v>
      </c>
      <c r="S414" s="246">
        <f>pilastri!J714</f>
        <v>0.10100000000000001</v>
      </c>
      <c r="T414" s="246">
        <f>pilastri!K714</f>
        <v>0.10100000000000001</v>
      </c>
    </row>
    <row r="415" spans="1:30" x14ac:dyDescent="0.25">
      <c r="C415" s="245">
        <f>pilastri!D395</f>
        <v>2</v>
      </c>
      <c r="D415" s="245" t="str">
        <f>pilastri!E395</f>
        <v>Minf</v>
      </c>
      <c r="E415" s="246">
        <f>pilastri!F395</f>
        <v>-5.04</v>
      </c>
      <c r="F415" s="246">
        <f>pilastri!G395</f>
        <v>-3.6059999999999999</v>
      </c>
      <c r="G415" s="246">
        <f>pilastri!H395</f>
        <v>-116.06100000000001</v>
      </c>
      <c r="H415" s="246">
        <f>pilastri!I395</f>
        <v>11.510999999999999</v>
      </c>
      <c r="I415" s="246">
        <f>pilastri!J395</f>
        <v>9.7620000000000005</v>
      </c>
      <c r="J415" s="246">
        <f>pilastri!K395</f>
        <v>9.7829999999999995</v>
      </c>
      <c r="M415" s="245">
        <f>pilastri!D715</f>
        <v>2</v>
      </c>
      <c r="N415" s="245" t="str">
        <f>pilastri!E715</f>
        <v>Minf</v>
      </c>
      <c r="O415" s="246">
        <f>pilastri!F715</f>
        <v>-12.52</v>
      </c>
      <c r="P415" s="246">
        <f>pilastri!G715</f>
        <v>-7.3369999999999997</v>
      </c>
      <c r="Q415" s="246">
        <f>pilastri!H715</f>
        <v>-2.0230000000000001</v>
      </c>
      <c r="R415" s="246">
        <f>pilastri!I715</f>
        <v>-94.236000000000004</v>
      </c>
      <c r="S415" s="246">
        <f>pilastri!J715</f>
        <v>-0.114</v>
      </c>
      <c r="T415" s="246">
        <f>pilastri!K715</f>
        <v>-0.114</v>
      </c>
    </row>
    <row r="416" spans="1:30" x14ac:dyDescent="0.25">
      <c r="C416" s="245">
        <f>pilastri!D396</f>
        <v>2</v>
      </c>
      <c r="D416" s="245" t="str">
        <f>pilastri!E396</f>
        <v>V</v>
      </c>
      <c r="E416" s="246">
        <f>pilastri!F396</f>
        <v>2.629</v>
      </c>
      <c r="F416" s="246">
        <f>pilastri!G396</f>
        <v>1.915</v>
      </c>
      <c r="G416" s="246">
        <f>pilastri!H396</f>
        <v>71.59</v>
      </c>
      <c r="H416" s="246">
        <f>pilastri!I396</f>
        <v>-5.7110000000000003</v>
      </c>
      <c r="I416" s="246">
        <f>pilastri!J396</f>
        <v>-5.5179999999999998</v>
      </c>
      <c r="J416" s="246">
        <f>pilastri!K396</f>
        <v>-5.53</v>
      </c>
      <c r="M416" s="245">
        <f>pilastri!D716</f>
        <v>2</v>
      </c>
      <c r="N416" s="245" t="str">
        <f>pilastri!E716</f>
        <v>V</v>
      </c>
      <c r="O416" s="246">
        <f>pilastri!F716</f>
        <v>7.5369999999999999</v>
      </c>
      <c r="P416" s="246">
        <f>pilastri!G716</f>
        <v>4.42</v>
      </c>
      <c r="Q416" s="246">
        <f>pilastri!H716</f>
        <v>1.21</v>
      </c>
      <c r="R416" s="246">
        <f>pilastri!I716</f>
        <v>56.279000000000003</v>
      </c>
      <c r="S416" s="246">
        <f>pilastri!J716</f>
        <v>6.5000000000000002E-2</v>
      </c>
      <c r="T416" s="246">
        <f>pilastri!K716</f>
        <v>6.5000000000000002E-2</v>
      </c>
    </row>
    <row r="417" spans="1:30" x14ac:dyDescent="0.25">
      <c r="C417" s="245">
        <f>pilastri!D397</f>
        <v>2</v>
      </c>
      <c r="D417" s="245" t="str">
        <f>pilastri!E397</f>
        <v>N</v>
      </c>
      <c r="E417" s="246">
        <f>pilastri!F397</f>
        <v>-39.698999999999998</v>
      </c>
      <c r="F417" s="246">
        <f>pilastri!G397</f>
        <v>-29.94</v>
      </c>
      <c r="G417" s="246">
        <f>pilastri!H397</f>
        <v>-240.46199999999999</v>
      </c>
      <c r="H417" s="246">
        <f>pilastri!I397</f>
        <v>21.010999999999999</v>
      </c>
      <c r="I417" s="246">
        <f>pilastri!J397</f>
        <v>18.989000000000001</v>
      </c>
      <c r="J417" s="246">
        <f>pilastri!K397</f>
        <v>19.029</v>
      </c>
      <c r="M417" s="245">
        <f>pilastri!D717</f>
        <v>2</v>
      </c>
      <c r="N417" s="245" t="str">
        <f>pilastri!E717</f>
        <v>N</v>
      </c>
      <c r="O417" s="246">
        <f>pilastri!F717</f>
        <v>-1084.384</v>
      </c>
      <c r="P417" s="246">
        <f>pilastri!G717</f>
        <v>-662.35900000000004</v>
      </c>
      <c r="Q417" s="246">
        <f>pilastri!H717</f>
        <v>-0.39300000000000002</v>
      </c>
      <c r="R417" s="246">
        <f>pilastri!I717</f>
        <v>-20.262</v>
      </c>
      <c r="S417" s="246">
        <f>pilastri!J717</f>
        <v>-8.5000000000000006E-2</v>
      </c>
      <c r="T417" s="246">
        <f>pilastri!K717</f>
        <v>-8.5000000000000006E-2</v>
      </c>
      <c r="W417" s="245">
        <f>C417</f>
        <v>2</v>
      </c>
      <c r="X417" s="245" t="str">
        <f>D417</f>
        <v>N</v>
      </c>
      <c r="Y417" s="246">
        <f>E417+O417</f>
        <v>-1124.0830000000001</v>
      </c>
      <c r="Z417" s="246">
        <f t="shared" ref="Z417" si="486">F417+P417</f>
        <v>-692.29900000000009</v>
      </c>
      <c r="AA417" s="246">
        <f t="shared" ref="AA417" si="487">G417+Q417</f>
        <v>-240.85499999999999</v>
      </c>
      <c r="AB417" s="246">
        <f t="shared" ref="AB417" si="488">H417+R417</f>
        <v>0.74899999999999878</v>
      </c>
      <c r="AC417" s="246">
        <f t="shared" ref="AC417" si="489">I417+S417</f>
        <v>18.904</v>
      </c>
      <c r="AD417" s="246">
        <f t="shared" ref="AD417" si="490">J417+T417</f>
        <v>18.943999999999999</v>
      </c>
    </row>
    <row r="418" spans="1:30" x14ac:dyDescent="0.25">
      <c r="C418" s="245">
        <f>pilastri!D398</f>
        <v>1</v>
      </c>
      <c r="D418" s="245" t="str">
        <f>pilastri!E398</f>
        <v>Msup</v>
      </c>
      <c r="E418" s="246">
        <f>pilastri!F398</f>
        <v>2.0880000000000001</v>
      </c>
      <c r="F418" s="246">
        <f>pilastri!G398</f>
        <v>1.6519999999999999</v>
      </c>
      <c r="G418" s="246">
        <f>pilastri!H398</f>
        <v>102.621</v>
      </c>
      <c r="H418" s="246">
        <f>pilastri!I398</f>
        <v>-3.5670000000000002</v>
      </c>
      <c r="I418" s="246">
        <f>pilastri!J398</f>
        <v>-4.6849999999999996</v>
      </c>
      <c r="J418" s="246">
        <f>pilastri!K398</f>
        <v>-4.694</v>
      </c>
      <c r="M418" s="245">
        <f>pilastri!D718</f>
        <v>1</v>
      </c>
      <c r="N418" s="245" t="str">
        <f>pilastri!E718</f>
        <v>Msup</v>
      </c>
      <c r="O418" s="246">
        <f>pilastri!F718</f>
        <v>6.4379999999999997</v>
      </c>
      <c r="P418" s="246">
        <f>pilastri!G718</f>
        <v>3.7650000000000001</v>
      </c>
      <c r="Q418" s="246">
        <f>pilastri!H718</f>
        <v>1.2290000000000001</v>
      </c>
      <c r="R418" s="246">
        <f>pilastri!I718</f>
        <v>57.625999999999998</v>
      </c>
      <c r="S418" s="246">
        <f>pilastri!J718</f>
        <v>-0.189</v>
      </c>
      <c r="T418" s="246">
        <f>pilastri!K718</f>
        <v>-0.189</v>
      </c>
    </row>
    <row r="419" spans="1:30" x14ac:dyDescent="0.25">
      <c r="C419" s="245">
        <f>pilastri!D399</f>
        <v>1</v>
      </c>
      <c r="D419" s="245" t="str">
        <f>pilastri!E399</f>
        <v>Minf</v>
      </c>
      <c r="E419" s="246">
        <f>pilastri!F399</f>
        <v>-2.298</v>
      </c>
      <c r="F419" s="246">
        <f>pilastri!G399</f>
        <v>-1.583</v>
      </c>
      <c r="G419" s="246">
        <f>pilastri!H399</f>
        <v>-298.733</v>
      </c>
      <c r="H419" s="246">
        <f>pilastri!I399</f>
        <v>13.173</v>
      </c>
      <c r="I419" s="246">
        <f>pilastri!J399</f>
        <v>18.114999999999998</v>
      </c>
      <c r="J419" s="246">
        <f>pilastri!K399</f>
        <v>18.154</v>
      </c>
      <c r="M419" s="245">
        <f>pilastri!D719</f>
        <v>1</v>
      </c>
      <c r="N419" s="245" t="str">
        <f>pilastri!E719</f>
        <v>Minf</v>
      </c>
      <c r="O419" s="246">
        <f>pilastri!F719</f>
        <v>-4.2619999999999996</v>
      </c>
      <c r="P419" s="246">
        <f>pilastri!G719</f>
        <v>-2.512</v>
      </c>
      <c r="Q419" s="246">
        <f>pilastri!H719</f>
        <v>-1.347</v>
      </c>
      <c r="R419" s="246">
        <f>pilastri!I719</f>
        <v>-63.228999999999999</v>
      </c>
      <c r="S419" s="246">
        <f>pilastri!J719</f>
        <v>0.186</v>
      </c>
      <c r="T419" s="246">
        <f>pilastri!K719</f>
        <v>0.187</v>
      </c>
    </row>
    <row r="420" spans="1:30" x14ac:dyDescent="0.25">
      <c r="C420" s="245">
        <f>pilastri!D400</f>
        <v>1</v>
      </c>
      <c r="D420" s="245" t="str">
        <f>pilastri!E400</f>
        <v>V</v>
      </c>
      <c r="E420" s="246">
        <f>pilastri!F400</f>
        <v>1.1539999999999999</v>
      </c>
      <c r="F420" s="246">
        <f>pilastri!G400</f>
        <v>0.85099999999999998</v>
      </c>
      <c r="G420" s="246">
        <f>pilastri!H400</f>
        <v>105.44</v>
      </c>
      <c r="H420" s="246">
        <f>pilastri!I400</f>
        <v>-4.0609999999999999</v>
      </c>
      <c r="I420" s="246">
        <f>pilastri!J400</f>
        <v>-6</v>
      </c>
      <c r="J420" s="246">
        <f>pilastri!K400</f>
        <v>-6.0129999999999999</v>
      </c>
      <c r="M420" s="245">
        <f>pilastri!D720</f>
        <v>1</v>
      </c>
      <c r="N420" s="245" t="str">
        <f>pilastri!E720</f>
        <v>V</v>
      </c>
      <c r="O420" s="246">
        <f>pilastri!F720</f>
        <v>2.8159999999999998</v>
      </c>
      <c r="P420" s="246">
        <f>pilastri!G720</f>
        <v>1.6519999999999999</v>
      </c>
      <c r="Q420" s="246">
        <f>pilastri!H720</f>
        <v>0.67800000000000005</v>
      </c>
      <c r="R420" s="246">
        <f>pilastri!I720</f>
        <v>31.803999999999998</v>
      </c>
      <c r="S420" s="246">
        <f>pilastri!J720</f>
        <v>-9.9000000000000005E-2</v>
      </c>
      <c r="T420" s="246">
        <f>pilastri!K720</f>
        <v>-9.9000000000000005E-2</v>
      </c>
    </row>
    <row r="421" spans="1:30" x14ac:dyDescent="0.25">
      <c r="C421" s="245">
        <f>pilastri!D401</f>
        <v>1</v>
      </c>
      <c r="D421" s="245" t="str">
        <f>pilastri!E401</f>
        <v>N</v>
      </c>
      <c r="E421" s="246">
        <f>pilastri!F401</f>
        <v>-49.44</v>
      </c>
      <c r="F421" s="246">
        <f>pilastri!G401</f>
        <v>-37.325000000000003</v>
      </c>
      <c r="G421" s="246">
        <f>pilastri!H401</f>
        <v>-345.94600000000003</v>
      </c>
      <c r="H421" s="246">
        <f>pilastri!I401</f>
        <v>26.952000000000002</v>
      </c>
      <c r="I421" s="246">
        <f>pilastri!J401</f>
        <v>26.193000000000001</v>
      </c>
      <c r="J421" s="246">
        <f>pilastri!K401</f>
        <v>26.248000000000001</v>
      </c>
      <c r="M421" s="245">
        <f>pilastri!D721</f>
        <v>1</v>
      </c>
      <c r="N421" s="245" t="str">
        <f>pilastri!E721</f>
        <v>N</v>
      </c>
      <c r="O421" s="246">
        <f>pilastri!F721</f>
        <v>-1373.72</v>
      </c>
      <c r="P421" s="246">
        <f>pilastri!G721</f>
        <v>-839.7</v>
      </c>
      <c r="Q421" s="246">
        <f>pilastri!H721</f>
        <v>-0.623</v>
      </c>
      <c r="R421" s="246">
        <f>pilastri!I721</f>
        <v>-30.841000000000001</v>
      </c>
      <c r="S421" s="246">
        <f>pilastri!J721</f>
        <v>-6.6000000000000003E-2</v>
      </c>
      <c r="T421" s="246">
        <f>pilastri!K721</f>
        <v>-6.6000000000000003E-2</v>
      </c>
      <c r="W421" s="245">
        <f>C421</f>
        <v>1</v>
      </c>
      <c r="X421" s="245" t="str">
        <f>D421</f>
        <v>N</v>
      </c>
      <c r="Y421" s="246">
        <f>E421+O421</f>
        <v>-1423.16</v>
      </c>
      <c r="Z421" s="246">
        <f t="shared" ref="Z421" si="491">F421+P421</f>
        <v>-877.02500000000009</v>
      </c>
      <c r="AA421" s="246">
        <f t="shared" ref="AA421" si="492">G421+Q421</f>
        <v>-346.56900000000002</v>
      </c>
      <c r="AB421" s="246">
        <f t="shared" ref="AB421" si="493">H421+R421</f>
        <v>-3.8889999999999993</v>
      </c>
      <c r="AC421" s="246">
        <f t="shared" ref="AC421" si="494">I421+S421</f>
        <v>26.127000000000002</v>
      </c>
      <c r="AD421" s="246">
        <f t="shared" ref="AD421" si="495">J421+T421</f>
        <v>26.182000000000002</v>
      </c>
    </row>
    <row r="422" spans="1:30" ht="18" x14ac:dyDescent="0.25">
      <c r="A422" s="245">
        <v>21</v>
      </c>
      <c r="E422" s="246" t="s">
        <v>393</v>
      </c>
      <c r="F422" s="246" t="s">
        <v>394</v>
      </c>
      <c r="G422" s="246" t="s">
        <v>361</v>
      </c>
      <c r="H422" s="246" t="s">
        <v>362</v>
      </c>
      <c r="I422" s="246" t="s">
        <v>391</v>
      </c>
      <c r="J422" s="246" t="s">
        <v>392</v>
      </c>
      <c r="K422" s="245">
        <v>21</v>
      </c>
      <c r="O422" s="246" t="s">
        <v>393</v>
      </c>
      <c r="P422" s="246" t="s">
        <v>394</v>
      </c>
      <c r="Q422" s="246" t="s">
        <v>361</v>
      </c>
      <c r="R422" s="246" t="s">
        <v>362</v>
      </c>
      <c r="S422" s="246" t="s">
        <v>391</v>
      </c>
      <c r="T422" s="246" t="s">
        <v>392</v>
      </c>
      <c r="V422" s="245">
        <f>K422</f>
        <v>21</v>
      </c>
      <c r="Y422" s="246" t="s">
        <v>393</v>
      </c>
      <c r="Z422" s="246" t="s">
        <v>394</v>
      </c>
      <c r="AA422" s="246" t="s">
        <v>361</v>
      </c>
      <c r="AB422" s="246" t="s">
        <v>362</v>
      </c>
      <c r="AC422" s="246" t="s">
        <v>391</v>
      </c>
      <c r="AD422" s="246" t="s">
        <v>392</v>
      </c>
    </row>
    <row r="423" spans="1:30" x14ac:dyDescent="0.25">
      <c r="C423" s="245">
        <f>pilastri!D402</f>
        <v>5</v>
      </c>
      <c r="D423" s="245" t="str">
        <f>pilastri!E402</f>
        <v>Msup</v>
      </c>
      <c r="E423" s="246">
        <f>pilastri!F402</f>
        <v>-32.494</v>
      </c>
      <c r="F423" s="246">
        <f>pilastri!G402</f>
        <v>-22.431000000000001</v>
      </c>
      <c r="G423" s="246">
        <f>pilastri!H402</f>
        <v>42.003999999999998</v>
      </c>
      <c r="H423" s="246">
        <f>pilastri!I402</f>
        <v>-6.8529999999999998</v>
      </c>
      <c r="I423" s="246">
        <f>pilastri!J402</f>
        <v>-5.3920000000000003</v>
      </c>
      <c r="J423" s="246">
        <f>pilastri!K402</f>
        <v>-5.4039999999999999</v>
      </c>
      <c r="M423" s="245">
        <f>pilastri!D522</f>
        <v>5</v>
      </c>
      <c r="N423" s="245" t="str">
        <f>pilastri!E522</f>
        <v>Msup</v>
      </c>
      <c r="O423" s="246">
        <f>pilastri!F522</f>
        <v>56.142000000000003</v>
      </c>
      <c r="P423" s="246">
        <f>pilastri!G522</f>
        <v>48.326000000000001</v>
      </c>
      <c r="Q423" s="246">
        <f>pilastri!H522</f>
        <v>4.1529999999999996</v>
      </c>
      <c r="R423" s="246">
        <f>pilastri!I522</f>
        <v>27.12</v>
      </c>
      <c r="S423" s="246">
        <f>pilastri!J522</f>
        <v>-2.6619999999999999</v>
      </c>
      <c r="T423" s="246">
        <f>pilastri!K522</f>
        <v>-2.6680000000000001</v>
      </c>
    </row>
    <row r="424" spans="1:30" x14ac:dyDescent="0.25">
      <c r="C424" s="245">
        <f>pilastri!D403</f>
        <v>5</v>
      </c>
      <c r="D424" s="245" t="str">
        <f>pilastri!E403</f>
        <v>Minf</v>
      </c>
      <c r="E424" s="246">
        <f>pilastri!F403</f>
        <v>22.417000000000002</v>
      </c>
      <c r="F424" s="246">
        <f>pilastri!G403</f>
        <v>15.227</v>
      </c>
      <c r="G424" s="246">
        <f>pilastri!H403</f>
        <v>-20.716999999999999</v>
      </c>
      <c r="H424" s="246">
        <f>pilastri!I403</f>
        <v>4.8159999999999998</v>
      </c>
      <c r="I424" s="246">
        <f>pilastri!J403</f>
        <v>2.298</v>
      </c>
      <c r="J424" s="246">
        <f>pilastri!K403</f>
        <v>2.3029999999999999</v>
      </c>
      <c r="M424" s="245">
        <f>pilastri!D523</f>
        <v>5</v>
      </c>
      <c r="N424" s="245" t="str">
        <f>pilastri!E523</f>
        <v>Minf</v>
      </c>
      <c r="O424" s="246">
        <f>pilastri!F523</f>
        <v>-49.051000000000002</v>
      </c>
      <c r="P424" s="246">
        <f>pilastri!G523</f>
        <v>-36.869999999999997</v>
      </c>
      <c r="Q424" s="246">
        <f>pilastri!H523</f>
        <v>-3.9209999999999998</v>
      </c>
      <c r="R424" s="246">
        <f>pilastri!I523</f>
        <v>-24.928999999999998</v>
      </c>
      <c r="S424" s="246">
        <f>pilastri!J523</f>
        <v>2.4159999999999999</v>
      </c>
      <c r="T424" s="246">
        <f>pilastri!K523</f>
        <v>2.4209999999999998</v>
      </c>
    </row>
    <row r="425" spans="1:30" x14ac:dyDescent="0.25">
      <c r="C425" s="245">
        <f>pilastri!D404</f>
        <v>5</v>
      </c>
      <c r="D425" s="245" t="str">
        <f>pilastri!E404</f>
        <v>V</v>
      </c>
      <c r="E425" s="246">
        <f>pilastri!F404</f>
        <v>-16.638999999999999</v>
      </c>
      <c r="F425" s="246">
        <f>pilastri!G404</f>
        <v>-11.412000000000001</v>
      </c>
      <c r="G425" s="246">
        <f>pilastri!H404</f>
        <v>18.149000000000001</v>
      </c>
      <c r="H425" s="246">
        <f>pilastri!I404</f>
        <v>-3.4910000000000001</v>
      </c>
      <c r="I425" s="246">
        <f>pilastri!J404</f>
        <v>-2.331</v>
      </c>
      <c r="J425" s="246">
        <f>pilastri!K404</f>
        <v>-2.3359999999999999</v>
      </c>
      <c r="M425" s="245">
        <f>pilastri!D524</f>
        <v>5</v>
      </c>
      <c r="N425" s="245" t="str">
        <f>pilastri!E524</f>
        <v>V</v>
      </c>
      <c r="O425" s="246">
        <f>pilastri!F524</f>
        <v>31.876000000000001</v>
      </c>
      <c r="P425" s="246">
        <f>pilastri!G524</f>
        <v>25.817</v>
      </c>
      <c r="Q425" s="246">
        <f>pilastri!H524</f>
        <v>2.4460000000000002</v>
      </c>
      <c r="R425" s="246">
        <f>pilastri!I524</f>
        <v>15.768000000000001</v>
      </c>
      <c r="S425" s="246">
        <f>pilastri!J524</f>
        <v>-1.5389999999999999</v>
      </c>
      <c r="T425" s="246">
        <f>pilastri!K524</f>
        <v>-1.542</v>
      </c>
    </row>
    <row r="426" spans="1:30" x14ac:dyDescent="0.25">
      <c r="C426" s="245">
        <f>pilastri!D405</f>
        <v>5</v>
      </c>
      <c r="D426" s="245" t="str">
        <f>pilastri!E405</f>
        <v>N</v>
      </c>
      <c r="E426" s="246">
        <f>pilastri!F405</f>
        <v>-38.280999999999999</v>
      </c>
      <c r="F426" s="246">
        <f>pilastri!G405</f>
        <v>-26.489000000000001</v>
      </c>
      <c r="G426" s="246">
        <f>pilastri!H405</f>
        <v>14.48</v>
      </c>
      <c r="H426" s="246">
        <f>pilastri!I405</f>
        <v>-2.3519999999999999</v>
      </c>
      <c r="I426" s="246">
        <f>pilastri!J405</f>
        <v>-1.8580000000000001</v>
      </c>
      <c r="J426" s="246">
        <f>pilastri!K405</f>
        <v>-1.8620000000000001</v>
      </c>
      <c r="M426" s="245">
        <f>pilastri!D525</f>
        <v>5</v>
      </c>
      <c r="N426" s="245" t="str">
        <f>pilastri!E525</f>
        <v>N</v>
      </c>
      <c r="O426" s="246">
        <f>pilastri!F525</f>
        <v>-92.65</v>
      </c>
      <c r="P426" s="246">
        <f>pilastri!G525</f>
        <v>-89.253</v>
      </c>
      <c r="Q426" s="246">
        <f>pilastri!H525</f>
        <v>-1.923</v>
      </c>
      <c r="R426" s="246">
        <f>pilastri!I525</f>
        <v>-12.48</v>
      </c>
      <c r="S426" s="246">
        <f>pilastri!J525</f>
        <v>1.222</v>
      </c>
      <c r="T426" s="246">
        <f>pilastri!K525</f>
        <v>1.2250000000000001</v>
      </c>
      <c r="W426" s="245">
        <f>C426</f>
        <v>5</v>
      </c>
      <c r="X426" s="245" t="str">
        <f>D426</f>
        <v>N</v>
      </c>
      <c r="Y426" s="246">
        <f>E426+O426</f>
        <v>-130.93100000000001</v>
      </c>
      <c r="Z426" s="246">
        <f t="shared" ref="Z426" si="496">F426+P426</f>
        <v>-115.742</v>
      </c>
      <c r="AA426" s="246">
        <f t="shared" ref="AA426" si="497">G426+Q426</f>
        <v>12.557</v>
      </c>
      <c r="AB426" s="246">
        <f t="shared" ref="AB426" si="498">H426+R426</f>
        <v>-14.832000000000001</v>
      </c>
      <c r="AC426" s="246">
        <f t="shared" ref="AC426" si="499">I426+S426</f>
        <v>-0.63600000000000012</v>
      </c>
      <c r="AD426" s="246">
        <f t="shared" ref="AD426" si="500">J426+T426</f>
        <v>-0.63700000000000001</v>
      </c>
    </row>
    <row r="427" spans="1:30" x14ac:dyDescent="0.25">
      <c r="C427" s="245">
        <f>pilastri!D406</f>
        <v>4</v>
      </c>
      <c r="D427" s="245" t="str">
        <f>pilastri!E406</f>
        <v>Msup</v>
      </c>
      <c r="E427" s="246">
        <f>pilastri!F406</f>
        <v>-15.262</v>
      </c>
      <c r="F427" s="246">
        <f>pilastri!G406</f>
        <v>-11.195</v>
      </c>
      <c r="G427" s="246">
        <f>pilastri!H406</f>
        <v>85.805999999999997</v>
      </c>
      <c r="H427" s="246">
        <f>pilastri!I406</f>
        <v>-10.170999999999999</v>
      </c>
      <c r="I427" s="246">
        <f>pilastri!J406</f>
        <v>-10.208</v>
      </c>
      <c r="J427" s="246">
        <f>pilastri!K406</f>
        <v>-10.23</v>
      </c>
      <c r="M427" s="245">
        <f>pilastri!D526</f>
        <v>4</v>
      </c>
      <c r="N427" s="245" t="str">
        <f>pilastri!E526</f>
        <v>Msup</v>
      </c>
      <c r="O427" s="246">
        <f>pilastri!F526</f>
        <v>39.755000000000003</v>
      </c>
      <c r="P427" s="246">
        <f>pilastri!G526</f>
        <v>24.234000000000002</v>
      </c>
      <c r="Q427" s="246">
        <f>pilastri!H526</f>
        <v>5.3179999999999996</v>
      </c>
      <c r="R427" s="246">
        <f>pilastri!I526</f>
        <v>42.982999999999997</v>
      </c>
      <c r="S427" s="246">
        <f>pilastri!J526</f>
        <v>-4.3209999999999997</v>
      </c>
      <c r="T427" s="246">
        <f>pilastri!K526</f>
        <v>-4.33</v>
      </c>
    </row>
    <row r="428" spans="1:30" x14ac:dyDescent="0.25">
      <c r="C428" s="245">
        <f>pilastri!D407</f>
        <v>4</v>
      </c>
      <c r="D428" s="245" t="str">
        <f>pilastri!E407</f>
        <v>Minf</v>
      </c>
      <c r="E428" s="246">
        <f>pilastri!F407</f>
        <v>15.468</v>
      </c>
      <c r="F428" s="246">
        <f>pilastri!G407</f>
        <v>11.092000000000001</v>
      </c>
      <c r="G428" s="246">
        <f>pilastri!H407</f>
        <v>-48.070999999999998</v>
      </c>
      <c r="H428" s="246">
        <f>pilastri!I407</f>
        <v>6.4269999999999996</v>
      </c>
      <c r="I428" s="246">
        <f>pilastri!J407</f>
        <v>5.6479999999999997</v>
      </c>
      <c r="J428" s="246">
        <f>pilastri!K407</f>
        <v>5.66</v>
      </c>
      <c r="M428" s="245">
        <f>pilastri!D527</f>
        <v>4</v>
      </c>
      <c r="N428" s="245" t="str">
        <f>pilastri!E527</f>
        <v>Minf</v>
      </c>
      <c r="O428" s="246">
        <f>pilastri!F527</f>
        <v>-39.639000000000003</v>
      </c>
      <c r="P428" s="246">
        <f>pilastri!G527</f>
        <v>-24.879000000000001</v>
      </c>
      <c r="Q428" s="246">
        <f>pilastri!H527</f>
        <v>-5.0519999999999996</v>
      </c>
      <c r="R428" s="246">
        <f>pilastri!I527</f>
        <v>-40.173999999999999</v>
      </c>
      <c r="S428" s="246">
        <f>pilastri!J527</f>
        <v>4.04</v>
      </c>
      <c r="T428" s="246">
        <f>pilastri!K527</f>
        <v>4.0490000000000004</v>
      </c>
    </row>
    <row r="429" spans="1:30" x14ac:dyDescent="0.25">
      <c r="C429" s="245">
        <f>pilastri!D408</f>
        <v>4</v>
      </c>
      <c r="D429" s="245" t="str">
        <f>pilastri!E408</f>
        <v>V</v>
      </c>
      <c r="E429" s="246">
        <f>pilastri!F408</f>
        <v>-9.3119999999999994</v>
      </c>
      <c r="F429" s="246">
        <f>pilastri!G408</f>
        <v>-6.7539999999999996</v>
      </c>
      <c r="G429" s="246">
        <f>pilastri!H408</f>
        <v>40.03</v>
      </c>
      <c r="H429" s="246">
        <f>pilastri!I408</f>
        <v>-5.0069999999999997</v>
      </c>
      <c r="I429" s="246">
        <f>pilastri!J408</f>
        <v>-4.8049999999999997</v>
      </c>
      <c r="J429" s="246">
        <f>pilastri!K408</f>
        <v>-4.8150000000000004</v>
      </c>
      <c r="M429" s="245">
        <f>pilastri!D528</f>
        <v>4</v>
      </c>
      <c r="N429" s="245" t="str">
        <f>pilastri!E528</f>
        <v>V</v>
      </c>
      <c r="O429" s="246">
        <f>pilastri!F528</f>
        <v>24.059000000000001</v>
      </c>
      <c r="P429" s="246">
        <f>pilastri!G528</f>
        <v>14.882999999999999</v>
      </c>
      <c r="Q429" s="246">
        <f>pilastri!H528</f>
        <v>3.1419999999999999</v>
      </c>
      <c r="R429" s="246">
        <f>pilastri!I528</f>
        <v>25.193999999999999</v>
      </c>
      <c r="S429" s="246">
        <f>pilastri!J528</f>
        <v>-2.5339999999999998</v>
      </c>
      <c r="T429" s="246">
        <f>pilastri!K528</f>
        <v>-2.5390000000000001</v>
      </c>
    </row>
    <row r="430" spans="1:30" x14ac:dyDescent="0.25">
      <c r="C430" s="245">
        <f>pilastri!D409</f>
        <v>4</v>
      </c>
      <c r="D430" s="245" t="str">
        <f>pilastri!E409</f>
        <v>N</v>
      </c>
      <c r="E430" s="246">
        <f>pilastri!F409</f>
        <v>-79.95</v>
      </c>
      <c r="F430" s="246">
        <f>pilastri!G409</f>
        <v>-55.613999999999997</v>
      </c>
      <c r="G430" s="246">
        <f>pilastri!H409</f>
        <v>48.582999999999998</v>
      </c>
      <c r="H430" s="246">
        <f>pilastri!I409</f>
        <v>-7.2670000000000003</v>
      </c>
      <c r="I430" s="246">
        <f>pilastri!J409</f>
        <v>-6.1539999999999999</v>
      </c>
      <c r="J430" s="246">
        <f>pilastri!K409</f>
        <v>-6.1669999999999998</v>
      </c>
      <c r="M430" s="245">
        <f>pilastri!D529</f>
        <v>4</v>
      </c>
      <c r="N430" s="245" t="str">
        <f>pilastri!E529</f>
        <v>N</v>
      </c>
      <c r="O430" s="246">
        <f>pilastri!F529</f>
        <v>-212.84299999999999</v>
      </c>
      <c r="P430" s="246">
        <f>pilastri!G529</f>
        <v>-166.21799999999999</v>
      </c>
      <c r="Q430" s="246">
        <f>pilastri!H529</f>
        <v>-6.0860000000000003</v>
      </c>
      <c r="R430" s="246">
        <f>pilastri!I529</f>
        <v>-42.963999999999999</v>
      </c>
      <c r="S430" s="246">
        <f>pilastri!J529</f>
        <v>4.3029999999999999</v>
      </c>
      <c r="T430" s="246">
        <f>pilastri!K529</f>
        <v>4.3120000000000003</v>
      </c>
      <c r="W430" s="245">
        <f>C430</f>
        <v>4</v>
      </c>
      <c r="X430" s="245" t="str">
        <f>D430</f>
        <v>N</v>
      </c>
      <c r="Y430" s="246">
        <f>E430+O430</f>
        <v>-292.79300000000001</v>
      </c>
      <c r="Z430" s="246">
        <f t="shared" ref="Z430" si="501">F430+P430</f>
        <v>-221.83199999999999</v>
      </c>
      <c r="AA430" s="246">
        <f t="shared" ref="AA430" si="502">G430+Q430</f>
        <v>42.497</v>
      </c>
      <c r="AB430" s="246">
        <f t="shared" ref="AB430" si="503">H430+R430</f>
        <v>-50.231000000000002</v>
      </c>
      <c r="AC430" s="246">
        <f t="shared" ref="AC430" si="504">I430+S430</f>
        <v>-1.851</v>
      </c>
      <c r="AD430" s="246">
        <f t="shared" ref="AD430" si="505">J430+T430</f>
        <v>-1.8549999999999995</v>
      </c>
    </row>
    <row r="431" spans="1:30" x14ac:dyDescent="0.25">
      <c r="C431" s="245">
        <f>pilastri!D410</f>
        <v>3</v>
      </c>
      <c r="D431" s="245" t="str">
        <f>pilastri!E410</f>
        <v>Msup</v>
      </c>
      <c r="E431" s="246">
        <f>pilastri!F410</f>
        <v>-21.375</v>
      </c>
      <c r="F431" s="246">
        <f>pilastri!G410</f>
        <v>-14.996</v>
      </c>
      <c r="G431" s="246">
        <f>pilastri!H410</f>
        <v>98.756</v>
      </c>
      <c r="H431" s="246">
        <f>pilastri!I410</f>
        <v>-12.180999999999999</v>
      </c>
      <c r="I431" s="246">
        <f>pilastri!J410</f>
        <v>-11.722</v>
      </c>
      <c r="J431" s="246">
        <f>pilastri!K410</f>
        <v>-11.747</v>
      </c>
      <c r="M431" s="245">
        <f>pilastri!D530</f>
        <v>3</v>
      </c>
      <c r="N431" s="245" t="str">
        <f>pilastri!E530</f>
        <v>Msup</v>
      </c>
      <c r="O431" s="246">
        <f>pilastri!F530</f>
        <v>43.261000000000003</v>
      </c>
      <c r="P431" s="246">
        <f>pilastri!G530</f>
        <v>27.777000000000001</v>
      </c>
      <c r="Q431" s="246">
        <f>pilastri!H530</f>
        <v>6.9169999999999998</v>
      </c>
      <c r="R431" s="246">
        <f>pilastri!I530</f>
        <v>56.765000000000001</v>
      </c>
      <c r="S431" s="246">
        <f>pilastri!J530</f>
        <v>-5.6040000000000001</v>
      </c>
      <c r="T431" s="246">
        <f>pilastri!K530</f>
        <v>-5.6150000000000002</v>
      </c>
    </row>
    <row r="432" spans="1:30" x14ac:dyDescent="0.25">
      <c r="C432" s="245">
        <f>pilastri!D411</f>
        <v>3</v>
      </c>
      <c r="D432" s="245" t="str">
        <f>pilastri!E411</f>
        <v>Minf</v>
      </c>
      <c r="E432" s="246">
        <f>pilastri!F411</f>
        <v>17.93</v>
      </c>
      <c r="F432" s="246">
        <f>pilastri!G411</f>
        <v>12.712</v>
      </c>
      <c r="G432" s="246">
        <f>pilastri!H411</f>
        <v>-68.674000000000007</v>
      </c>
      <c r="H432" s="246">
        <f>pilastri!I411</f>
        <v>10.436999999999999</v>
      </c>
      <c r="I432" s="246">
        <f>pilastri!J411</f>
        <v>8.4209999999999994</v>
      </c>
      <c r="J432" s="246">
        <f>pilastri!K411</f>
        <v>8.4390000000000001</v>
      </c>
      <c r="M432" s="245">
        <f>pilastri!D531</f>
        <v>3</v>
      </c>
      <c r="N432" s="245" t="str">
        <f>pilastri!E531</f>
        <v>Minf</v>
      </c>
      <c r="O432" s="246">
        <f>pilastri!F531</f>
        <v>-41.613</v>
      </c>
      <c r="P432" s="246">
        <f>pilastri!G531</f>
        <v>-26.536999999999999</v>
      </c>
      <c r="Q432" s="246">
        <f>pilastri!H531</f>
        <v>-6.7759999999999998</v>
      </c>
      <c r="R432" s="246">
        <f>pilastri!I531</f>
        <v>-54.183999999999997</v>
      </c>
      <c r="S432" s="246">
        <f>pilastri!J531</f>
        <v>5.3579999999999997</v>
      </c>
      <c r="T432" s="246">
        <f>pilastri!K531</f>
        <v>5.3689999999999998</v>
      </c>
    </row>
    <row r="433" spans="1:30" x14ac:dyDescent="0.25">
      <c r="C433" s="245">
        <f>pilastri!D412</f>
        <v>3</v>
      </c>
      <c r="D433" s="245" t="str">
        <f>pilastri!E412</f>
        <v>V</v>
      </c>
      <c r="E433" s="246">
        <f>pilastri!F412</f>
        <v>-11.91</v>
      </c>
      <c r="F433" s="246">
        <f>pilastri!G412</f>
        <v>-8.3960000000000008</v>
      </c>
      <c r="G433" s="246">
        <f>pilastri!H412</f>
        <v>50.125999999999998</v>
      </c>
      <c r="H433" s="246">
        <f>pilastri!I412</f>
        <v>-6.8239999999999998</v>
      </c>
      <c r="I433" s="246">
        <f>pilastri!J412</f>
        <v>-6.1040000000000001</v>
      </c>
      <c r="J433" s="246">
        <f>pilastri!K412</f>
        <v>-6.117</v>
      </c>
      <c r="M433" s="245">
        <f>pilastri!D532</f>
        <v>3</v>
      </c>
      <c r="N433" s="245" t="str">
        <f>pilastri!E532</f>
        <v>V</v>
      </c>
      <c r="O433" s="246">
        <f>pilastri!F532</f>
        <v>25.719000000000001</v>
      </c>
      <c r="P433" s="246">
        <f>pilastri!G532</f>
        <v>16.459</v>
      </c>
      <c r="Q433" s="246">
        <f>pilastri!H532</f>
        <v>4.149</v>
      </c>
      <c r="R433" s="246">
        <f>pilastri!I532</f>
        <v>33.616</v>
      </c>
      <c r="S433" s="246">
        <f>pilastri!J532</f>
        <v>-3.3220000000000001</v>
      </c>
      <c r="T433" s="246">
        <f>pilastri!K532</f>
        <v>-3.3290000000000002</v>
      </c>
    </row>
    <row r="434" spans="1:30" x14ac:dyDescent="0.25">
      <c r="C434" s="245">
        <f>pilastri!D413</f>
        <v>3</v>
      </c>
      <c r="D434" s="245" t="str">
        <f>pilastri!E413</f>
        <v>N</v>
      </c>
      <c r="E434" s="246">
        <f>pilastri!F413</f>
        <v>-121.354</v>
      </c>
      <c r="F434" s="246">
        <f>pilastri!G413</f>
        <v>-84.637</v>
      </c>
      <c r="G434" s="246">
        <f>pilastri!H413</f>
        <v>96.933999999999997</v>
      </c>
      <c r="H434" s="246">
        <f>pilastri!I413</f>
        <v>-13.567</v>
      </c>
      <c r="I434" s="246">
        <f>pilastri!J413</f>
        <v>-12.134</v>
      </c>
      <c r="J434" s="246">
        <f>pilastri!K413</f>
        <v>-12.16</v>
      </c>
      <c r="M434" s="245">
        <f>pilastri!D533</f>
        <v>3</v>
      </c>
      <c r="N434" s="245" t="str">
        <f>pilastri!E533</f>
        <v>N</v>
      </c>
      <c r="O434" s="246">
        <f>pilastri!F533</f>
        <v>-330.59199999999998</v>
      </c>
      <c r="P434" s="246">
        <f>pilastri!G533</f>
        <v>-239.989</v>
      </c>
      <c r="Q434" s="246">
        <f>pilastri!H533</f>
        <v>-11.574999999999999</v>
      </c>
      <c r="R434" s="246">
        <f>pilastri!I533</f>
        <v>-86.926000000000002</v>
      </c>
      <c r="S434" s="246">
        <f>pilastri!J533</f>
        <v>8.77</v>
      </c>
      <c r="T434" s="246">
        <f>pilastri!K533</f>
        <v>8.7889999999999997</v>
      </c>
      <c r="W434" s="245">
        <f>C434</f>
        <v>3</v>
      </c>
      <c r="X434" s="245" t="str">
        <f>D434</f>
        <v>N</v>
      </c>
      <c r="Y434" s="246">
        <f>E434+O434</f>
        <v>-451.94599999999997</v>
      </c>
      <c r="Z434" s="246">
        <f t="shared" ref="Z434" si="506">F434+P434</f>
        <v>-324.62599999999998</v>
      </c>
      <c r="AA434" s="246">
        <f t="shared" ref="AA434" si="507">G434+Q434</f>
        <v>85.358999999999995</v>
      </c>
      <c r="AB434" s="246">
        <f t="shared" ref="AB434" si="508">H434+R434</f>
        <v>-100.49299999999999</v>
      </c>
      <c r="AC434" s="246">
        <f t="shared" ref="AC434" si="509">I434+S434</f>
        <v>-3.3640000000000008</v>
      </c>
      <c r="AD434" s="246">
        <f t="shared" ref="AD434" si="510">J434+T434</f>
        <v>-3.3710000000000004</v>
      </c>
    </row>
    <row r="435" spans="1:30" x14ac:dyDescent="0.25">
      <c r="C435" s="245">
        <f>pilastri!D414</f>
        <v>2</v>
      </c>
      <c r="D435" s="245" t="str">
        <f>pilastri!E414</f>
        <v>Msup</v>
      </c>
      <c r="E435" s="246">
        <f>pilastri!F414</f>
        <v>-19.302</v>
      </c>
      <c r="F435" s="246">
        <f>pilastri!G414</f>
        <v>-13.577</v>
      </c>
      <c r="G435" s="246">
        <f>pilastri!H414</f>
        <v>101.779</v>
      </c>
      <c r="H435" s="246">
        <f>pilastri!I414</f>
        <v>-9.75</v>
      </c>
      <c r="I435" s="246">
        <f>pilastri!J414</f>
        <v>-11.541</v>
      </c>
      <c r="J435" s="246">
        <f>pilastri!K414</f>
        <v>-11.565</v>
      </c>
      <c r="M435" s="245">
        <f>pilastri!D534</f>
        <v>2</v>
      </c>
      <c r="N435" s="245" t="str">
        <f>pilastri!E534</f>
        <v>Msup</v>
      </c>
      <c r="O435" s="246">
        <f>pilastri!F534</f>
        <v>39.96</v>
      </c>
      <c r="P435" s="246">
        <f>pilastri!G534</f>
        <v>25.236999999999998</v>
      </c>
      <c r="Q435" s="246">
        <f>pilastri!H534</f>
        <v>6.7649999999999997</v>
      </c>
      <c r="R435" s="246">
        <f>pilastri!I534</f>
        <v>64.272000000000006</v>
      </c>
      <c r="S435" s="246">
        <f>pilastri!J534</f>
        <v>-6.343</v>
      </c>
      <c r="T435" s="246">
        <f>pilastri!K534</f>
        <v>-6.3559999999999999</v>
      </c>
    </row>
    <row r="436" spans="1:30" x14ac:dyDescent="0.25">
      <c r="C436" s="245">
        <f>pilastri!D415</f>
        <v>2</v>
      </c>
      <c r="D436" s="245" t="str">
        <f>pilastri!E415</f>
        <v>Minf</v>
      </c>
      <c r="E436" s="246">
        <f>pilastri!F415</f>
        <v>20.536999999999999</v>
      </c>
      <c r="F436" s="246">
        <f>pilastri!G415</f>
        <v>14.582000000000001</v>
      </c>
      <c r="G436" s="246">
        <f>pilastri!H415</f>
        <v>-94.406999999999996</v>
      </c>
      <c r="H436" s="246">
        <f>pilastri!I415</f>
        <v>16.326000000000001</v>
      </c>
      <c r="I436" s="246">
        <f>pilastri!J415</f>
        <v>12.468999999999999</v>
      </c>
      <c r="J436" s="246">
        <f>pilastri!K415</f>
        <v>12.496</v>
      </c>
      <c r="M436" s="245">
        <f>pilastri!D535</f>
        <v>2</v>
      </c>
      <c r="N436" s="245" t="str">
        <f>pilastri!E535</f>
        <v>Minf</v>
      </c>
      <c r="O436" s="246">
        <f>pilastri!F535</f>
        <v>-40.975999999999999</v>
      </c>
      <c r="P436" s="246">
        <f>pilastri!G535</f>
        <v>-25.791</v>
      </c>
      <c r="Q436" s="246">
        <f>pilastri!H535</f>
        <v>-7.3129999999999997</v>
      </c>
      <c r="R436" s="246">
        <f>pilastri!I535</f>
        <v>-66.694999999999993</v>
      </c>
      <c r="S436" s="246">
        <f>pilastri!J535</f>
        <v>6.5830000000000002</v>
      </c>
      <c r="T436" s="246">
        <f>pilastri!K535</f>
        <v>6.5970000000000004</v>
      </c>
    </row>
    <row r="437" spans="1:30" x14ac:dyDescent="0.25">
      <c r="C437" s="245">
        <f>pilastri!D416</f>
        <v>2</v>
      </c>
      <c r="D437" s="245" t="str">
        <f>pilastri!E416</f>
        <v>V</v>
      </c>
      <c r="E437" s="246">
        <f>pilastri!F416</f>
        <v>-12.071999999999999</v>
      </c>
      <c r="F437" s="246">
        <f>pilastri!G416</f>
        <v>-8.5329999999999995</v>
      </c>
      <c r="G437" s="246">
        <f>pilastri!H416</f>
        <v>58.948999999999998</v>
      </c>
      <c r="H437" s="246">
        <f>pilastri!I416</f>
        <v>-7.8090000000000002</v>
      </c>
      <c r="I437" s="246">
        <f>pilastri!J416</f>
        <v>-7.2759999999999998</v>
      </c>
      <c r="J437" s="246">
        <f>pilastri!K416</f>
        <v>-7.2910000000000004</v>
      </c>
      <c r="M437" s="245">
        <f>pilastri!D536</f>
        <v>2</v>
      </c>
      <c r="N437" s="245" t="str">
        <f>pilastri!E536</f>
        <v>V</v>
      </c>
      <c r="O437" s="246">
        <f>pilastri!F536</f>
        <v>24.526</v>
      </c>
      <c r="P437" s="246">
        <f>pilastri!G536</f>
        <v>15.462999999999999</v>
      </c>
      <c r="Q437" s="246">
        <f>pilastri!H536</f>
        <v>4.2649999999999997</v>
      </c>
      <c r="R437" s="246">
        <f>pilastri!I536</f>
        <v>39.683999999999997</v>
      </c>
      <c r="S437" s="246">
        <f>pilastri!J536</f>
        <v>-3.9169999999999998</v>
      </c>
      <c r="T437" s="246">
        <f>pilastri!K536</f>
        <v>-3.9249999999999998</v>
      </c>
    </row>
    <row r="438" spans="1:30" x14ac:dyDescent="0.25">
      <c r="C438" s="245">
        <f>pilastri!D417</f>
        <v>2</v>
      </c>
      <c r="D438" s="245" t="str">
        <f>pilastri!E417</f>
        <v>N</v>
      </c>
      <c r="E438" s="246">
        <f>pilastri!F417</f>
        <v>-162.69499999999999</v>
      </c>
      <c r="F438" s="246">
        <f>pilastri!G417</f>
        <v>-113.595</v>
      </c>
      <c r="G438" s="246">
        <f>pilastri!H417</f>
        <v>153.76599999999999</v>
      </c>
      <c r="H438" s="246">
        <f>pilastri!I417</f>
        <v>-20.398</v>
      </c>
      <c r="I438" s="246">
        <f>pilastri!J417</f>
        <v>-19.045000000000002</v>
      </c>
      <c r="J438" s="246">
        <f>pilastri!K417</f>
        <v>-19.085999999999999</v>
      </c>
      <c r="M438" s="245">
        <f>pilastri!D537</f>
        <v>2</v>
      </c>
      <c r="N438" s="245" t="str">
        <f>pilastri!E537</f>
        <v>N</v>
      </c>
      <c r="O438" s="246">
        <f>pilastri!F537</f>
        <v>-447.28399999999999</v>
      </c>
      <c r="P438" s="246">
        <f>pilastri!G537</f>
        <v>-313.00099999999998</v>
      </c>
      <c r="Q438" s="246">
        <f>pilastri!H537</f>
        <v>-17.806000000000001</v>
      </c>
      <c r="R438" s="246">
        <f>pilastri!I537</f>
        <v>-140.511</v>
      </c>
      <c r="S438" s="246">
        <f>pilastri!J537</f>
        <v>14.176</v>
      </c>
      <c r="T438" s="246">
        <f>pilastri!K537</f>
        <v>14.206</v>
      </c>
      <c r="W438" s="245">
        <f>C438</f>
        <v>2</v>
      </c>
      <c r="X438" s="245" t="str">
        <f>D438</f>
        <v>N</v>
      </c>
      <c r="Y438" s="246">
        <f>E438+O438</f>
        <v>-609.97900000000004</v>
      </c>
      <c r="Z438" s="246">
        <f t="shared" ref="Z438" si="511">F438+P438</f>
        <v>-426.596</v>
      </c>
      <c r="AA438" s="246">
        <f t="shared" ref="AA438" si="512">G438+Q438</f>
        <v>135.95999999999998</v>
      </c>
      <c r="AB438" s="246">
        <f t="shared" ref="AB438" si="513">H438+R438</f>
        <v>-160.90899999999999</v>
      </c>
      <c r="AC438" s="246">
        <f t="shared" ref="AC438" si="514">I438+S438</f>
        <v>-4.8690000000000015</v>
      </c>
      <c r="AD438" s="246">
        <f t="shared" ref="AD438" si="515">J438+T438</f>
        <v>-4.879999999999999</v>
      </c>
    </row>
    <row r="439" spans="1:30" x14ac:dyDescent="0.25">
      <c r="C439" s="245">
        <f>pilastri!D418</f>
        <v>1</v>
      </c>
      <c r="D439" s="245" t="str">
        <f>pilastri!E418</f>
        <v>Msup</v>
      </c>
      <c r="E439" s="246">
        <f>pilastri!F418</f>
        <v>-15.298999999999999</v>
      </c>
      <c r="F439" s="246">
        <f>pilastri!G418</f>
        <v>-10.63</v>
      </c>
      <c r="G439" s="246">
        <f>pilastri!H418</f>
        <v>78.284999999999997</v>
      </c>
      <c r="H439" s="246">
        <f>pilastri!I418</f>
        <v>5.6210000000000004</v>
      </c>
      <c r="I439" s="246">
        <f>pilastri!J418</f>
        <v>-6.5720000000000001</v>
      </c>
      <c r="J439" s="246">
        <f>pilastri!K418</f>
        <v>-6.5860000000000003</v>
      </c>
      <c r="M439" s="245">
        <f>pilastri!D538</f>
        <v>1</v>
      </c>
      <c r="N439" s="245" t="str">
        <f>pilastri!E538</f>
        <v>Msup</v>
      </c>
      <c r="O439" s="246">
        <f>pilastri!F538</f>
        <v>23.106000000000002</v>
      </c>
      <c r="P439" s="246">
        <f>pilastri!G538</f>
        <v>14.532</v>
      </c>
      <c r="Q439" s="246">
        <f>pilastri!H538</f>
        <v>3.2690000000000001</v>
      </c>
      <c r="R439" s="246">
        <f>pilastri!I538</f>
        <v>43.48</v>
      </c>
      <c r="S439" s="246">
        <f>pilastri!J538</f>
        <v>-4.3680000000000003</v>
      </c>
      <c r="T439" s="246">
        <f>pilastri!K538</f>
        <v>-4.3769999999999998</v>
      </c>
    </row>
    <row r="440" spans="1:30" x14ac:dyDescent="0.25">
      <c r="C440" s="245">
        <f>pilastri!D419</f>
        <v>1</v>
      </c>
      <c r="D440" s="245" t="str">
        <f>pilastri!E419</f>
        <v>Minf</v>
      </c>
      <c r="E440" s="246">
        <f>pilastri!F419</f>
        <v>5.1239999999999997</v>
      </c>
      <c r="F440" s="246">
        <f>pilastri!G419</f>
        <v>3.7850000000000001</v>
      </c>
      <c r="G440" s="246">
        <f>pilastri!H419</f>
        <v>-288.54199999999997</v>
      </c>
      <c r="H440" s="246">
        <f>pilastri!I419</f>
        <v>20.309000000000001</v>
      </c>
      <c r="I440" s="246">
        <f>pilastri!J419</f>
        <v>30.504999999999999</v>
      </c>
      <c r="J440" s="246">
        <f>pilastri!K419</f>
        <v>30.57</v>
      </c>
      <c r="M440" s="245">
        <f>pilastri!D539</f>
        <v>1</v>
      </c>
      <c r="N440" s="245" t="str">
        <f>pilastri!E539</f>
        <v>Minf</v>
      </c>
      <c r="O440" s="246">
        <f>pilastri!F539</f>
        <v>-12.958</v>
      </c>
      <c r="P440" s="246">
        <f>pilastri!G539</f>
        <v>-8.1150000000000002</v>
      </c>
      <c r="Q440" s="246">
        <f>pilastri!H539</f>
        <v>-4.2450000000000001</v>
      </c>
      <c r="R440" s="246">
        <f>pilastri!I539</f>
        <v>-55.061</v>
      </c>
      <c r="S440" s="246">
        <f>pilastri!J539</f>
        <v>5.5289999999999999</v>
      </c>
      <c r="T440" s="246">
        <f>pilastri!K539</f>
        <v>5.54</v>
      </c>
    </row>
    <row r="441" spans="1:30" x14ac:dyDescent="0.25">
      <c r="C441" s="245">
        <f>pilastri!D420</f>
        <v>1</v>
      </c>
      <c r="D441" s="245" t="str">
        <f>pilastri!E420</f>
        <v>V</v>
      </c>
      <c r="E441" s="246">
        <f>pilastri!F420</f>
        <v>-5.3739999999999997</v>
      </c>
      <c r="F441" s="246">
        <f>pilastri!G420</f>
        <v>-3.7930000000000001</v>
      </c>
      <c r="G441" s="246">
        <f>pilastri!H420</f>
        <v>96.281000000000006</v>
      </c>
      <c r="H441" s="246">
        <f>pilastri!I420</f>
        <v>-5.9569999999999999</v>
      </c>
      <c r="I441" s="246">
        <f>pilastri!J420</f>
        <v>-9.7569999999999997</v>
      </c>
      <c r="J441" s="246">
        <f>pilastri!K420</f>
        <v>-9.7780000000000005</v>
      </c>
      <c r="M441" s="245">
        <f>pilastri!D540</f>
        <v>1</v>
      </c>
      <c r="N441" s="245" t="str">
        <f>pilastri!E540</f>
        <v>V</v>
      </c>
      <c r="O441" s="246">
        <f>pilastri!F540</f>
        <v>9.49</v>
      </c>
      <c r="P441" s="246">
        <f>pilastri!G540</f>
        <v>5.96</v>
      </c>
      <c r="Q441" s="246">
        <f>pilastri!H540</f>
        <v>1.9730000000000001</v>
      </c>
      <c r="R441" s="246">
        <f>pilastri!I540</f>
        <v>25.93</v>
      </c>
      <c r="S441" s="246">
        <f>pilastri!J540</f>
        <v>-2.6040000000000001</v>
      </c>
      <c r="T441" s="246">
        <f>pilastri!K540</f>
        <v>-2.61</v>
      </c>
    </row>
    <row r="442" spans="1:30" x14ac:dyDescent="0.25">
      <c r="C442" s="245">
        <f>pilastri!D421</f>
        <v>1</v>
      </c>
      <c r="D442" s="245" t="str">
        <f>pilastri!E421</f>
        <v>N</v>
      </c>
      <c r="E442" s="246">
        <f>pilastri!F421</f>
        <v>-203.69900000000001</v>
      </c>
      <c r="F442" s="246">
        <f>pilastri!G421</f>
        <v>-142.28100000000001</v>
      </c>
      <c r="G442" s="246">
        <f>pilastri!H421</f>
        <v>210.69</v>
      </c>
      <c r="H442" s="246">
        <f>pilastri!I421</f>
        <v>-25.577999999999999</v>
      </c>
      <c r="I442" s="246">
        <f>pilastri!J421</f>
        <v>-25.573</v>
      </c>
      <c r="J442" s="246">
        <f>pilastri!K421</f>
        <v>-25.626999999999999</v>
      </c>
      <c r="M442" s="245">
        <f>pilastri!D541</f>
        <v>1</v>
      </c>
      <c r="N442" s="245" t="str">
        <f>pilastri!E541</f>
        <v>N</v>
      </c>
      <c r="O442" s="246">
        <f>pilastri!F541</f>
        <v>-556.91399999999999</v>
      </c>
      <c r="P442" s="246">
        <f>pilastri!G541</f>
        <v>-381.36500000000001</v>
      </c>
      <c r="Q442" s="246">
        <f>pilastri!H541</f>
        <v>-22.321999999999999</v>
      </c>
      <c r="R442" s="246">
        <f>pilastri!I541</f>
        <v>-191.636</v>
      </c>
      <c r="S442" s="246">
        <f>pilastri!J541</f>
        <v>19.375</v>
      </c>
      <c r="T442" s="246">
        <f>pilastri!K541</f>
        <v>19.416</v>
      </c>
      <c r="W442" s="245">
        <f>C442</f>
        <v>1</v>
      </c>
      <c r="X442" s="245" t="str">
        <f>D442</f>
        <v>N</v>
      </c>
      <c r="Y442" s="246">
        <f>E442+O442</f>
        <v>-760.61300000000006</v>
      </c>
      <c r="Z442" s="246">
        <f t="shared" ref="Z442" si="516">F442+P442</f>
        <v>-523.64599999999996</v>
      </c>
      <c r="AA442" s="246">
        <f t="shared" ref="AA442" si="517">G442+Q442</f>
        <v>188.36799999999999</v>
      </c>
      <c r="AB442" s="246">
        <f t="shared" ref="AB442" si="518">H442+R442</f>
        <v>-217.214</v>
      </c>
      <c r="AC442" s="246">
        <f t="shared" ref="AC442" si="519">I442+S442</f>
        <v>-6.1980000000000004</v>
      </c>
      <c r="AD442" s="246">
        <f t="shared" ref="AD442" si="520">J442+T442</f>
        <v>-6.2109999999999985</v>
      </c>
    </row>
    <row r="443" spans="1:30" ht="18" x14ac:dyDescent="0.25">
      <c r="A443" s="245">
        <v>22</v>
      </c>
      <c r="E443" s="246" t="s">
        <v>393</v>
      </c>
      <c r="F443" s="246" t="s">
        <v>394</v>
      </c>
      <c r="G443" s="246" t="s">
        <v>361</v>
      </c>
      <c r="H443" s="246" t="s">
        <v>362</v>
      </c>
      <c r="I443" s="246" t="s">
        <v>391</v>
      </c>
      <c r="J443" s="246" t="s">
        <v>392</v>
      </c>
      <c r="K443" s="245">
        <v>22</v>
      </c>
      <c r="O443" s="246" t="s">
        <v>393</v>
      </c>
      <c r="P443" s="246" t="s">
        <v>394</v>
      </c>
      <c r="Q443" s="246" t="s">
        <v>361</v>
      </c>
      <c r="R443" s="246" t="s">
        <v>362</v>
      </c>
      <c r="S443" s="246" t="s">
        <v>391</v>
      </c>
      <c r="T443" s="246" t="s">
        <v>392</v>
      </c>
      <c r="V443" s="245">
        <f>K443</f>
        <v>22</v>
      </c>
      <c r="Y443" s="246" t="s">
        <v>393</v>
      </c>
      <c r="Z443" s="246" t="s">
        <v>394</v>
      </c>
      <c r="AA443" s="246" t="s">
        <v>361</v>
      </c>
      <c r="AB443" s="246" t="s">
        <v>362</v>
      </c>
      <c r="AC443" s="246" t="s">
        <v>391</v>
      </c>
      <c r="AD443" s="246" t="s">
        <v>392</v>
      </c>
    </row>
    <row r="444" spans="1:30" x14ac:dyDescent="0.25">
      <c r="C444" s="245">
        <f>pilastri!D422</f>
        <v>5</v>
      </c>
      <c r="D444" s="245" t="str">
        <f>pilastri!E422</f>
        <v>Msup</v>
      </c>
      <c r="E444" s="246">
        <f>pilastri!F422</f>
        <v>22.437000000000001</v>
      </c>
      <c r="F444" s="246">
        <f>pilastri!G422</f>
        <v>15.757</v>
      </c>
      <c r="G444" s="246">
        <f>pilastri!H422</f>
        <v>78.584999999999994</v>
      </c>
      <c r="H444" s="246">
        <f>pilastri!I422</f>
        <v>-13.127000000000001</v>
      </c>
      <c r="I444" s="246">
        <f>pilastri!J422</f>
        <v>-10.093999999999999</v>
      </c>
      <c r="J444" s="246">
        <f>pilastri!K422</f>
        <v>-10.115</v>
      </c>
      <c r="M444" s="245">
        <f>pilastri!D622</f>
        <v>5</v>
      </c>
      <c r="N444" s="245" t="str">
        <f>pilastri!E622</f>
        <v>Msup</v>
      </c>
      <c r="O444" s="246">
        <f>pilastri!F622</f>
        <v>63.308</v>
      </c>
      <c r="P444" s="246">
        <f>pilastri!G622</f>
        <v>37.372999999999998</v>
      </c>
      <c r="Q444" s="246">
        <f>pilastri!H622</f>
        <v>1.5720000000000001</v>
      </c>
      <c r="R444" s="246">
        <f>pilastri!I622</f>
        <v>23.9</v>
      </c>
      <c r="S444" s="246">
        <f>pilastri!J622</f>
        <v>-0.83099999999999996</v>
      </c>
      <c r="T444" s="246">
        <f>pilastri!K622</f>
        <v>-0.83299999999999996</v>
      </c>
    </row>
    <row r="445" spans="1:30" x14ac:dyDescent="0.25">
      <c r="C445" s="245">
        <f>pilastri!D423</f>
        <v>5</v>
      </c>
      <c r="D445" s="245" t="str">
        <f>pilastri!E423</f>
        <v>Minf</v>
      </c>
      <c r="E445" s="246">
        <f>pilastri!F423</f>
        <v>-18.64</v>
      </c>
      <c r="F445" s="246">
        <f>pilastri!G423</f>
        <v>-13.343</v>
      </c>
      <c r="G445" s="246">
        <f>pilastri!H423</f>
        <v>-59.81</v>
      </c>
      <c r="H445" s="246">
        <f>pilastri!I423</f>
        <v>11.263</v>
      </c>
      <c r="I445" s="246">
        <f>pilastri!J423</f>
        <v>7.6619999999999999</v>
      </c>
      <c r="J445" s="246">
        <f>pilastri!K423</f>
        <v>7.6779999999999999</v>
      </c>
      <c r="M445" s="245">
        <f>pilastri!D623</f>
        <v>5</v>
      </c>
      <c r="N445" s="245" t="str">
        <f>pilastri!E623</f>
        <v>Minf</v>
      </c>
      <c r="O445" s="246">
        <f>pilastri!F623</f>
        <v>-55.375999999999998</v>
      </c>
      <c r="P445" s="246">
        <f>pilastri!G623</f>
        <v>-33.131999999999998</v>
      </c>
      <c r="Q445" s="246">
        <f>pilastri!H623</f>
        <v>-1.4419999999999999</v>
      </c>
      <c r="R445" s="246">
        <f>pilastri!I623</f>
        <v>-21.18</v>
      </c>
      <c r="S445" s="246">
        <f>pilastri!J623</f>
        <v>0.70699999999999996</v>
      </c>
      <c r="T445" s="246">
        <f>pilastri!K623</f>
        <v>0.70799999999999996</v>
      </c>
    </row>
    <row r="446" spans="1:30" x14ac:dyDescent="0.25">
      <c r="C446" s="245">
        <f>pilastri!D424</f>
        <v>5</v>
      </c>
      <c r="D446" s="245" t="str">
        <f>pilastri!E424</f>
        <v>V</v>
      </c>
      <c r="E446" s="246">
        <f>pilastri!F424</f>
        <v>12.448</v>
      </c>
      <c r="F446" s="246">
        <f>pilastri!G424</f>
        <v>8.8179999999999996</v>
      </c>
      <c r="G446" s="246">
        <f>pilastri!H424</f>
        <v>41.805</v>
      </c>
      <c r="H446" s="246">
        <f>pilastri!I424</f>
        <v>-7.3819999999999997</v>
      </c>
      <c r="I446" s="246">
        <f>pilastri!J424</f>
        <v>-5.38</v>
      </c>
      <c r="J446" s="246">
        <f>pilastri!K424</f>
        <v>-5.3920000000000003</v>
      </c>
      <c r="M446" s="245">
        <f>pilastri!D624</f>
        <v>5</v>
      </c>
      <c r="N446" s="245" t="str">
        <f>pilastri!E624</f>
        <v>V</v>
      </c>
      <c r="O446" s="246">
        <f>pilastri!F624</f>
        <v>35.965000000000003</v>
      </c>
      <c r="P446" s="246">
        <f>pilastri!G624</f>
        <v>21.364999999999998</v>
      </c>
      <c r="Q446" s="246">
        <f>pilastri!H624</f>
        <v>0.91300000000000003</v>
      </c>
      <c r="R446" s="246">
        <f>pilastri!I624</f>
        <v>13.651</v>
      </c>
      <c r="S446" s="246">
        <f>pilastri!J624</f>
        <v>-0.46600000000000003</v>
      </c>
      <c r="T446" s="246">
        <f>pilastri!K624</f>
        <v>-0.46700000000000003</v>
      </c>
    </row>
    <row r="447" spans="1:30" x14ac:dyDescent="0.25">
      <c r="C447" s="245">
        <f>pilastri!D425</f>
        <v>5</v>
      </c>
      <c r="D447" s="245" t="str">
        <f>pilastri!E425</f>
        <v>N</v>
      </c>
      <c r="E447" s="246">
        <f>pilastri!F425</f>
        <v>-64.525000000000006</v>
      </c>
      <c r="F447" s="246">
        <f>pilastri!G425</f>
        <v>-44.633000000000003</v>
      </c>
      <c r="G447" s="246">
        <f>pilastri!H425</f>
        <v>5.931</v>
      </c>
      <c r="H447" s="246">
        <f>pilastri!I425</f>
        <v>-1.1459999999999999</v>
      </c>
      <c r="I447" s="246">
        <f>pilastri!J425</f>
        <v>-0.74399999999999999</v>
      </c>
      <c r="J447" s="246">
        <f>pilastri!K425</f>
        <v>-0.745</v>
      </c>
      <c r="M447" s="245">
        <f>pilastri!D625</f>
        <v>5</v>
      </c>
      <c r="N447" s="245" t="str">
        <f>pilastri!E625</f>
        <v>N</v>
      </c>
      <c r="O447" s="246">
        <f>pilastri!F625</f>
        <v>-109.855</v>
      </c>
      <c r="P447" s="246">
        <f>pilastri!G625</f>
        <v>-63.963999999999999</v>
      </c>
      <c r="Q447" s="246">
        <f>pilastri!H625</f>
        <v>-0.55700000000000005</v>
      </c>
      <c r="R447" s="246">
        <f>pilastri!I625</f>
        <v>-8.4819999999999993</v>
      </c>
      <c r="S447" s="246">
        <f>pilastri!J625</f>
        <v>0.29499999999999998</v>
      </c>
      <c r="T447" s="246">
        <f>pilastri!K625</f>
        <v>0.29599999999999999</v>
      </c>
      <c r="W447" s="245">
        <f>C447</f>
        <v>5</v>
      </c>
      <c r="X447" s="245" t="str">
        <f>D447</f>
        <v>N</v>
      </c>
      <c r="Y447" s="246">
        <f>E447+O447</f>
        <v>-174.38</v>
      </c>
      <c r="Z447" s="246">
        <f t="shared" ref="Z447" si="521">F447+P447</f>
        <v>-108.59700000000001</v>
      </c>
      <c r="AA447" s="246">
        <f t="shared" ref="AA447" si="522">G447+Q447</f>
        <v>5.3739999999999997</v>
      </c>
      <c r="AB447" s="246">
        <f t="shared" ref="AB447" si="523">H447+R447</f>
        <v>-9.6280000000000001</v>
      </c>
      <c r="AC447" s="246">
        <f t="shared" ref="AC447" si="524">I447+S447</f>
        <v>-0.44900000000000001</v>
      </c>
      <c r="AD447" s="246">
        <f t="shared" ref="AD447" si="525">J447+T447</f>
        <v>-0.44900000000000001</v>
      </c>
    </row>
    <row r="448" spans="1:30" x14ac:dyDescent="0.25">
      <c r="C448" s="245">
        <f>pilastri!D426</f>
        <v>4</v>
      </c>
      <c r="D448" s="245" t="str">
        <f>pilastri!E426</f>
        <v>Msup</v>
      </c>
      <c r="E448" s="246">
        <f>pilastri!F426</f>
        <v>12.393000000000001</v>
      </c>
      <c r="F448" s="246">
        <f>pilastri!G426</f>
        <v>8.02</v>
      </c>
      <c r="G448" s="246">
        <f>pilastri!H426</f>
        <v>138.626</v>
      </c>
      <c r="H448" s="246">
        <f>pilastri!I426</f>
        <v>-17.512</v>
      </c>
      <c r="I448" s="246">
        <f>pilastri!J426</f>
        <v>-16.821999999999999</v>
      </c>
      <c r="J448" s="246">
        <f>pilastri!K426</f>
        <v>-16.856999999999999</v>
      </c>
      <c r="M448" s="245">
        <f>pilastri!D626</f>
        <v>4</v>
      </c>
      <c r="N448" s="245" t="str">
        <f>pilastri!E626</f>
        <v>Msup</v>
      </c>
      <c r="O448" s="246">
        <f>pilastri!F626</f>
        <v>45.655000000000001</v>
      </c>
      <c r="P448" s="246">
        <f>pilastri!G626</f>
        <v>27.384</v>
      </c>
      <c r="Q448" s="246">
        <f>pilastri!H626</f>
        <v>2.1739999999999999</v>
      </c>
      <c r="R448" s="246">
        <f>pilastri!I626</f>
        <v>38.212000000000003</v>
      </c>
      <c r="S448" s="246">
        <f>pilastri!J626</f>
        <v>-1.4550000000000001</v>
      </c>
      <c r="T448" s="246">
        <f>pilastri!K626</f>
        <v>-1.458</v>
      </c>
    </row>
    <row r="449" spans="1:30" x14ac:dyDescent="0.25">
      <c r="C449" s="245">
        <f>pilastri!D427</f>
        <v>4</v>
      </c>
      <c r="D449" s="245" t="str">
        <f>pilastri!E427</f>
        <v>Minf</v>
      </c>
      <c r="E449" s="246">
        <f>pilastri!F427</f>
        <v>-12.659000000000001</v>
      </c>
      <c r="F449" s="246">
        <f>pilastri!G427</f>
        <v>-8.3829999999999991</v>
      </c>
      <c r="G449" s="246">
        <f>pilastri!H427</f>
        <v>-105.1</v>
      </c>
      <c r="H449" s="246">
        <f>pilastri!I427</f>
        <v>14.148999999999999</v>
      </c>
      <c r="I449" s="246">
        <f>pilastri!J427</f>
        <v>12.851000000000001</v>
      </c>
      <c r="J449" s="246">
        <f>pilastri!K427</f>
        <v>12.878</v>
      </c>
      <c r="M449" s="245">
        <f>pilastri!D627</f>
        <v>4</v>
      </c>
      <c r="N449" s="245" t="str">
        <f>pilastri!E627</f>
        <v>Minf</v>
      </c>
      <c r="O449" s="246">
        <f>pilastri!F627</f>
        <v>-45.61</v>
      </c>
      <c r="P449" s="246">
        <f>pilastri!G627</f>
        <v>-27.346</v>
      </c>
      <c r="Q449" s="246">
        <f>pilastri!H627</f>
        <v>-1.968</v>
      </c>
      <c r="R449" s="246">
        <f>pilastri!I627</f>
        <v>-34.201999999999998</v>
      </c>
      <c r="S449" s="246">
        <f>pilastri!J627</f>
        <v>1.292</v>
      </c>
      <c r="T449" s="246">
        <f>pilastri!K627</f>
        <v>1.2949999999999999</v>
      </c>
    </row>
    <row r="450" spans="1:30" x14ac:dyDescent="0.25">
      <c r="C450" s="245">
        <f>pilastri!D428</f>
        <v>4</v>
      </c>
      <c r="D450" s="245" t="str">
        <f>pilastri!E428</f>
        <v>V</v>
      </c>
      <c r="E450" s="246">
        <f>pilastri!F428</f>
        <v>7.5910000000000002</v>
      </c>
      <c r="F450" s="246">
        <f>pilastri!G428</f>
        <v>4.9710000000000001</v>
      </c>
      <c r="G450" s="246">
        <f>pilastri!H428</f>
        <v>73.7</v>
      </c>
      <c r="H450" s="246">
        <f>pilastri!I428</f>
        <v>-9.5869999999999997</v>
      </c>
      <c r="I450" s="246">
        <f>pilastri!J428</f>
        <v>-8.9920000000000009</v>
      </c>
      <c r="J450" s="246">
        <f>pilastri!K428</f>
        <v>-9.0109999999999992</v>
      </c>
      <c r="M450" s="245">
        <f>pilastri!D628</f>
        <v>4</v>
      </c>
      <c r="N450" s="245" t="str">
        <f>pilastri!E628</f>
        <v>V</v>
      </c>
      <c r="O450" s="246">
        <f>pilastri!F628</f>
        <v>27.655999999999999</v>
      </c>
      <c r="P450" s="246">
        <f>pilastri!G628</f>
        <v>16.585000000000001</v>
      </c>
      <c r="Q450" s="246">
        <f>pilastri!H628</f>
        <v>1.2549999999999999</v>
      </c>
      <c r="R450" s="246">
        <f>pilastri!I628</f>
        <v>21.931999999999999</v>
      </c>
      <c r="S450" s="246">
        <f>pilastri!J628</f>
        <v>-0.83199999999999996</v>
      </c>
      <c r="T450" s="246">
        <f>pilastri!K628</f>
        <v>-0.83399999999999996</v>
      </c>
    </row>
    <row r="451" spans="1:30" x14ac:dyDescent="0.25">
      <c r="C451" s="245">
        <f>pilastri!D429</f>
        <v>4</v>
      </c>
      <c r="D451" s="245" t="str">
        <f>pilastri!E429</f>
        <v>N</v>
      </c>
      <c r="E451" s="246">
        <f>pilastri!F429</f>
        <v>-128.928</v>
      </c>
      <c r="F451" s="246">
        <f>pilastri!G429</f>
        <v>-89.623999999999995</v>
      </c>
      <c r="G451" s="246">
        <f>pilastri!H429</f>
        <v>23.923999999999999</v>
      </c>
      <c r="H451" s="246">
        <f>pilastri!I429</f>
        <v>-3.915</v>
      </c>
      <c r="I451" s="246">
        <f>pilastri!J429</f>
        <v>-3.0409999999999999</v>
      </c>
      <c r="J451" s="246">
        <f>pilastri!K429</f>
        <v>-3.0470000000000002</v>
      </c>
      <c r="M451" s="245">
        <f>pilastri!D629</f>
        <v>4</v>
      </c>
      <c r="N451" s="245" t="str">
        <f>pilastri!E629</f>
        <v>N</v>
      </c>
      <c r="O451" s="246">
        <f>pilastri!F629</f>
        <v>-257.32</v>
      </c>
      <c r="P451" s="246">
        <f>pilastri!G629</f>
        <v>-152.48599999999999</v>
      </c>
      <c r="Q451" s="246">
        <f>pilastri!H629</f>
        <v>-1.8420000000000001</v>
      </c>
      <c r="R451" s="246">
        <f>pilastri!I629</f>
        <v>-29.518999999999998</v>
      </c>
      <c r="S451" s="246">
        <f>pilastri!J629</f>
        <v>1.0740000000000001</v>
      </c>
      <c r="T451" s="246">
        <f>pilastri!K629</f>
        <v>1.077</v>
      </c>
      <c r="W451" s="245">
        <f>C451</f>
        <v>4</v>
      </c>
      <c r="X451" s="245" t="str">
        <f>D451</f>
        <v>N</v>
      </c>
      <c r="Y451" s="246">
        <f>E451+O451</f>
        <v>-386.24799999999999</v>
      </c>
      <c r="Z451" s="246">
        <f t="shared" ref="Z451" si="526">F451+P451</f>
        <v>-242.10999999999999</v>
      </c>
      <c r="AA451" s="246">
        <f t="shared" ref="AA451" si="527">G451+Q451</f>
        <v>22.082000000000001</v>
      </c>
      <c r="AB451" s="246">
        <f t="shared" ref="AB451" si="528">H451+R451</f>
        <v>-33.433999999999997</v>
      </c>
      <c r="AC451" s="246">
        <f t="shared" ref="AC451" si="529">I451+S451</f>
        <v>-1.9669999999999999</v>
      </c>
      <c r="AD451" s="246">
        <f t="shared" ref="AD451" si="530">J451+T451</f>
        <v>-1.9700000000000002</v>
      </c>
    </row>
    <row r="452" spans="1:30" x14ac:dyDescent="0.25">
      <c r="C452" s="245">
        <f>pilastri!D430</f>
        <v>3</v>
      </c>
      <c r="D452" s="245" t="str">
        <f>pilastri!E430</f>
        <v>Msup</v>
      </c>
      <c r="E452" s="246">
        <f>pilastri!F430</f>
        <v>16.716999999999999</v>
      </c>
      <c r="F452" s="246">
        <f>pilastri!G430</f>
        <v>11.313000000000001</v>
      </c>
      <c r="G452" s="246">
        <f>pilastri!H430</f>
        <v>190.88300000000001</v>
      </c>
      <c r="H452" s="246">
        <f>pilastri!I430</f>
        <v>-24.030999999999999</v>
      </c>
      <c r="I452" s="246">
        <f>pilastri!J430</f>
        <v>-23.029</v>
      </c>
      <c r="J452" s="246">
        <f>pilastri!K430</f>
        <v>-23.077999999999999</v>
      </c>
      <c r="M452" s="245">
        <f>pilastri!D630</f>
        <v>3</v>
      </c>
      <c r="N452" s="245" t="str">
        <f>pilastri!E630</f>
        <v>Msup</v>
      </c>
      <c r="O452" s="246">
        <f>pilastri!F630</f>
        <v>49.905000000000001</v>
      </c>
      <c r="P452" s="246">
        <f>pilastri!G630</f>
        <v>29.922000000000001</v>
      </c>
      <c r="Q452" s="246">
        <f>pilastri!H630</f>
        <v>2.802</v>
      </c>
      <c r="R452" s="246">
        <f>pilastri!I630</f>
        <v>48.572000000000003</v>
      </c>
      <c r="S452" s="246">
        <f>pilastri!J630</f>
        <v>-1.82</v>
      </c>
      <c r="T452" s="246">
        <f>pilastri!K630</f>
        <v>-1.8240000000000001</v>
      </c>
    </row>
    <row r="453" spans="1:30" x14ac:dyDescent="0.25">
      <c r="C453" s="245">
        <f>pilastri!D431</f>
        <v>3</v>
      </c>
      <c r="D453" s="245" t="str">
        <f>pilastri!E431</f>
        <v>Minf</v>
      </c>
      <c r="E453" s="246">
        <f>pilastri!F431</f>
        <v>-15.563000000000001</v>
      </c>
      <c r="F453" s="246">
        <f>pilastri!G431</f>
        <v>-10.446</v>
      </c>
      <c r="G453" s="246">
        <f>pilastri!H431</f>
        <v>-157.44499999999999</v>
      </c>
      <c r="H453" s="246">
        <f>pilastri!I431</f>
        <v>21.937999999999999</v>
      </c>
      <c r="I453" s="246">
        <f>pilastri!J431</f>
        <v>19.402999999999999</v>
      </c>
      <c r="J453" s="246">
        <f>pilastri!K431</f>
        <v>19.443999999999999</v>
      </c>
      <c r="M453" s="245">
        <f>pilastri!D631</f>
        <v>3</v>
      </c>
      <c r="N453" s="245" t="str">
        <f>pilastri!E631</f>
        <v>Minf</v>
      </c>
      <c r="O453" s="246">
        <f>pilastri!F631</f>
        <v>-47.966999999999999</v>
      </c>
      <c r="P453" s="246">
        <f>pilastri!G631</f>
        <v>-28.763999999999999</v>
      </c>
      <c r="Q453" s="246">
        <f>pilastri!H631</f>
        <v>-2.6720000000000002</v>
      </c>
      <c r="R453" s="246">
        <f>pilastri!I631</f>
        <v>-45.591000000000001</v>
      </c>
      <c r="S453" s="246">
        <f>pilastri!J631</f>
        <v>1.6970000000000001</v>
      </c>
      <c r="T453" s="246">
        <f>pilastri!K631</f>
        <v>1.7010000000000001</v>
      </c>
    </row>
    <row r="454" spans="1:30" x14ac:dyDescent="0.25">
      <c r="C454" s="245">
        <f>pilastri!D432</f>
        <v>3</v>
      </c>
      <c r="D454" s="245" t="str">
        <f>pilastri!E432</f>
        <v>V</v>
      </c>
      <c r="E454" s="246">
        <f>pilastri!F432</f>
        <v>9.782</v>
      </c>
      <c r="F454" s="246">
        <f>pilastri!G432</f>
        <v>6.5940000000000003</v>
      </c>
      <c r="G454" s="246">
        <f>pilastri!H432</f>
        <v>105.35599999999999</v>
      </c>
      <c r="H454" s="246">
        <f>pilastri!I432</f>
        <v>-13.919</v>
      </c>
      <c r="I454" s="246">
        <f>pilastri!J432</f>
        <v>-12.858000000000001</v>
      </c>
      <c r="J454" s="246">
        <f>pilastri!K432</f>
        <v>-12.885999999999999</v>
      </c>
      <c r="M454" s="245">
        <f>pilastri!D632</f>
        <v>3</v>
      </c>
      <c r="N454" s="245" t="str">
        <f>pilastri!E632</f>
        <v>V</v>
      </c>
      <c r="O454" s="246">
        <f>pilastri!F632</f>
        <v>29.658000000000001</v>
      </c>
      <c r="P454" s="246">
        <f>pilastri!G632</f>
        <v>17.783999999999999</v>
      </c>
      <c r="Q454" s="246">
        <f>pilastri!H632</f>
        <v>1.6579999999999999</v>
      </c>
      <c r="R454" s="246">
        <f>pilastri!I632</f>
        <v>28.524000000000001</v>
      </c>
      <c r="S454" s="246">
        <f>pilastri!J632</f>
        <v>-1.0660000000000001</v>
      </c>
      <c r="T454" s="246">
        <f>pilastri!K632</f>
        <v>-1.0680000000000001</v>
      </c>
    </row>
    <row r="455" spans="1:30" x14ac:dyDescent="0.25">
      <c r="C455" s="245">
        <f>pilastri!D433</f>
        <v>3</v>
      </c>
      <c r="D455" s="245" t="str">
        <f>pilastri!E433</f>
        <v>N</v>
      </c>
      <c r="E455" s="246">
        <f>pilastri!F433</f>
        <v>-194.73</v>
      </c>
      <c r="F455" s="246">
        <f>pilastri!G433</f>
        <v>-135.654</v>
      </c>
      <c r="G455" s="246">
        <f>pilastri!H433</f>
        <v>56.148000000000003</v>
      </c>
      <c r="H455" s="246">
        <f>pilastri!I433</f>
        <v>-8.1679999999999993</v>
      </c>
      <c r="I455" s="246">
        <f>pilastri!J433</f>
        <v>-7.0709999999999997</v>
      </c>
      <c r="J455" s="246">
        <f>pilastri!K433</f>
        <v>-7.0860000000000003</v>
      </c>
      <c r="M455" s="245">
        <f>pilastri!D633</f>
        <v>3</v>
      </c>
      <c r="N455" s="245" t="str">
        <f>pilastri!E633</f>
        <v>N</v>
      </c>
      <c r="O455" s="246">
        <f>pilastri!F633</f>
        <v>-402.69400000000002</v>
      </c>
      <c r="P455" s="246">
        <f>pilastri!G633</f>
        <v>-239.76300000000001</v>
      </c>
      <c r="Q455" s="246">
        <f>pilastri!H633</f>
        <v>-3.5609999999999999</v>
      </c>
      <c r="R455" s="246">
        <f>pilastri!I633</f>
        <v>-58.966000000000001</v>
      </c>
      <c r="S455" s="246">
        <f>pilastri!J633</f>
        <v>2.2040000000000002</v>
      </c>
      <c r="T455" s="246">
        <f>pilastri!K633</f>
        <v>2.2080000000000002</v>
      </c>
      <c r="W455" s="245">
        <f>C455</f>
        <v>3</v>
      </c>
      <c r="X455" s="245" t="str">
        <f>D455</f>
        <v>N</v>
      </c>
      <c r="Y455" s="246">
        <f>E455+O455</f>
        <v>-597.42399999999998</v>
      </c>
      <c r="Z455" s="246">
        <f t="shared" ref="Z455" si="531">F455+P455</f>
        <v>-375.41700000000003</v>
      </c>
      <c r="AA455" s="246">
        <f t="shared" ref="AA455" si="532">G455+Q455</f>
        <v>52.587000000000003</v>
      </c>
      <c r="AB455" s="246">
        <f t="shared" ref="AB455" si="533">H455+R455</f>
        <v>-67.134</v>
      </c>
      <c r="AC455" s="246">
        <f t="shared" ref="AC455" si="534">I455+S455</f>
        <v>-4.8669999999999991</v>
      </c>
      <c r="AD455" s="246">
        <f t="shared" ref="AD455" si="535">J455+T455</f>
        <v>-4.8780000000000001</v>
      </c>
    </row>
    <row r="456" spans="1:30" x14ac:dyDescent="0.25">
      <c r="C456" s="245">
        <f>pilastri!D434</f>
        <v>2</v>
      </c>
      <c r="D456" s="245" t="str">
        <f>pilastri!E434</f>
        <v>Msup</v>
      </c>
      <c r="E456" s="246">
        <f>pilastri!F434</f>
        <v>13.21</v>
      </c>
      <c r="F456" s="246">
        <f>pilastri!G434</f>
        <v>8.9589999999999996</v>
      </c>
      <c r="G456" s="246">
        <f>pilastri!H434</f>
        <v>203.285</v>
      </c>
      <c r="H456" s="246">
        <f>pilastri!I434</f>
        <v>-20.83</v>
      </c>
      <c r="I456" s="246">
        <f>pilastri!J434</f>
        <v>-23.53</v>
      </c>
      <c r="J456" s="246">
        <f>pilastri!K434</f>
        <v>-23.58</v>
      </c>
      <c r="M456" s="245">
        <f>pilastri!D634</f>
        <v>2</v>
      </c>
      <c r="N456" s="245" t="str">
        <f>pilastri!E634</f>
        <v>Msup</v>
      </c>
      <c r="O456" s="246">
        <f>pilastri!F634</f>
        <v>46.872</v>
      </c>
      <c r="P456" s="246">
        <f>pilastri!G634</f>
        <v>28.13</v>
      </c>
      <c r="Q456" s="246">
        <f>pilastri!H634</f>
        <v>2.831</v>
      </c>
      <c r="R456" s="246">
        <f>pilastri!I634</f>
        <v>53.744</v>
      </c>
      <c r="S456" s="246">
        <f>pilastri!J634</f>
        <v>-2.1030000000000002</v>
      </c>
      <c r="T456" s="246">
        <f>pilastri!K634</f>
        <v>-2.1080000000000001</v>
      </c>
    </row>
    <row r="457" spans="1:30" x14ac:dyDescent="0.25">
      <c r="C457" s="245">
        <f>pilastri!D435</f>
        <v>2</v>
      </c>
      <c r="D457" s="245" t="str">
        <f>pilastri!E435</f>
        <v>Minf</v>
      </c>
      <c r="E457" s="246">
        <f>pilastri!F435</f>
        <v>-15.593999999999999</v>
      </c>
      <c r="F457" s="246">
        <f>pilastri!G435</f>
        <v>-10.483000000000001</v>
      </c>
      <c r="G457" s="246">
        <f>pilastri!H435</f>
        <v>-210.46299999999999</v>
      </c>
      <c r="H457" s="246">
        <f>pilastri!I435</f>
        <v>27.099</v>
      </c>
      <c r="I457" s="246">
        <f>pilastri!J435</f>
        <v>25.79</v>
      </c>
      <c r="J457" s="246">
        <f>pilastri!K435</f>
        <v>25.844000000000001</v>
      </c>
      <c r="M457" s="245">
        <f>pilastri!D635</f>
        <v>2</v>
      </c>
      <c r="N457" s="245" t="str">
        <f>pilastri!E635</f>
        <v>Minf</v>
      </c>
      <c r="O457" s="246">
        <f>pilastri!F635</f>
        <v>-48.585000000000001</v>
      </c>
      <c r="P457" s="246">
        <f>pilastri!G635</f>
        <v>-29.164000000000001</v>
      </c>
      <c r="Q457" s="246">
        <f>pilastri!H635</f>
        <v>-3.093</v>
      </c>
      <c r="R457" s="246">
        <f>pilastri!I635</f>
        <v>-55.183999999999997</v>
      </c>
      <c r="S457" s="246">
        <f>pilastri!J635</f>
        <v>2.113</v>
      </c>
      <c r="T457" s="246">
        <f>pilastri!K635</f>
        <v>2.117</v>
      </c>
    </row>
    <row r="458" spans="1:30" x14ac:dyDescent="0.25">
      <c r="C458" s="245">
        <f>pilastri!D436</f>
        <v>2</v>
      </c>
      <c r="D458" s="245" t="str">
        <f>pilastri!E436</f>
        <v>V</v>
      </c>
      <c r="E458" s="246">
        <f>pilastri!F436</f>
        <v>8.7289999999999992</v>
      </c>
      <c r="F458" s="246">
        <f>pilastri!G436</f>
        <v>5.891</v>
      </c>
      <c r="G458" s="246">
        <f>pilastri!H436</f>
        <v>125.229</v>
      </c>
      <c r="H458" s="246">
        <f>pilastri!I436</f>
        <v>-14.49</v>
      </c>
      <c r="I458" s="246">
        <f>pilastri!J436</f>
        <v>-14.945</v>
      </c>
      <c r="J458" s="246">
        <f>pilastri!K436</f>
        <v>-14.977</v>
      </c>
      <c r="M458" s="245">
        <f>pilastri!D636</f>
        <v>2</v>
      </c>
      <c r="N458" s="245" t="str">
        <f>pilastri!E636</f>
        <v>V</v>
      </c>
      <c r="O458" s="246">
        <f>pilastri!F636</f>
        <v>28.925999999999998</v>
      </c>
      <c r="P458" s="246">
        <f>pilastri!G636</f>
        <v>17.361999999999998</v>
      </c>
      <c r="Q458" s="246">
        <f>pilastri!H636</f>
        <v>1.794</v>
      </c>
      <c r="R458" s="246">
        <f>pilastri!I636</f>
        <v>33.002000000000002</v>
      </c>
      <c r="S458" s="246">
        <f>pilastri!J636</f>
        <v>-1.2769999999999999</v>
      </c>
      <c r="T458" s="246">
        <f>pilastri!K636</f>
        <v>-1.28</v>
      </c>
    </row>
    <row r="459" spans="1:30" x14ac:dyDescent="0.25">
      <c r="C459" s="245">
        <f>pilastri!D437</f>
        <v>2</v>
      </c>
      <c r="D459" s="245" t="str">
        <f>pilastri!E437</f>
        <v>N</v>
      </c>
      <c r="E459" s="246">
        <f>pilastri!F437</f>
        <v>-261.25599999999997</v>
      </c>
      <c r="F459" s="246">
        <f>pilastri!G437</f>
        <v>-182.172</v>
      </c>
      <c r="G459" s="246">
        <f>pilastri!H437</f>
        <v>99.358999999999995</v>
      </c>
      <c r="H459" s="246">
        <f>pilastri!I437</f>
        <v>-13.297000000000001</v>
      </c>
      <c r="I459" s="246">
        <f>pilastri!J437</f>
        <v>-12.327999999999999</v>
      </c>
      <c r="J459" s="246">
        <f>pilastri!K437</f>
        <v>-12.353999999999999</v>
      </c>
      <c r="M459" s="245">
        <f>pilastri!D637</f>
        <v>2</v>
      </c>
      <c r="N459" s="245" t="str">
        <f>pilastri!E637</f>
        <v>N</v>
      </c>
      <c r="O459" s="246">
        <f>pilastri!F637</f>
        <v>-547.08399999999995</v>
      </c>
      <c r="P459" s="246">
        <f>pilastri!G637</f>
        <v>-326.46800000000002</v>
      </c>
      <c r="Q459" s="246">
        <f>pilastri!H637</f>
        <v>-5.5540000000000003</v>
      </c>
      <c r="R459" s="246">
        <f>pilastri!I637</f>
        <v>-94.611999999999995</v>
      </c>
      <c r="S459" s="246">
        <f>pilastri!J637</f>
        <v>3.5979999999999999</v>
      </c>
      <c r="T459" s="246">
        <f>pilastri!K637</f>
        <v>3.6059999999999999</v>
      </c>
      <c r="W459" s="245">
        <f>C459</f>
        <v>2</v>
      </c>
      <c r="X459" s="245" t="str">
        <f>D459</f>
        <v>N</v>
      </c>
      <c r="Y459" s="246">
        <f>E459+O459</f>
        <v>-808.33999999999992</v>
      </c>
      <c r="Z459" s="246">
        <f t="shared" ref="Z459" si="536">F459+P459</f>
        <v>-508.64</v>
      </c>
      <c r="AA459" s="246">
        <f t="shared" ref="AA459" si="537">G459+Q459</f>
        <v>93.804999999999993</v>
      </c>
      <c r="AB459" s="246">
        <f t="shared" ref="AB459" si="538">H459+R459</f>
        <v>-107.90899999999999</v>
      </c>
      <c r="AC459" s="246">
        <f t="shared" ref="AC459" si="539">I459+S459</f>
        <v>-8.73</v>
      </c>
      <c r="AD459" s="246">
        <f t="shared" ref="AD459" si="540">J459+T459</f>
        <v>-8.7479999999999993</v>
      </c>
    </row>
    <row r="460" spans="1:30" x14ac:dyDescent="0.25">
      <c r="C460" s="245">
        <f>pilastri!D438</f>
        <v>1</v>
      </c>
      <c r="D460" s="245" t="str">
        <f>pilastri!E438</f>
        <v>Msup</v>
      </c>
      <c r="E460" s="246">
        <f>pilastri!F438</f>
        <v>7.7140000000000004</v>
      </c>
      <c r="F460" s="246">
        <f>pilastri!G438</f>
        <v>5.3449999999999998</v>
      </c>
      <c r="G460" s="246">
        <f>pilastri!H438</f>
        <v>153.88999999999999</v>
      </c>
      <c r="H460" s="246">
        <f>pilastri!I438</f>
        <v>-8.9529999999999994</v>
      </c>
      <c r="I460" s="246">
        <f>pilastri!J438</f>
        <v>-15.055</v>
      </c>
      <c r="J460" s="246">
        <f>pilastri!K438</f>
        <v>-15.087</v>
      </c>
      <c r="M460" s="245">
        <f>pilastri!D638</f>
        <v>1</v>
      </c>
      <c r="N460" s="245" t="str">
        <f>pilastri!E638</f>
        <v>Msup</v>
      </c>
      <c r="O460" s="246">
        <f>pilastri!F638</f>
        <v>28.088999999999999</v>
      </c>
      <c r="P460" s="246">
        <f>pilastri!G638</f>
        <v>16.87</v>
      </c>
      <c r="Q460" s="246">
        <f>pilastri!H638</f>
        <v>1.393</v>
      </c>
      <c r="R460" s="246">
        <f>pilastri!I638</f>
        <v>35.081000000000003</v>
      </c>
      <c r="S460" s="246">
        <f>pilastri!J638</f>
        <v>-1.556</v>
      </c>
      <c r="T460" s="246">
        <f>pilastri!K638</f>
        <v>-1.5589999999999999</v>
      </c>
    </row>
    <row r="461" spans="1:30" x14ac:dyDescent="0.25">
      <c r="C461" s="245">
        <f>pilastri!D439</f>
        <v>1</v>
      </c>
      <c r="D461" s="245" t="str">
        <f>pilastri!E439</f>
        <v>Minf</v>
      </c>
      <c r="E461" s="246">
        <f>pilastri!F439</f>
        <v>-6.383</v>
      </c>
      <c r="F461" s="246">
        <f>pilastri!G439</f>
        <v>-4.2030000000000003</v>
      </c>
      <c r="G461" s="246">
        <f>pilastri!H439</f>
        <v>-326.77499999999998</v>
      </c>
      <c r="H461" s="246">
        <f>pilastri!I439</f>
        <v>23.489000000000001</v>
      </c>
      <c r="I461" s="246">
        <f>pilastri!J439</f>
        <v>34.746000000000002</v>
      </c>
      <c r="J461" s="246">
        <f>pilastri!K439</f>
        <v>34.82</v>
      </c>
      <c r="M461" s="245">
        <f>pilastri!D639</f>
        <v>1</v>
      </c>
      <c r="N461" s="245" t="str">
        <f>pilastri!E639</f>
        <v>Minf</v>
      </c>
      <c r="O461" s="246">
        <f>pilastri!F639</f>
        <v>-15.239000000000001</v>
      </c>
      <c r="P461" s="246">
        <f>pilastri!G639</f>
        <v>-9.157</v>
      </c>
      <c r="Q461" s="246">
        <f>pilastri!H639</f>
        <v>-2.109</v>
      </c>
      <c r="R461" s="246">
        <f>pilastri!I639</f>
        <v>-51.475999999999999</v>
      </c>
      <c r="S461" s="246">
        <f>pilastri!J639</f>
        <v>2.2280000000000002</v>
      </c>
      <c r="T461" s="246">
        <f>pilastri!K639</f>
        <v>2.2330000000000001</v>
      </c>
    </row>
    <row r="462" spans="1:30" x14ac:dyDescent="0.25">
      <c r="C462" s="245">
        <f>pilastri!D440</f>
        <v>1</v>
      </c>
      <c r="D462" s="245" t="str">
        <f>pilastri!E440</f>
        <v>V</v>
      </c>
      <c r="E462" s="246">
        <f>pilastri!F440</f>
        <v>3.71</v>
      </c>
      <c r="F462" s="246">
        <f>pilastri!G440</f>
        <v>2.5129999999999999</v>
      </c>
      <c r="G462" s="246">
        <f>pilastri!H440</f>
        <v>126.416</v>
      </c>
      <c r="H462" s="246">
        <f>pilastri!I440</f>
        <v>-8.3350000000000009</v>
      </c>
      <c r="I462" s="246">
        <f>pilastri!J440</f>
        <v>-13.105</v>
      </c>
      <c r="J462" s="246">
        <f>pilastri!K440</f>
        <v>-13.132999999999999</v>
      </c>
      <c r="M462" s="245">
        <f>pilastri!D640</f>
        <v>1</v>
      </c>
      <c r="N462" s="245" t="str">
        <f>pilastri!E640</f>
        <v>V</v>
      </c>
      <c r="O462" s="246">
        <f>pilastri!F640</f>
        <v>11.401999999999999</v>
      </c>
      <c r="P462" s="246">
        <f>pilastri!G640</f>
        <v>6.8490000000000002</v>
      </c>
      <c r="Q462" s="246">
        <f>pilastri!H640</f>
        <v>0.91800000000000004</v>
      </c>
      <c r="R462" s="246">
        <f>pilastri!I640</f>
        <v>22.774999999999999</v>
      </c>
      <c r="S462" s="246">
        <f>pilastri!J640</f>
        <v>-0.996</v>
      </c>
      <c r="T462" s="246">
        <f>pilastri!K640</f>
        <v>-0.998</v>
      </c>
    </row>
    <row r="463" spans="1:30" x14ac:dyDescent="0.25">
      <c r="C463" s="245">
        <f>pilastri!D441</f>
        <v>1</v>
      </c>
      <c r="D463" s="245" t="str">
        <f>pilastri!E441</f>
        <v>N</v>
      </c>
      <c r="E463" s="246">
        <f>pilastri!F441</f>
        <v>-331.09500000000003</v>
      </c>
      <c r="F463" s="246">
        <f>pilastri!G441</f>
        <v>-230.971</v>
      </c>
      <c r="G463" s="246">
        <f>pilastri!H441</f>
        <v>145.92699999999999</v>
      </c>
      <c r="H463" s="246">
        <f>pilastri!I441</f>
        <v>-17.367999999999999</v>
      </c>
      <c r="I463" s="246">
        <f>pilastri!J441</f>
        <v>-17.623999999999999</v>
      </c>
      <c r="J463" s="246">
        <f>pilastri!K441</f>
        <v>-17.661000000000001</v>
      </c>
      <c r="M463" s="245">
        <f>pilastri!D641</f>
        <v>1</v>
      </c>
      <c r="N463" s="245" t="str">
        <f>pilastri!E641</f>
        <v>N</v>
      </c>
      <c r="O463" s="246">
        <f>pilastri!F641</f>
        <v>-684.96500000000003</v>
      </c>
      <c r="P463" s="246">
        <f>pilastri!G641</f>
        <v>-409.291</v>
      </c>
      <c r="Q463" s="246">
        <f>pilastri!H641</f>
        <v>-7.04</v>
      </c>
      <c r="R463" s="246">
        <f>pilastri!I641</f>
        <v>-126.267</v>
      </c>
      <c r="S463" s="246">
        <f>pilastri!J641</f>
        <v>4.9109999999999996</v>
      </c>
      <c r="T463" s="246">
        <f>pilastri!K641</f>
        <v>4.9219999999999997</v>
      </c>
      <c r="W463" s="245">
        <f>C463</f>
        <v>1</v>
      </c>
      <c r="X463" s="245" t="str">
        <f>D463</f>
        <v>N</v>
      </c>
      <c r="Y463" s="246">
        <f>E463+O463</f>
        <v>-1016.0600000000001</v>
      </c>
      <c r="Z463" s="246">
        <f t="shared" ref="Z463" si="541">F463+P463</f>
        <v>-640.26199999999994</v>
      </c>
      <c r="AA463" s="246">
        <f t="shared" ref="AA463" si="542">G463+Q463</f>
        <v>138.887</v>
      </c>
      <c r="AB463" s="246">
        <f t="shared" ref="AB463" si="543">H463+R463</f>
        <v>-143.63499999999999</v>
      </c>
      <c r="AC463" s="246">
        <f t="shared" ref="AC463" si="544">I463+S463</f>
        <v>-12.712999999999999</v>
      </c>
      <c r="AD463" s="246">
        <f t="shared" ref="AD463" si="545">J463+T463</f>
        <v>-12.739000000000001</v>
      </c>
    </row>
    <row r="464" spans="1:30" ht="18" x14ac:dyDescent="0.25">
      <c r="A464" s="245">
        <v>23</v>
      </c>
      <c r="E464" s="246" t="s">
        <v>393</v>
      </c>
      <c r="F464" s="246" t="s">
        <v>394</v>
      </c>
      <c r="G464" s="246" t="s">
        <v>361</v>
      </c>
      <c r="H464" s="246" t="s">
        <v>362</v>
      </c>
      <c r="I464" s="246" t="s">
        <v>391</v>
      </c>
      <c r="J464" s="246" t="s">
        <v>392</v>
      </c>
      <c r="K464" s="245">
        <v>23</v>
      </c>
      <c r="O464" s="246" t="s">
        <v>393</v>
      </c>
      <c r="P464" s="246" t="s">
        <v>394</v>
      </c>
      <c r="Q464" s="246" t="s">
        <v>361</v>
      </c>
      <c r="R464" s="246" t="s">
        <v>362</v>
      </c>
      <c r="S464" s="246" t="s">
        <v>391</v>
      </c>
      <c r="T464" s="246" t="s">
        <v>392</v>
      </c>
      <c r="V464" s="245">
        <f>K464</f>
        <v>23</v>
      </c>
      <c r="Y464" s="246" t="s">
        <v>393</v>
      </c>
      <c r="Z464" s="246" t="s">
        <v>394</v>
      </c>
      <c r="AA464" s="246" t="s">
        <v>361</v>
      </c>
      <c r="AB464" s="246" t="s">
        <v>362</v>
      </c>
      <c r="AC464" s="246" t="s">
        <v>391</v>
      </c>
      <c r="AD464" s="246" t="s">
        <v>392</v>
      </c>
    </row>
    <row r="465" spans="3:30" x14ac:dyDescent="0.25">
      <c r="C465" s="245">
        <f>pilastri!D442</f>
        <v>5</v>
      </c>
      <c r="D465" s="245" t="str">
        <f>pilastri!E442</f>
        <v>Msup</v>
      </c>
      <c r="E465" s="246">
        <f>pilastri!F442</f>
        <v>23.23</v>
      </c>
      <c r="F465" s="246">
        <f>pilastri!G442</f>
        <v>16.254000000000001</v>
      </c>
      <c r="G465" s="246">
        <f>pilastri!H442</f>
        <v>42.173000000000002</v>
      </c>
      <c r="H465" s="246">
        <f>pilastri!I442</f>
        <v>-7.2690000000000001</v>
      </c>
      <c r="I465" s="246">
        <f>pilastri!J442</f>
        <v>-5.4189999999999996</v>
      </c>
      <c r="J465" s="246">
        <f>pilastri!K442</f>
        <v>-5.43</v>
      </c>
      <c r="M465" s="245">
        <f>pilastri!D722</f>
        <v>5</v>
      </c>
      <c r="N465" s="245" t="str">
        <f>pilastri!E722</f>
        <v>Msup</v>
      </c>
      <c r="O465" s="246">
        <f>pilastri!F722</f>
        <v>55.173000000000002</v>
      </c>
      <c r="P465" s="246">
        <f>pilastri!G722</f>
        <v>33.798000000000002</v>
      </c>
      <c r="Q465" s="246">
        <f>pilastri!H722</f>
        <v>0.42699999999999999</v>
      </c>
      <c r="R465" s="246">
        <f>pilastri!I722</f>
        <v>25.263000000000002</v>
      </c>
      <c r="S465" s="246">
        <f>pilastri!J722</f>
        <v>0.159</v>
      </c>
      <c r="T465" s="246">
        <f>pilastri!K722</f>
        <v>0.159</v>
      </c>
    </row>
    <row r="466" spans="3:30" x14ac:dyDescent="0.25">
      <c r="C466" s="245">
        <f>pilastri!D443</f>
        <v>5</v>
      </c>
      <c r="D466" s="245" t="str">
        <f>pilastri!E443</f>
        <v>Minf</v>
      </c>
      <c r="E466" s="246">
        <f>pilastri!F443</f>
        <v>-19.547000000000001</v>
      </c>
      <c r="F466" s="246">
        <f>pilastri!G443</f>
        <v>-13.986000000000001</v>
      </c>
      <c r="G466" s="246">
        <f>pilastri!H443</f>
        <v>-23.651</v>
      </c>
      <c r="H466" s="246">
        <f>pilastri!I443</f>
        <v>5.4340000000000002</v>
      </c>
      <c r="I466" s="246">
        <f>pilastri!J443</f>
        <v>2.6040000000000001</v>
      </c>
      <c r="J466" s="246">
        <f>pilastri!K443</f>
        <v>2.61</v>
      </c>
      <c r="M466" s="245">
        <f>pilastri!D723</f>
        <v>5</v>
      </c>
      <c r="N466" s="245" t="str">
        <f>pilastri!E723</f>
        <v>Minf</v>
      </c>
      <c r="O466" s="246">
        <f>pilastri!F723</f>
        <v>-47.345999999999997</v>
      </c>
      <c r="P466" s="246">
        <f>pilastri!G723</f>
        <v>-29.167000000000002</v>
      </c>
      <c r="Q466" s="246">
        <f>pilastri!H723</f>
        <v>-0.37</v>
      </c>
      <c r="R466" s="246">
        <f>pilastri!I723</f>
        <v>-22.382999999999999</v>
      </c>
      <c r="S466" s="246">
        <f>pilastri!J723</f>
        <v>-0.159</v>
      </c>
      <c r="T466" s="246">
        <f>pilastri!K723</f>
        <v>-0.159</v>
      </c>
    </row>
    <row r="467" spans="3:30" x14ac:dyDescent="0.25">
      <c r="C467" s="245">
        <f>pilastri!D444</f>
        <v>5</v>
      </c>
      <c r="D467" s="245" t="str">
        <f>pilastri!E444</f>
        <v>V</v>
      </c>
      <c r="E467" s="246">
        <f>pilastri!F444</f>
        <v>12.962999999999999</v>
      </c>
      <c r="F467" s="246">
        <f>pilastri!G444</f>
        <v>9.1639999999999997</v>
      </c>
      <c r="G467" s="246">
        <f>pilastri!H444</f>
        <v>19.199000000000002</v>
      </c>
      <c r="H467" s="246">
        <f>pilastri!I444</f>
        <v>-3.8140000000000001</v>
      </c>
      <c r="I467" s="246">
        <f>pilastri!J444</f>
        <v>-2.431</v>
      </c>
      <c r="J467" s="246">
        <f>pilastri!K444</f>
        <v>-2.4359999999999999</v>
      </c>
      <c r="M467" s="245">
        <f>pilastri!D724</f>
        <v>5</v>
      </c>
      <c r="N467" s="245" t="str">
        <f>pilastri!E724</f>
        <v>V</v>
      </c>
      <c r="O467" s="246">
        <f>pilastri!F724</f>
        <v>31.065999999999999</v>
      </c>
      <c r="P467" s="246">
        <f>pilastri!G724</f>
        <v>19.079999999999998</v>
      </c>
      <c r="Q467" s="246">
        <f>pilastri!H724</f>
        <v>0.24099999999999999</v>
      </c>
      <c r="R467" s="246">
        <f>pilastri!I724</f>
        <v>14.429</v>
      </c>
      <c r="S467" s="246">
        <f>pilastri!J724</f>
        <v>9.6000000000000002E-2</v>
      </c>
      <c r="T467" s="246">
        <f>pilastri!K724</f>
        <v>9.7000000000000003E-2</v>
      </c>
    </row>
    <row r="468" spans="3:30" x14ac:dyDescent="0.25">
      <c r="C468" s="245">
        <f>pilastri!D445</f>
        <v>5</v>
      </c>
      <c r="D468" s="245" t="str">
        <f>pilastri!E445</f>
        <v>N</v>
      </c>
      <c r="E468" s="246">
        <f>pilastri!F445</f>
        <v>-29.978000000000002</v>
      </c>
      <c r="F468" s="246">
        <f>pilastri!G445</f>
        <v>-20.843</v>
      </c>
      <c r="G468" s="246">
        <f>pilastri!H445</f>
        <v>-20.254999999999999</v>
      </c>
      <c r="H468" s="246">
        <f>pilastri!I445</f>
        <v>3.4910000000000001</v>
      </c>
      <c r="I468" s="246">
        <f>pilastri!J445</f>
        <v>2.6019999999999999</v>
      </c>
      <c r="J468" s="246">
        <f>pilastri!K445</f>
        <v>2.6070000000000002</v>
      </c>
      <c r="M468" s="245">
        <f>pilastri!D725</f>
        <v>5</v>
      </c>
      <c r="N468" s="245" t="str">
        <f>pilastri!E725</f>
        <v>N</v>
      </c>
      <c r="O468" s="246">
        <f>pilastri!F725</f>
        <v>-96.691000000000003</v>
      </c>
      <c r="P468" s="246">
        <f>pilastri!G725</f>
        <v>-58.911000000000001</v>
      </c>
      <c r="Q468" s="246">
        <f>pilastri!H725</f>
        <v>-0.156</v>
      </c>
      <c r="R468" s="246">
        <f>pilastri!I725</f>
        <v>-9.1760000000000002</v>
      </c>
      <c r="S468" s="246">
        <f>pilastri!J725</f>
        <v>-5.7000000000000002E-2</v>
      </c>
      <c r="T468" s="246">
        <f>pilastri!K725</f>
        <v>-5.7000000000000002E-2</v>
      </c>
      <c r="W468" s="245">
        <f>C468</f>
        <v>5</v>
      </c>
      <c r="X468" s="245" t="str">
        <f>D468</f>
        <v>N</v>
      </c>
      <c r="Y468" s="246">
        <f>E468+O468</f>
        <v>-126.66900000000001</v>
      </c>
      <c r="Z468" s="246">
        <f t="shared" ref="Z468" si="546">F468+P468</f>
        <v>-79.754000000000005</v>
      </c>
      <c r="AA468" s="246">
        <f t="shared" ref="AA468" si="547">G468+Q468</f>
        <v>-20.410999999999998</v>
      </c>
      <c r="AB468" s="246">
        <f t="shared" ref="AB468" si="548">H468+R468</f>
        <v>-5.6850000000000005</v>
      </c>
      <c r="AC468" s="246">
        <f t="shared" ref="AC468" si="549">I468+S468</f>
        <v>2.5449999999999999</v>
      </c>
      <c r="AD468" s="246">
        <f t="shared" ref="AD468" si="550">J468+T468</f>
        <v>2.5500000000000003</v>
      </c>
    </row>
    <row r="469" spans="3:30" x14ac:dyDescent="0.25">
      <c r="C469" s="245">
        <f>pilastri!D446</f>
        <v>4</v>
      </c>
      <c r="D469" s="245" t="str">
        <f>pilastri!E446</f>
        <v>Msup</v>
      </c>
      <c r="E469" s="246">
        <f>pilastri!F446</f>
        <v>13.23</v>
      </c>
      <c r="F469" s="246">
        <f>pilastri!G446</f>
        <v>8.7050000000000001</v>
      </c>
      <c r="G469" s="246">
        <f>pilastri!H446</f>
        <v>92.468999999999994</v>
      </c>
      <c r="H469" s="246">
        <f>pilastri!I446</f>
        <v>-11.172000000000001</v>
      </c>
      <c r="I469" s="246">
        <f>pilastri!J446</f>
        <v>-11.053000000000001</v>
      </c>
      <c r="J469" s="246">
        <f>pilastri!K446</f>
        <v>-11.077</v>
      </c>
      <c r="M469" s="245">
        <f>pilastri!D726</f>
        <v>4</v>
      </c>
      <c r="N469" s="245" t="str">
        <f>pilastri!E726</f>
        <v>Msup</v>
      </c>
      <c r="O469" s="246">
        <f>pilastri!F726</f>
        <v>37.901000000000003</v>
      </c>
      <c r="P469" s="246">
        <f>pilastri!G726</f>
        <v>23.265000000000001</v>
      </c>
      <c r="Q469" s="246">
        <f>pilastri!H726</f>
        <v>0.75900000000000001</v>
      </c>
      <c r="R469" s="246">
        <f>pilastri!I726</f>
        <v>39.692</v>
      </c>
      <c r="S469" s="246">
        <f>pilastri!J726</f>
        <v>0.126</v>
      </c>
      <c r="T469" s="246">
        <f>pilastri!K726</f>
        <v>0.127</v>
      </c>
    </row>
    <row r="470" spans="3:30" x14ac:dyDescent="0.25">
      <c r="C470" s="245">
        <f>pilastri!D447</f>
        <v>4</v>
      </c>
      <c r="D470" s="245" t="str">
        <f>pilastri!E447</f>
        <v>Minf</v>
      </c>
      <c r="E470" s="246">
        <f>pilastri!F447</f>
        <v>-13.308999999999999</v>
      </c>
      <c r="F470" s="246">
        <f>pilastri!G447</f>
        <v>-8.9640000000000004</v>
      </c>
      <c r="G470" s="246">
        <f>pilastri!H447</f>
        <v>-56.750999999999998</v>
      </c>
      <c r="H470" s="246">
        <f>pilastri!I447</f>
        <v>7.64</v>
      </c>
      <c r="I470" s="246">
        <f>pilastri!J447</f>
        <v>6.7530000000000001</v>
      </c>
      <c r="J470" s="246">
        <f>pilastri!K447</f>
        <v>6.7670000000000003</v>
      </c>
      <c r="M470" s="245">
        <f>pilastri!D727</f>
        <v>4</v>
      </c>
      <c r="N470" s="245" t="str">
        <f>pilastri!E727</f>
        <v>Minf</v>
      </c>
      <c r="O470" s="246">
        <f>pilastri!F727</f>
        <v>-37.78</v>
      </c>
      <c r="P470" s="246">
        <f>pilastri!G727</f>
        <v>-23.209</v>
      </c>
      <c r="Q470" s="246">
        <f>pilastri!H727</f>
        <v>-0.65900000000000003</v>
      </c>
      <c r="R470" s="246">
        <f>pilastri!I727</f>
        <v>-35.546999999999997</v>
      </c>
      <c r="S470" s="246">
        <f>pilastri!J727</f>
        <v>-0.128</v>
      </c>
      <c r="T470" s="246">
        <f>pilastri!K727</f>
        <v>-0.128</v>
      </c>
    </row>
    <row r="471" spans="3:30" x14ac:dyDescent="0.25">
      <c r="C471" s="245">
        <f>pilastri!D448</f>
        <v>4</v>
      </c>
      <c r="D471" s="245" t="str">
        <f>pilastri!E448</f>
        <v>V</v>
      </c>
      <c r="E471" s="246">
        <f>pilastri!F448</f>
        <v>8.0419999999999998</v>
      </c>
      <c r="F471" s="246">
        <f>pilastri!G448</f>
        <v>5.3540000000000001</v>
      </c>
      <c r="G471" s="246">
        <f>pilastri!H448</f>
        <v>44.802</v>
      </c>
      <c r="H471" s="246">
        <f>pilastri!I448</f>
        <v>-5.6829999999999998</v>
      </c>
      <c r="I471" s="246">
        <f>pilastri!J448</f>
        <v>-5.3959999999999999</v>
      </c>
      <c r="J471" s="246">
        <f>pilastri!K448</f>
        <v>-5.407</v>
      </c>
      <c r="M471" s="245">
        <f>pilastri!D728</f>
        <v>4</v>
      </c>
      <c r="N471" s="245" t="str">
        <f>pilastri!E728</f>
        <v>V</v>
      </c>
      <c r="O471" s="246">
        <f>pilastri!F728</f>
        <v>22.934000000000001</v>
      </c>
      <c r="P471" s="246">
        <f>pilastri!G728</f>
        <v>14.083</v>
      </c>
      <c r="Q471" s="246">
        <f>pilastri!H728</f>
        <v>0.43</v>
      </c>
      <c r="R471" s="246">
        <f>pilastri!I728</f>
        <v>22.788</v>
      </c>
      <c r="S471" s="246">
        <f>pilastri!J728</f>
        <v>7.6999999999999999E-2</v>
      </c>
      <c r="T471" s="246">
        <f>pilastri!K728</f>
        <v>7.6999999999999999E-2</v>
      </c>
    </row>
    <row r="472" spans="3:30" x14ac:dyDescent="0.25">
      <c r="C472" s="245">
        <f>pilastri!D449</f>
        <v>4</v>
      </c>
      <c r="D472" s="245" t="str">
        <f>pilastri!E449</f>
        <v>N</v>
      </c>
      <c r="E472" s="246">
        <f>pilastri!F449</f>
        <v>-66.051000000000002</v>
      </c>
      <c r="F472" s="246">
        <f>pilastri!G449</f>
        <v>-45.929000000000002</v>
      </c>
      <c r="G472" s="246">
        <f>pilastri!H449</f>
        <v>-72.379000000000005</v>
      </c>
      <c r="H472" s="246">
        <f>pilastri!I449</f>
        <v>11.177</v>
      </c>
      <c r="I472" s="246">
        <f>pilastri!J449</f>
        <v>9.1950000000000003</v>
      </c>
      <c r="J472" s="246">
        <f>pilastri!K449</f>
        <v>9.2140000000000004</v>
      </c>
      <c r="M472" s="245">
        <f>pilastri!D729</f>
        <v>4</v>
      </c>
      <c r="N472" s="245" t="str">
        <f>pilastri!E729</f>
        <v>N</v>
      </c>
      <c r="O472" s="246">
        <f>pilastri!F729</f>
        <v>-216.07599999999999</v>
      </c>
      <c r="P472" s="246">
        <f>pilastri!G729</f>
        <v>-132.56899999999999</v>
      </c>
      <c r="Q472" s="246">
        <f>pilastri!H729</f>
        <v>-0.55700000000000005</v>
      </c>
      <c r="R472" s="246">
        <f>pilastri!I729</f>
        <v>-31.466000000000001</v>
      </c>
      <c r="S472" s="246">
        <f>pilastri!J729</f>
        <v>-0.16</v>
      </c>
      <c r="T472" s="246">
        <f>pilastri!K729</f>
        <v>-0.161</v>
      </c>
      <c r="W472" s="245">
        <f>C472</f>
        <v>4</v>
      </c>
      <c r="X472" s="245" t="str">
        <f>D472</f>
        <v>N</v>
      </c>
      <c r="Y472" s="246">
        <f>E472+O472</f>
        <v>-282.12700000000001</v>
      </c>
      <c r="Z472" s="246">
        <f t="shared" ref="Z472" si="551">F472+P472</f>
        <v>-178.49799999999999</v>
      </c>
      <c r="AA472" s="246">
        <f t="shared" ref="AA472" si="552">G472+Q472</f>
        <v>-72.936000000000007</v>
      </c>
      <c r="AB472" s="246">
        <f t="shared" ref="AB472" si="553">H472+R472</f>
        <v>-20.289000000000001</v>
      </c>
      <c r="AC472" s="246">
        <f t="shared" ref="AC472" si="554">I472+S472</f>
        <v>9.0350000000000001</v>
      </c>
      <c r="AD472" s="246">
        <f t="shared" ref="AD472" si="555">J472+T472</f>
        <v>9.0530000000000008</v>
      </c>
    </row>
    <row r="473" spans="3:30" x14ac:dyDescent="0.25">
      <c r="C473" s="245">
        <f>pilastri!D450</f>
        <v>3</v>
      </c>
      <c r="D473" s="245" t="str">
        <f>pilastri!E450</f>
        <v>Msup</v>
      </c>
      <c r="E473" s="246">
        <f>pilastri!F450</f>
        <v>17.247</v>
      </c>
      <c r="F473" s="246">
        <f>pilastri!G450</f>
        <v>11.877000000000001</v>
      </c>
      <c r="G473" s="246">
        <f>pilastri!H450</f>
        <v>115.93300000000001</v>
      </c>
      <c r="H473" s="246">
        <f>pilastri!I450</f>
        <v>-14.398</v>
      </c>
      <c r="I473" s="246">
        <f>pilastri!J450</f>
        <v>-13.824999999999999</v>
      </c>
      <c r="J473" s="246">
        <f>pilastri!K450</f>
        <v>-13.853999999999999</v>
      </c>
      <c r="M473" s="245">
        <f>pilastri!D730</f>
        <v>3</v>
      </c>
      <c r="N473" s="245" t="str">
        <f>pilastri!E730</f>
        <v>Msup</v>
      </c>
      <c r="O473" s="246">
        <f>pilastri!F730</f>
        <v>41.155000000000001</v>
      </c>
      <c r="P473" s="246">
        <f>pilastri!G730</f>
        <v>25.31</v>
      </c>
      <c r="Q473" s="246">
        <f>pilastri!H730</f>
        <v>1.0229999999999999</v>
      </c>
      <c r="R473" s="246">
        <f>pilastri!I730</f>
        <v>50.292000000000002</v>
      </c>
      <c r="S473" s="246">
        <f>pilastri!J730</f>
        <v>0.153</v>
      </c>
      <c r="T473" s="246">
        <f>pilastri!K730</f>
        <v>0.153</v>
      </c>
    </row>
    <row r="474" spans="3:30" x14ac:dyDescent="0.25">
      <c r="C474" s="245">
        <f>pilastri!D451</f>
        <v>3</v>
      </c>
      <c r="D474" s="245" t="str">
        <f>pilastri!E451</f>
        <v>Minf</v>
      </c>
      <c r="E474" s="246">
        <f>pilastri!F451</f>
        <v>-15.930999999999999</v>
      </c>
      <c r="F474" s="246">
        <f>pilastri!G451</f>
        <v>-10.862</v>
      </c>
      <c r="G474" s="246">
        <f>pilastri!H451</f>
        <v>-86.034000000000006</v>
      </c>
      <c r="H474" s="246">
        <f>pilastri!I451</f>
        <v>12.721</v>
      </c>
      <c r="I474" s="246">
        <f>pilastri!J451</f>
        <v>10.589</v>
      </c>
      <c r="J474" s="246">
        <f>pilastri!K451</f>
        <v>10.612</v>
      </c>
      <c r="M474" s="245">
        <f>pilastri!D731</f>
        <v>3</v>
      </c>
      <c r="N474" s="245" t="str">
        <f>pilastri!E731</f>
        <v>Minf</v>
      </c>
      <c r="O474" s="246">
        <f>pilastri!F731</f>
        <v>-39.481000000000002</v>
      </c>
      <c r="P474" s="246">
        <f>pilastri!G731</f>
        <v>-24.277999999999999</v>
      </c>
      <c r="Q474" s="246">
        <f>pilastri!H731</f>
        <v>-0.93700000000000006</v>
      </c>
      <c r="R474" s="246">
        <f>pilastri!I731</f>
        <v>-47.305999999999997</v>
      </c>
      <c r="S474" s="246">
        <f>pilastri!J731</f>
        <v>-0.16400000000000001</v>
      </c>
      <c r="T474" s="246">
        <f>pilastri!K731</f>
        <v>-0.16500000000000001</v>
      </c>
    </row>
    <row r="475" spans="3:30" x14ac:dyDescent="0.25">
      <c r="C475" s="245">
        <f>pilastri!D452</f>
        <v>3</v>
      </c>
      <c r="D475" s="245" t="str">
        <f>pilastri!E452</f>
        <v>V</v>
      </c>
      <c r="E475" s="246">
        <f>pilastri!F452</f>
        <v>10.054</v>
      </c>
      <c r="F475" s="246">
        <f>pilastri!G452</f>
        <v>6.891</v>
      </c>
      <c r="G475" s="246">
        <f>pilastri!H452</f>
        <v>60.75</v>
      </c>
      <c r="H475" s="246">
        <f>pilastri!I452</f>
        <v>-8.1950000000000003</v>
      </c>
      <c r="I475" s="246">
        <f>pilastri!J452</f>
        <v>-7.3979999999999997</v>
      </c>
      <c r="J475" s="246">
        <f>pilastri!K452</f>
        <v>-7.4139999999999997</v>
      </c>
      <c r="M475" s="245">
        <f>pilastri!D732</f>
        <v>3</v>
      </c>
      <c r="N475" s="245" t="str">
        <f>pilastri!E732</f>
        <v>V</v>
      </c>
      <c r="O475" s="246">
        <f>pilastri!F732</f>
        <v>24.434999999999999</v>
      </c>
      <c r="P475" s="246">
        <f>pilastri!G732</f>
        <v>15.026999999999999</v>
      </c>
      <c r="Q475" s="246">
        <f>pilastri!H732</f>
        <v>0.59399999999999997</v>
      </c>
      <c r="R475" s="246">
        <f>pilastri!I732</f>
        <v>29.565000000000001</v>
      </c>
      <c r="S475" s="246">
        <f>pilastri!J732</f>
        <v>9.6000000000000002E-2</v>
      </c>
      <c r="T475" s="246">
        <f>pilastri!K732</f>
        <v>9.6000000000000002E-2</v>
      </c>
    </row>
    <row r="476" spans="3:30" x14ac:dyDescent="0.25">
      <c r="C476" s="245">
        <f>pilastri!D453</f>
        <v>3</v>
      </c>
      <c r="D476" s="245" t="str">
        <f>pilastri!E453</f>
        <v>N</v>
      </c>
      <c r="E476" s="246">
        <f>pilastri!F453</f>
        <v>-100.989</v>
      </c>
      <c r="F476" s="246">
        <f>pilastri!G453</f>
        <v>-70.076999999999998</v>
      </c>
      <c r="G476" s="246">
        <f>pilastri!H453</f>
        <v>-153.054</v>
      </c>
      <c r="H476" s="246">
        <f>pilastri!I453</f>
        <v>21.733000000000001</v>
      </c>
      <c r="I476" s="246">
        <f>pilastri!J453</f>
        <v>19.206</v>
      </c>
      <c r="J476" s="246">
        <f>pilastri!K453</f>
        <v>19.245999999999999</v>
      </c>
      <c r="M476" s="245">
        <f>pilastri!D733</f>
        <v>3</v>
      </c>
      <c r="N476" s="245" t="str">
        <f>pilastri!E733</f>
        <v>N</v>
      </c>
      <c r="O476" s="246">
        <f>pilastri!F733</f>
        <v>-332.77300000000002</v>
      </c>
      <c r="P476" s="246">
        <f>pilastri!G733</f>
        <v>-204.566</v>
      </c>
      <c r="Q476" s="246">
        <f>pilastri!H733</f>
        <v>-1.1639999999999999</v>
      </c>
      <c r="R476" s="246">
        <f>pilastri!I733</f>
        <v>-62.185000000000002</v>
      </c>
      <c r="S476" s="246">
        <f>pilastri!J733</f>
        <v>-0.26300000000000001</v>
      </c>
      <c r="T476" s="246">
        <f>pilastri!K733</f>
        <v>-0.26300000000000001</v>
      </c>
      <c r="W476" s="245">
        <f>C476</f>
        <v>3</v>
      </c>
      <c r="X476" s="245" t="str">
        <f>D476</f>
        <v>N</v>
      </c>
      <c r="Y476" s="246">
        <f>E476+O476</f>
        <v>-433.76200000000006</v>
      </c>
      <c r="Z476" s="246">
        <f t="shared" ref="Z476" si="556">F476+P476</f>
        <v>-274.64300000000003</v>
      </c>
      <c r="AA476" s="246">
        <f t="shared" ref="AA476" si="557">G476+Q476</f>
        <v>-154.21799999999999</v>
      </c>
      <c r="AB476" s="246">
        <f t="shared" ref="AB476" si="558">H476+R476</f>
        <v>-40.451999999999998</v>
      </c>
      <c r="AC476" s="246">
        <f t="shared" ref="AC476" si="559">I476+S476</f>
        <v>18.942999999999998</v>
      </c>
      <c r="AD476" s="246">
        <f t="shared" ref="AD476" si="560">J476+T476</f>
        <v>18.982999999999997</v>
      </c>
    </row>
    <row r="477" spans="3:30" x14ac:dyDescent="0.25">
      <c r="C477" s="245">
        <f>pilastri!D454</f>
        <v>2</v>
      </c>
      <c r="D477" s="245" t="str">
        <f>pilastri!E454</f>
        <v>Msup</v>
      </c>
      <c r="E477" s="246">
        <f>pilastri!F454</f>
        <v>13.333</v>
      </c>
      <c r="F477" s="246">
        <f>pilastri!G454</f>
        <v>9.1630000000000003</v>
      </c>
      <c r="G477" s="246">
        <f>pilastri!H454</f>
        <v>124.858</v>
      </c>
      <c r="H477" s="246">
        <f>pilastri!I454</f>
        <v>-12.179</v>
      </c>
      <c r="I477" s="246">
        <f>pilastri!J454</f>
        <v>-14.234</v>
      </c>
      <c r="J477" s="246">
        <f>pilastri!K454</f>
        <v>-14.265000000000001</v>
      </c>
      <c r="M477" s="245">
        <f>pilastri!D734</f>
        <v>2</v>
      </c>
      <c r="N477" s="245" t="str">
        <f>pilastri!E734</f>
        <v>Msup</v>
      </c>
      <c r="O477" s="246">
        <f>pilastri!F734</f>
        <v>37.962000000000003</v>
      </c>
      <c r="P477" s="246">
        <f>pilastri!G734</f>
        <v>23.382999999999999</v>
      </c>
      <c r="Q477" s="246">
        <f>pilastri!H734</f>
        <v>1.1990000000000001</v>
      </c>
      <c r="R477" s="246">
        <f>pilastri!I734</f>
        <v>55.122999999999998</v>
      </c>
      <c r="S477" s="246">
        <f>pilastri!J734</f>
        <v>5.3999999999999999E-2</v>
      </c>
      <c r="T477" s="246">
        <f>pilastri!K734</f>
        <v>5.3999999999999999E-2</v>
      </c>
    </row>
    <row r="478" spans="3:30" x14ac:dyDescent="0.25">
      <c r="C478" s="245">
        <f>pilastri!D455</f>
        <v>2</v>
      </c>
      <c r="D478" s="245" t="str">
        <f>pilastri!E455</f>
        <v>Minf</v>
      </c>
      <c r="E478" s="246">
        <f>pilastri!F455</f>
        <v>-15.635</v>
      </c>
      <c r="F478" s="246">
        <f>pilastri!G455</f>
        <v>-10.625</v>
      </c>
      <c r="G478" s="246">
        <f>pilastri!H455</f>
        <v>-122.087</v>
      </c>
      <c r="H478" s="246">
        <f>pilastri!I455</f>
        <v>18.707999999999998</v>
      </c>
      <c r="I478" s="246">
        <f>pilastri!J455</f>
        <v>15.622999999999999</v>
      </c>
      <c r="J478" s="246">
        <f>pilastri!K455</f>
        <v>15.656000000000001</v>
      </c>
      <c r="M478" s="245">
        <f>pilastri!D735</f>
        <v>2</v>
      </c>
      <c r="N478" s="245" t="str">
        <f>pilastri!E735</f>
        <v>Minf</v>
      </c>
      <c r="O478" s="246">
        <f>pilastri!F735</f>
        <v>-38.880000000000003</v>
      </c>
      <c r="P478" s="246">
        <f>pilastri!G735</f>
        <v>-23.957999999999998</v>
      </c>
      <c r="Q478" s="246">
        <f>pilastri!H735</f>
        <v>-1.224</v>
      </c>
      <c r="R478" s="246">
        <f>pilastri!I735</f>
        <v>-56.628999999999998</v>
      </c>
      <c r="S478" s="246">
        <f>pilastri!J735</f>
        <v>-0.113</v>
      </c>
      <c r="T478" s="246">
        <f>pilastri!K735</f>
        <v>-0.113</v>
      </c>
    </row>
    <row r="479" spans="3:30" x14ac:dyDescent="0.25">
      <c r="C479" s="245">
        <f>pilastri!D456</f>
        <v>2</v>
      </c>
      <c r="D479" s="245" t="str">
        <f>pilastri!E456</f>
        <v>V</v>
      </c>
      <c r="E479" s="246">
        <f>pilastri!F456</f>
        <v>8.7780000000000005</v>
      </c>
      <c r="F479" s="246">
        <f>pilastri!G456</f>
        <v>5.9960000000000004</v>
      </c>
      <c r="G479" s="246">
        <f>pilastri!H456</f>
        <v>74.48</v>
      </c>
      <c r="H479" s="246">
        <f>pilastri!I456</f>
        <v>-9.2870000000000008</v>
      </c>
      <c r="I479" s="246">
        <f>pilastri!J456</f>
        <v>-9.048</v>
      </c>
      <c r="J479" s="246">
        <f>pilastri!K456</f>
        <v>-9.0670000000000002</v>
      </c>
      <c r="M479" s="245">
        <f>pilastri!D736</f>
        <v>2</v>
      </c>
      <c r="N479" s="245" t="str">
        <f>pilastri!E736</f>
        <v>V</v>
      </c>
      <c r="O479" s="246">
        <f>pilastri!F736</f>
        <v>23.285</v>
      </c>
      <c r="P479" s="246">
        <f>pilastri!G736</f>
        <v>14.346</v>
      </c>
      <c r="Q479" s="246">
        <f>pilastri!H736</f>
        <v>0.73399999999999999</v>
      </c>
      <c r="R479" s="246">
        <f>pilastri!I736</f>
        <v>33.856999999999999</v>
      </c>
      <c r="S479" s="246">
        <f>pilastri!J736</f>
        <v>5.0999999999999997E-2</v>
      </c>
      <c r="T479" s="246">
        <f>pilastri!K736</f>
        <v>5.0999999999999997E-2</v>
      </c>
    </row>
    <row r="480" spans="3:30" x14ac:dyDescent="0.25">
      <c r="C480" s="245">
        <f>pilastri!D457</f>
        <v>2</v>
      </c>
      <c r="D480" s="245" t="str">
        <f>pilastri!E457</f>
        <v>N</v>
      </c>
      <c r="E480" s="246">
        <f>pilastri!F457</f>
        <v>-135.267</v>
      </c>
      <c r="F480" s="246">
        <f>pilastri!G457</f>
        <v>-93.804000000000002</v>
      </c>
      <c r="G480" s="246">
        <f>pilastri!H457</f>
        <v>-253.124</v>
      </c>
      <c r="H480" s="246">
        <f>pilastri!I457</f>
        <v>33.695</v>
      </c>
      <c r="I480" s="246">
        <f>pilastri!J457</f>
        <v>31.373000000000001</v>
      </c>
      <c r="J480" s="246">
        <f>pilastri!K457</f>
        <v>31.44</v>
      </c>
      <c r="M480" s="245">
        <f>pilastri!D737</f>
        <v>2</v>
      </c>
      <c r="N480" s="245" t="str">
        <f>pilastri!E737</f>
        <v>N</v>
      </c>
      <c r="O480" s="246">
        <f>pilastri!F737</f>
        <v>-448.28100000000001</v>
      </c>
      <c r="P480" s="246">
        <f>pilastri!G737</f>
        <v>-275.85000000000002</v>
      </c>
      <c r="Q480" s="246">
        <f>pilastri!H737</f>
        <v>-1.9410000000000001</v>
      </c>
      <c r="R480" s="246">
        <f>pilastri!I737</f>
        <v>-99.082999999999998</v>
      </c>
      <c r="S480" s="246">
        <f>pilastri!J737</f>
        <v>-0.34100000000000003</v>
      </c>
      <c r="T480" s="246">
        <f>pilastri!K737</f>
        <v>-0.34100000000000003</v>
      </c>
      <c r="W480" s="245">
        <f>C480</f>
        <v>2</v>
      </c>
      <c r="X480" s="245" t="str">
        <f>D480</f>
        <v>N</v>
      </c>
      <c r="Y480" s="246">
        <f>E480+O480</f>
        <v>-583.548</v>
      </c>
      <c r="Z480" s="246">
        <f t="shared" ref="Z480" si="561">F480+P480</f>
        <v>-369.654</v>
      </c>
      <c r="AA480" s="246">
        <f t="shared" ref="AA480" si="562">G480+Q480</f>
        <v>-255.065</v>
      </c>
      <c r="AB480" s="246">
        <f t="shared" ref="AB480" si="563">H480+R480</f>
        <v>-65.388000000000005</v>
      </c>
      <c r="AC480" s="246">
        <f t="shared" ref="AC480" si="564">I480+S480</f>
        <v>31.032</v>
      </c>
      <c r="AD480" s="246">
        <f t="shared" ref="AD480" si="565">J480+T480</f>
        <v>31.099</v>
      </c>
    </row>
    <row r="481" spans="3:30" x14ac:dyDescent="0.25">
      <c r="C481" s="245">
        <f>pilastri!D458</f>
        <v>1</v>
      </c>
      <c r="D481" s="245" t="str">
        <f>pilastri!E458</f>
        <v>Msup</v>
      </c>
      <c r="E481" s="246">
        <f>pilastri!F458</f>
        <v>7.69</v>
      </c>
      <c r="F481" s="246">
        <f>pilastri!G458</f>
        <v>5.391</v>
      </c>
      <c r="G481" s="246">
        <f>pilastri!H458</f>
        <v>97.167000000000002</v>
      </c>
      <c r="H481" s="246">
        <f>pilastri!I458</f>
        <v>6.0350000000000001</v>
      </c>
      <c r="I481" s="246">
        <f>pilastri!J458</f>
        <v>-8.6639999999999997</v>
      </c>
      <c r="J481" s="246">
        <f>pilastri!K458</f>
        <v>-8.6829999999999998</v>
      </c>
      <c r="M481" s="245">
        <f>pilastri!D738</f>
        <v>1</v>
      </c>
      <c r="N481" s="245" t="str">
        <f>pilastri!E738</f>
        <v>Msup</v>
      </c>
      <c r="O481" s="246">
        <f>pilastri!F738</f>
        <v>22.134</v>
      </c>
      <c r="P481" s="246">
        <f>pilastri!G738</f>
        <v>13.669</v>
      </c>
      <c r="Q481" s="246">
        <f>pilastri!H738</f>
        <v>0.749</v>
      </c>
      <c r="R481" s="246">
        <f>pilastri!I738</f>
        <v>35.128999999999998</v>
      </c>
      <c r="S481" s="246">
        <f>pilastri!J738</f>
        <v>-0.16300000000000001</v>
      </c>
      <c r="T481" s="246">
        <f>pilastri!K738</f>
        <v>-0.16300000000000001</v>
      </c>
    </row>
    <row r="482" spans="3:30" x14ac:dyDescent="0.25">
      <c r="C482" s="245">
        <f>pilastri!D459</f>
        <v>1</v>
      </c>
      <c r="D482" s="245" t="str">
        <f>pilastri!E459</f>
        <v>Minf</v>
      </c>
      <c r="E482" s="246">
        <f>pilastri!F459</f>
        <v>-6.3710000000000004</v>
      </c>
      <c r="F482" s="246">
        <f>pilastri!G459</f>
        <v>-4.226</v>
      </c>
      <c r="G482" s="246">
        <f>pilastri!H459</f>
        <v>-298.13400000000001</v>
      </c>
      <c r="H482" s="246">
        <f>pilastri!I459</f>
        <v>21.065999999999999</v>
      </c>
      <c r="I482" s="246">
        <f>pilastri!J459</f>
        <v>31.550999999999998</v>
      </c>
      <c r="J482" s="246">
        <f>pilastri!K459</f>
        <v>31.617999999999999</v>
      </c>
      <c r="M482" s="245">
        <f>pilastri!D739</f>
        <v>1</v>
      </c>
      <c r="N482" s="245" t="str">
        <f>pilastri!E739</f>
        <v>Minf</v>
      </c>
      <c r="O482" s="246">
        <f>pilastri!F739</f>
        <v>-12.11</v>
      </c>
      <c r="P482" s="246">
        <f>pilastri!G739</f>
        <v>-7.4640000000000004</v>
      </c>
      <c r="Q482" s="246">
        <f>pilastri!H739</f>
        <v>-1.1060000000000001</v>
      </c>
      <c r="R482" s="246">
        <f>pilastri!I739</f>
        <v>-51.968000000000004</v>
      </c>
      <c r="S482" s="246">
        <f>pilastri!J739</f>
        <v>0.17299999999999999</v>
      </c>
      <c r="T482" s="246">
        <f>pilastri!K739</f>
        <v>0.17399999999999999</v>
      </c>
    </row>
    <row r="483" spans="3:30" x14ac:dyDescent="0.25">
      <c r="C483" s="245">
        <f>pilastri!D460</f>
        <v>1</v>
      </c>
      <c r="D483" s="245" t="str">
        <f>pilastri!E460</f>
        <v>V</v>
      </c>
      <c r="E483" s="246">
        <f>pilastri!F460</f>
        <v>3.7</v>
      </c>
      <c r="F483" s="246">
        <f>pilastri!G460</f>
        <v>2.5310000000000001</v>
      </c>
      <c r="G483" s="246">
        <f>pilastri!H460</f>
        <v>103.842</v>
      </c>
      <c r="H483" s="246">
        <f>pilastri!I460</f>
        <v>-6.5190000000000001</v>
      </c>
      <c r="I483" s="246">
        <f>pilastri!J460</f>
        <v>-10.583</v>
      </c>
      <c r="J483" s="246">
        <f>pilastri!K460</f>
        <v>-10.605</v>
      </c>
      <c r="M483" s="245">
        <f>pilastri!D740</f>
        <v>1</v>
      </c>
      <c r="N483" s="245" t="str">
        <f>pilastri!E740</f>
        <v>V</v>
      </c>
      <c r="O483" s="246">
        <f>pilastri!F740</f>
        <v>9.0120000000000005</v>
      </c>
      <c r="P483" s="246">
        <f>pilastri!G740</f>
        <v>5.5609999999999999</v>
      </c>
      <c r="Q483" s="246">
        <f>pilastri!H740</f>
        <v>0.48799999999999999</v>
      </c>
      <c r="R483" s="246">
        <f>pilastri!I740</f>
        <v>22.917000000000002</v>
      </c>
      <c r="S483" s="246">
        <f>pilastri!J740</f>
        <v>-8.7999999999999995E-2</v>
      </c>
      <c r="T483" s="246">
        <f>pilastri!K740</f>
        <v>-8.8999999999999996E-2</v>
      </c>
    </row>
    <row r="484" spans="3:30" x14ac:dyDescent="0.25">
      <c r="C484" s="245">
        <f>pilastri!D461</f>
        <v>1</v>
      </c>
      <c r="D484" s="245" t="str">
        <f>pilastri!E461</f>
        <v>N</v>
      </c>
      <c r="E484" s="246">
        <f>pilastri!F461</f>
        <v>-166.56800000000001</v>
      </c>
      <c r="F484" s="246">
        <f>pilastri!G461</f>
        <v>-115.521</v>
      </c>
      <c r="G484" s="246">
        <f>pilastri!H461</f>
        <v>-356.60899999999998</v>
      </c>
      <c r="H484" s="246">
        <f>pilastri!I461</f>
        <v>42.945</v>
      </c>
      <c r="I484" s="246">
        <f>pilastri!J461</f>
        <v>43.197000000000003</v>
      </c>
      <c r="J484" s="246">
        <f>pilastri!K461</f>
        <v>43.287999999999997</v>
      </c>
      <c r="M484" s="245">
        <f>pilastri!D741</f>
        <v>1</v>
      </c>
      <c r="N484" s="245" t="str">
        <f>pilastri!E741</f>
        <v>N</v>
      </c>
      <c r="O484" s="246">
        <f>pilastri!F741</f>
        <v>-557.26700000000005</v>
      </c>
      <c r="P484" s="246">
        <f>pilastri!G741</f>
        <v>-343.16199999999998</v>
      </c>
      <c r="Q484" s="246">
        <f>pilastri!H741</f>
        <v>-2.63</v>
      </c>
      <c r="R484" s="246">
        <f>pilastri!I741</f>
        <v>-131.053</v>
      </c>
      <c r="S484" s="246">
        <f>pilastri!J741</f>
        <v>-0.32600000000000001</v>
      </c>
      <c r="T484" s="246">
        <f>pilastri!K741</f>
        <v>-0.32700000000000001</v>
      </c>
      <c r="W484" s="245">
        <f>C484</f>
        <v>1</v>
      </c>
      <c r="X484" s="245" t="str">
        <f>D484</f>
        <v>N</v>
      </c>
      <c r="Y484" s="246">
        <f>E484+O484</f>
        <v>-723.83500000000004</v>
      </c>
      <c r="Z484" s="246">
        <f t="shared" ref="Z484" si="566">F484+P484</f>
        <v>-458.68299999999999</v>
      </c>
      <c r="AA484" s="246">
        <f t="shared" ref="AA484" si="567">G484+Q484</f>
        <v>-359.23899999999998</v>
      </c>
      <c r="AB484" s="246">
        <f t="shared" ref="AB484" si="568">H484+R484</f>
        <v>-88.108000000000004</v>
      </c>
      <c r="AC484" s="246">
        <f t="shared" ref="AC484" si="569">I484+S484</f>
        <v>42.871000000000002</v>
      </c>
      <c r="AD484" s="246">
        <f t="shared" ref="AD484" si="570">J484+T484</f>
        <v>42.960999999999999</v>
      </c>
    </row>
    <row r="485" spans="3:30" ht="18" x14ac:dyDescent="0.25">
      <c r="E485" s="246" t="s">
        <v>393</v>
      </c>
      <c r="F485" s="246" t="s">
        <v>394</v>
      </c>
      <c r="G485" s="246" t="s">
        <v>361</v>
      </c>
      <c r="H485" s="246" t="s">
        <v>362</v>
      </c>
      <c r="I485" s="246" t="s">
        <v>391</v>
      </c>
      <c r="J485" s="246" t="s">
        <v>392</v>
      </c>
      <c r="O485" s="246" t="s">
        <v>393</v>
      </c>
      <c r="P485" s="246" t="s">
        <v>394</v>
      </c>
      <c r="Q485" s="246" t="s">
        <v>361</v>
      </c>
      <c r="R485" s="246" t="s">
        <v>362</v>
      </c>
      <c r="S485" s="246" t="s">
        <v>391</v>
      </c>
      <c r="T485" s="246" t="s">
        <v>392</v>
      </c>
    </row>
    <row r="486" spans="3:30" x14ac:dyDescent="0.25">
      <c r="C486" s="245">
        <v>5</v>
      </c>
      <c r="D486" s="245" t="s">
        <v>450</v>
      </c>
      <c r="G486" s="246">
        <f>(MAX(G3,G24,G45,G66,G87,G108,G129,G150,G171,G192,G213,G234,G255,G276,G297,G318,G339,G360,G381,G402,G423,G444,G465)-MIN(G3,G24,G45,G66,G87,G108,G129,G150,G171,G192,G213,G234,G255,G276,G297,G318,G339,G360,G381,G402,G423,G444,G465))</f>
        <v>73.176999999999992</v>
      </c>
      <c r="M486" s="245">
        <v>5</v>
      </c>
      <c r="N486" s="245" t="s">
        <v>450</v>
      </c>
      <c r="R486" s="246">
        <f>(MAX(R3,R24,R45,R66,R87,R108,R129,R150,R171,R192,R213,R234,R255,R276,R297,R318,R339,R360,R381,R402,R423,R444,R465)-MIN(R3,R24,R45,R66,R87,R108,R129,R150,R171,R192,R213,R234,R255,R276,R297,R318,R339,R360,R381,R402,R423,R444,R465))</f>
        <v>85.974999999999994</v>
      </c>
    </row>
    <row r="487" spans="3:30" x14ac:dyDescent="0.25">
      <c r="C487" s="245">
        <v>5</v>
      </c>
      <c r="D487" s="245" t="s">
        <v>451</v>
      </c>
      <c r="G487" s="246">
        <f t="shared" ref="G487" si="571">(MAX(G4,G25,G46,G67,G88,G109,G130,G151,G172,G193,G214,G235,G256,G277,G298,G319,G340,G361,G382,G403,G424,G445,G466)-MIN(G4,G25,G46,G67,G88,G109,G130,G151,G172,G193,G214,G235,G256,G277,G298,G319,G340,G361,G382,G403,G424,G445,G466))</f>
        <v>62.819000000000003</v>
      </c>
      <c r="M487" s="245">
        <v>5</v>
      </c>
      <c r="N487" s="245" t="s">
        <v>451</v>
      </c>
      <c r="R487" s="246">
        <f t="shared" ref="R487:R505" si="572">(MAX(R4,R25,R46,R67,R88,R109,R130,R151,R172,R193,R214,R235,R256,R277,R298,R319,R340,R361,R382,R403,R424,R445,R466)-MIN(R4,R25,R46,R67,R88,R109,R130,R151,R172,R193,R214,R235,R256,R277,R298,R319,R340,R361,R382,R403,R424,R445,R466))</f>
        <v>75.564999999999998</v>
      </c>
    </row>
    <row r="488" spans="3:30" x14ac:dyDescent="0.25">
      <c r="C488" s="245">
        <v>5</v>
      </c>
      <c r="D488" s="245" t="s">
        <v>452</v>
      </c>
      <c r="G488" s="246">
        <f t="shared" ref="G488" si="573">(MAX(G5,G26,G47,G68,G89,G110,G131,G152,G173,G194,G215,G236,G257,G278,G299,G320,G341,G362,G383,G404,G425,G446,G467)-MIN(G5,G26,G47,G68,G89,G110,G131,G152,G173,G194,G215,G236,G257,G278,G299,G320,G341,G362,G383,G404,G425,G446,G467))</f>
        <v>40.192</v>
      </c>
      <c r="M488" s="245">
        <v>5</v>
      </c>
      <c r="N488" s="245" t="s">
        <v>452</v>
      </c>
      <c r="R488" s="246">
        <f t="shared" si="572"/>
        <v>47.481999999999999</v>
      </c>
    </row>
    <row r="489" spans="3:30" x14ac:dyDescent="0.25">
      <c r="C489" s="245">
        <v>5</v>
      </c>
      <c r="D489" s="245" t="s">
        <v>453</v>
      </c>
      <c r="G489" s="246">
        <f t="shared" ref="G489" si="574">(MAX(G6,G27,G48,G69,G90,G111,G132,G153,G174,G195,G216,G237,G258,G279,G300,G321,G342,G363,G384,G405,G426,G447,G468)-MIN(G6,G27,G48,G69,G90,G111,G132,G153,G174,G195,G216,G237,G258,G279,G300,G321,G342,G363,G384,G405,G426,G447,G468))</f>
        <v>35.592999999999996</v>
      </c>
      <c r="M489" s="245">
        <v>5</v>
      </c>
      <c r="N489" s="245" t="s">
        <v>453</v>
      </c>
      <c r="R489" s="246">
        <f t="shared" si="572"/>
        <v>38.507999999999996</v>
      </c>
    </row>
    <row r="490" spans="3:30" x14ac:dyDescent="0.25">
      <c r="C490" s="245">
        <v>4</v>
      </c>
      <c r="D490" s="245" t="s">
        <v>450</v>
      </c>
      <c r="G490" s="246">
        <f t="shared" ref="G490" si="575">(MAX(G7,G28,G49,G70,G91,G112,G133,G154,G175,G196,G217,G238,G259,G280,G301,G322,G343,G364,G385,G406,G427,G448,G469)-MIN(G7,G28,G49,G70,G91,G112,G133,G154,G175,G196,G217,G238,G259,G280,G301,G322,G343,G364,G385,G406,G427,G448,G469))</f>
        <v>128.72300000000001</v>
      </c>
      <c r="M490" s="245">
        <v>4</v>
      </c>
      <c r="N490" s="245" t="s">
        <v>450</v>
      </c>
      <c r="R490" s="246">
        <f t="shared" si="572"/>
        <v>141.85300000000001</v>
      </c>
    </row>
    <row r="491" spans="3:30" x14ac:dyDescent="0.25">
      <c r="C491" s="245">
        <v>4</v>
      </c>
      <c r="D491" s="245" t="s">
        <v>451</v>
      </c>
      <c r="G491" s="246">
        <f t="shared" ref="G491" si="576">(MAX(G8,G29,G50,G71,G92,G113,G134,G155,G176,G197,G218,G239,G260,G281,G302,G323,G344,G365,G386,G407,G428,G449,G470)-MIN(G8,G29,G50,G71,G92,G113,G134,G155,G176,G197,G218,G239,G260,G281,G302,G323,G344,G365,G386,G407,G428,G449,G470))</f>
        <v>101.021</v>
      </c>
      <c r="M491" s="245">
        <v>4</v>
      </c>
      <c r="N491" s="245" t="s">
        <v>451</v>
      </c>
      <c r="R491" s="246">
        <f t="shared" si="572"/>
        <v>110.54700000000001</v>
      </c>
    </row>
    <row r="492" spans="3:30" x14ac:dyDescent="0.25">
      <c r="C492" s="245">
        <v>4</v>
      </c>
      <c r="D492" s="245" t="s">
        <v>452</v>
      </c>
      <c r="G492" s="246">
        <f t="shared" ref="G492" si="577">(MAX(G9,G30,G51,G72,G93,G114,G135,G156,G177,G198,G219,G240,G261,G282,G303,G324,G345,G366,G387,G408,G429,G450,G471)-MIN(G9,G30,G51,G72,G93,G114,G135,G156,G177,G198,G219,G240,G261,G282,G303,G324,G345,G366,G387,G408,G429,G450,G471))</f>
        <v>69.701999999999998</v>
      </c>
      <c r="M492" s="245">
        <v>4</v>
      </c>
      <c r="N492" s="245" t="s">
        <v>452</v>
      </c>
      <c r="R492" s="246">
        <f t="shared" si="572"/>
        <v>76.51100000000001</v>
      </c>
    </row>
    <row r="493" spans="3:30" x14ac:dyDescent="0.25">
      <c r="C493" s="245">
        <v>4</v>
      </c>
      <c r="D493" s="245" t="s">
        <v>453</v>
      </c>
      <c r="G493" s="246">
        <f t="shared" ref="G493" si="578">(MAX(G10,G31,G52,G73,G94,G115,G136,G157,G178,G199,G220,G241,G262,G283,G304,G325,G346,G367,G388,G409,G430,G451,G472)-MIN(G10,G31,G52,G73,G94,G115,G136,G157,G178,G199,G220,G241,G262,G283,G304,G325,G346,G367,G388,G409,G430,G451,G472))</f>
        <v>132.608</v>
      </c>
      <c r="M493" s="245">
        <v>4</v>
      </c>
      <c r="N493" s="245" t="s">
        <v>453</v>
      </c>
      <c r="R493" s="246">
        <f t="shared" si="572"/>
        <v>135.18099999999998</v>
      </c>
    </row>
    <row r="494" spans="3:30" x14ac:dyDescent="0.25">
      <c r="C494" s="245">
        <v>3</v>
      </c>
      <c r="D494" s="245" t="s">
        <v>450</v>
      </c>
      <c r="G494" s="246">
        <f t="shared" ref="G494" si="579">(MAX(G11,G32,G53,G74,G95,G116,G137,G158,G179,G200,G221,G242,G263,G284,G305,G326,G347,G368,G389,G410,G431,G452,G473)-MIN(G11,G32,G53,G74,G95,G116,G137,G158,G179,G200,G221,G242,G263,G284,G305,G326,G347,G368,G389,G410,G431,G452,G473))</f>
        <v>182.35400000000001</v>
      </c>
      <c r="M494" s="245">
        <v>3</v>
      </c>
      <c r="N494" s="245" t="s">
        <v>450</v>
      </c>
      <c r="R494" s="246">
        <f t="shared" si="572"/>
        <v>199.416</v>
      </c>
    </row>
    <row r="495" spans="3:30" x14ac:dyDescent="0.25">
      <c r="C495" s="245">
        <v>3</v>
      </c>
      <c r="D495" s="245" t="s">
        <v>451</v>
      </c>
      <c r="G495" s="246">
        <f t="shared" ref="G495" si="580">(MAX(G12,G33,G54,G75,G96,G117,G138,G159,G180,G201,G222,G243,G264,G285,G306,G327,G348,G369,G390,G411,G432,G453,G474)-MIN(G12,G33,G54,G75,G96,G117,G138,G159,G180,G201,G222,G243,G264,G285,G306,G327,G348,G369,G390,G411,G432,G453,G474))</f>
        <v>152.696</v>
      </c>
      <c r="M495" s="245">
        <v>3</v>
      </c>
      <c r="N495" s="245" t="s">
        <v>451</v>
      </c>
      <c r="R495" s="246">
        <f t="shared" si="572"/>
        <v>167.91400000000002</v>
      </c>
    </row>
    <row r="496" spans="3:30" x14ac:dyDescent="0.25">
      <c r="C496" s="245">
        <v>3</v>
      </c>
      <c r="D496" s="245" t="s">
        <v>452</v>
      </c>
      <c r="G496" s="246">
        <f t="shared" ref="G496" si="581">(MAX(G13,G34,G55,G76,G97,G118,G139,G160,G181,G202,G223,G244,G265,G286,G307,G328,G349,G370,G391,G412,G433,G454,G475)-MIN(G13,G34,G55,G76,G97,G118,G139,G160,G181,G202,G223,G244,G265,G286,G307,G328,G349,G370,G391,G412,G433,G454,G475))</f>
        <v>101.53099999999999</v>
      </c>
      <c r="M496" s="245">
        <v>3</v>
      </c>
      <c r="N496" s="245" t="s">
        <v>452</v>
      </c>
      <c r="R496" s="246">
        <f t="shared" si="572"/>
        <v>111.241</v>
      </c>
    </row>
    <row r="497" spans="3:18" x14ac:dyDescent="0.25">
      <c r="C497" s="245">
        <v>3</v>
      </c>
      <c r="D497" s="245" t="s">
        <v>453</v>
      </c>
      <c r="G497" s="246">
        <f t="shared" ref="G497" si="582">(MAX(G14,G35,G56,G77,G98,G119,G140,G161,G182,G203,G224,G245,G266,G287,G308,G329,G350,G371,G392,G413,G434,G455,G476)-MIN(G14,G35,G56,G77,G98,G119,G140,G161,G182,G203,G224,G245,G266,G287,G308,G329,G350,G371,G392,G413,G434,G455,G476))</f>
        <v>285.77499999999998</v>
      </c>
      <c r="M497" s="245">
        <v>3</v>
      </c>
      <c r="N497" s="245" t="s">
        <v>453</v>
      </c>
      <c r="R497" s="246">
        <f t="shared" si="572"/>
        <v>279.54899999999998</v>
      </c>
    </row>
    <row r="498" spans="3:18" x14ac:dyDescent="0.25">
      <c r="C498" s="245">
        <v>2</v>
      </c>
      <c r="D498" s="245" t="s">
        <v>450</v>
      </c>
      <c r="G498" s="246">
        <f t="shared" ref="G498" si="583">(MAX(G15,G36,G57,G78,G99,G120,G141,G162,G183,G204,G225,G246,G267,G288,G309,G330,G351,G372,G393,G414,G435,G456,G477)-MIN(G15,G36,G57,G78,G99,G120,G141,G162,G183,G204,G225,G246,G267,G288,G309,G330,G351,G372,G393,G414,G435,G456,G477))</f>
        <v>194.417</v>
      </c>
      <c r="M498" s="245">
        <v>2</v>
      </c>
      <c r="N498" s="245" t="s">
        <v>450</v>
      </c>
      <c r="R498" s="246">
        <f t="shared" si="572"/>
        <v>203.47200000000001</v>
      </c>
    </row>
    <row r="499" spans="3:18" x14ac:dyDescent="0.25">
      <c r="C499" s="245">
        <v>2</v>
      </c>
      <c r="D499" s="245" t="s">
        <v>451</v>
      </c>
      <c r="G499" s="246">
        <f t="shared" ref="G499" si="584">(MAX(G16,G37,G58,G79,G100,G121,G142,G163,G184,G205,G226,G247,G268,G289,G310,G331,G352,G373,G394,G415,G436,G457,G478)-MIN(G16,G37,G58,G79,G100,G121,G142,G163,G184,G205,G226,G247,G268,G289,G310,G331,G352,G373,G394,G415,G436,G457,G478))</f>
        <v>204.47499999999999</v>
      </c>
      <c r="M499" s="245">
        <v>2</v>
      </c>
      <c r="N499" s="245" t="s">
        <v>451</v>
      </c>
      <c r="R499" s="246">
        <f t="shared" si="572"/>
        <v>222.101</v>
      </c>
    </row>
    <row r="500" spans="3:18" x14ac:dyDescent="0.25">
      <c r="C500" s="245">
        <v>2</v>
      </c>
      <c r="D500" s="245" t="s">
        <v>452</v>
      </c>
      <c r="G500" s="246">
        <f t="shared" ref="G500" si="585">(MAX(G17,G38,G59,G80,G101,G122,G143,G164,G185,G206,G227,G248,G269,G290,G311,G332,G353,G374,G395,G416,G437,G458,G479)-MIN(G17,G38,G59,G80,G101,G122,G143,G164,G185,G206,G227,G248,G269,G290,G311,G332,G353,G374,G395,G416,G437,G458,G479))</f>
        <v>120.91200000000001</v>
      </c>
      <c r="M500" s="245">
        <v>2</v>
      </c>
      <c r="N500" s="245" t="s">
        <v>452</v>
      </c>
      <c r="R500" s="246">
        <f t="shared" si="572"/>
        <v>128.899</v>
      </c>
    </row>
    <row r="501" spans="3:18" x14ac:dyDescent="0.25">
      <c r="C501" s="245">
        <v>2</v>
      </c>
      <c r="D501" s="245" t="s">
        <v>453</v>
      </c>
      <c r="G501" s="246">
        <f t="shared" ref="G501" si="586">(MAX(G18,G39,G60,G81,G102,G123,G144,G165,G186,G207,G228,G249,G270,G291,G312,G333,G354,G375,G396,G417,G438,G459,G480)-MIN(G18,G39,G60,G81,G102,G123,G144,G165,G186,G207,G228,G249,G270,G291,G312,G333,G354,G375,G396,G417,G438,G459,G480))</f>
        <v>477.29300000000001</v>
      </c>
      <c r="M501" s="245">
        <v>2</v>
      </c>
      <c r="N501" s="245" t="s">
        <v>453</v>
      </c>
      <c r="R501" s="246">
        <f t="shared" si="572"/>
        <v>453.97399999999999</v>
      </c>
    </row>
    <row r="502" spans="3:18" x14ac:dyDescent="0.25">
      <c r="C502" s="245">
        <v>1</v>
      </c>
      <c r="D502" s="245" t="s">
        <v>450</v>
      </c>
      <c r="G502" s="246">
        <f t="shared" ref="G502" si="587">(MAX(G19,G40,G61,G82,G103,G124,G145,G166,G187,G208,G229,G250,G271,G292,G313,G334,G355,G376,G397,G418,G439,G460,G481)-MIN(G19,G40,G61,G82,G103,G124,G145,G166,G187,G208,G229,G250,G271,G292,G313,G334,G355,G376,G397,G418,G439,G460,G481))</f>
        <v>168.029</v>
      </c>
      <c r="M502" s="245">
        <v>1</v>
      </c>
      <c r="N502" s="245" t="s">
        <v>450</v>
      </c>
      <c r="R502" s="246">
        <f t="shared" si="572"/>
        <v>134.71799999999999</v>
      </c>
    </row>
    <row r="503" spans="3:18" x14ac:dyDescent="0.25">
      <c r="C503" s="245">
        <v>1</v>
      </c>
      <c r="D503" s="245" t="s">
        <v>451</v>
      </c>
      <c r="G503" s="246">
        <f t="shared" ref="G503" si="588">(MAX(G20,G41,G62,G83,G104,G125,G146,G167,G188,G209,G230,G251,G272,G293,G314,G335,G356,G377,G398,G419,G440,G461,G482)-MIN(G20,G41,G62,G83,G104,G125,G146,G167,G188,G209,G230,G251,G272,G293,G314,G335,G356,G377,G398,G419,G440,G461,G482))</f>
        <v>292.01499999999999</v>
      </c>
      <c r="M503" s="245">
        <v>1</v>
      </c>
      <c r="N503" s="245" t="s">
        <v>451</v>
      </c>
      <c r="R503" s="246">
        <f t="shared" si="572"/>
        <v>286.70699999999999</v>
      </c>
    </row>
    <row r="504" spans="3:18" x14ac:dyDescent="0.25">
      <c r="C504" s="245">
        <v>1</v>
      </c>
      <c r="D504" s="245" t="s">
        <v>452</v>
      </c>
      <c r="G504" s="246">
        <f t="shared" ref="G504" si="589">(MAX(G21,G42,G63,G84,G105,G126,G147,G168,G189,G210,G231,G252,G273,G294,G315,G336,G357,G378,G399,G420,G441,G462,G483)-MIN(G21,G42,G63,G84,G105,G126,G147,G168,G189,G210,G231,G252,G273,G294,G315,G336,G357,G378,G399,G420,G441,G462,G483))</f>
        <v>121.06200000000001</v>
      </c>
      <c r="M504" s="245">
        <v>1</v>
      </c>
      <c r="N504" s="245" t="s">
        <v>452</v>
      </c>
      <c r="R504" s="246">
        <f t="shared" si="572"/>
        <v>109.84100000000001</v>
      </c>
    </row>
    <row r="505" spans="3:18" x14ac:dyDescent="0.25">
      <c r="C505" s="245">
        <v>1</v>
      </c>
      <c r="D505" s="245" t="s">
        <v>453</v>
      </c>
      <c r="G505" s="246">
        <f t="shared" ref="G505" si="590">(MAX(G22,G43,G64,G85,G106,G127,G148,G169,G190,G211,G232,G253,G274,G295,G316,G337,G358,G379,G400,G421,G442,G463,G484)-MIN(G22,G43,G64,G85,G106,G127,G148,G169,G190,G211,G232,G253,G274,G295,G316,G337,G358,G379,G400,G421,G442,G463,G484))</f>
        <v>680.77099999999996</v>
      </c>
      <c r="M505" s="245">
        <v>1</v>
      </c>
      <c r="N505" s="245" t="s">
        <v>453</v>
      </c>
      <c r="R505" s="246">
        <f t="shared" si="572"/>
        <v>626.02299999999991</v>
      </c>
    </row>
  </sheetData>
  <mergeCells count="2">
    <mergeCell ref="K1:T1"/>
    <mergeCell ref="A1:J1"/>
  </mergeCells>
  <pageMargins left="0.7" right="0.7" top="0.75" bottom="0.75" header="0.3" footer="0.3"/>
  <pageSetup paperSize="9"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U484"/>
  <sheetViews>
    <sheetView topLeftCell="AK25" zoomScale="85" zoomScaleNormal="85" workbookViewId="0">
      <selection activeCell="AS15" sqref="AS15"/>
    </sheetView>
  </sheetViews>
  <sheetFormatPr defaultRowHeight="15" x14ac:dyDescent="0.25"/>
  <cols>
    <col min="1" max="4" width="9.140625" style="245"/>
    <col min="5" max="8" width="9.140625" style="246"/>
    <col min="9" max="10" width="12.5703125" style="246" bestFit="1" customWidth="1"/>
    <col min="11" max="14" width="9.140625" style="245"/>
    <col min="15" max="18" width="9.140625" style="246"/>
    <col min="19" max="20" width="12.5703125" style="246" bestFit="1" customWidth="1"/>
    <col min="21" max="24" width="9.140625" style="245"/>
    <col min="25" max="28" width="9.140625" style="246"/>
    <col min="29" max="30" width="12.5703125" style="246" bestFit="1" customWidth="1"/>
    <col min="31" max="39" width="9.140625" style="245"/>
    <col min="40" max="40" width="9.140625" style="253"/>
    <col min="41" max="41" width="9.140625" style="245"/>
    <col min="42" max="45" width="9.140625" style="254"/>
    <col min="46" max="46" width="9.140625" style="275"/>
    <col min="47" max="16384" width="9.140625" style="245"/>
  </cols>
  <sheetData>
    <row r="1" spans="1:47" x14ac:dyDescent="0.25">
      <c r="A1" s="393" t="s">
        <v>174</v>
      </c>
      <c r="B1" s="393"/>
      <c r="C1" s="393"/>
      <c r="D1" s="393"/>
      <c r="E1" s="393"/>
      <c r="F1" s="393"/>
      <c r="G1" s="393"/>
      <c r="H1" s="393"/>
      <c r="I1" s="393"/>
      <c r="J1" s="393"/>
      <c r="K1" s="393" t="s">
        <v>192</v>
      </c>
      <c r="L1" s="393"/>
      <c r="M1" s="393"/>
      <c r="N1" s="393"/>
      <c r="O1" s="393"/>
      <c r="P1" s="393"/>
      <c r="Q1" s="393"/>
      <c r="R1" s="393"/>
      <c r="S1" s="393"/>
      <c r="T1" s="393"/>
      <c r="AK1" s="247"/>
      <c r="AL1" s="247"/>
      <c r="AO1" s="396" t="s">
        <v>487</v>
      </c>
      <c r="AP1" s="396"/>
      <c r="AQ1" s="396"/>
      <c r="AR1" s="396"/>
      <c r="AS1" s="396"/>
      <c r="AT1" s="396"/>
      <c r="AU1" s="396"/>
    </row>
    <row r="2" spans="1:47" ht="18" x14ac:dyDescent="0.25">
      <c r="A2" s="245">
        <f>tabpil!A2</f>
        <v>1</v>
      </c>
      <c r="E2" s="246" t="s">
        <v>393</v>
      </c>
      <c r="F2" s="246" t="s">
        <v>394</v>
      </c>
      <c r="G2" s="246" t="s">
        <v>363</v>
      </c>
      <c r="H2" s="246" t="s">
        <v>364</v>
      </c>
      <c r="I2" s="246" t="s">
        <v>454</v>
      </c>
      <c r="J2" s="246" t="s">
        <v>455</v>
      </c>
      <c r="K2" s="245">
        <f>tabpil!K2</f>
        <v>1</v>
      </c>
      <c r="O2" s="246" t="s">
        <v>393</v>
      </c>
      <c r="P2" s="246" t="s">
        <v>394</v>
      </c>
      <c r="Q2" s="246" t="s">
        <v>363</v>
      </c>
      <c r="R2" s="246" t="s">
        <v>364</v>
      </c>
      <c r="S2" s="246" t="s">
        <v>454</v>
      </c>
      <c r="T2" s="246" t="s">
        <v>455</v>
      </c>
      <c r="V2" s="245">
        <f>tabpil!V2</f>
        <v>1</v>
      </c>
      <c r="Y2" s="246" t="s">
        <v>393</v>
      </c>
      <c r="Z2" s="246" t="s">
        <v>394</v>
      </c>
      <c r="AA2" s="246" t="s">
        <v>363</v>
      </c>
      <c r="AB2" s="246" t="s">
        <v>364</v>
      </c>
      <c r="AC2" s="246" t="s">
        <v>454</v>
      </c>
      <c r="AD2" s="246" t="s">
        <v>455</v>
      </c>
      <c r="AI2" s="245" t="s">
        <v>460</v>
      </c>
      <c r="AJ2" s="245" t="s">
        <v>461</v>
      </c>
      <c r="AK2" s="245" t="s">
        <v>462</v>
      </c>
      <c r="AL2" s="245" t="s">
        <v>463</v>
      </c>
      <c r="AM2" s="245" t="s">
        <v>453</v>
      </c>
      <c r="AO2" s="274"/>
      <c r="AP2" s="275" t="s">
        <v>460</v>
      </c>
      <c r="AQ2" s="275" t="s">
        <v>461</v>
      </c>
      <c r="AR2" s="275" t="s">
        <v>462</v>
      </c>
      <c r="AS2" s="275" t="s">
        <v>463</v>
      </c>
      <c r="AT2" s="274" t="s">
        <v>506</v>
      </c>
      <c r="AU2" s="274" t="s">
        <v>505</v>
      </c>
    </row>
    <row r="3" spans="1:47" ht="18" x14ac:dyDescent="0.25">
      <c r="C3" s="245">
        <f>tabpil!C3</f>
        <v>5</v>
      </c>
      <c r="D3" s="245" t="str">
        <f>tabpil!D3</f>
        <v>Msup</v>
      </c>
      <c r="E3" s="246">
        <f>tabpil!E3</f>
        <v>-58.005000000000003</v>
      </c>
      <c r="F3" s="246">
        <f>tabpil!F3</f>
        <v>-34.939</v>
      </c>
      <c r="G3" s="246">
        <f>(ABS(tabpil!G3)+ABS(tabpil!I3))*SIGN(tabpil!G3)</f>
        <v>25.481999999999999</v>
      </c>
      <c r="H3" s="246">
        <f>(ABS(tabpil!H3)+ABS(tabpil!J3))*SIGN(tabpil!H3)</f>
        <v>5.2829999999999995</v>
      </c>
      <c r="I3" s="246">
        <f>(ABS(G3)+0.3*(ABS(H3)))*SIGN(G3)</f>
        <v>27.0669</v>
      </c>
      <c r="J3" s="246">
        <f>(ABS(H3)+0.3*(ABS(G3)))*SIGN(H3)</f>
        <v>12.927599999999998</v>
      </c>
      <c r="M3" s="245">
        <f>tabpil!M3</f>
        <v>5</v>
      </c>
      <c r="N3" s="245" t="str">
        <f>tabpil!N3</f>
        <v>Msup</v>
      </c>
      <c r="O3" s="246">
        <f>tabpil!O3</f>
        <v>-32.701000000000001</v>
      </c>
      <c r="P3" s="246">
        <f>tabpil!P3</f>
        <v>-22.417000000000002</v>
      </c>
      <c r="Q3" s="246">
        <f>(ABS(tabpil!Q3)+ABS(tabpil!S3))*SIGN(tabpil!Q3)</f>
        <v>4.1189999999999998</v>
      </c>
      <c r="R3" s="246">
        <f>(ABS(tabpil!R3)+ABS(tabpil!T3))*SIGN(tabpil!R3)</f>
        <v>42.176000000000002</v>
      </c>
      <c r="S3" s="246">
        <f>(ABS(Q3)+0.3*(ABS(R3)))*SIGN(Q3)</f>
        <v>16.771799999999999</v>
      </c>
      <c r="T3" s="246">
        <f>(ABS(R3)+0.3*(ABS(Q3)))*SIGN(R3)</f>
        <v>43.411700000000003</v>
      </c>
      <c r="AF3" s="245">
        <f>V2</f>
        <v>1</v>
      </c>
      <c r="AG3" s="245">
        <f>W6</f>
        <v>5</v>
      </c>
      <c r="AH3" s="245" t="s">
        <v>456</v>
      </c>
      <c r="AI3" s="246">
        <f>F3+I3</f>
        <v>-7.8720999999999997</v>
      </c>
      <c r="AJ3" s="246">
        <f>P3+S3</f>
        <v>-5.6452000000000027</v>
      </c>
      <c r="AK3" s="246">
        <f>F4+I4</f>
        <v>5.0155999999999956</v>
      </c>
      <c r="AL3" s="246">
        <f>P4+S4</f>
        <v>5.0898000000000021</v>
      </c>
      <c r="AM3" s="246">
        <f>Z6+AC6</f>
        <v>-81.041199999999989</v>
      </c>
      <c r="AN3" s="254"/>
      <c r="AO3" s="274" t="s">
        <v>456</v>
      </c>
      <c r="AP3" s="275">
        <f>AI3-(AI3-AK3)/3.3*0.25</f>
        <v>-6.8957590909090909</v>
      </c>
      <c r="AQ3" s="275">
        <f>AJ3-(AJ3-AL3)/3.3*0.25</f>
        <v>-4.8319424242424267</v>
      </c>
      <c r="AR3" s="275">
        <f>AK3+(AI3-AK3)/3.3*0.3</f>
        <v>3.8439909090909055</v>
      </c>
      <c r="AS3" s="275">
        <f>AL3+(AJ3-AL3)/3.3*0.3</f>
        <v>4.1138909090909106</v>
      </c>
      <c r="AT3" s="275">
        <f>AM3</f>
        <v>-81.041199999999989</v>
      </c>
      <c r="AU3" s="275">
        <f>AM3-materiali!$P$3</f>
        <v>-95.478699999999989</v>
      </c>
    </row>
    <row r="4" spans="1:47" ht="18" x14ac:dyDescent="0.25">
      <c r="C4" s="245">
        <f>tabpil!C4</f>
        <v>5</v>
      </c>
      <c r="D4" s="245" t="str">
        <f>tabpil!D4</f>
        <v>Minf</v>
      </c>
      <c r="E4" s="246">
        <f>tabpil!E4</f>
        <v>49.655999999999999</v>
      </c>
      <c r="F4" s="246">
        <f>tabpil!F4</f>
        <v>30.082999999999998</v>
      </c>
      <c r="G4" s="246">
        <f>(ABS(tabpil!G4)+ABS(tabpil!I4))*SIGN(tabpil!G4)</f>
        <v>-23.583000000000002</v>
      </c>
      <c r="H4" s="246">
        <f>(ABS(tabpil!H4)+ABS(tabpil!J4))*SIGN(tabpil!H4)</f>
        <v>-4.9480000000000004</v>
      </c>
      <c r="I4" s="246">
        <f t="shared" ref="I4:I22" si="0">(ABS(G4)+0.3*(ABS(H4)))*SIGN(G4)</f>
        <v>-25.067400000000003</v>
      </c>
      <c r="J4" s="246">
        <f t="shared" ref="J4:J22" si="1">(ABS(H4)+0.3*(ABS(G4)))*SIGN(H4)</f>
        <v>-12.0229</v>
      </c>
      <c r="M4" s="245">
        <f>tabpil!M4</f>
        <v>5</v>
      </c>
      <c r="N4" s="245" t="str">
        <f>tabpil!N4</f>
        <v>Minf</v>
      </c>
      <c r="O4" s="246">
        <f>tabpil!O4</f>
        <v>21.800999999999998</v>
      </c>
      <c r="P4" s="246">
        <f>tabpil!P4</f>
        <v>14.553000000000001</v>
      </c>
      <c r="Q4" s="246">
        <f>(ABS(tabpil!Q4)+ABS(tabpil!S4))*SIGN(tabpil!Q4)</f>
        <v>-2.2469999999999999</v>
      </c>
      <c r="R4" s="246">
        <f>(ABS(tabpil!R4)+ABS(tabpil!T4))*SIGN(tabpil!R4)</f>
        <v>-24.053999999999998</v>
      </c>
      <c r="S4" s="246">
        <f t="shared" ref="S4:S22" si="2">(ABS(Q4)+0.3*(ABS(R4)))*SIGN(Q4)</f>
        <v>-9.4631999999999987</v>
      </c>
      <c r="T4" s="246">
        <f t="shared" ref="T4:T22" si="3">(ABS(R4)+0.3*(ABS(Q4)))*SIGN(R4)</f>
        <v>-24.728099999999998</v>
      </c>
      <c r="AH4" s="245" t="s">
        <v>457</v>
      </c>
      <c r="AI4" s="246">
        <f>F3-I3</f>
        <v>-62.005899999999997</v>
      </c>
      <c r="AJ4" s="246">
        <f>P3-S3</f>
        <v>-39.188800000000001</v>
      </c>
      <c r="AK4" s="246">
        <f>F4-I4</f>
        <v>55.150400000000005</v>
      </c>
      <c r="AL4" s="246">
        <f>P4-S4</f>
        <v>24.016199999999998</v>
      </c>
      <c r="AM4" s="246">
        <f>Z6-AC6</f>
        <v>-120.20479999999999</v>
      </c>
      <c r="AN4" s="254"/>
      <c r="AO4" s="274" t="s">
        <v>457</v>
      </c>
      <c r="AP4" s="285">
        <f t="shared" ref="AP4:AP6" si="4">AI4-(AI4-AK4)/3.3*0.25</f>
        <v>-53.130422727272723</v>
      </c>
      <c r="AQ4" s="285">
        <f t="shared" ref="AQ4:AQ6" si="5">AJ4-(AJ4-AL4)/3.3*0.25</f>
        <v>-34.400542424242424</v>
      </c>
      <c r="AR4" s="285">
        <f t="shared" ref="AR4:AR18" si="6">AK4+(AI4-AK4)/3.3*0.3</f>
        <v>44.499827272727273</v>
      </c>
      <c r="AS4" s="285">
        <f t="shared" ref="AS4:AS18" si="7">AL4+(AJ4-AL4)/3.3*0.3</f>
        <v>18.270290909090907</v>
      </c>
      <c r="AT4" s="275">
        <f t="shared" ref="AT4:AT6" si="8">AM4</f>
        <v>-120.20479999999999</v>
      </c>
      <c r="AU4" s="275">
        <f>AM4-materiali!$P$3</f>
        <v>-134.64229999999998</v>
      </c>
    </row>
    <row r="5" spans="1:47" ht="18" x14ac:dyDescent="0.25">
      <c r="C5" s="245">
        <f>tabpil!C5</f>
        <v>5</v>
      </c>
      <c r="D5" s="245" t="str">
        <f>tabpil!D5</f>
        <v>V</v>
      </c>
      <c r="E5" s="246">
        <f>tabpil!E5</f>
        <v>-32.625</v>
      </c>
      <c r="F5" s="246">
        <f>tabpil!F5</f>
        <v>-19.704000000000001</v>
      </c>
      <c r="G5" s="246">
        <f>(ABS(tabpil!G5)+ABS(tabpil!I5))*SIGN(tabpil!G5)</f>
        <v>14.865</v>
      </c>
      <c r="H5" s="246">
        <f>(ABS(tabpil!H5)+ABS(tabpil!J5))*SIGN(tabpil!H5)</f>
        <v>3.101</v>
      </c>
      <c r="I5" s="246">
        <f t="shared" si="0"/>
        <v>15.795300000000001</v>
      </c>
      <c r="J5" s="246">
        <f t="shared" si="1"/>
        <v>7.5605000000000002</v>
      </c>
      <c r="M5" s="245">
        <f>tabpil!M5</f>
        <v>5</v>
      </c>
      <c r="N5" s="245" t="str">
        <f>tabpil!N5</f>
        <v>V</v>
      </c>
      <c r="O5" s="246">
        <f>tabpil!O5</f>
        <v>-16.515999999999998</v>
      </c>
      <c r="P5" s="246">
        <f>tabpil!P5</f>
        <v>-11.202999999999999</v>
      </c>
      <c r="Q5" s="246">
        <f>(ABS(tabpil!Q5)+ABS(tabpil!S5))*SIGN(tabpil!Q5)</f>
        <v>1.8850000000000002</v>
      </c>
      <c r="R5" s="246">
        <f>(ABS(tabpil!R5)+ABS(tabpil!T5))*SIGN(tabpil!R5)</f>
        <v>18.79</v>
      </c>
      <c r="S5" s="246">
        <f t="shared" si="2"/>
        <v>7.5220000000000002</v>
      </c>
      <c r="T5" s="246">
        <f t="shared" si="3"/>
        <v>19.355499999999999</v>
      </c>
      <c r="AH5" s="245" t="s">
        <v>458</v>
      </c>
      <c r="AI5" s="248">
        <f>F3+J3</f>
        <v>-22.011400000000002</v>
      </c>
      <c r="AJ5" s="248">
        <f>P3+T3</f>
        <v>20.994700000000002</v>
      </c>
      <c r="AK5" s="248">
        <f>F4+J4</f>
        <v>18.060099999999998</v>
      </c>
      <c r="AL5" s="248">
        <f>P4+T4</f>
        <v>-10.175099999999997</v>
      </c>
      <c r="AM5" s="248">
        <f>Z6+AD6</f>
        <v>-79.764399999999995</v>
      </c>
      <c r="AN5" s="254"/>
      <c r="AO5" s="274" t="s">
        <v>458</v>
      </c>
      <c r="AP5" s="285">
        <f t="shared" si="4"/>
        <v>-18.975680303030305</v>
      </c>
      <c r="AQ5" s="285">
        <f t="shared" si="5"/>
        <v>18.633351515151517</v>
      </c>
      <c r="AR5" s="285">
        <f t="shared" si="6"/>
        <v>14.417236363636363</v>
      </c>
      <c r="AS5" s="285">
        <f t="shared" si="7"/>
        <v>-7.3414818181818156</v>
      </c>
      <c r="AT5" s="275">
        <f t="shared" si="8"/>
        <v>-79.764399999999995</v>
      </c>
      <c r="AU5" s="275">
        <f>AM5-materiali!$P$3</f>
        <v>-94.201899999999995</v>
      </c>
    </row>
    <row r="6" spans="1:47" ht="18" x14ac:dyDescent="0.25">
      <c r="C6" s="245">
        <f>tabpil!C6</f>
        <v>5</v>
      </c>
      <c r="D6" s="245" t="str">
        <f>tabpil!D6</f>
        <v>N</v>
      </c>
      <c r="E6" s="246">
        <f>tabpil!E6</f>
        <v>-124.873</v>
      </c>
      <c r="F6" s="246">
        <f>tabpil!F6</f>
        <v>-74.575999999999993</v>
      </c>
      <c r="G6" s="246">
        <f>(ABS(tabpil!G6)+ABS(tabpil!I6))*SIGN(tabpil!G6)</f>
        <v>14.192</v>
      </c>
      <c r="H6" s="246">
        <f>(ABS(tabpil!H6)+ABS(tabpil!J6))*SIGN(tabpil!H6)</f>
        <v>2.956</v>
      </c>
      <c r="I6" s="246">
        <f t="shared" si="0"/>
        <v>15.078799999999999</v>
      </c>
      <c r="J6" s="246">
        <f t="shared" si="1"/>
        <v>7.2135999999999996</v>
      </c>
      <c r="M6" s="245">
        <f>tabpil!M6</f>
        <v>5</v>
      </c>
      <c r="N6" s="245" t="str">
        <f>tabpil!N6</f>
        <v>N</v>
      </c>
      <c r="O6" s="246">
        <f>tabpil!O6</f>
        <v>-37.6</v>
      </c>
      <c r="P6" s="246">
        <f>tabpil!P6</f>
        <v>-26.047000000000001</v>
      </c>
      <c r="Q6" s="246">
        <f>(ABS(tabpil!Q6)+ABS(tabpil!S6))*SIGN(tabpil!Q6)</f>
        <v>1.4140000000000001</v>
      </c>
      <c r="R6" s="246">
        <f>(ABS(tabpil!R6)+ABS(tabpil!T6))*SIGN(tabpil!R6)</f>
        <v>14.476000000000001</v>
      </c>
      <c r="S6" s="246">
        <f t="shared" si="2"/>
        <v>5.7568000000000001</v>
      </c>
      <c r="T6" s="246">
        <f t="shared" si="3"/>
        <v>14.900200000000002</v>
      </c>
      <c r="W6" s="245">
        <f>tabpil!W6</f>
        <v>5</v>
      </c>
      <c r="X6" s="245" t="str">
        <f>tabpil!X6</f>
        <v>N</v>
      </c>
      <c r="Y6" s="246">
        <f>tabpil!Y6</f>
        <v>-162.47300000000001</v>
      </c>
      <c r="Z6" s="246">
        <f>tabpil!Z6</f>
        <v>-100.62299999999999</v>
      </c>
      <c r="AA6" s="246">
        <f>(ABS(tabpil!AA6)+ABS(tabpil!AC6))*SIGN(tabpil!AA6)</f>
        <v>14.641999999999999</v>
      </c>
      <c r="AB6" s="246">
        <f>(ABS(tabpil!AB6)+ABS(tabpil!AD6))*SIGN(tabpil!AB6)</f>
        <v>16.466000000000001</v>
      </c>
      <c r="AC6" s="246">
        <f>(ABS(AA6)+0.3*(ABS(AB6)))*SIGN(AA6)</f>
        <v>19.581800000000001</v>
      </c>
      <c r="AD6" s="246">
        <f>(ABS(AB6)+0.3*(ABS(AA6)))*SIGN(AB6)</f>
        <v>20.858600000000003</v>
      </c>
      <c r="AH6" s="245" t="s">
        <v>459</v>
      </c>
      <c r="AI6" s="248">
        <f>F3-J3</f>
        <v>-47.866599999999998</v>
      </c>
      <c r="AJ6" s="248">
        <f>P3-T3</f>
        <v>-65.828699999999998</v>
      </c>
      <c r="AK6" s="248">
        <f>F4-J4</f>
        <v>42.105899999999998</v>
      </c>
      <c r="AL6" s="248">
        <f>P4-T4</f>
        <v>39.281099999999995</v>
      </c>
      <c r="AM6" s="248">
        <f>Z6-AD6</f>
        <v>-121.48159999999999</v>
      </c>
      <c r="AN6" s="254"/>
      <c r="AO6" s="274" t="s">
        <v>459</v>
      </c>
      <c r="AP6" s="285">
        <f t="shared" si="4"/>
        <v>-41.05050151515151</v>
      </c>
      <c r="AQ6" s="285">
        <f t="shared" si="5"/>
        <v>-57.865836363636362</v>
      </c>
      <c r="AR6" s="285">
        <f t="shared" si="6"/>
        <v>33.926581818181816</v>
      </c>
      <c r="AS6" s="285">
        <f t="shared" si="7"/>
        <v>29.725663636363635</v>
      </c>
      <c r="AT6" s="275">
        <f t="shared" si="8"/>
        <v>-121.48159999999999</v>
      </c>
      <c r="AU6" s="275">
        <f>AM6-materiali!$P$3</f>
        <v>-135.91909999999999</v>
      </c>
    </row>
    <row r="7" spans="1:47" ht="18" x14ac:dyDescent="0.25">
      <c r="C7" s="245">
        <f>tabpil!C7</f>
        <v>4</v>
      </c>
      <c r="D7" s="245" t="str">
        <f>tabpil!D7</f>
        <v>Msup</v>
      </c>
      <c r="E7" s="246">
        <f>tabpil!E7</f>
        <v>-40.189</v>
      </c>
      <c r="F7" s="246">
        <f>tabpil!F7</f>
        <v>-24.32</v>
      </c>
      <c r="G7" s="246">
        <f>(ABS(tabpil!G7)+ABS(tabpil!I7))*SIGN(tabpil!G7)</f>
        <v>43.75</v>
      </c>
      <c r="H7" s="246">
        <f>(ABS(tabpil!H7)+ABS(tabpil!J7))*SIGN(tabpil!H7)</f>
        <v>7.8900000000000006</v>
      </c>
      <c r="I7" s="246">
        <f t="shared" si="0"/>
        <v>46.116999999999997</v>
      </c>
      <c r="J7" s="246">
        <f t="shared" si="1"/>
        <v>21.015000000000001</v>
      </c>
      <c r="M7" s="245">
        <f>tabpil!M7</f>
        <v>4</v>
      </c>
      <c r="N7" s="245" t="str">
        <f>tabpil!N7</f>
        <v>Msup</v>
      </c>
      <c r="O7" s="246">
        <f>tabpil!O7</f>
        <v>-18.977</v>
      </c>
      <c r="P7" s="246">
        <f>tabpil!P7</f>
        <v>-13.526999999999999</v>
      </c>
      <c r="Q7" s="246">
        <f>(ABS(tabpil!Q7)+ABS(tabpil!S7))*SIGN(tabpil!Q7)</f>
        <v>7.7720000000000002</v>
      </c>
      <c r="R7" s="246">
        <f>(ABS(tabpil!R7)+ABS(tabpil!T7))*SIGN(tabpil!R7)</f>
        <v>87.671000000000006</v>
      </c>
      <c r="S7" s="246">
        <f t="shared" si="2"/>
        <v>34.073300000000003</v>
      </c>
      <c r="T7" s="246">
        <f t="shared" si="3"/>
        <v>90.002600000000001</v>
      </c>
      <c r="AF7" s="245">
        <f>V2</f>
        <v>1</v>
      </c>
      <c r="AG7" s="245">
        <f>W10</f>
        <v>4</v>
      </c>
      <c r="AH7" s="245" t="s">
        <v>456</v>
      </c>
      <c r="AI7" s="248">
        <f>F7+I7</f>
        <v>21.796999999999997</v>
      </c>
      <c r="AJ7" s="248">
        <f>P7+S7</f>
        <v>20.546300000000002</v>
      </c>
      <c r="AK7" s="248">
        <f>F8+I8</f>
        <v>-19.490199999999994</v>
      </c>
      <c r="AL7" s="248">
        <f>P8+S8</f>
        <v>-6.6768999999999981</v>
      </c>
      <c r="AM7" s="248">
        <f>Z10+AC10</f>
        <v>-153.27750000000003</v>
      </c>
      <c r="AN7" s="254"/>
      <c r="AO7" s="274" t="s">
        <v>456</v>
      </c>
      <c r="AP7" s="285">
        <f>AI7-(AI7-AK7)/3.3*0.3</f>
        <v>18.043618181818179</v>
      </c>
      <c r="AQ7" s="285">
        <f>AJ7-(AJ7-AL7)/3.3*0.3</f>
        <v>18.071463636363639</v>
      </c>
      <c r="AR7" s="285">
        <f t="shared" si="6"/>
        <v>-15.736818181818176</v>
      </c>
      <c r="AS7" s="285">
        <f t="shared" si="7"/>
        <v>-4.2020636363636346</v>
      </c>
      <c r="AT7" s="275">
        <f>AM7-materiali!$P$3</f>
        <v>-167.71500000000003</v>
      </c>
      <c r="AU7" s="275">
        <f>AM7-materiali!$P$4</f>
        <v>-181.89000000000004</v>
      </c>
    </row>
    <row r="8" spans="1:47" ht="18" x14ac:dyDescent="0.25">
      <c r="C8" s="245">
        <f>tabpil!C8</f>
        <v>4</v>
      </c>
      <c r="D8" s="245" t="str">
        <f>tabpil!D8</f>
        <v>Minf</v>
      </c>
      <c r="E8" s="246">
        <f>tabpil!E8</f>
        <v>39.805</v>
      </c>
      <c r="F8" s="246">
        <f>tabpil!F8</f>
        <v>24.088000000000001</v>
      </c>
      <c r="G8" s="246">
        <f>(ABS(tabpil!G8)+ABS(tabpil!I8))*SIGN(tabpil!G8)</f>
        <v>-41.320999999999998</v>
      </c>
      <c r="H8" s="246">
        <f>(ABS(tabpil!H8)+ABS(tabpil!J8))*SIGN(tabpil!H8)</f>
        <v>-7.524</v>
      </c>
      <c r="I8" s="246">
        <f t="shared" si="0"/>
        <v>-43.578199999999995</v>
      </c>
      <c r="J8" s="246">
        <f t="shared" si="1"/>
        <v>-19.920299999999997</v>
      </c>
      <c r="M8" s="245">
        <f>tabpil!M8</f>
        <v>4</v>
      </c>
      <c r="N8" s="245" t="str">
        <f>tabpil!N8</f>
        <v>Minf</v>
      </c>
      <c r="O8" s="246">
        <f>tabpil!O8</f>
        <v>17.553000000000001</v>
      </c>
      <c r="P8" s="246">
        <f>tabpil!P8</f>
        <v>12.371</v>
      </c>
      <c r="Q8" s="246">
        <f>(ABS(tabpil!Q8)+ABS(tabpil!S8))*SIGN(tabpil!Q8)</f>
        <v>-4.1970000000000001</v>
      </c>
      <c r="R8" s="246">
        <f>(ABS(tabpil!R8)+ABS(tabpil!T8))*SIGN(tabpil!R8)</f>
        <v>-49.503</v>
      </c>
      <c r="S8" s="246">
        <f t="shared" si="2"/>
        <v>-19.047899999999998</v>
      </c>
      <c r="T8" s="246">
        <f t="shared" si="3"/>
        <v>-50.762099999999997</v>
      </c>
      <c r="AH8" s="245" t="s">
        <v>457</v>
      </c>
      <c r="AI8" s="248">
        <f>F7-I7</f>
        <v>-70.436999999999998</v>
      </c>
      <c r="AJ8" s="248">
        <f>P7-S7</f>
        <v>-47.600300000000004</v>
      </c>
      <c r="AK8" s="248">
        <f>F8-I8</f>
        <v>67.666200000000003</v>
      </c>
      <c r="AL8" s="248">
        <f>P8-S8</f>
        <v>31.418900000000001</v>
      </c>
      <c r="AM8" s="248">
        <f>Z10-AC10</f>
        <v>-290.74450000000002</v>
      </c>
      <c r="AN8" s="254"/>
      <c r="AO8" s="274" t="s">
        <v>457</v>
      </c>
      <c r="AP8" s="287">
        <f t="shared" ref="AP8:AP10" si="9">AI8-(AI8-AK8)/3.3*0.3</f>
        <v>-57.882163636363636</v>
      </c>
      <c r="AQ8" s="287">
        <f t="shared" ref="AQ8:AQ10" si="10">AJ8-(AJ8-AL8)/3.3*0.3</f>
        <v>-40.416736363636367</v>
      </c>
      <c r="AR8" s="285">
        <f t="shared" si="6"/>
        <v>55.111363636363642</v>
      </c>
      <c r="AS8" s="285">
        <f t="shared" si="7"/>
        <v>24.235336363636364</v>
      </c>
      <c r="AT8" s="275">
        <f>AM8-materiali!$P$3</f>
        <v>-305.18200000000002</v>
      </c>
      <c r="AU8" s="275">
        <f>AM8-materiali!$P$4</f>
        <v>-319.35700000000003</v>
      </c>
    </row>
    <row r="9" spans="1:47" ht="18" x14ac:dyDescent="0.25">
      <c r="C9" s="245">
        <f>tabpil!C9</f>
        <v>4</v>
      </c>
      <c r="D9" s="245" t="str">
        <f>tabpil!D9</f>
        <v>V</v>
      </c>
      <c r="E9" s="246">
        <f>tabpil!E9</f>
        <v>-24.24</v>
      </c>
      <c r="F9" s="246">
        <f>tabpil!F9</f>
        <v>-14.669</v>
      </c>
      <c r="G9" s="246">
        <f>(ABS(tabpil!G9)+ABS(tabpil!I9))*SIGN(tabpil!G9)</f>
        <v>25.776</v>
      </c>
      <c r="H9" s="246">
        <f>(ABS(tabpil!H9)+ABS(tabpil!J9))*SIGN(tabpil!H9)</f>
        <v>4.6709999999999994</v>
      </c>
      <c r="I9" s="246">
        <f t="shared" si="0"/>
        <v>27.177299999999999</v>
      </c>
      <c r="J9" s="246">
        <f t="shared" si="1"/>
        <v>12.403799999999999</v>
      </c>
      <c r="M9" s="245">
        <f>tabpil!M9</f>
        <v>4</v>
      </c>
      <c r="N9" s="245" t="str">
        <f>tabpil!N9</f>
        <v>V</v>
      </c>
      <c r="O9" s="246">
        <f>tabpil!O9</f>
        <v>-11.07</v>
      </c>
      <c r="P9" s="246">
        <f>tabpil!P9</f>
        <v>-7.8479999999999999</v>
      </c>
      <c r="Q9" s="246">
        <f>(ABS(tabpil!Q9)+ABS(tabpil!S9))*SIGN(tabpil!Q9)</f>
        <v>3.6160000000000001</v>
      </c>
      <c r="R9" s="246">
        <f>(ABS(tabpil!R9)+ABS(tabpil!T9))*SIGN(tabpil!R9)</f>
        <v>40.762</v>
      </c>
      <c r="S9" s="246">
        <f t="shared" si="2"/>
        <v>15.8446</v>
      </c>
      <c r="T9" s="246">
        <f t="shared" si="3"/>
        <v>41.846800000000002</v>
      </c>
      <c r="AH9" s="245" t="s">
        <v>458</v>
      </c>
      <c r="AI9" s="248">
        <f>F7+J7</f>
        <v>-3.3049999999999997</v>
      </c>
      <c r="AJ9" s="248">
        <f>P7+T7</f>
        <v>76.4756</v>
      </c>
      <c r="AK9" s="248">
        <f>F8+J8</f>
        <v>4.1677000000000035</v>
      </c>
      <c r="AL9" s="248">
        <f>P8+T8</f>
        <v>-38.391099999999994</v>
      </c>
      <c r="AM9" s="248">
        <f>Z10+AD10</f>
        <v>-151.06340000000003</v>
      </c>
      <c r="AN9" s="254"/>
      <c r="AO9" s="274" t="s">
        <v>458</v>
      </c>
      <c r="AP9" s="287">
        <f t="shared" si="9"/>
        <v>-2.6256636363636359</v>
      </c>
      <c r="AQ9" s="287">
        <f t="shared" si="10"/>
        <v>66.033172727272728</v>
      </c>
      <c r="AR9" s="285">
        <f t="shared" si="6"/>
        <v>3.4883636363636397</v>
      </c>
      <c r="AS9" s="285">
        <f t="shared" si="7"/>
        <v>-27.948672727272722</v>
      </c>
      <c r="AT9" s="275">
        <f>AM9-materiali!$P$3</f>
        <v>-165.50090000000003</v>
      </c>
      <c r="AU9" s="275">
        <f>AM9-materiali!$P$4</f>
        <v>-179.67590000000001</v>
      </c>
    </row>
    <row r="10" spans="1:47" ht="18" x14ac:dyDescent="0.25">
      <c r="C10" s="245">
        <f>tabpil!C10</f>
        <v>4</v>
      </c>
      <c r="D10" s="245" t="str">
        <f>tabpil!D10</f>
        <v>N</v>
      </c>
      <c r="E10" s="246">
        <f>tabpil!E10</f>
        <v>-277.13799999999998</v>
      </c>
      <c r="F10" s="246">
        <f>tabpil!F10</f>
        <v>-166.72800000000001</v>
      </c>
      <c r="G10" s="246">
        <f>(ABS(tabpil!G10)+ABS(tabpil!I10))*SIGN(tabpil!G10)</f>
        <v>50.907999999999994</v>
      </c>
      <c r="H10" s="246">
        <f>(ABS(tabpil!H10)+ABS(tabpil!J10))*SIGN(tabpil!H10)</f>
        <v>10.048999999999999</v>
      </c>
      <c r="I10" s="246">
        <f t="shared" si="0"/>
        <v>53.922699999999992</v>
      </c>
      <c r="J10" s="246">
        <f t="shared" si="1"/>
        <v>25.321399999999997</v>
      </c>
      <c r="M10" s="245">
        <f>tabpil!M10</f>
        <v>4</v>
      </c>
      <c r="N10" s="245" t="str">
        <f>tabpil!N10</f>
        <v>N</v>
      </c>
      <c r="O10" s="246">
        <f>tabpil!O10</f>
        <v>-79.576999999999998</v>
      </c>
      <c r="P10" s="246">
        <f>tabpil!P10</f>
        <v>-55.283000000000001</v>
      </c>
      <c r="Q10" s="246">
        <f>(ABS(tabpil!Q10)+ABS(tabpil!S10))*SIGN(tabpil!Q10)</f>
        <v>4.6420000000000003</v>
      </c>
      <c r="R10" s="246">
        <f>(ABS(tabpil!R10)+ABS(tabpil!T10))*SIGN(tabpil!R10)</f>
        <v>48.671999999999997</v>
      </c>
      <c r="S10" s="246">
        <f t="shared" si="2"/>
        <v>19.243599999999997</v>
      </c>
      <c r="T10" s="246">
        <f t="shared" si="3"/>
        <v>50.064599999999999</v>
      </c>
      <c r="W10" s="245">
        <f>tabpil!W10</f>
        <v>4</v>
      </c>
      <c r="X10" s="245" t="str">
        <f>tabpil!X10</f>
        <v>N</v>
      </c>
      <c r="Y10" s="246">
        <f>tabpil!Y10</f>
        <v>-356.71499999999997</v>
      </c>
      <c r="Z10" s="246">
        <f>tabpil!Z10</f>
        <v>-222.01100000000002</v>
      </c>
      <c r="AA10" s="246">
        <f>(ABS(tabpil!AA10)+ABS(tabpil!AC10))*SIGN(tabpil!AA10)</f>
        <v>52.141999999999996</v>
      </c>
      <c r="AB10" s="246">
        <f>(ABS(tabpil!AB10)+ABS(tabpil!AD10))*SIGN(tabpil!AB10)</f>
        <v>55.304999999999993</v>
      </c>
      <c r="AC10" s="246">
        <f>(ABS(AA10)+0.3*(ABS(AB10)))*SIGN(AA10)</f>
        <v>68.733499999999992</v>
      </c>
      <c r="AD10" s="246">
        <f>(ABS(AB10)+0.3*(ABS(AA10)))*SIGN(AB10)</f>
        <v>70.947599999999994</v>
      </c>
      <c r="AH10" s="245" t="s">
        <v>459</v>
      </c>
      <c r="AI10" s="248">
        <f>F7-J7</f>
        <v>-45.335000000000001</v>
      </c>
      <c r="AJ10" s="248">
        <f>P7-T7</f>
        <v>-103.5296</v>
      </c>
      <c r="AK10" s="248">
        <f>F8-J8</f>
        <v>44.008299999999998</v>
      </c>
      <c r="AL10" s="248">
        <f>P8-T8</f>
        <v>63.133099999999999</v>
      </c>
      <c r="AM10" s="248">
        <f>Z10-AD10</f>
        <v>-292.95860000000005</v>
      </c>
      <c r="AN10" s="254"/>
      <c r="AO10" s="274" t="s">
        <v>459</v>
      </c>
      <c r="AP10" s="287">
        <f t="shared" si="9"/>
        <v>-37.21288181818182</v>
      </c>
      <c r="AQ10" s="287">
        <f t="shared" si="10"/>
        <v>-88.378445454545457</v>
      </c>
      <c r="AR10" s="285">
        <f t="shared" si="6"/>
        <v>35.886181818181818</v>
      </c>
      <c r="AS10" s="285">
        <f t="shared" si="7"/>
        <v>47.981945454545453</v>
      </c>
      <c r="AT10" s="275">
        <f>AM10-materiali!$P$3</f>
        <v>-307.39610000000005</v>
      </c>
      <c r="AU10" s="275">
        <f>AM10-materiali!$P$4</f>
        <v>-321.57110000000006</v>
      </c>
    </row>
    <row r="11" spans="1:47" ht="18" x14ac:dyDescent="0.25">
      <c r="C11" s="245">
        <f>tabpil!C11</f>
        <v>3</v>
      </c>
      <c r="D11" s="245" t="str">
        <f>tabpil!D11</f>
        <v>Msup</v>
      </c>
      <c r="E11" s="246">
        <f>tabpil!E11</f>
        <v>-43.156999999999996</v>
      </c>
      <c r="F11" s="246">
        <f>tabpil!F11</f>
        <v>-26.120999999999999</v>
      </c>
      <c r="G11" s="246">
        <f>(ABS(tabpil!G11)+ABS(tabpil!I11))*SIGN(tabpil!G11)</f>
        <v>58.651000000000003</v>
      </c>
      <c r="H11" s="246">
        <f>(ABS(tabpil!H11)+ABS(tabpil!J11))*SIGN(tabpil!H11)</f>
        <v>10.373000000000001</v>
      </c>
      <c r="I11" s="246">
        <f t="shared" si="0"/>
        <v>61.762900000000002</v>
      </c>
      <c r="J11" s="246">
        <f t="shared" si="1"/>
        <v>27.968300000000003</v>
      </c>
      <c r="M11" s="245">
        <f>tabpil!M11</f>
        <v>3</v>
      </c>
      <c r="N11" s="245" t="str">
        <f>tabpil!N11</f>
        <v>Msup</v>
      </c>
      <c r="O11" s="246">
        <f>tabpil!O11</f>
        <v>-22.175999999999998</v>
      </c>
      <c r="P11" s="246">
        <f>tabpil!P11</f>
        <v>-15.384</v>
      </c>
      <c r="Q11" s="246">
        <f>(ABS(tabpil!Q11)+ABS(tabpil!S11))*SIGN(tabpil!Q11)</f>
        <v>9.2089999999999996</v>
      </c>
      <c r="R11" s="246">
        <f>(ABS(tabpil!R11)+ABS(tabpil!T11))*SIGN(tabpil!R11)</f>
        <v>102.16399999999999</v>
      </c>
      <c r="S11" s="246">
        <f t="shared" si="2"/>
        <v>39.858199999999997</v>
      </c>
      <c r="T11" s="246">
        <f t="shared" si="3"/>
        <v>104.92669999999998</v>
      </c>
      <c r="AF11" s="245">
        <f>V2</f>
        <v>1</v>
      </c>
      <c r="AG11" s="245">
        <f>W14</f>
        <v>3</v>
      </c>
      <c r="AH11" s="245" t="s">
        <v>456</v>
      </c>
      <c r="AI11" s="248">
        <f>F11+I11</f>
        <v>35.641900000000007</v>
      </c>
      <c r="AJ11" s="248">
        <f>P11+S11</f>
        <v>24.474199999999996</v>
      </c>
      <c r="AK11" s="248">
        <f>F12+I12</f>
        <v>-34.360100000000003</v>
      </c>
      <c r="AL11" s="248">
        <f>P12+S12</f>
        <v>-14.586799999999998</v>
      </c>
      <c r="AM11" s="248">
        <f>Z14+AC14</f>
        <v>-199.51770000000005</v>
      </c>
      <c r="AN11" s="254"/>
      <c r="AO11" s="274" t="s">
        <v>456</v>
      </c>
      <c r="AP11" s="287">
        <f t="shared" ref="AP11:AP18" si="11">AI11-(AI11-AK11)/3.3*0.3</f>
        <v>29.278081818181825</v>
      </c>
      <c r="AQ11" s="287">
        <f t="shared" ref="AQ11:AQ18" si="12">AJ11-(AJ11-AL11)/3.3*0.3</f>
        <v>20.923199999999998</v>
      </c>
      <c r="AR11" s="285">
        <f t="shared" si="6"/>
        <v>-27.996281818181821</v>
      </c>
      <c r="AS11" s="285">
        <f t="shared" si="7"/>
        <v>-11.035799999999998</v>
      </c>
      <c r="AT11" s="275">
        <f>AM11-materiali!$P$4</f>
        <v>-228.13020000000006</v>
      </c>
      <c r="AU11" s="275">
        <f>AM11-materiali!$P$5</f>
        <v>-244.33020000000005</v>
      </c>
    </row>
    <row r="12" spans="1:47" ht="18" x14ac:dyDescent="0.25">
      <c r="C12" s="245">
        <f>tabpil!C12</f>
        <v>3</v>
      </c>
      <c r="D12" s="245" t="str">
        <f>tabpil!D12</f>
        <v>Minf</v>
      </c>
      <c r="E12" s="246">
        <f>tabpil!E12</f>
        <v>41.17</v>
      </c>
      <c r="F12" s="246">
        <f>tabpil!F12</f>
        <v>24.928000000000001</v>
      </c>
      <c r="G12" s="246">
        <f>(ABS(tabpil!G12)+ABS(tabpil!I12))*SIGN(tabpil!G12)</f>
        <v>-56.256</v>
      </c>
      <c r="H12" s="246">
        <f>(ABS(tabpil!H12)+ABS(tabpil!J12))*SIGN(tabpil!H12)</f>
        <v>-10.106999999999999</v>
      </c>
      <c r="I12" s="246">
        <f t="shared" si="0"/>
        <v>-59.2881</v>
      </c>
      <c r="J12" s="246">
        <f t="shared" si="1"/>
        <v>-26.983799999999999</v>
      </c>
      <c r="M12" s="245">
        <f>tabpil!M12</f>
        <v>3</v>
      </c>
      <c r="N12" s="245" t="str">
        <f>tabpil!N12</f>
        <v>Minf</v>
      </c>
      <c r="O12" s="246">
        <f>tabpil!O12</f>
        <v>18.632999999999999</v>
      </c>
      <c r="P12" s="246">
        <f>tabpil!P12</f>
        <v>13.093999999999999</v>
      </c>
      <c r="Q12" s="246">
        <f>(ABS(tabpil!Q12)+ABS(tabpil!S12))*SIGN(tabpil!Q12)</f>
        <v>-6.4239999999999995</v>
      </c>
      <c r="R12" s="246">
        <f>(ABS(tabpil!R12)+ABS(tabpil!T12))*SIGN(tabpil!R12)</f>
        <v>-70.855999999999995</v>
      </c>
      <c r="S12" s="246">
        <f t="shared" si="2"/>
        <v>-27.680799999999998</v>
      </c>
      <c r="T12" s="246">
        <f t="shared" si="3"/>
        <v>-72.783199999999994</v>
      </c>
      <c r="AH12" s="245" t="s">
        <v>457</v>
      </c>
      <c r="AI12" s="248">
        <f>F11-I11</f>
        <v>-87.883899999999997</v>
      </c>
      <c r="AJ12" s="248">
        <f>P11-S11</f>
        <v>-55.242199999999997</v>
      </c>
      <c r="AK12" s="248">
        <f>F12-I12</f>
        <v>84.216099999999997</v>
      </c>
      <c r="AL12" s="248">
        <f>P12-S12</f>
        <v>40.774799999999999</v>
      </c>
      <c r="AM12" s="248">
        <f>Z14-AC14</f>
        <v>-482.85430000000002</v>
      </c>
      <c r="AN12" s="254"/>
      <c r="AO12" s="274" t="s">
        <v>457</v>
      </c>
      <c r="AP12" s="287">
        <f t="shared" si="11"/>
        <v>-72.238445454545456</v>
      </c>
      <c r="AQ12" s="287">
        <f t="shared" si="12"/>
        <v>-46.513381818181813</v>
      </c>
      <c r="AR12" s="285">
        <f t="shared" si="6"/>
        <v>68.570645454545456</v>
      </c>
      <c r="AS12" s="285">
        <f t="shared" si="7"/>
        <v>32.045981818181815</v>
      </c>
      <c r="AT12" s="275">
        <f>AM12-materiali!$P$4</f>
        <v>-511.46680000000003</v>
      </c>
      <c r="AU12" s="275">
        <f>AM12-materiali!$P$5</f>
        <v>-527.66679999999997</v>
      </c>
    </row>
    <row r="13" spans="1:47" ht="18" x14ac:dyDescent="0.25">
      <c r="C13" s="245">
        <f>tabpil!C13</f>
        <v>3</v>
      </c>
      <c r="D13" s="245" t="str">
        <f>tabpil!D13</f>
        <v>V</v>
      </c>
      <c r="E13" s="246">
        <f>tabpil!E13</f>
        <v>-25.553999999999998</v>
      </c>
      <c r="F13" s="246">
        <f>tabpil!F13</f>
        <v>-15.468999999999999</v>
      </c>
      <c r="G13" s="246">
        <f>(ABS(tabpil!G13)+ABS(tabpil!I13))*SIGN(tabpil!G13)</f>
        <v>34.817</v>
      </c>
      <c r="H13" s="246">
        <f>(ABS(tabpil!H13)+ABS(tabpil!J13))*SIGN(tabpil!H13)</f>
        <v>6.2050000000000001</v>
      </c>
      <c r="I13" s="246">
        <f t="shared" si="0"/>
        <v>36.6785</v>
      </c>
      <c r="J13" s="246">
        <f t="shared" si="1"/>
        <v>16.650100000000002</v>
      </c>
      <c r="M13" s="245">
        <f>tabpil!M13</f>
        <v>3</v>
      </c>
      <c r="N13" s="245" t="str">
        <f>tabpil!N13</f>
        <v>V</v>
      </c>
      <c r="O13" s="246">
        <f>tabpil!O13</f>
        <v>-12.366</v>
      </c>
      <c r="P13" s="246">
        <f>tabpil!P13</f>
        <v>-8.6300000000000008</v>
      </c>
      <c r="Q13" s="246">
        <f>(ABS(tabpil!Q13)+ABS(tabpil!S13))*SIGN(tabpil!Q13)</f>
        <v>4.7249999999999996</v>
      </c>
      <c r="R13" s="246">
        <f>(ABS(tabpil!R13)+ABS(tabpil!T13))*SIGN(tabpil!R13)</f>
        <v>51.565999999999995</v>
      </c>
      <c r="S13" s="246">
        <f t="shared" si="2"/>
        <v>20.194799999999997</v>
      </c>
      <c r="T13" s="246">
        <f t="shared" si="3"/>
        <v>52.983499999999992</v>
      </c>
      <c r="AH13" s="245" t="s">
        <v>458</v>
      </c>
      <c r="AI13" s="248">
        <f>F11+J11</f>
        <v>1.8473000000000042</v>
      </c>
      <c r="AJ13" s="248">
        <f>P11+T11</f>
        <v>89.542699999999982</v>
      </c>
      <c r="AK13" s="248">
        <f>F12+J12</f>
        <v>-2.0557999999999979</v>
      </c>
      <c r="AL13" s="248">
        <f>P12+T12</f>
        <v>-59.689199999999992</v>
      </c>
      <c r="AM13" s="248">
        <f>Z14+AD14</f>
        <v>-197.95670000000004</v>
      </c>
      <c r="AN13" s="254"/>
      <c r="AO13" s="274" t="s">
        <v>458</v>
      </c>
      <c r="AP13" s="287">
        <f t="shared" si="11"/>
        <v>1.4924727272727312</v>
      </c>
      <c r="AQ13" s="287">
        <f t="shared" si="12"/>
        <v>75.976163636363623</v>
      </c>
      <c r="AR13" s="285">
        <f t="shared" si="6"/>
        <v>-1.7009727272727249</v>
      </c>
      <c r="AS13" s="285">
        <f t="shared" si="7"/>
        <v>-46.122663636363633</v>
      </c>
      <c r="AT13" s="275">
        <f>AM13-materiali!$P$4</f>
        <v>-226.56920000000002</v>
      </c>
      <c r="AU13" s="275">
        <f>AM13-materiali!$P$5</f>
        <v>-242.76920000000004</v>
      </c>
    </row>
    <row r="14" spans="1:47" ht="18" x14ac:dyDescent="0.25">
      <c r="C14" s="245">
        <f>tabpil!C14</f>
        <v>3</v>
      </c>
      <c r="D14" s="245" t="str">
        <f>tabpil!D14</f>
        <v>N</v>
      </c>
      <c r="E14" s="246">
        <f>tabpil!E14</f>
        <v>-425.87200000000001</v>
      </c>
      <c r="F14" s="246">
        <f>tabpil!F14</f>
        <v>-256.70800000000003</v>
      </c>
      <c r="G14" s="246">
        <f>(ABS(tabpil!G14)+ABS(tabpil!I14))*SIGN(tabpil!G14)</f>
        <v>106.291</v>
      </c>
      <c r="H14" s="246">
        <f>(ABS(tabpil!H14)+ABS(tabpil!J14))*SIGN(tabpil!H14)</f>
        <v>20.110999999999997</v>
      </c>
      <c r="I14" s="246">
        <f t="shared" si="0"/>
        <v>112.32429999999999</v>
      </c>
      <c r="J14" s="246">
        <f t="shared" si="1"/>
        <v>51.998299999999993</v>
      </c>
      <c r="M14" s="245">
        <f>tabpil!M14</f>
        <v>3</v>
      </c>
      <c r="N14" s="245" t="str">
        <f>tabpil!N14</f>
        <v>N</v>
      </c>
      <c r="O14" s="246">
        <f>tabpil!O14</f>
        <v>-121.303</v>
      </c>
      <c r="P14" s="246">
        <f>tabpil!P14</f>
        <v>-84.477999999999994</v>
      </c>
      <c r="Q14" s="246">
        <f>(ABS(tabpil!Q14)+ABS(tabpil!S14))*SIGN(tabpil!Q14)</f>
        <v>9.1980000000000004</v>
      </c>
      <c r="R14" s="246">
        <f>(ABS(tabpil!R14)+ABS(tabpil!T14))*SIGN(tabpil!R14)</f>
        <v>97.622</v>
      </c>
      <c r="S14" s="246">
        <f t="shared" si="2"/>
        <v>38.4846</v>
      </c>
      <c r="T14" s="246">
        <f t="shared" si="3"/>
        <v>100.3814</v>
      </c>
      <c r="W14" s="245">
        <f>tabpil!W14</f>
        <v>3</v>
      </c>
      <c r="X14" s="245" t="str">
        <f>tabpil!X14</f>
        <v>N</v>
      </c>
      <c r="Y14" s="246">
        <f>tabpil!Y14</f>
        <v>-547.17499999999995</v>
      </c>
      <c r="Z14" s="246">
        <f>tabpil!Z14</f>
        <v>-341.18600000000004</v>
      </c>
      <c r="AA14" s="246">
        <f>(ABS(tabpil!AA14)+ABS(tabpil!AC14))*SIGN(tabpil!AA14)</f>
        <v>108.461</v>
      </c>
      <c r="AB14" s="246">
        <f>(ABS(tabpil!AB14)+ABS(tabpil!AD14))*SIGN(tabpil!AB14)</f>
        <v>110.69099999999999</v>
      </c>
      <c r="AC14" s="246">
        <f>(ABS(AA14)+0.3*(ABS(AB14)))*SIGN(AA14)</f>
        <v>141.66829999999999</v>
      </c>
      <c r="AD14" s="246">
        <f>(ABS(AB14)+0.3*(ABS(AA14)))*SIGN(AB14)</f>
        <v>143.22929999999999</v>
      </c>
      <c r="AH14" s="245" t="s">
        <v>459</v>
      </c>
      <c r="AI14" s="248">
        <f>F11-J11</f>
        <v>-54.089300000000001</v>
      </c>
      <c r="AJ14" s="248">
        <f>P11-T11</f>
        <v>-120.31069999999998</v>
      </c>
      <c r="AK14" s="248">
        <f>F12-J12</f>
        <v>51.911799999999999</v>
      </c>
      <c r="AL14" s="248">
        <f>P12-T12</f>
        <v>85.877199999999988</v>
      </c>
      <c r="AM14" s="248">
        <f>Z14-AD14</f>
        <v>-484.4153</v>
      </c>
      <c r="AN14" s="254"/>
      <c r="AO14" s="274" t="s">
        <v>459</v>
      </c>
      <c r="AP14" s="287">
        <f t="shared" si="11"/>
        <v>-44.452836363636365</v>
      </c>
      <c r="AQ14" s="287">
        <f t="shared" si="12"/>
        <v>-101.56634545454544</v>
      </c>
      <c r="AR14" s="285">
        <f t="shared" si="6"/>
        <v>42.275336363636363</v>
      </c>
      <c r="AS14" s="285">
        <f t="shared" si="7"/>
        <v>67.132845454545446</v>
      </c>
      <c r="AT14" s="275">
        <f>AM14-materiali!$P$4</f>
        <v>-513.02779999999996</v>
      </c>
      <c r="AU14" s="275">
        <f>AM14-materiali!$P$5</f>
        <v>-529.2278</v>
      </c>
    </row>
    <row r="15" spans="1:47" ht="18" x14ac:dyDescent="0.25">
      <c r="C15" s="245">
        <f>tabpil!C15</f>
        <v>2</v>
      </c>
      <c r="D15" s="245" t="str">
        <f>tabpil!D15</f>
        <v>Msup</v>
      </c>
      <c r="E15" s="246">
        <f>tabpil!E15</f>
        <v>-39.341999999999999</v>
      </c>
      <c r="F15" s="246">
        <f>tabpil!F15</f>
        <v>-23.797000000000001</v>
      </c>
      <c r="G15" s="246">
        <f>(ABS(tabpil!G15)+ABS(tabpil!I15))*SIGN(tabpil!G15)</f>
        <v>69.784999999999997</v>
      </c>
      <c r="H15" s="246">
        <f>(ABS(tabpil!H15)+ABS(tabpil!J15))*SIGN(tabpil!H15)</f>
        <v>11.184000000000001</v>
      </c>
      <c r="I15" s="246">
        <f t="shared" si="0"/>
        <v>73.140199999999993</v>
      </c>
      <c r="J15" s="246">
        <f t="shared" si="1"/>
        <v>32.119500000000002</v>
      </c>
      <c r="M15" s="245">
        <f>tabpil!M15</f>
        <v>2</v>
      </c>
      <c r="N15" s="245" t="str">
        <f>tabpil!N15</f>
        <v>Msup</v>
      </c>
      <c r="O15" s="246">
        <f>tabpil!O15</f>
        <v>-19.361000000000001</v>
      </c>
      <c r="P15" s="246">
        <f>tabpil!P15</f>
        <v>-13.574</v>
      </c>
      <c r="Q15" s="246">
        <f>(ABS(tabpil!Q15)+ABS(tabpil!S15))*SIGN(tabpil!Q15)</f>
        <v>9.1639999999999997</v>
      </c>
      <c r="R15" s="246">
        <f>(ABS(tabpil!R15)+ABS(tabpil!T15))*SIGN(tabpil!R15)</f>
        <v>105.50699999999999</v>
      </c>
      <c r="S15" s="246">
        <f t="shared" si="2"/>
        <v>40.816099999999999</v>
      </c>
      <c r="T15" s="246">
        <f t="shared" si="3"/>
        <v>108.25619999999999</v>
      </c>
      <c r="AF15" s="245">
        <f>V2</f>
        <v>1</v>
      </c>
      <c r="AG15" s="245">
        <f>W18</f>
        <v>2</v>
      </c>
      <c r="AH15" s="245" t="s">
        <v>456</v>
      </c>
      <c r="AI15" s="248">
        <f>F15+I15</f>
        <v>49.343199999999996</v>
      </c>
      <c r="AJ15" s="248">
        <f>P15+S15</f>
        <v>27.242100000000001</v>
      </c>
      <c r="AK15" s="248">
        <f>F16+I16</f>
        <v>-51.261600000000001</v>
      </c>
      <c r="AL15" s="248">
        <f>P16+S16</f>
        <v>-28.924000000000003</v>
      </c>
      <c r="AM15" s="248">
        <f>Z18+AC18</f>
        <v>-226.53100000000003</v>
      </c>
      <c r="AN15" s="254"/>
      <c r="AO15" s="274" t="s">
        <v>456</v>
      </c>
      <c r="AP15" s="287">
        <f t="shared" si="11"/>
        <v>40.197309090909087</v>
      </c>
      <c r="AQ15" s="287">
        <f t="shared" si="12"/>
        <v>22.13609090909091</v>
      </c>
      <c r="AR15" s="285">
        <f t="shared" si="6"/>
        <v>-42.115709090909093</v>
      </c>
      <c r="AS15" s="285">
        <f t="shared" si="7"/>
        <v>-23.817990909090913</v>
      </c>
      <c r="AT15" s="275">
        <f>AM15-materiali!$P$5</f>
        <v>-271.34350000000006</v>
      </c>
      <c r="AU15" s="275">
        <f>AM15-materiali!$P$6</f>
        <v>-287.54350000000005</v>
      </c>
    </row>
    <row r="16" spans="1:47" ht="18" x14ac:dyDescent="0.25">
      <c r="C16" s="245">
        <f>tabpil!C16</f>
        <v>2</v>
      </c>
      <c r="D16" s="245" t="str">
        <f>tabpil!D16</f>
        <v>Minf</v>
      </c>
      <c r="E16" s="246">
        <f>tabpil!E16</f>
        <v>39.536999999999999</v>
      </c>
      <c r="F16" s="246">
        <f>tabpil!F16</f>
        <v>23.922000000000001</v>
      </c>
      <c r="G16" s="246">
        <f>(ABS(tabpil!G16)+ABS(tabpil!I16))*SIGN(tabpil!G16)</f>
        <v>-71.67</v>
      </c>
      <c r="H16" s="246">
        <f>(ABS(tabpil!H16)+ABS(tabpil!J16))*SIGN(tabpil!H16)</f>
        <v>-11.712</v>
      </c>
      <c r="I16" s="246">
        <f t="shared" si="0"/>
        <v>-75.183599999999998</v>
      </c>
      <c r="J16" s="246">
        <f t="shared" si="1"/>
        <v>-33.213000000000001</v>
      </c>
      <c r="M16" s="245">
        <f>tabpil!M16</f>
        <v>2</v>
      </c>
      <c r="N16" s="245" t="str">
        <f>tabpil!N16</f>
        <v>Minf</v>
      </c>
      <c r="O16" s="246">
        <f>tabpil!O16</f>
        <v>17.443999999999999</v>
      </c>
      <c r="P16" s="246">
        <f>tabpil!P16</f>
        <v>12.709</v>
      </c>
      <c r="Q16" s="246">
        <f>(ABS(tabpil!Q16)+ABS(tabpil!S16))*SIGN(tabpil!Q16)</f>
        <v>-11.24</v>
      </c>
      <c r="R16" s="246">
        <f>(ABS(tabpil!R16)+ABS(tabpil!T16))*SIGN(tabpil!R16)</f>
        <v>-101.31</v>
      </c>
      <c r="S16" s="246">
        <f t="shared" si="2"/>
        <v>-41.633000000000003</v>
      </c>
      <c r="T16" s="246">
        <f t="shared" si="3"/>
        <v>-104.682</v>
      </c>
      <c r="AH16" s="245" t="s">
        <v>457</v>
      </c>
      <c r="AI16" s="248">
        <f>F15-I15</f>
        <v>-96.93719999999999</v>
      </c>
      <c r="AJ16" s="248">
        <f>P15-S15</f>
        <v>-54.390099999999997</v>
      </c>
      <c r="AK16" s="248">
        <f>F16-I16</f>
        <v>99.105599999999995</v>
      </c>
      <c r="AL16" s="248">
        <f>P16-S16</f>
        <v>54.341999999999999</v>
      </c>
      <c r="AM16" s="248">
        <f>Z18-AC18</f>
        <v>-690.65899999999999</v>
      </c>
      <c r="AN16" s="254"/>
      <c r="AO16" s="274" t="s">
        <v>457</v>
      </c>
      <c r="AP16" s="287">
        <f t="shared" si="11"/>
        <v>-79.115127272727264</v>
      </c>
      <c r="AQ16" s="287">
        <f t="shared" si="12"/>
        <v>-44.505363636363633</v>
      </c>
      <c r="AR16" s="285">
        <f t="shared" si="6"/>
        <v>81.28352727272727</v>
      </c>
      <c r="AS16" s="285">
        <f t="shared" si="7"/>
        <v>44.457263636363635</v>
      </c>
      <c r="AT16" s="275">
        <f>AM16-materiali!$P$5</f>
        <v>-735.47149999999999</v>
      </c>
      <c r="AU16" s="275">
        <f>AM16-materiali!$P$6</f>
        <v>-751.67150000000004</v>
      </c>
    </row>
    <row r="17" spans="1:47" ht="18" x14ac:dyDescent="0.25">
      <c r="C17" s="245">
        <f>tabpil!C17</f>
        <v>2</v>
      </c>
      <c r="D17" s="245" t="str">
        <f>tabpil!D17</f>
        <v>V</v>
      </c>
      <c r="E17" s="246">
        <f>tabpil!E17</f>
        <v>-23.902999999999999</v>
      </c>
      <c r="F17" s="246">
        <f>tabpil!F17</f>
        <v>-14.46</v>
      </c>
      <c r="G17" s="246">
        <f>(ABS(tabpil!G17)+ABS(tabpil!I17))*SIGN(tabpil!G17)</f>
        <v>42.863999999999997</v>
      </c>
      <c r="H17" s="246">
        <f>(ABS(tabpil!H17)+ABS(tabpil!J17))*SIGN(tabpil!H17)</f>
        <v>6.9379999999999997</v>
      </c>
      <c r="I17" s="246">
        <f t="shared" si="0"/>
        <v>44.945399999999999</v>
      </c>
      <c r="J17" s="246">
        <f t="shared" si="1"/>
        <v>19.7972</v>
      </c>
      <c r="M17" s="245">
        <f>tabpil!M17</f>
        <v>2</v>
      </c>
      <c r="N17" s="245" t="str">
        <f>tabpil!N17</f>
        <v>V</v>
      </c>
      <c r="O17" s="246">
        <f>tabpil!O17</f>
        <v>-11.153</v>
      </c>
      <c r="P17" s="246">
        <f>tabpil!P17</f>
        <v>-7.9649999999999999</v>
      </c>
      <c r="Q17" s="246">
        <f>(ABS(tabpil!Q17)+ABS(tabpil!S17))*SIGN(tabpil!Q17)</f>
        <v>6.1109999999999998</v>
      </c>
      <c r="R17" s="246">
        <f>(ABS(tabpil!R17)+ABS(tabpil!T17))*SIGN(tabpil!R17)</f>
        <v>62.014000000000003</v>
      </c>
      <c r="S17" s="246">
        <f t="shared" si="2"/>
        <v>24.715199999999999</v>
      </c>
      <c r="T17" s="246">
        <f t="shared" si="3"/>
        <v>63.847300000000004</v>
      </c>
      <c r="AH17" s="245" t="s">
        <v>458</v>
      </c>
      <c r="AI17" s="248">
        <f>F15+J15</f>
        <v>8.3225000000000016</v>
      </c>
      <c r="AJ17" s="248">
        <f>P15+T15</f>
        <v>94.682199999999995</v>
      </c>
      <c r="AK17" s="248">
        <f>F16+J16</f>
        <v>-9.2910000000000004</v>
      </c>
      <c r="AL17" s="248">
        <f>P16+T16</f>
        <v>-91.972999999999999</v>
      </c>
      <c r="AM17" s="248">
        <f>Z18+AD18</f>
        <v>-228.57010000000005</v>
      </c>
      <c r="AN17" s="254"/>
      <c r="AO17" s="274" t="s">
        <v>458</v>
      </c>
      <c r="AP17" s="287">
        <f t="shared" si="11"/>
        <v>6.7212727272727282</v>
      </c>
      <c r="AQ17" s="287">
        <f t="shared" si="12"/>
        <v>77.713545454545454</v>
      </c>
      <c r="AR17" s="285">
        <f t="shared" si="6"/>
        <v>-7.689772727272727</v>
      </c>
      <c r="AS17" s="285">
        <f t="shared" si="7"/>
        <v>-75.004345454545458</v>
      </c>
      <c r="AT17" s="275">
        <f>AM17-materiali!$P$5</f>
        <v>-273.38260000000002</v>
      </c>
      <c r="AU17" s="275">
        <f>AM17-materiali!$P$6</f>
        <v>-289.58260000000007</v>
      </c>
    </row>
    <row r="18" spans="1:47" ht="18" x14ac:dyDescent="0.25">
      <c r="C18" s="245">
        <f>tabpil!C18</f>
        <v>2</v>
      </c>
      <c r="D18" s="245" t="str">
        <f>tabpil!D18</f>
        <v>N</v>
      </c>
      <c r="E18" s="246">
        <f>tabpil!E18</f>
        <v>-572.32600000000002</v>
      </c>
      <c r="F18" s="246">
        <f>tabpil!F18</f>
        <v>-345.31400000000002</v>
      </c>
      <c r="G18" s="246">
        <f>(ABS(tabpil!G18)+ABS(tabpil!I18))*SIGN(tabpil!G18)</f>
        <v>175.995</v>
      </c>
      <c r="H18" s="246">
        <f>(ABS(tabpil!H18)+ABS(tabpil!J18))*SIGN(tabpil!H18)</f>
        <v>32.073999999999998</v>
      </c>
      <c r="I18" s="246">
        <f t="shared" si="0"/>
        <v>185.6172</v>
      </c>
      <c r="J18" s="246">
        <f t="shared" si="1"/>
        <v>84.872500000000002</v>
      </c>
      <c r="M18" s="245">
        <f>tabpil!M18</f>
        <v>2</v>
      </c>
      <c r="N18" s="245" t="str">
        <f>tabpil!N18</f>
        <v>N</v>
      </c>
      <c r="O18" s="246">
        <f>tabpil!O18</f>
        <v>-162.43199999999999</v>
      </c>
      <c r="P18" s="246">
        <f>tabpil!P18</f>
        <v>-113.28100000000001</v>
      </c>
      <c r="Q18" s="246">
        <f>(ABS(tabpil!Q18)+ABS(tabpil!S18))*SIGN(tabpil!Q18)</f>
        <v>14.546000000000001</v>
      </c>
      <c r="R18" s="246">
        <f>(ABS(tabpil!R18)+ABS(tabpil!T18))*SIGN(tabpil!R18)</f>
        <v>155.578</v>
      </c>
      <c r="S18" s="246">
        <f t="shared" si="2"/>
        <v>61.2194</v>
      </c>
      <c r="T18" s="246">
        <f t="shared" si="3"/>
        <v>159.9418</v>
      </c>
      <c r="W18" s="245">
        <f>tabpil!W18</f>
        <v>2</v>
      </c>
      <c r="X18" s="245" t="str">
        <f>tabpil!X18</f>
        <v>N</v>
      </c>
      <c r="Y18" s="246">
        <f>tabpil!Y18</f>
        <v>-734.75800000000004</v>
      </c>
      <c r="Z18" s="246">
        <f>tabpil!Z18</f>
        <v>-458.59500000000003</v>
      </c>
      <c r="AA18" s="246">
        <f>(ABS(tabpil!AA18)+ABS(tabpil!AC18))*SIGN(tabpil!AA18)</f>
        <v>179.18299999999999</v>
      </c>
      <c r="AB18" s="246">
        <f>(ABS(tabpil!AB18)+ABS(tabpil!AD18))*SIGN(tabpil!AB18)</f>
        <v>176.26999999999998</v>
      </c>
      <c r="AC18" s="246">
        <f>(ABS(AA18)+0.3*(ABS(AB18)))*SIGN(AA18)</f>
        <v>232.06399999999999</v>
      </c>
      <c r="AD18" s="246">
        <f>(ABS(AB18)+0.3*(ABS(AA18)))*SIGN(AB18)</f>
        <v>230.02489999999997</v>
      </c>
      <c r="AH18" s="245" t="s">
        <v>459</v>
      </c>
      <c r="AI18" s="248">
        <f>F15-J15</f>
        <v>-55.916499999999999</v>
      </c>
      <c r="AJ18" s="248">
        <f>P15-T15</f>
        <v>-121.83019999999999</v>
      </c>
      <c r="AK18" s="248">
        <f>F16-J16</f>
        <v>57.135000000000005</v>
      </c>
      <c r="AL18" s="248">
        <f>P16-T16</f>
        <v>117.39100000000001</v>
      </c>
      <c r="AM18" s="248">
        <f>Z18-AD18</f>
        <v>-688.61990000000003</v>
      </c>
      <c r="AN18" s="254"/>
      <c r="AO18" s="274" t="s">
        <v>459</v>
      </c>
      <c r="AP18" s="287">
        <f t="shared" si="11"/>
        <v>-45.63909090909091</v>
      </c>
      <c r="AQ18" s="287">
        <f t="shared" si="12"/>
        <v>-100.08281818181817</v>
      </c>
      <c r="AR18" s="285">
        <f t="shared" si="6"/>
        <v>46.857590909090916</v>
      </c>
      <c r="AS18" s="285">
        <f t="shared" si="7"/>
        <v>95.643618181818184</v>
      </c>
      <c r="AT18" s="275">
        <f>AM18-materiali!$P$5</f>
        <v>-733.43240000000003</v>
      </c>
      <c r="AU18" s="275">
        <f>AM18-materiali!$P$6</f>
        <v>-749.63240000000008</v>
      </c>
    </row>
    <row r="19" spans="1:47" ht="18" x14ac:dyDescent="0.25">
      <c r="C19" s="245">
        <f>tabpil!C19</f>
        <v>1</v>
      </c>
      <c r="D19" s="245" t="str">
        <f>tabpil!D19</f>
        <v>Msup</v>
      </c>
      <c r="E19" s="246">
        <f>tabpil!E19</f>
        <v>-22.757999999999999</v>
      </c>
      <c r="F19" s="246">
        <f>tabpil!F19</f>
        <v>-13.760999999999999</v>
      </c>
      <c r="G19" s="246">
        <f>(ABS(tabpil!G19)+ABS(tabpil!I19))*SIGN(tabpil!G19)</f>
        <v>53.17</v>
      </c>
      <c r="H19" s="246">
        <f>(ABS(tabpil!H19)+ABS(tabpil!J19))*SIGN(tabpil!H19)</f>
        <v>6.9659999999999993</v>
      </c>
      <c r="I19" s="246">
        <f t="shared" si="0"/>
        <v>55.259799999999998</v>
      </c>
      <c r="J19" s="246">
        <f t="shared" si="1"/>
        <v>22.917000000000002</v>
      </c>
      <c r="M19" s="245">
        <f>tabpil!M19</f>
        <v>1</v>
      </c>
      <c r="N19" s="245" t="str">
        <f>tabpil!N19</f>
        <v>Msup</v>
      </c>
      <c r="O19" s="246">
        <f>tabpil!O19</f>
        <v>-16.323</v>
      </c>
      <c r="P19" s="246">
        <f>tabpil!P19</f>
        <v>-11.212999999999999</v>
      </c>
      <c r="Q19" s="246">
        <f>(ABS(tabpil!Q19)+ABS(tabpil!S19))*SIGN(tabpil!Q19)</f>
        <v>-7.911999999999999</v>
      </c>
      <c r="R19" s="246">
        <f>(ABS(tabpil!R19)+ABS(tabpil!T19))*SIGN(tabpil!R19)</f>
        <v>75.891999999999996</v>
      </c>
      <c r="S19" s="246">
        <f t="shared" si="2"/>
        <v>-30.679599999999997</v>
      </c>
      <c r="T19" s="246">
        <f t="shared" si="3"/>
        <v>78.265599999999992</v>
      </c>
      <c r="AF19" s="245">
        <f>V2</f>
        <v>1</v>
      </c>
      <c r="AG19" s="245">
        <f>W22</f>
        <v>1</v>
      </c>
      <c r="AH19" s="245" t="s">
        <v>456</v>
      </c>
      <c r="AI19" s="248">
        <f>F19+I19</f>
        <v>41.498800000000003</v>
      </c>
      <c r="AJ19" s="248">
        <f>P19+S19</f>
        <v>-41.892599999999995</v>
      </c>
      <c r="AK19" s="248">
        <f>F20+I20</f>
        <v>-59.099699999999991</v>
      </c>
      <c r="AL19" s="248">
        <f>P20+S20</f>
        <v>-109.3437</v>
      </c>
      <c r="AM19" s="248">
        <f>Z22+AC22</f>
        <v>-246.96839999999992</v>
      </c>
      <c r="AN19" s="254"/>
      <c r="AO19" s="274" t="s">
        <v>456</v>
      </c>
      <c r="AP19" s="285">
        <f>AI19-(AI19-AK19)/3.8*0.3</f>
        <v>33.556813157894737</v>
      </c>
      <c r="AQ19" s="285">
        <f>AJ19-(AJ19-AL19)/3.8*0.3</f>
        <v>-47.217686842105259</v>
      </c>
      <c r="AR19" s="285">
        <f>AK19</f>
        <v>-59.099699999999991</v>
      </c>
      <c r="AS19" s="285">
        <f>AL19</f>
        <v>-109.3437</v>
      </c>
      <c r="AT19" s="275">
        <f>AM19-materiali!$P$6</f>
        <v>-307.98089999999991</v>
      </c>
      <c r="AU19" s="275">
        <f>AM19-materiali!$P$7</f>
        <v>-328.98089999999991</v>
      </c>
    </row>
    <row r="20" spans="1:47" ht="18" x14ac:dyDescent="0.25">
      <c r="C20" s="245">
        <f>tabpil!C20</f>
        <v>1</v>
      </c>
      <c r="D20" s="245" t="str">
        <f>tabpil!D20</f>
        <v>Minf</v>
      </c>
      <c r="E20" s="246">
        <f>tabpil!E20</f>
        <v>11.779</v>
      </c>
      <c r="F20" s="246">
        <f>tabpil!F20</f>
        <v>7.1239999999999997</v>
      </c>
      <c r="G20" s="246">
        <f>(ABS(tabpil!G20)+ABS(tabpil!I20))*SIGN(tabpil!G20)</f>
        <v>-63.667999999999999</v>
      </c>
      <c r="H20" s="246">
        <f>(ABS(tabpil!H20)+ABS(tabpil!J20))*SIGN(tabpil!H20)</f>
        <v>-8.5190000000000001</v>
      </c>
      <c r="I20" s="246">
        <f t="shared" si="0"/>
        <v>-66.223699999999994</v>
      </c>
      <c r="J20" s="246">
        <f t="shared" si="1"/>
        <v>-27.619399999999999</v>
      </c>
      <c r="M20" s="245">
        <f>tabpil!M20</f>
        <v>1</v>
      </c>
      <c r="N20" s="245" t="str">
        <f>tabpil!N20</f>
        <v>Minf</v>
      </c>
      <c r="O20" s="246">
        <f>tabpil!O20</f>
        <v>-0.33</v>
      </c>
      <c r="P20" s="246">
        <f>tabpil!P20</f>
        <v>0.47699999999999998</v>
      </c>
      <c r="Q20" s="246">
        <f>(ABS(tabpil!Q20)+ABS(tabpil!S20))*SIGN(tabpil!Q20)</f>
        <v>-23.234999999999999</v>
      </c>
      <c r="R20" s="246">
        <f>(ABS(tabpil!R20)+ABS(tabpil!T20))*SIGN(tabpil!R20)</f>
        <v>-288.61900000000003</v>
      </c>
      <c r="S20" s="246">
        <f t="shared" si="2"/>
        <v>-109.8207</v>
      </c>
      <c r="T20" s="246">
        <f t="shared" si="3"/>
        <v>-295.58950000000004</v>
      </c>
      <c r="AH20" s="245" t="s">
        <v>457</v>
      </c>
      <c r="AI20" s="248">
        <f>F19-I19</f>
        <v>-69.020799999999994</v>
      </c>
      <c r="AJ20" s="248">
        <f>P19-S19</f>
        <v>19.4666</v>
      </c>
      <c r="AK20" s="248">
        <f>F20-I20</f>
        <v>73.347699999999989</v>
      </c>
      <c r="AL20" s="248">
        <f>P20-S20</f>
        <v>110.29770000000001</v>
      </c>
      <c r="AM20" s="248">
        <f>Z22-AC22</f>
        <v>-892.40359999999987</v>
      </c>
      <c r="AN20" s="254"/>
      <c r="AO20" s="274" t="s">
        <v>457</v>
      </c>
      <c r="AP20" s="287">
        <f t="shared" ref="AP20:AP22" si="13">AI20-(AI20-AK20)/3.8*0.3</f>
        <v>-57.781181578947368</v>
      </c>
      <c r="AQ20" s="287">
        <f t="shared" ref="AQ20:AQ22" si="14">AJ20-(AJ20-AL20)/3.8*0.3</f>
        <v>26.637476315789474</v>
      </c>
      <c r="AR20" s="287">
        <f t="shared" ref="AR20:AR22" si="15">AK20</f>
        <v>73.347699999999989</v>
      </c>
      <c r="AS20" s="287">
        <f t="shared" ref="AS20:AS22" si="16">AL20</f>
        <v>110.29770000000001</v>
      </c>
      <c r="AT20" s="275">
        <f>AM20-materiali!$P$6</f>
        <v>-953.41609999999991</v>
      </c>
      <c r="AU20" s="275">
        <f>AM20-materiali!$P$7</f>
        <v>-974.41609999999991</v>
      </c>
    </row>
    <row r="21" spans="1:47" ht="18" x14ac:dyDescent="0.25">
      <c r="C21" s="245">
        <f>tabpil!C21</f>
        <v>1</v>
      </c>
      <c r="D21" s="245" t="str">
        <f>tabpil!D21</f>
        <v>V</v>
      </c>
      <c r="E21" s="246">
        <f>tabpil!E21</f>
        <v>-9.0890000000000004</v>
      </c>
      <c r="F21" s="246">
        <f>tabpil!F21</f>
        <v>-5.4960000000000004</v>
      </c>
      <c r="G21" s="246">
        <f>(ABS(tabpil!G21)+ABS(tabpil!I21))*SIGN(tabpil!G21)</f>
        <v>30.744999999999997</v>
      </c>
      <c r="H21" s="246">
        <f>(ABS(tabpil!H21)+ABS(tabpil!J21))*SIGN(tabpil!H21)</f>
        <v>4.0730000000000004</v>
      </c>
      <c r="I21" s="246">
        <f t="shared" si="0"/>
        <v>31.966899999999999</v>
      </c>
      <c r="J21" s="246">
        <f t="shared" si="1"/>
        <v>13.2965</v>
      </c>
      <c r="M21" s="245">
        <f>tabpil!M21</f>
        <v>1</v>
      </c>
      <c r="N21" s="245" t="str">
        <f>tabpil!N21</f>
        <v>V</v>
      </c>
      <c r="O21" s="246">
        <f>tabpil!O21</f>
        <v>-4.2080000000000002</v>
      </c>
      <c r="P21" s="246">
        <f>tabpil!P21</f>
        <v>-3.0760000000000001</v>
      </c>
      <c r="Q21" s="246">
        <f>(ABS(tabpil!Q21)+ABS(tabpil!S21))*SIGN(tabpil!Q21)</f>
        <v>7.7879999999999994</v>
      </c>
      <c r="R21" s="246">
        <f>(ABS(tabpil!R21)+ABS(tabpil!T21))*SIGN(tabpil!R21)</f>
        <v>95.529000000000011</v>
      </c>
      <c r="S21" s="246">
        <f t="shared" si="2"/>
        <v>36.4467</v>
      </c>
      <c r="T21" s="246">
        <f t="shared" si="3"/>
        <v>97.865400000000008</v>
      </c>
      <c r="AH21" s="245" t="s">
        <v>458</v>
      </c>
      <c r="AI21" s="248">
        <f>F19+J19</f>
        <v>9.1560000000000024</v>
      </c>
      <c r="AJ21" s="248">
        <f>P19+T19</f>
        <v>67.052599999999998</v>
      </c>
      <c r="AK21" s="248">
        <f>F20+J20</f>
        <v>-20.4954</v>
      </c>
      <c r="AL21" s="248">
        <f>P20+T20</f>
        <v>-295.11250000000007</v>
      </c>
      <c r="AM21" s="248">
        <f>Z22+AD22</f>
        <v>-254.56899999999996</v>
      </c>
      <c r="AN21" s="254"/>
      <c r="AO21" s="274" t="s">
        <v>458</v>
      </c>
      <c r="AP21" s="287">
        <f t="shared" si="13"/>
        <v>6.8151000000000028</v>
      </c>
      <c r="AQ21" s="287">
        <f t="shared" si="14"/>
        <v>38.460618421052622</v>
      </c>
      <c r="AR21" s="287">
        <f t="shared" si="15"/>
        <v>-20.4954</v>
      </c>
      <c r="AS21" s="287">
        <f t="shared" si="16"/>
        <v>-295.11250000000007</v>
      </c>
      <c r="AT21" s="275">
        <f>AM21-materiali!$P$6</f>
        <v>-315.58149999999995</v>
      </c>
      <c r="AU21" s="275">
        <f>AM21-materiali!$P$7</f>
        <v>-336.58149999999995</v>
      </c>
    </row>
    <row r="22" spans="1:47" ht="18" x14ac:dyDescent="0.25">
      <c r="C22" s="245">
        <f>tabpil!C22</f>
        <v>1</v>
      </c>
      <c r="D22" s="245" t="str">
        <f>tabpil!D22</f>
        <v>N</v>
      </c>
      <c r="E22" s="246">
        <f>tabpil!E22</f>
        <v>-709.87199999999996</v>
      </c>
      <c r="F22" s="246">
        <f>tabpil!F22</f>
        <v>-428.51799999999997</v>
      </c>
      <c r="G22" s="246">
        <f>(ABS(tabpil!G22)+ABS(tabpil!I22))*SIGN(tabpil!G22)</f>
        <v>247.345</v>
      </c>
      <c r="H22" s="246">
        <f>(ABS(tabpil!H22)+ABS(tabpil!J22))*SIGN(tabpil!H22)</f>
        <v>42.57</v>
      </c>
      <c r="I22" s="246">
        <f t="shared" si="0"/>
        <v>260.11599999999999</v>
      </c>
      <c r="J22" s="246">
        <f t="shared" si="1"/>
        <v>116.77349999999998</v>
      </c>
      <c r="M22" s="245">
        <f>tabpil!M22</f>
        <v>1</v>
      </c>
      <c r="N22" s="245" t="str">
        <f>tabpil!N22</f>
        <v>N</v>
      </c>
      <c r="O22" s="246">
        <f>tabpil!O22</f>
        <v>-202.13</v>
      </c>
      <c r="P22" s="246">
        <f>tabpil!P22</f>
        <v>-141.16800000000001</v>
      </c>
      <c r="Q22" s="246">
        <f>(ABS(tabpil!Q22)+ABS(tabpil!S22))*SIGN(tabpil!Q22)</f>
        <v>19.402999999999999</v>
      </c>
      <c r="R22" s="246">
        <f>(ABS(tabpil!R22)+ABS(tabpil!T22))*SIGN(tabpil!R22)</f>
        <v>213.35399999999998</v>
      </c>
      <c r="S22" s="246">
        <f t="shared" si="2"/>
        <v>83.409199999999998</v>
      </c>
      <c r="T22" s="246">
        <f t="shared" si="3"/>
        <v>219.17489999999998</v>
      </c>
      <c r="W22" s="245">
        <f>tabpil!W22</f>
        <v>1</v>
      </c>
      <c r="X22" s="245" t="str">
        <f>tabpil!X22</f>
        <v>N</v>
      </c>
      <c r="Y22" s="246">
        <f>tabpil!Y22</f>
        <v>-912.00199999999995</v>
      </c>
      <c r="Z22" s="246">
        <f>tabpil!Z22</f>
        <v>-569.68599999999992</v>
      </c>
      <c r="AA22" s="246">
        <f>(ABS(tabpil!AA22)+ABS(tabpil!AC22))*SIGN(tabpil!AA22)</f>
        <v>250.75</v>
      </c>
      <c r="AB22" s="246">
        <f>(ABS(tabpil!AB22)+ABS(tabpil!AD22))*SIGN(tabpil!AB22)</f>
        <v>239.892</v>
      </c>
      <c r="AC22" s="246">
        <f>(ABS(AA22)+0.3*(ABS(AB22)))*SIGN(AA22)</f>
        <v>322.7176</v>
      </c>
      <c r="AD22" s="246">
        <f>(ABS(AB22)+0.3*(ABS(AA22)))*SIGN(AB22)</f>
        <v>315.11699999999996</v>
      </c>
      <c r="AH22" s="245" t="s">
        <v>459</v>
      </c>
      <c r="AI22" s="248">
        <f>F19-J19</f>
        <v>-36.677999999999997</v>
      </c>
      <c r="AJ22" s="248">
        <f>P19-T19</f>
        <v>-89.478599999999986</v>
      </c>
      <c r="AK22" s="248">
        <f>F20-J20</f>
        <v>34.743400000000001</v>
      </c>
      <c r="AL22" s="248">
        <f>P20-T20</f>
        <v>296.06650000000002</v>
      </c>
      <c r="AM22" s="248">
        <f>Z22-AD22</f>
        <v>-884.80299999999988</v>
      </c>
      <c r="AN22" s="254"/>
      <c r="AO22" s="274" t="s">
        <v>459</v>
      </c>
      <c r="AP22" s="287">
        <f t="shared" si="13"/>
        <v>-31.039468421052629</v>
      </c>
      <c r="AQ22" s="287">
        <f t="shared" si="14"/>
        <v>-59.040828947368411</v>
      </c>
      <c r="AR22" s="287">
        <f t="shared" si="15"/>
        <v>34.743400000000001</v>
      </c>
      <c r="AS22" s="287">
        <f t="shared" si="16"/>
        <v>296.06650000000002</v>
      </c>
      <c r="AT22" s="275">
        <f>AM22-materiali!$P$6</f>
        <v>-945.81549999999993</v>
      </c>
      <c r="AU22" s="275">
        <f>AM22-materiali!$P$7</f>
        <v>-966.81549999999993</v>
      </c>
    </row>
    <row r="23" spans="1:47" ht="18" x14ac:dyDescent="0.25">
      <c r="A23" s="245">
        <f>tabpil!A23</f>
        <v>2</v>
      </c>
      <c r="E23" s="246" t="s">
        <v>393</v>
      </c>
      <c r="F23" s="246" t="s">
        <v>394</v>
      </c>
      <c r="G23" s="246" t="s">
        <v>363</v>
      </c>
      <c r="H23" s="246" t="s">
        <v>364</v>
      </c>
      <c r="I23" s="246" t="s">
        <v>454</v>
      </c>
      <c r="J23" s="246" t="s">
        <v>455</v>
      </c>
      <c r="K23" s="245">
        <f>tabpil!K23</f>
        <v>2</v>
      </c>
      <c r="O23" s="246" t="s">
        <v>393</v>
      </c>
      <c r="P23" s="246" t="s">
        <v>394</v>
      </c>
      <c r="Q23" s="246" t="s">
        <v>363</v>
      </c>
      <c r="R23" s="246" t="s">
        <v>364</v>
      </c>
      <c r="S23" s="246" t="s">
        <v>454</v>
      </c>
      <c r="T23" s="246" t="s">
        <v>455</v>
      </c>
      <c r="V23" s="245">
        <f>tabpil!V23</f>
        <v>2</v>
      </c>
      <c r="Y23" s="246" t="s">
        <v>393</v>
      </c>
      <c r="Z23" s="246" t="s">
        <v>394</v>
      </c>
      <c r="AA23" s="246" t="s">
        <v>363</v>
      </c>
      <c r="AB23" s="246" t="s">
        <v>364</v>
      </c>
      <c r="AC23" s="246" t="s">
        <v>454</v>
      </c>
      <c r="AD23" s="246" t="s">
        <v>455</v>
      </c>
      <c r="AF23" s="247"/>
      <c r="AG23" s="247"/>
      <c r="AH23" s="247"/>
      <c r="AI23" s="247" t="s">
        <v>460</v>
      </c>
      <c r="AJ23" s="247" t="s">
        <v>461</v>
      </c>
      <c r="AK23" s="247" t="s">
        <v>462</v>
      </c>
      <c r="AL23" s="247" t="s">
        <v>463</v>
      </c>
      <c r="AM23" s="247" t="s">
        <v>453</v>
      </c>
      <c r="AO23" s="286"/>
      <c r="AP23" s="287" t="s">
        <v>460</v>
      </c>
      <c r="AQ23" s="287" t="s">
        <v>461</v>
      </c>
      <c r="AR23" s="287" t="s">
        <v>462</v>
      </c>
      <c r="AS23" s="287" t="s">
        <v>463</v>
      </c>
      <c r="AT23" s="286" t="s">
        <v>506</v>
      </c>
      <c r="AU23" s="286" t="s">
        <v>505</v>
      </c>
    </row>
    <row r="24" spans="1:47" ht="18" x14ac:dyDescent="0.25">
      <c r="C24" s="245">
        <f>tabpil!C24</f>
        <v>5</v>
      </c>
      <c r="D24" s="245" t="str">
        <f>tabpil!D24</f>
        <v>Msup</v>
      </c>
      <c r="E24" s="246">
        <f>tabpil!E24</f>
        <v>-20.010000000000002</v>
      </c>
      <c r="F24" s="246">
        <f>tabpil!F24</f>
        <v>-12.795</v>
      </c>
      <c r="G24" s="246">
        <f>(ABS(tabpil!G24)+ABS(tabpil!I24))*SIGN(tabpil!G24)</f>
        <v>71.972999999999999</v>
      </c>
      <c r="H24" s="246">
        <f>(ABS(tabpil!H24)+ABS(tabpil!J24))*SIGN(tabpil!H24)</f>
        <v>14.92</v>
      </c>
      <c r="I24" s="246">
        <f>(ABS(G24)+0.3*(ABS(H24)))*SIGN(G24)</f>
        <v>76.448999999999998</v>
      </c>
      <c r="J24" s="246">
        <f>(ABS(H24)+0.3*(ABS(G24)))*SIGN(H24)</f>
        <v>36.511899999999997</v>
      </c>
      <c r="M24" s="245">
        <f>tabpil!M24</f>
        <v>5</v>
      </c>
      <c r="N24" s="245" t="str">
        <f>tabpil!N24</f>
        <v>Msup</v>
      </c>
      <c r="O24" s="246">
        <f>tabpil!O24</f>
        <v>-2.411</v>
      </c>
      <c r="P24" s="246">
        <f>tabpil!P24</f>
        <v>-1.9770000000000001</v>
      </c>
      <c r="Q24" s="246">
        <f>(ABS(tabpil!Q24)+ABS(tabpil!S24))*SIGN(tabpil!Q24)</f>
        <v>0.16200000000000001</v>
      </c>
      <c r="R24" s="246">
        <f>(ABS(tabpil!R24)+ABS(tabpil!T24))*SIGN(tabpil!R24)</f>
        <v>6.9249999999999998</v>
      </c>
      <c r="S24" s="246">
        <f>(ABS(Q24)+0.3*(ABS(R24)))*SIGN(Q24)</f>
        <v>2.2394999999999996</v>
      </c>
      <c r="T24" s="246">
        <f>(ABS(R24)+0.3*(ABS(Q24)))*SIGN(R24)</f>
        <v>6.9736000000000002</v>
      </c>
      <c r="AF24" s="247">
        <f>V23</f>
        <v>2</v>
      </c>
      <c r="AG24" s="247">
        <f>W27</f>
        <v>5</v>
      </c>
      <c r="AH24" s="247" t="s">
        <v>456</v>
      </c>
      <c r="AI24" s="248">
        <f>F24+I24</f>
        <v>63.653999999999996</v>
      </c>
      <c r="AJ24" s="248">
        <f>P24+S24</f>
        <v>0.26249999999999951</v>
      </c>
      <c r="AK24" s="248">
        <f>F25+I25</f>
        <v>-44.231599999999993</v>
      </c>
      <c r="AL24" s="248">
        <f>P25+S25</f>
        <v>2.1562999999999999</v>
      </c>
      <c r="AM24" s="248">
        <f>Z27+AC27</f>
        <v>-165.2276</v>
      </c>
      <c r="AN24" s="254"/>
      <c r="AO24" s="286" t="s">
        <v>456</v>
      </c>
      <c r="AP24" s="287">
        <f>AI24-(AI24-AK24)/3.3*0.25</f>
        <v>55.48084848484848</v>
      </c>
      <c r="AQ24" s="287">
        <f>AJ24-(AJ24-AL24)/3.3*0.25</f>
        <v>0.40596969696969654</v>
      </c>
      <c r="AR24" s="287">
        <f>AK24+(AI24-AK24)/3.3*0.3</f>
        <v>-34.423818181818177</v>
      </c>
      <c r="AS24" s="287">
        <f>AL24+(AJ24-AL24)/3.3*0.3</f>
        <v>1.9841363636363636</v>
      </c>
      <c r="AT24" s="287">
        <f>AM24</f>
        <v>-165.2276</v>
      </c>
      <c r="AU24" s="287">
        <f>AM24-materiali!$P$3</f>
        <v>-179.6651</v>
      </c>
    </row>
    <row r="25" spans="1:47" ht="18" x14ac:dyDescent="0.25">
      <c r="C25" s="245">
        <f>tabpil!C25</f>
        <v>5</v>
      </c>
      <c r="D25" s="245" t="str">
        <f>tabpil!D25</f>
        <v>Minf</v>
      </c>
      <c r="E25" s="246">
        <f>tabpil!E25</f>
        <v>20.558</v>
      </c>
      <c r="F25" s="246">
        <f>tabpil!F25</f>
        <v>13.278</v>
      </c>
      <c r="G25" s="246">
        <f>(ABS(tabpil!G25)+ABS(tabpil!I25))*SIGN(tabpil!G25)</f>
        <v>-53.953999999999994</v>
      </c>
      <c r="H25" s="246">
        <f>(ABS(tabpil!H25)+ABS(tabpil!J25))*SIGN(tabpil!H25)</f>
        <v>-11.852</v>
      </c>
      <c r="I25" s="246">
        <f t="shared" ref="I25:I43" si="17">(ABS(G25)+0.3*(ABS(H25)))*SIGN(G25)</f>
        <v>-57.509599999999992</v>
      </c>
      <c r="J25" s="246">
        <f t="shared" ref="J25:J43" si="18">(ABS(H25)+0.3*(ABS(G25)))*SIGN(H25)</f>
        <v>-28.038199999999996</v>
      </c>
      <c r="M25" s="245">
        <f>tabpil!M25</f>
        <v>5</v>
      </c>
      <c r="N25" s="245" t="str">
        <f>tabpil!N25</f>
        <v>Minf</v>
      </c>
      <c r="O25" s="246">
        <f>tabpil!O25</f>
        <v>1.21</v>
      </c>
      <c r="P25" s="246">
        <f>tabpil!P25</f>
        <v>1.002</v>
      </c>
      <c r="Q25" s="246">
        <f>(ABS(tabpil!Q25)+ABS(tabpil!S25))*SIGN(tabpil!Q25)</f>
        <v>0.13400000000000001</v>
      </c>
      <c r="R25" s="246">
        <f>(ABS(tabpil!R25)+ABS(tabpil!T25))*SIGN(tabpil!R25)</f>
        <v>3.4009999999999998</v>
      </c>
      <c r="S25" s="246">
        <f t="shared" ref="S25:S43" si="19">(ABS(Q25)+0.3*(ABS(R25)))*SIGN(Q25)</f>
        <v>1.1543000000000001</v>
      </c>
      <c r="T25" s="246">
        <f t="shared" ref="T25:T43" si="20">(ABS(R25)+0.3*(ABS(Q25)))*SIGN(R25)</f>
        <v>3.4411999999999998</v>
      </c>
      <c r="AF25" s="247"/>
      <c r="AG25" s="247"/>
      <c r="AH25" s="247" t="s">
        <v>457</v>
      </c>
      <c r="AI25" s="248">
        <f>F24-I24</f>
        <v>-89.244</v>
      </c>
      <c r="AJ25" s="248">
        <f>P24-S24</f>
        <v>-4.2164999999999999</v>
      </c>
      <c r="AK25" s="248">
        <f>F25-I25</f>
        <v>70.787599999999998</v>
      </c>
      <c r="AL25" s="248">
        <f>P25-S25</f>
        <v>-0.1523000000000001</v>
      </c>
      <c r="AM25" s="248">
        <f>Z27-AC27</f>
        <v>-175.58440000000002</v>
      </c>
      <c r="AN25" s="254"/>
      <c r="AO25" s="286" t="s">
        <v>457</v>
      </c>
      <c r="AP25" s="287">
        <f t="shared" ref="AP25:AP27" si="21">AI25-(AI25-AK25)/3.3*0.25</f>
        <v>-77.120393939393935</v>
      </c>
      <c r="AQ25" s="287">
        <f t="shared" ref="AQ25:AQ27" si="22">AJ25-(AJ25-AL25)/3.3*0.25</f>
        <v>-3.9086060606060604</v>
      </c>
      <c r="AR25" s="287">
        <f t="shared" ref="AR25:AR39" si="23">AK25+(AI25-AK25)/3.3*0.3</f>
        <v>56.239272727272727</v>
      </c>
      <c r="AS25" s="287">
        <f t="shared" ref="AS25:AS39" si="24">AL25+(AJ25-AL25)/3.3*0.3</f>
        <v>-0.52177272727272728</v>
      </c>
      <c r="AT25" s="287">
        <f t="shared" ref="AT25:AT27" si="25">AM25</f>
        <v>-175.58440000000002</v>
      </c>
      <c r="AU25" s="287">
        <f>AM25-materiali!$P$3</f>
        <v>-190.02190000000002</v>
      </c>
    </row>
    <row r="26" spans="1:47" ht="18" x14ac:dyDescent="0.25">
      <c r="C26" s="245">
        <f>tabpil!C26</f>
        <v>5</v>
      </c>
      <c r="D26" s="245" t="str">
        <f>tabpil!D26</f>
        <v>V</v>
      </c>
      <c r="E26" s="246">
        <f>tabpil!E26</f>
        <v>-12.292999999999999</v>
      </c>
      <c r="F26" s="246">
        <f>tabpil!F26</f>
        <v>-7.9009999999999998</v>
      </c>
      <c r="G26" s="246">
        <f>(ABS(tabpil!G26)+ABS(tabpil!I26))*SIGN(tabpil!G26)</f>
        <v>37.918000000000006</v>
      </c>
      <c r="H26" s="246">
        <f>(ABS(tabpil!H26)+ABS(tabpil!J26))*SIGN(tabpil!H26)</f>
        <v>8.1029999999999998</v>
      </c>
      <c r="I26" s="246">
        <f t="shared" si="17"/>
        <v>40.348900000000008</v>
      </c>
      <c r="J26" s="246">
        <f t="shared" si="18"/>
        <v>19.478400000000001</v>
      </c>
      <c r="M26" s="245">
        <f>tabpil!M26</f>
        <v>5</v>
      </c>
      <c r="N26" s="245" t="str">
        <f>tabpil!N26</f>
        <v>V</v>
      </c>
      <c r="O26" s="246">
        <f>tabpil!O26</f>
        <v>-1.097</v>
      </c>
      <c r="P26" s="246">
        <f>tabpil!P26</f>
        <v>-0.90300000000000002</v>
      </c>
      <c r="Q26" s="246">
        <f>(ABS(tabpil!Q26)+ABS(tabpil!S26))*SIGN(tabpil!Q26)</f>
        <v>6.8000000000000005E-2</v>
      </c>
      <c r="R26" s="246">
        <f>(ABS(tabpil!R26)+ABS(tabpil!T26))*SIGN(tabpil!R26)</f>
        <v>2.4169999999999998</v>
      </c>
      <c r="S26" s="246">
        <f t="shared" si="19"/>
        <v>0.79309999999999992</v>
      </c>
      <c r="T26" s="246">
        <f t="shared" si="20"/>
        <v>2.4373999999999998</v>
      </c>
      <c r="AF26" s="247"/>
      <c r="AG26" s="247"/>
      <c r="AH26" s="247" t="s">
        <v>458</v>
      </c>
      <c r="AI26" s="248">
        <f>F24+J24</f>
        <v>23.716899999999995</v>
      </c>
      <c r="AJ26" s="248">
        <f>P24+T24</f>
        <v>4.9965999999999999</v>
      </c>
      <c r="AK26" s="248">
        <f>F25+J25</f>
        <v>-14.760199999999996</v>
      </c>
      <c r="AL26" s="248">
        <f>P25+T25</f>
        <v>4.4432</v>
      </c>
      <c r="AM26" s="248">
        <f>Z27+AD27</f>
        <v>-165.8877</v>
      </c>
      <c r="AN26" s="254"/>
      <c r="AO26" s="286" t="s">
        <v>458</v>
      </c>
      <c r="AP26" s="287">
        <f t="shared" si="21"/>
        <v>20.801968181818179</v>
      </c>
      <c r="AQ26" s="287">
        <f t="shared" si="22"/>
        <v>4.9546757575757576</v>
      </c>
      <c r="AR26" s="287">
        <f t="shared" si="23"/>
        <v>-11.262281818181814</v>
      </c>
      <c r="AS26" s="287">
        <f t="shared" si="24"/>
        <v>4.4935090909090913</v>
      </c>
      <c r="AT26" s="287">
        <f t="shared" si="25"/>
        <v>-165.8877</v>
      </c>
      <c r="AU26" s="287">
        <f>AM26-materiali!$P$3</f>
        <v>-180.3252</v>
      </c>
    </row>
    <row r="27" spans="1:47" ht="18" x14ac:dyDescent="0.25">
      <c r="C27" s="245">
        <f>tabpil!C27</f>
        <v>5</v>
      </c>
      <c r="D27" s="245" t="str">
        <f>tabpil!D27</f>
        <v>N</v>
      </c>
      <c r="E27" s="246">
        <f>tabpil!E27</f>
        <v>-281.59199999999998</v>
      </c>
      <c r="F27" s="246">
        <f>tabpil!F27</f>
        <v>-167.61799999999999</v>
      </c>
      <c r="G27" s="246">
        <f>(ABS(tabpil!G27)+ABS(tabpil!I27))*SIGN(tabpil!G27)</f>
        <v>4.1440000000000001</v>
      </c>
      <c r="H27" s="246">
        <f>(ABS(tabpil!H27)+ABS(tabpil!J27))*SIGN(tabpil!H27)</f>
        <v>0.80699999999999994</v>
      </c>
      <c r="I27" s="246">
        <f t="shared" si="17"/>
        <v>4.3860999999999999</v>
      </c>
      <c r="J27" s="246">
        <f t="shared" si="18"/>
        <v>2.0502000000000002</v>
      </c>
      <c r="M27" s="245">
        <f>tabpil!M27</f>
        <v>5</v>
      </c>
      <c r="N27" s="245" t="str">
        <f>tabpil!N27</f>
        <v>N</v>
      </c>
      <c r="O27" s="246">
        <f>tabpil!O27</f>
        <v>-3.5659999999999998</v>
      </c>
      <c r="P27" s="246">
        <f>tabpil!P27</f>
        <v>-2.7879999999999998</v>
      </c>
      <c r="Q27" s="246">
        <f>(ABS(tabpil!Q27)+ABS(tabpil!S27))*SIGN(tabpil!Q27)</f>
        <v>5.7000000000000002E-2</v>
      </c>
      <c r="R27" s="246">
        <f>(ABS(tabpil!R27)+ABS(tabpil!T27))*SIGN(tabpil!R27)</f>
        <v>2.4510000000000001</v>
      </c>
      <c r="S27" s="246">
        <f t="shared" si="19"/>
        <v>0.7923</v>
      </c>
      <c r="T27" s="246">
        <f t="shared" si="20"/>
        <v>2.4681000000000002</v>
      </c>
      <c r="W27" s="245">
        <f>tabpil!W27</f>
        <v>5</v>
      </c>
      <c r="X27" s="245" t="str">
        <f>tabpil!X27</f>
        <v>N</v>
      </c>
      <c r="Y27" s="246">
        <f>tabpil!Y27</f>
        <v>-285.15799999999996</v>
      </c>
      <c r="Z27" s="246">
        <f>tabpil!Z27</f>
        <v>-170.40600000000001</v>
      </c>
      <c r="AA27" s="246">
        <f>(ABS(tabpil!AA27)+ABS(tabpil!AC27))*SIGN(tabpil!AA27)</f>
        <v>4.2009999999999996</v>
      </c>
      <c r="AB27" s="246">
        <f>(ABS(tabpil!AB27)+ABS(tabpil!AD27))*SIGN(tabpil!AB27)</f>
        <v>3.258</v>
      </c>
      <c r="AC27" s="246">
        <f>(ABS(AA27)+0.3*(ABS(AB27)))*SIGN(AA27)</f>
        <v>5.1783999999999999</v>
      </c>
      <c r="AD27" s="246">
        <f>(ABS(AB27)+0.3*(ABS(AA27)))*SIGN(AB27)</f>
        <v>4.5183</v>
      </c>
      <c r="AF27" s="247"/>
      <c r="AG27" s="247"/>
      <c r="AH27" s="247" t="s">
        <v>459</v>
      </c>
      <c r="AI27" s="248">
        <f>F24-J24</f>
        <v>-49.306899999999999</v>
      </c>
      <c r="AJ27" s="248">
        <f>P24-T24</f>
        <v>-8.9505999999999997</v>
      </c>
      <c r="AK27" s="248">
        <f>F25-J25</f>
        <v>41.316199999999995</v>
      </c>
      <c r="AL27" s="248">
        <f>P25-T25</f>
        <v>-2.4391999999999996</v>
      </c>
      <c r="AM27" s="248">
        <f>Z27-AD27</f>
        <v>-174.92430000000002</v>
      </c>
      <c r="AN27" s="254"/>
      <c r="AO27" s="286" t="s">
        <v>459</v>
      </c>
      <c r="AP27" s="287">
        <f t="shared" si="21"/>
        <v>-42.441513636363638</v>
      </c>
      <c r="AQ27" s="287">
        <f t="shared" si="22"/>
        <v>-8.4573121212121212</v>
      </c>
      <c r="AR27" s="287">
        <f t="shared" si="23"/>
        <v>33.077736363636362</v>
      </c>
      <c r="AS27" s="287">
        <f t="shared" si="24"/>
        <v>-3.0311454545454541</v>
      </c>
      <c r="AT27" s="287">
        <f t="shared" si="25"/>
        <v>-174.92430000000002</v>
      </c>
      <c r="AU27" s="287">
        <f>AM27-materiali!$P$3</f>
        <v>-189.36180000000002</v>
      </c>
    </row>
    <row r="28" spans="1:47" ht="18" x14ac:dyDescent="0.25">
      <c r="C28" s="245">
        <f>tabpil!C28</f>
        <v>4</v>
      </c>
      <c r="D28" s="245" t="str">
        <f>tabpil!D28</f>
        <v>Msup</v>
      </c>
      <c r="E28" s="246">
        <f>tabpil!E28</f>
        <v>-15.708</v>
      </c>
      <c r="F28" s="246">
        <f>tabpil!F28</f>
        <v>-9.4079999999999995</v>
      </c>
      <c r="G28" s="246">
        <f>(ABS(tabpil!G28)+ABS(tabpil!I28))*SIGN(tabpil!G28)</f>
        <v>132.49799999999999</v>
      </c>
      <c r="H28" s="246">
        <f>(ABS(tabpil!H28)+ABS(tabpil!J28))*SIGN(tabpil!H28)</f>
        <v>23.131</v>
      </c>
      <c r="I28" s="246">
        <f t="shared" si="17"/>
        <v>139.43729999999999</v>
      </c>
      <c r="J28" s="246">
        <f t="shared" si="18"/>
        <v>62.880399999999995</v>
      </c>
      <c r="M28" s="245">
        <f>tabpil!M28</f>
        <v>4</v>
      </c>
      <c r="N28" s="245" t="str">
        <f>tabpil!N28</f>
        <v>Msup</v>
      </c>
      <c r="O28" s="246">
        <f>tabpil!O28</f>
        <v>-1.423</v>
      </c>
      <c r="P28" s="246">
        <f>tabpil!P28</f>
        <v>-1.1739999999999999</v>
      </c>
      <c r="Q28" s="246">
        <f>(ABS(tabpil!Q28)+ABS(tabpil!S28))*SIGN(tabpil!Q28)</f>
        <v>0.247</v>
      </c>
      <c r="R28" s="246">
        <f>(ABS(tabpil!R28)+ABS(tabpil!T28))*SIGN(tabpil!R28)</f>
        <v>11.322999999999999</v>
      </c>
      <c r="S28" s="246">
        <f t="shared" si="19"/>
        <v>3.6438999999999995</v>
      </c>
      <c r="T28" s="246">
        <f t="shared" si="20"/>
        <v>11.397099999999998</v>
      </c>
      <c r="AF28" s="247">
        <f>V23</f>
        <v>2</v>
      </c>
      <c r="AG28" s="247">
        <f>W31</f>
        <v>4</v>
      </c>
      <c r="AH28" s="247" t="s">
        <v>456</v>
      </c>
      <c r="AI28" s="248">
        <f>F28+I28</f>
        <v>130.02930000000001</v>
      </c>
      <c r="AJ28" s="248">
        <f>P28+S28</f>
        <v>2.4698999999999995</v>
      </c>
      <c r="AK28" s="248">
        <f>F29+I29</f>
        <v>-95.351199999999992</v>
      </c>
      <c r="AL28" s="248">
        <f>P29+S29</f>
        <v>-0.56149999999999989</v>
      </c>
      <c r="AM28" s="248">
        <f>Z31+AC31</f>
        <v>-342.31819999999999</v>
      </c>
      <c r="AN28" s="254"/>
      <c r="AO28" s="286" t="s">
        <v>456</v>
      </c>
      <c r="AP28" s="287">
        <f>AI28-(AI28-AK28)/3.3*0.3</f>
        <v>109.54016363636364</v>
      </c>
      <c r="AQ28" s="287">
        <f>AJ28-(AJ28-AL28)/3.3*0.3</f>
        <v>2.1943181818181814</v>
      </c>
      <c r="AR28" s="287">
        <f t="shared" si="23"/>
        <v>-74.862063636363629</v>
      </c>
      <c r="AS28" s="287">
        <f t="shared" si="24"/>
        <v>-0.28591818181818174</v>
      </c>
      <c r="AT28" s="287">
        <f>AM28-materiali!$P$3</f>
        <v>-356.75569999999999</v>
      </c>
      <c r="AU28" s="287">
        <f>AM28-materiali!$P$4</f>
        <v>-370.9307</v>
      </c>
    </row>
    <row r="29" spans="1:47" ht="18" x14ac:dyDescent="0.25">
      <c r="C29" s="245">
        <f>tabpil!C29</f>
        <v>4</v>
      </c>
      <c r="D29" s="245" t="str">
        <f>tabpil!D29</f>
        <v>Minf</v>
      </c>
      <c r="E29" s="246">
        <f>tabpil!E29</f>
        <v>14.311</v>
      </c>
      <c r="F29" s="246">
        <f>tabpil!F29</f>
        <v>8.7210000000000001</v>
      </c>
      <c r="G29" s="246">
        <f>(ABS(tabpil!G29)+ABS(tabpil!I29))*SIGN(tabpil!G29)</f>
        <v>-98.751999999999995</v>
      </c>
      <c r="H29" s="246">
        <f>(ABS(tabpil!H29)+ABS(tabpil!J29))*SIGN(tabpil!H29)</f>
        <v>-17.734000000000002</v>
      </c>
      <c r="I29" s="246">
        <f t="shared" si="17"/>
        <v>-104.0722</v>
      </c>
      <c r="J29" s="246">
        <f t="shared" si="18"/>
        <v>-47.3596</v>
      </c>
      <c r="M29" s="245">
        <f>tabpil!M29</f>
        <v>4</v>
      </c>
      <c r="N29" s="245" t="str">
        <f>tabpil!N29</f>
        <v>Minf</v>
      </c>
      <c r="O29" s="246">
        <f>tabpil!O29</f>
        <v>1.337</v>
      </c>
      <c r="P29" s="246">
        <f>tabpil!P29</f>
        <v>1.109</v>
      </c>
      <c r="Q29" s="246">
        <f>(ABS(tabpil!Q29)+ABS(tabpil!S29))*SIGN(tabpil!Q29)</f>
        <v>-0.10299999999999999</v>
      </c>
      <c r="R29" s="246">
        <f>(ABS(tabpil!R29)+ABS(tabpil!T29))*SIGN(tabpil!R29)</f>
        <v>-5.2249999999999996</v>
      </c>
      <c r="S29" s="246">
        <f t="shared" si="19"/>
        <v>-1.6704999999999999</v>
      </c>
      <c r="T29" s="246">
        <f t="shared" si="20"/>
        <v>-5.2558999999999996</v>
      </c>
      <c r="AF29" s="247"/>
      <c r="AG29" s="247"/>
      <c r="AH29" s="247" t="s">
        <v>457</v>
      </c>
      <c r="AI29" s="248">
        <f>F28-I28</f>
        <v>-148.84529999999998</v>
      </c>
      <c r="AJ29" s="248">
        <f>P28-S28</f>
        <v>-4.8178999999999998</v>
      </c>
      <c r="AK29" s="248">
        <f>F29-I29</f>
        <v>112.7932</v>
      </c>
      <c r="AL29" s="248">
        <f>P29-S29</f>
        <v>2.7794999999999996</v>
      </c>
      <c r="AM29" s="248">
        <f>Z31-AC31</f>
        <v>-371.06580000000002</v>
      </c>
      <c r="AN29" s="254"/>
      <c r="AO29" s="286" t="s">
        <v>457</v>
      </c>
      <c r="AP29" s="287">
        <f t="shared" ref="AP29:AP39" si="26">AI29-(AI29-AK29)/3.3*0.3</f>
        <v>-125.0599818181818</v>
      </c>
      <c r="AQ29" s="287">
        <f t="shared" ref="AQ29:AQ39" si="27">AJ29-(AJ29-AL29)/3.3*0.3</f>
        <v>-4.1272272727272723</v>
      </c>
      <c r="AR29" s="287">
        <f t="shared" si="23"/>
        <v>89.007881818181815</v>
      </c>
      <c r="AS29" s="287">
        <f t="shared" si="24"/>
        <v>2.0888272727272721</v>
      </c>
      <c r="AT29" s="287">
        <f>AM29-materiali!$P$3</f>
        <v>-385.50330000000002</v>
      </c>
      <c r="AU29" s="287">
        <f>AM29-materiali!$P$4</f>
        <v>-399.67830000000004</v>
      </c>
    </row>
    <row r="30" spans="1:47" ht="18" x14ac:dyDescent="0.25">
      <c r="C30" s="245">
        <f>tabpil!C30</f>
        <v>4</v>
      </c>
      <c r="D30" s="245" t="str">
        <f>tabpil!D30</f>
        <v>V</v>
      </c>
      <c r="E30" s="246">
        <f>tabpil!E30</f>
        <v>-9.0969999999999995</v>
      </c>
      <c r="F30" s="246">
        <f>tabpil!F30</f>
        <v>-5.4939999999999998</v>
      </c>
      <c r="G30" s="246">
        <f>(ABS(tabpil!G30)+ABS(tabpil!I30))*SIGN(tabpil!G30)</f>
        <v>69.87</v>
      </c>
      <c r="H30" s="246">
        <f>(ABS(tabpil!H30)+ABS(tabpil!J30))*SIGN(tabpil!H30)</f>
        <v>12.377000000000001</v>
      </c>
      <c r="I30" s="246">
        <f t="shared" si="17"/>
        <v>73.583100000000002</v>
      </c>
      <c r="J30" s="246">
        <f t="shared" si="18"/>
        <v>33.338000000000001</v>
      </c>
      <c r="M30" s="245">
        <f>tabpil!M30</f>
        <v>4</v>
      </c>
      <c r="N30" s="245" t="str">
        <f>tabpil!N30</f>
        <v>V</v>
      </c>
      <c r="O30" s="246">
        <f>tabpil!O30</f>
        <v>-0.83599999999999997</v>
      </c>
      <c r="P30" s="246">
        <f>tabpil!P30</f>
        <v>-0.69199999999999995</v>
      </c>
      <c r="Q30" s="246">
        <f>(ABS(tabpil!Q30)+ABS(tabpil!S30))*SIGN(tabpil!Q30)</f>
        <v>0.10300000000000001</v>
      </c>
      <c r="R30" s="246">
        <f>(ABS(tabpil!R30)+ABS(tabpil!T30))*SIGN(tabpil!R30)</f>
        <v>4.7589999999999995</v>
      </c>
      <c r="S30" s="246">
        <f t="shared" si="19"/>
        <v>1.5306999999999997</v>
      </c>
      <c r="T30" s="246">
        <f t="shared" si="20"/>
        <v>4.7898999999999994</v>
      </c>
      <c r="AF30" s="247"/>
      <c r="AG30" s="247"/>
      <c r="AH30" s="247" t="s">
        <v>458</v>
      </c>
      <c r="AI30" s="248">
        <f>F28+J28</f>
        <v>53.472399999999993</v>
      </c>
      <c r="AJ30" s="248">
        <f>P28+T28</f>
        <v>10.223099999999999</v>
      </c>
      <c r="AK30" s="248">
        <f>F29+J29</f>
        <v>-38.638599999999997</v>
      </c>
      <c r="AL30" s="248">
        <f>P29+T29</f>
        <v>-4.1468999999999996</v>
      </c>
      <c r="AM30" s="248">
        <f>Z31+AD31</f>
        <v>-344.7577</v>
      </c>
      <c r="AN30" s="254"/>
      <c r="AO30" s="286" t="s">
        <v>458</v>
      </c>
      <c r="AP30" s="287">
        <f t="shared" si="26"/>
        <v>45.098672727272721</v>
      </c>
      <c r="AQ30" s="287">
        <f t="shared" si="27"/>
        <v>8.9167363636363621</v>
      </c>
      <c r="AR30" s="287">
        <f t="shared" si="23"/>
        <v>-30.264872727272724</v>
      </c>
      <c r="AS30" s="287">
        <f t="shared" si="24"/>
        <v>-2.8405363636363639</v>
      </c>
      <c r="AT30" s="287">
        <f>AM30-materiali!$P$3</f>
        <v>-359.1952</v>
      </c>
      <c r="AU30" s="287">
        <f>AM30-materiali!$P$4</f>
        <v>-373.37020000000001</v>
      </c>
    </row>
    <row r="31" spans="1:47" ht="18" x14ac:dyDescent="0.25">
      <c r="C31" s="245">
        <f>tabpil!C31</f>
        <v>4</v>
      </c>
      <c r="D31" s="245" t="str">
        <f>tabpil!D31</f>
        <v>N</v>
      </c>
      <c r="E31" s="246">
        <f>tabpil!E31</f>
        <v>-584.50900000000001</v>
      </c>
      <c r="F31" s="246">
        <f>tabpil!F31</f>
        <v>-351.101</v>
      </c>
      <c r="G31" s="246">
        <f>(ABS(tabpil!G31)+ABS(tabpil!I31))*SIGN(tabpil!G31)</f>
        <v>11.719999999999999</v>
      </c>
      <c r="H31" s="246">
        <f>(ABS(tabpil!H31)+ABS(tabpil!J31))*SIGN(tabpil!H31)</f>
        <v>2.2080000000000002</v>
      </c>
      <c r="I31" s="246">
        <f t="shared" si="17"/>
        <v>12.382399999999999</v>
      </c>
      <c r="J31" s="246">
        <f t="shared" si="18"/>
        <v>5.7240000000000002</v>
      </c>
      <c r="M31" s="245">
        <f>tabpil!M31</f>
        <v>4</v>
      </c>
      <c r="N31" s="245" t="str">
        <f>tabpil!N31</f>
        <v>N</v>
      </c>
      <c r="O31" s="246">
        <f>tabpil!O31</f>
        <v>-7.1390000000000002</v>
      </c>
      <c r="P31" s="246">
        <f>tabpil!P31</f>
        <v>-5.5910000000000002</v>
      </c>
      <c r="Q31" s="246">
        <f>(ABS(tabpil!Q31)+ABS(tabpil!S31))*SIGN(tabpil!Q31)</f>
        <v>0.14100000000000001</v>
      </c>
      <c r="R31" s="246">
        <f>(ABS(tabpil!R31)+ABS(tabpil!T31))*SIGN(tabpil!R31)</f>
        <v>6.1680000000000001</v>
      </c>
      <c r="S31" s="246">
        <f t="shared" si="19"/>
        <v>1.9914000000000001</v>
      </c>
      <c r="T31" s="246">
        <f t="shared" si="20"/>
        <v>6.2103000000000002</v>
      </c>
      <c r="W31" s="245">
        <f>tabpil!W31</f>
        <v>4</v>
      </c>
      <c r="X31" s="245" t="str">
        <f>tabpil!X31</f>
        <v>N</v>
      </c>
      <c r="Y31" s="246">
        <f>tabpil!Y31</f>
        <v>-591.64800000000002</v>
      </c>
      <c r="Z31" s="246">
        <f>tabpil!Z31</f>
        <v>-356.69200000000001</v>
      </c>
      <c r="AA31" s="246">
        <f>(ABS(tabpil!AA31)+ABS(tabpil!AC31))*SIGN(tabpil!AA31)</f>
        <v>11.860999999999999</v>
      </c>
      <c r="AB31" s="246">
        <f>(ABS(tabpil!AB31)+ABS(tabpil!AD31))*SIGN(tabpil!AB31)</f>
        <v>8.3760000000000012</v>
      </c>
      <c r="AC31" s="246">
        <f>(ABS(AA31)+0.3*(ABS(AB31)))*SIGN(AA31)</f>
        <v>14.373799999999999</v>
      </c>
      <c r="AD31" s="246">
        <f>(ABS(AB31)+0.3*(ABS(AA31)))*SIGN(AB31)</f>
        <v>11.9343</v>
      </c>
      <c r="AF31" s="247"/>
      <c r="AG31" s="247"/>
      <c r="AH31" s="247" t="s">
        <v>459</v>
      </c>
      <c r="AI31" s="248">
        <f>F28-J28</f>
        <v>-72.288399999999996</v>
      </c>
      <c r="AJ31" s="248">
        <f>P28-T28</f>
        <v>-12.571099999999998</v>
      </c>
      <c r="AK31" s="248">
        <f>F29-J29</f>
        <v>56.080600000000004</v>
      </c>
      <c r="AL31" s="248">
        <f>P29-T29</f>
        <v>6.3648999999999996</v>
      </c>
      <c r="AM31" s="248">
        <f>Z31-AD31</f>
        <v>-368.62630000000001</v>
      </c>
      <c r="AN31" s="254"/>
      <c r="AO31" s="286" t="s">
        <v>459</v>
      </c>
      <c r="AP31" s="287">
        <f t="shared" si="26"/>
        <v>-60.618490909090909</v>
      </c>
      <c r="AQ31" s="287">
        <f t="shared" si="27"/>
        <v>-10.849645454545453</v>
      </c>
      <c r="AR31" s="287">
        <f t="shared" si="23"/>
        <v>44.410690909090917</v>
      </c>
      <c r="AS31" s="287">
        <f t="shared" si="24"/>
        <v>4.6434454545454544</v>
      </c>
      <c r="AT31" s="287">
        <f>AM31-materiali!$P$3</f>
        <v>-383.06380000000001</v>
      </c>
      <c r="AU31" s="287">
        <f>AM31-materiali!$P$4</f>
        <v>-397.23880000000003</v>
      </c>
    </row>
    <row r="32" spans="1:47" ht="18" x14ac:dyDescent="0.25">
      <c r="C32" s="245">
        <f>tabpil!C32</f>
        <v>3</v>
      </c>
      <c r="D32" s="245" t="str">
        <f>tabpil!D32</f>
        <v>Msup</v>
      </c>
      <c r="E32" s="246">
        <f>tabpil!E32</f>
        <v>-17.920000000000002</v>
      </c>
      <c r="F32" s="246">
        <f>tabpil!F32</f>
        <v>-11.127000000000001</v>
      </c>
      <c r="G32" s="246">
        <f>(ABS(tabpil!G32)+ABS(tabpil!I32))*SIGN(tabpil!G32)</f>
        <v>178.012</v>
      </c>
      <c r="H32" s="246">
        <f>(ABS(tabpil!H32)+ABS(tabpil!J32))*SIGN(tabpil!H32)</f>
        <v>31.302</v>
      </c>
      <c r="I32" s="246">
        <f t="shared" si="17"/>
        <v>187.40260000000001</v>
      </c>
      <c r="J32" s="246">
        <f t="shared" si="18"/>
        <v>84.705600000000004</v>
      </c>
      <c r="M32" s="245">
        <f>tabpil!M32</f>
        <v>3</v>
      </c>
      <c r="N32" s="245" t="str">
        <f>tabpil!N32</f>
        <v>Msup</v>
      </c>
      <c r="O32" s="246">
        <f>tabpil!O32</f>
        <v>-1.431</v>
      </c>
      <c r="P32" s="246">
        <f>tabpil!P32</f>
        <v>-1.17</v>
      </c>
      <c r="Q32" s="246">
        <f>(ABS(tabpil!Q32)+ABS(tabpil!S32))*SIGN(tabpil!Q32)</f>
        <v>0.25700000000000001</v>
      </c>
      <c r="R32" s="246">
        <f>(ABS(tabpil!R32)+ABS(tabpil!T32))*SIGN(tabpil!R32)</f>
        <v>10.637</v>
      </c>
      <c r="S32" s="246">
        <f t="shared" si="19"/>
        <v>3.4481000000000002</v>
      </c>
      <c r="T32" s="246">
        <f t="shared" si="20"/>
        <v>10.7141</v>
      </c>
      <c r="AF32" s="247">
        <f>V23</f>
        <v>2</v>
      </c>
      <c r="AG32" s="247">
        <f>W35</f>
        <v>3</v>
      </c>
      <c r="AH32" s="247" t="s">
        <v>456</v>
      </c>
      <c r="AI32" s="248">
        <f>F32+I32</f>
        <v>176.2756</v>
      </c>
      <c r="AJ32" s="248">
        <f>P32+S32</f>
        <v>2.2781000000000002</v>
      </c>
      <c r="AK32" s="248">
        <f>F33+I33</f>
        <v>-142.31460000000001</v>
      </c>
      <c r="AL32" s="248">
        <f>P33+S33</f>
        <v>-1.0844000000000003</v>
      </c>
      <c r="AM32" s="248">
        <f>Z35+AC35</f>
        <v>-519.46439999999996</v>
      </c>
      <c r="AN32" s="254"/>
      <c r="AO32" s="286" t="s">
        <v>456</v>
      </c>
      <c r="AP32" s="287">
        <f t="shared" si="26"/>
        <v>147.31285454545454</v>
      </c>
      <c r="AQ32" s="287">
        <f t="shared" si="27"/>
        <v>1.9724181818181821</v>
      </c>
      <c r="AR32" s="287">
        <f t="shared" si="23"/>
        <v>-113.35185454545456</v>
      </c>
      <c r="AS32" s="287">
        <f t="shared" si="24"/>
        <v>-0.77871818181818198</v>
      </c>
      <c r="AT32" s="287">
        <f>AM32-materiali!$P$4</f>
        <v>-548.07689999999991</v>
      </c>
      <c r="AU32" s="287">
        <f>AM32-materiali!$P$5</f>
        <v>-564.27689999999996</v>
      </c>
    </row>
    <row r="33" spans="1:47" ht="18" x14ac:dyDescent="0.25">
      <c r="C33" s="245">
        <f>tabpil!C33</f>
        <v>3</v>
      </c>
      <c r="D33" s="245" t="str">
        <f>tabpil!D33</f>
        <v>Minf</v>
      </c>
      <c r="E33" s="246">
        <f>tabpil!E33</f>
        <v>15.912000000000001</v>
      </c>
      <c r="F33" s="246">
        <f>tabpil!F33</f>
        <v>9.9030000000000005</v>
      </c>
      <c r="G33" s="246">
        <f>(ABS(tabpil!G33)+ABS(tabpil!I33))*SIGN(tabpil!G33)</f>
        <v>-144.18899999999999</v>
      </c>
      <c r="H33" s="246">
        <f>(ABS(tabpil!H33)+ABS(tabpil!J33))*SIGN(tabpil!H33)</f>
        <v>-26.762</v>
      </c>
      <c r="I33" s="246">
        <f t="shared" si="17"/>
        <v>-152.2176</v>
      </c>
      <c r="J33" s="246">
        <f t="shared" si="18"/>
        <v>-70.018699999999995</v>
      </c>
      <c r="M33" s="245">
        <f>tabpil!M33</f>
        <v>3</v>
      </c>
      <c r="N33" s="245" t="str">
        <f>tabpil!N33</f>
        <v>Minf</v>
      </c>
      <c r="O33" s="246">
        <f>tabpil!O33</f>
        <v>1.2210000000000001</v>
      </c>
      <c r="P33" s="246">
        <f>tabpil!P33</f>
        <v>1.0309999999999999</v>
      </c>
      <c r="Q33" s="246">
        <f>(ABS(tabpil!Q33)+ABS(tabpil!S33))*SIGN(tabpil!Q33)</f>
        <v>-0.14200000000000002</v>
      </c>
      <c r="R33" s="246">
        <f>(ABS(tabpil!R33)+ABS(tabpil!T33))*SIGN(tabpil!R33)</f>
        <v>-6.5780000000000003</v>
      </c>
      <c r="S33" s="246">
        <f t="shared" si="19"/>
        <v>-2.1154000000000002</v>
      </c>
      <c r="T33" s="246">
        <f t="shared" si="20"/>
        <v>-6.6206000000000005</v>
      </c>
      <c r="AF33" s="247"/>
      <c r="AG33" s="247"/>
      <c r="AH33" s="247" t="s">
        <v>457</v>
      </c>
      <c r="AI33" s="248">
        <f>F32-I32</f>
        <v>-198.52960000000002</v>
      </c>
      <c r="AJ33" s="248">
        <f>P32-S32</f>
        <v>-4.6181000000000001</v>
      </c>
      <c r="AK33" s="248">
        <f>F33-I33</f>
        <v>162.1206</v>
      </c>
      <c r="AL33" s="248">
        <f>P33-S33</f>
        <v>3.1463999999999999</v>
      </c>
      <c r="AM33" s="248">
        <f>Z35-AC35</f>
        <v>-572.12559999999996</v>
      </c>
      <c r="AN33" s="254"/>
      <c r="AO33" s="286" t="s">
        <v>457</v>
      </c>
      <c r="AP33" s="287">
        <f t="shared" si="26"/>
        <v>-165.74321818181818</v>
      </c>
      <c r="AQ33" s="287">
        <f t="shared" si="27"/>
        <v>-3.9122363636363637</v>
      </c>
      <c r="AR33" s="287">
        <f t="shared" si="23"/>
        <v>129.33421818181819</v>
      </c>
      <c r="AS33" s="287">
        <f t="shared" si="24"/>
        <v>2.4405363636363635</v>
      </c>
      <c r="AT33" s="287">
        <f>AM33-materiali!$P$4</f>
        <v>-600.73809999999992</v>
      </c>
      <c r="AU33" s="287">
        <f>AM33-materiali!$P$5</f>
        <v>-616.93809999999996</v>
      </c>
    </row>
    <row r="34" spans="1:47" ht="18" x14ac:dyDescent="0.25">
      <c r="C34" s="245">
        <f>tabpil!C34</f>
        <v>3</v>
      </c>
      <c r="D34" s="245" t="str">
        <f>tabpil!D34</f>
        <v>V</v>
      </c>
      <c r="E34" s="246">
        <f>tabpil!E34</f>
        <v>-10.252000000000001</v>
      </c>
      <c r="F34" s="246">
        <f>tabpil!F34</f>
        <v>-6.3730000000000002</v>
      </c>
      <c r="G34" s="246">
        <f>(ABS(tabpil!G34)+ABS(tabpil!I34))*SIGN(tabpil!G34)</f>
        <v>97.388999999999996</v>
      </c>
      <c r="H34" s="246">
        <f>(ABS(tabpil!H34)+ABS(tabpil!J34))*SIGN(tabpil!H34)</f>
        <v>17.585000000000001</v>
      </c>
      <c r="I34" s="246">
        <f t="shared" si="17"/>
        <v>102.66449999999999</v>
      </c>
      <c r="J34" s="246">
        <f t="shared" si="18"/>
        <v>46.801699999999997</v>
      </c>
      <c r="M34" s="245">
        <f>tabpil!M34</f>
        <v>3</v>
      </c>
      <c r="N34" s="245" t="str">
        <f>tabpil!N34</f>
        <v>V</v>
      </c>
      <c r="O34" s="246">
        <f>tabpil!O34</f>
        <v>-0.80400000000000005</v>
      </c>
      <c r="P34" s="246">
        <f>tabpil!P34</f>
        <v>-0.66700000000000004</v>
      </c>
      <c r="Q34" s="246">
        <f>(ABS(tabpil!Q34)+ABS(tabpil!S34))*SIGN(tabpil!Q34)</f>
        <v>0.11799999999999999</v>
      </c>
      <c r="R34" s="246">
        <f>(ABS(tabpil!R34)+ABS(tabpil!T34))*SIGN(tabpil!R34)</f>
        <v>5.0119999999999996</v>
      </c>
      <c r="S34" s="246">
        <f t="shared" si="19"/>
        <v>1.6215999999999999</v>
      </c>
      <c r="T34" s="246">
        <f t="shared" si="20"/>
        <v>5.0473999999999997</v>
      </c>
      <c r="AF34" s="247"/>
      <c r="AG34" s="247"/>
      <c r="AH34" s="247" t="s">
        <v>458</v>
      </c>
      <c r="AI34" s="248">
        <f>F32+J32</f>
        <v>73.578600000000009</v>
      </c>
      <c r="AJ34" s="248">
        <f>P32+T32</f>
        <v>9.5441000000000003</v>
      </c>
      <c r="AK34" s="248">
        <f>F33+J33</f>
        <v>-60.115699999999997</v>
      </c>
      <c r="AL34" s="248">
        <f>P33+T33</f>
        <v>-5.5896000000000008</v>
      </c>
      <c r="AM34" s="248">
        <f>Z35+AD35</f>
        <v>-524.18939999999998</v>
      </c>
      <c r="AN34" s="254"/>
      <c r="AO34" s="286" t="s">
        <v>458</v>
      </c>
      <c r="AP34" s="287">
        <f t="shared" si="26"/>
        <v>61.424572727272732</v>
      </c>
      <c r="AQ34" s="287">
        <f t="shared" si="27"/>
        <v>8.1683090909090907</v>
      </c>
      <c r="AR34" s="287">
        <f t="shared" si="23"/>
        <v>-47.961672727272727</v>
      </c>
      <c r="AS34" s="287">
        <f t="shared" si="24"/>
        <v>-4.2138090909090913</v>
      </c>
      <c r="AT34" s="287">
        <f>AM34-materiali!$P$4</f>
        <v>-552.80189999999993</v>
      </c>
      <c r="AU34" s="287">
        <f>AM34-materiali!$P$5</f>
        <v>-569.00189999999998</v>
      </c>
    </row>
    <row r="35" spans="1:47" ht="18" x14ac:dyDescent="0.25">
      <c r="C35" s="245">
        <f>tabpil!C35</f>
        <v>3</v>
      </c>
      <c r="D35" s="245" t="str">
        <f>tabpil!D35</f>
        <v>N</v>
      </c>
      <c r="E35" s="246">
        <f>tabpil!E35</f>
        <v>-892.149</v>
      </c>
      <c r="F35" s="246">
        <f>tabpil!F35</f>
        <v>-537.35199999999998</v>
      </c>
      <c r="G35" s="246">
        <f>(ABS(tabpil!G35)+ABS(tabpil!I35))*SIGN(tabpil!G35)</f>
        <v>21.559000000000001</v>
      </c>
      <c r="H35" s="246">
        <f>(ABS(tabpil!H35)+ABS(tabpil!J35))*SIGN(tabpil!H35)</f>
        <v>3.9710000000000001</v>
      </c>
      <c r="I35" s="246">
        <f t="shared" si="17"/>
        <v>22.750300000000003</v>
      </c>
      <c r="J35" s="246">
        <f t="shared" si="18"/>
        <v>10.438700000000001</v>
      </c>
      <c r="M35" s="245">
        <f>tabpil!M35</f>
        <v>3</v>
      </c>
      <c r="N35" s="245" t="str">
        <f>tabpil!N35</f>
        <v>N</v>
      </c>
      <c r="O35" s="246">
        <f>tabpil!O35</f>
        <v>-10.775</v>
      </c>
      <c r="P35" s="246">
        <f>tabpil!P35</f>
        <v>-8.4429999999999996</v>
      </c>
      <c r="Q35" s="246">
        <f>(ABS(tabpil!Q35)+ABS(tabpil!S35))*SIGN(tabpil!Q35)</f>
        <v>0.253</v>
      </c>
      <c r="R35" s="246">
        <f>(ABS(tabpil!R35)+ABS(tabpil!T35))*SIGN(tabpil!R35)</f>
        <v>11.091000000000001</v>
      </c>
      <c r="S35" s="246">
        <f t="shared" si="19"/>
        <v>3.5803000000000003</v>
      </c>
      <c r="T35" s="246">
        <f t="shared" si="20"/>
        <v>11.166900000000002</v>
      </c>
      <c r="W35" s="245">
        <f>tabpil!W35</f>
        <v>3</v>
      </c>
      <c r="X35" s="245" t="str">
        <f>tabpil!X35</f>
        <v>N</v>
      </c>
      <c r="Y35" s="246">
        <f>tabpil!Y35</f>
        <v>-902.92399999999998</v>
      </c>
      <c r="Z35" s="246">
        <f>tabpil!Z35</f>
        <v>-545.79499999999996</v>
      </c>
      <c r="AA35" s="246">
        <f>(ABS(tabpil!AA35)+ABS(tabpil!AC35))*SIGN(tabpil!AA35)</f>
        <v>21.812000000000001</v>
      </c>
      <c r="AB35" s="246">
        <f>(ABS(tabpil!AB35)+ABS(tabpil!AD35))*SIGN(tabpil!AB35)</f>
        <v>15.062000000000001</v>
      </c>
      <c r="AC35" s="246">
        <f>(ABS(AA35)+0.3*(ABS(AB35)))*SIGN(AA35)</f>
        <v>26.3306</v>
      </c>
      <c r="AD35" s="246">
        <f>(ABS(AB35)+0.3*(ABS(AA35)))*SIGN(AB35)</f>
        <v>21.605600000000003</v>
      </c>
      <c r="AF35" s="247"/>
      <c r="AG35" s="247"/>
      <c r="AH35" s="247" t="s">
        <v>459</v>
      </c>
      <c r="AI35" s="248">
        <f>F32-J32</f>
        <v>-95.832599999999999</v>
      </c>
      <c r="AJ35" s="248">
        <f>P32-T32</f>
        <v>-11.8841</v>
      </c>
      <c r="AK35" s="248">
        <f>F33-J33</f>
        <v>79.921700000000001</v>
      </c>
      <c r="AL35" s="248">
        <f>P33-T33</f>
        <v>7.6516000000000002</v>
      </c>
      <c r="AM35" s="248">
        <f>Z35-AD35</f>
        <v>-567.40059999999994</v>
      </c>
      <c r="AN35" s="254"/>
      <c r="AO35" s="286" t="s">
        <v>459</v>
      </c>
      <c r="AP35" s="287">
        <f t="shared" si="26"/>
        <v>-79.854936363636369</v>
      </c>
      <c r="AQ35" s="287">
        <f t="shared" si="27"/>
        <v>-10.108127272727273</v>
      </c>
      <c r="AR35" s="287">
        <f t="shared" si="23"/>
        <v>63.944036363636364</v>
      </c>
      <c r="AS35" s="287">
        <f t="shared" si="24"/>
        <v>5.8756272727272734</v>
      </c>
      <c r="AT35" s="287">
        <f>AM35-materiali!$P$4</f>
        <v>-596.01309999999989</v>
      </c>
      <c r="AU35" s="287">
        <f>AM35-materiali!$P$5</f>
        <v>-612.21309999999994</v>
      </c>
    </row>
    <row r="36" spans="1:47" ht="18" x14ac:dyDescent="0.25">
      <c r="C36" s="245">
        <f>tabpil!C36</f>
        <v>2</v>
      </c>
      <c r="D36" s="245" t="str">
        <f>tabpil!D36</f>
        <v>Msup</v>
      </c>
      <c r="E36" s="246">
        <f>tabpil!E36</f>
        <v>-12.731999999999999</v>
      </c>
      <c r="F36" s="246">
        <f>tabpil!F36</f>
        <v>-7.7430000000000003</v>
      </c>
      <c r="G36" s="246">
        <f>(ABS(tabpil!G36)+ABS(tabpil!I36))*SIGN(tabpil!G36)</f>
        <v>196.78299999999999</v>
      </c>
      <c r="H36" s="246">
        <f>(ABS(tabpil!H36)+ABS(tabpil!J36))*SIGN(tabpil!H36)</f>
        <v>31.021000000000001</v>
      </c>
      <c r="I36" s="246">
        <f t="shared" si="17"/>
        <v>206.08929999999998</v>
      </c>
      <c r="J36" s="246">
        <f t="shared" si="18"/>
        <v>90.055899999999994</v>
      </c>
      <c r="M36" s="245">
        <f>tabpil!M36</f>
        <v>2</v>
      </c>
      <c r="N36" s="245" t="str">
        <f>tabpil!N36</f>
        <v>Msup</v>
      </c>
      <c r="O36" s="246">
        <f>tabpil!O36</f>
        <v>-1.579</v>
      </c>
      <c r="P36" s="246">
        <f>tabpil!P36</f>
        <v>-1.2649999999999999</v>
      </c>
      <c r="Q36" s="246">
        <f>(ABS(tabpil!Q36)+ABS(tabpil!S36))*SIGN(tabpil!Q36)</f>
        <v>0.26100000000000001</v>
      </c>
      <c r="R36" s="246">
        <f>(ABS(tabpil!R36)+ABS(tabpil!T36))*SIGN(tabpil!R36)</f>
        <v>10.706000000000001</v>
      </c>
      <c r="S36" s="246">
        <f t="shared" si="19"/>
        <v>3.4728000000000003</v>
      </c>
      <c r="T36" s="246">
        <f t="shared" si="20"/>
        <v>10.784300000000002</v>
      </c>
      <c r="AF36" s="247">
        <f>V23</f>
        <v>2</v>
      </c>
      <c r="AG36" s="247">
        <f>W39</f>
        <v>2</v>
      </c>
      <c r="AH36" s="247" t="s">
        <v>456</v>
      </c>
      <c r="AI36" s="248">
        <f>F36+I36</f>
        <v>198.34629999999999</v>
      </c>
      <c r="AJ36" s="248">
        <f>P36+S36</f>
        <v>2.2078000000000007</v>
      </c>
      <c r="AK36" s="248">
        <f>F37+I37</f>
        <v>-187.26289999999997</v>
      </c>
      <c r="AL36" s="248">
        <f>P37+S37</f>
        <v>-2.2522000000000002</v>
      </c>
      <c r="AM36" s="248">
        <f>Z39+AC39</f>
        <v>-698.16309999999999</v>
      </c>
      <c r="AN36" s="254"/>
      <c r="AO36" s="286" t="s">
        <v>456</v>
      </c>
      <c r="AP36" s="287">
        <f t="shared" si="26"/>
        <v>163.29091818181817</v>
      </c>
      <c r="AQ36" s="287">
        <f t="shared" si="27"/>
        <v>1.8023454545454551</v>
      </c>
      <c r="AR36" s="287">
        <f t="shared" si="23"/>
        <v>-152.20751818181816</v>
      </c>
      <c r="AS36" s="287">
        <f t="shared" si="24"/>
        <v>-1.8467454545454547</v>
      </c>
      <c r="AT36" s="287">
        <f>AM36-materiali!$P$5</f>
        <v>-742.97559999999999</v>
      </c>
      <c r="AU36" s="287">
        <f>AM36-materiali!$P$6</f>
        <v>-759.17560000000003</v>
      </c>
    </row>
    <row r="37" spans="1:47" ht="18" x14ac:dyDescent="0.25">
      <c r="C37" s="245">
        <f>tabpil!C37</f>
        <v>2</v>
      </c>
      <c r="D37" s="245" t="str">
        <f>tabpil!D37</f>
        <v>Minf</v>
      </c>
      <c r="E37" s="246">
        <f>tabpil!E37</f>
        <v>11.83</v>
      </c>
      <c r="F37" s="246">
        <f>tabpil!F37</f>
        <v>7.2629999999999999</v>
      </c>
      <c r="G37" s="246">
        <f>(ABS(tabpil!G37)+ABS(tabpil!I37))*SIGN(tabpil!G37)</f>
        <v>-184.26499999999999</v>
      </c>
      <c r="H37" s="246">
        <f>(ABS(tabpil!H37)+ABS(tabpil!J37))*SIGN(tabpil!H37)</f>
        <v>-34.203000000000003</v>
      </c>
      <c r="I37" s="246">
        <f t="shared" si="17"/>
        <v>-194.52589999999998</v>
      </c>
      <c r="J37" s="246">
        <f t="shared" si="18"/>
        <v>-89.482499999999987</v>
      </c>
      <c r="M37" s="245">
        <f>tabpil!M37</f>
        <v>2</v>
      </c>
      <c r="N37" s="245" t="str">
        <f>tabpil!N37</f>
        <v>Minf</v>
      </c>
      <c r="O37" s="246">
        <f>tabpil!O37</f>
        <v>1.3839999999999999</v>
      </c>
      <c r="P37" s="246">
        <f>tabpil!P37</f>
        <v>1.2</v>
      </c>
      <c r="Q37" s="246">
        <f>(ABS(tabpil!Q37)+ABS(tabpil!S37))*SIGN(tabpil!Q37)</f>
        <v>-0.36399999999999999</v>
      </c>
      <c r="R37" s="246">
        <f>(ABS(tabpil!R37)+ABS(tabpil!T37))*SIGN(tabpil!R37)</f>
        <v>-10.294</v>
      </c>
      <c r="S37" s="246">
        <f t="shared" si="19"/>
        <v>-3.4521999999999999</v>
      </c>
      <c r="T37" s="246">
        <f t="shared" si="20"/>
        <v>-10.4032</v>
      </c>
      <c r="AF37" s="247"/>
      <c r="AG37" s="247"/>
      <c r="AH37" s="247" t="s">
        <v>457</v>
      </c>
      <c r="AI37" s="248">
        <f>F36-I36</f>
        <v>-213.83229999999998</v>
      </c>
      <c r="AJ37" s="248">
        <f>P36-S36</f>
        <v>-4.7378</v>
      </c>
      <c r="AK37" s="248">
        <f>F37-I37</f>
        <v>201.78889999999998</v>
      </c>
      <c r="AL37" s="248">
        <f>P37-S37</f>
        <v>4.6521999999999997</v>
      </c>
      <c r="AM37" s="248">
        <f>Z39-AC39</f>
        <v>-775.49890000000005</v>
      </c>
      <c r="AN37" s="254"/>
      <c r="AO37" s="286" t="s">
        <v>457</v>
      </c>
      <c r="AP37" s="287">
        <f t="shared" si="26"/>
        <v>-176.04855454545452</v>
      </c>
      <c r="AQ37" s="287">
        <f t="shared" si="27"/>
        <v>-3.8841636363636365</v>
      </c>
      <c r="AR37" s="287">
        <f t="shared" si="23"/>
        <v>164.00515454545453</v>
      </c>
      <c r="AS37" s="287">
        <f t="shared" si="24"/>
        <v>3.7985636363636361</v>
      </c>
      <c r="AT37" s="287">
        <f>AM37-materiali!$P$5</f>
        <v>-820.31140000000005</v>
      </c>
      <c r="AU37" s="287">
        <f>AM37-materiali!$P$6</f>
        <v>-836.51140000000009</v>
      </c>
    </row>
    <row r="38" spans="1:47" ht="18" x14ac:dyDescent="0.25">
      <c r="C38" s="245">
        <f>tabpil!C38</f>
        <v>2</v>
      </c>
      <c r="D38" s="245" t="str">
        <f>tabpil!D38</f>
        <v>V</v>
      </c>
      <c r="E38" s="246">
        <f>tabpil!E38</f>
        <v>-7.4429999999999996</v>
      </c>
      <c r="F38" s="246">
        <f>tabpil!F38</f>
        <v>-4.5469999999999997</v>
      </c>
      <c r="G38" s="246">
        <f>(ABS(tabpil!G38)+ABS(tabpil!I38))*SIGN(tabpil!G38)</f>
        <v>115.253</v>
      </c>
      <c r="H38" s="246">
        <f>(ABS(tabpil!H38)+ABS(tabpil!J38))*SIGN(tabpil!H38)</f>
        <v>19.716000000000001</v>
      </c>
      <c r="I38" s="246">
        <f t="shared" si="17"/>
        <v>121.1678</v>
      </c>
      <c r="J38" s="246">
        <f t="shared" si="18"/>
        <v>54.291899999999998</v>
      </c>
      <c r="M38" s="245">
        <f>tabpil!M38</f>
        <v>2</v>
      </c>
      <c r="N38" s="245" t="str">
        <f>tabpil!N38</f>
        <v>V</v>
      </c>
      <c r="O38" s="246">
        <f>tabpil!O38</f>
        <v>-0.89800000000000002</v>
      </c>
      <c r="P38" s="246">
        <f>tabpil!P38</f>
        <v>-0.747</v>
      </c>
      <c r="Q38" s="246">
        <f>(ABS(tabpil!Q38)+ABS(tabpil!S38))*SIGN(tabpil!Q38)</f>
        <v>0.184</v>
      </c>
      <c r="R38" s="246">
        <f>(ABS(tabpil!R38)+ABS(tabpil!T38))*SIGN(tabpil!R38)</f>
        <v>6.2230000000000008</v>
      </c>
      <c r="S38" s="246">
        <f t="shared" si="19"/>
        <v>2.0509000000000004</v>
      </c>
      <c r="T38" s="246">
        <f t="shared" si="20"/>
        <v>6.2782000000000009</v>
      </c>
      <c r="AF38" s="247"/>
      <c r="AG38" s="247"/>
      <c r="AH38" s="247" t="s">
        <v>458</v>
      </c>
      <c r="AI38" s="248">
        <f>F36+J36</f>
        <v>82.312899999999999</v>
      </c>
      <c r="AJ38" s="248">
        <f>P36+T36</f>
        <v>9.5193000000000012</v>
      </c>
      <c r="AK38" s="248">
        <f>F37+J37</f>
        <v>-82.219499999999982</v>
      </c>
      <c r="AL38" s="248">
        <f>P37+T37</f>
        <v>-9.2032000000000007</v>
      </c>
      <c r="AM38" s="248">
        <f>Z39+AD39</f>
        <v>-704.78930000000003</v>
      </c>
      <c r="AN38" s="254"/>
      <c r="AO38" s="286" t="s">
        <v>458</v>
      </c>
      <c r="AP38" s="287">
        <f t="shared" si="26"/>
        <v>67.355409090909092</v>
      </c>
      <c r="AQ38" s="287">
        <f t="shared" si="27"/>
        <v>7.8172545454545466</v>
      </c>
      <c r="AR38" s="287">
        <f t="shared" si="23"/>
        <v>-67.262009090909075</v>
      </c>
      <c r="AS38" s="287">
        <f t="shared" si="24"/>
        <v>-7.5011545454545461</v>
      </c>
      <c r="AT38" s="287">
        <f>AM38-materiali!$P$5</f>
        <v>-749.60180000000003</v>
      </c>
      <c r="AU38" s="287">
        <f>AM38-materiali!$P$6</f>
        <v>-765.80180000000007</v>
      </c>
    </row>
    <row r="39" spans="1:47" ht="18" x14ac:dyDescent="0.25">
      <c r="C39" s="245">
        <f>tabpil!C39</f>
        <v>2</v>
      </c>
      <c r="D39" s="245" t="str">
        <f>tabpil!D39</f>
        <v>N</v>
      </c>
      <c r="E39" s="246">
        <f>tabpil!E39</f>
        <v>-1203.0309999999999</v>
      </c>
      <c r="F39" s="246">
        <f>tabpil!F39</f>
        <v>-725.53800000000001</v>
      </c>
      <c r="G39" s="246">
        <f>(ABS(tabpil!G39)+ABS(tabpil!I39))*SIGN(tabpil!G39)</f>
        <v>31.543000000000003</v>
      </c>
      <c r="H39" s="246">
        <f>(ABS(tabpil!H39)+ABS(tabpil!J39))*SIGN(tabpil!H39)</f>
        <v>5.774</v>
      </c>
      <c r="I39" s="246">
        <f t="shared" si="17"/>
        <v>33.275200000000005</v>
      </c>
      <c r="J39" s="246">
        <f t="shared" si="18"/>
        <v>15.236900000000002</v>
      </c>
      <c r="M39" s="245">
        <f>tabpil!M39</f>
        <v>2</v>
      </c>
      <c r="N39" s="245" t="str">
        <f>tabpil!N39</f>
        <v>N</v>
      </c>
      <c r="O39" s="246">
        <f>tabpil!O39</f>
        <v>-14.413</v>
      </c>
      <c r="P39" s="246">
        <f>tabpil!P39</f>
        <v>-11.292999999999999</v>
      </c>
      <c r="Q39" s="246">
        <f>(ABS(tabpil!Q39)+ABS(tabpil!S39))*SIGN(tabpil!Q39)</f>
        <v>0.38600000000000001</v>
      </c>
      <c r="R39" s="246">
        <f>(ABS(tabpil!R39)+ABS(tabpil!T39))*SIGN(tabpil!R39)</f>
        <v>16.689</v>
      </c>
      <c r="S39" s="246">
        <f t="shared" si="19"/>
        <v>5.3926999999999996</v>
      </c>
      <c r="T39" s="246">
        <f t="shared" si="20"/>
        <v>16.8048</v>
      </c>
      <c r="W39" s="245">
        <f>tabpil!W39</f>
        <v>2</v>
      </c>
      <c r="X39" s="245" t="str">
        <f>tabpil!X39</f>
        <v>N</v>
      </c>
      <c r="Y39" s="246">
        <f>tabpil!Y39</f>
        <v>-1217.444</v>
      </c>
      <c r="Z39" s="246">
        <f>tabpil!Z39</f>
        <v>-736.83100000000002</v>
      </c>
      <c r="AA39" s="246">
        <f>(ABS(tabpil!AA39)+ABS(tabpil!AC39))*SIGN(tabpil!AA39)</f>
        <v>31.929000000000002</v>
      </c>
      <c r="AB39" s="246">
        <f>(ABS(tabpil!AB39)+ABS(tabpil!AD39))*SIGN(tabpil!AB39)</f>
        <v>22.463000000000001</v>
      </c>
      <c r="AC39" s="246">
        <f>(ABS(AA39)+0.3*(ABS(AB39)))*SIGN(AA39)</f>
        <v>38.667900000000003</v>
      </c>
      <c r="AD39" s="246">
        <f>(ABS(AB39)+0.3*(ABS(AA39)))*SIGN(AB39)</f>
        <v>32.041699999999999</v>
      </c>
      <c r="AF39" s="247"/>
      <c r="AG39" s="247"/>
      <c r="AH39" s="247" t="s">
        <v>459</v>
      </c>
      <c r="AI39" s="248">
        <f>F36-J36</f>
        <v>-97.798899999999989</v>
      </c>
      <c r="AJ39" s="248">
        <f>P36-T36</f>
        <v>-12.049300000000002</v>
      </c>
      <c r="AK39" s="248">
        <f>F37-J37</f>
        <v>96.745499999999993</v>
      </c>
      <c r="AL39" s="248">
        <f>P37-T37</f>
        <v>11.603199999999999</v>
      </c>
      <c r="AM39" s="248">
        <f>Z39-AD39</f>
        <v>-768.87270000000001</v>
      </c>
      <c r="AN39" s="254"/>
      <c r="AO39" s="286" t="s">
        <v>459</v>
      </c>
      <c r="AP39" s="287">
        <f t="shared" si="26"/>
        <v>-80.113045454545443</v>
      </c>
      <c r="AQ39" s="287">
        <f t="shared" si="27"/>
        <v>-9.8990727272727295</v>
      </c>
      <c r="AR39" s="287">
        <f t="shared" si="23"/>
        <v>79.059645454545446</v>
      </c>
      <c r="AS39" s="287">
        <f t="shared" si="24"/>
        <v>9.4529727272727264</v>
      </c>
      <c r="AT39" s="287">
        <f>AM39-materiali!$P$5</f>
        <v>-813.68520000000001</v>
      </c>
      <c r="AU39" s="287">
        <f>AM39-materiali!$P$6</f>
        <v>-829.88520000000005</v>
      </c>
    </row>
    <row r="40" spans="1:47" ht="18" x14ac:dyDescent="0.25">
      <c r="C40" s="245">
        <f>tabpil!C40</f>
        <v>1</v>
      </c>
      <c r="D40" s="245" t="str">
        <f>tabpil!D40</f>
        <v>Msup</v>
      </c>
      <c r="E40" s="246">
        <f>tabpil!E40</f>
        <v>-4.5839999999999996</v>
      </c>
      <c r="F40" s="246">
        <f>tabpil!F40</f>
        <v>-2.7759999999999998</v>
      </c>
      <c r="G40" s="246">
        <f>(ABS(tabpil!G40)+ABS(tabpil!I40))*SIGN(tabpil!G40)</f>
        <v>174.45699999999999</v>
      </c>
      <c r="H40" s="246">
        <f>(ABS(tabpil!H40)+ABS(tabpil!J40))*SIGN(tabpil!H40)</f>
        <v>-21.508000000000003</v>
      </c>
      <c r="I40" s="246">
        <f t="shared" si="17"/>
        <v>180.90940000000001</v>
      </c>
      <c r="J40" s="246">
        <f t="shared" si="18"/>
        <v>-73.845100000000002</v>
      </c>
      <c r="M40" s="245">
        <f>tabpil!M40</f>
        <v>1</v>
      </c>
      <c r="N40" s="245" t="str">
        <f>tabpil!N40</f>
        <v>Msup</v>
      </c>
      <c r="O40" s="246">
        <f>tabpil!O40</f>
        <v>-1.5940000000000001</v>
      </c>
      <c r="P40" s="246">
        <f>tabpil!P40</f>
        <v>-1.1930000000000001</v>
      </c>
      <c r="Q40" s="246">
        <f>(ABS(tabpil!Q40)+ABS(tabpil!S40))*SIGN(tabpil!Q40)</f>
        <v>0.307</v>
      </c>
      <c r="R40" s="246">
        <f>(ABS(tabpil!R40)+ABS(tabpil!T40))*SIGN(tabpil!R40)</f>
        <v>7.4220000000000006</v>
      </c>
      <c r="S40" s="246">
        <f t="shared" si="19"/>
        <v>2.5335999999999999</v>
      </c>
      <c r="T40" s="246">
        <f t="shared" si="20"/>
        <v>7.5141000000000009</v>
      </c>
      <c r="AF40" s="247">
        <f>V23</f>
        <v>2</v>
      </c>
      <c r="AG40" s="247">
        <f>W43</f>
        <v>1</v>
      </c>
      <c r="AH40" s="247" t="s">
        <v>456</v>
      </c>
      <c r="AI40" s="248">
        <f>F40+I40</f>
        <v>178.13339999999999</v>
      </c>
      <c r="AJ40" s="248">
        <f>P40+S40</f>
        <v>1.3405999999999998</v>
      </c>
      <c r="AK40" s="248">
        <f>F41+I41</f>
        <v>-361.39529999999996</v>
      </c>
      <c r="AL40" s="248">
        <f>P41+S41</f>
        <v>-12.3895</v>
      </c>
      <c r="AM40" s="248">
        <f>Z43+AC43</f>
        <v>-881.27009999999996</v>
      </c>
      <c r="AN40" s="254"/>
      <c r="AO40" s="286" t="s">
        <v>456</v>
      </c>
      <c r="AP40" s="287">
        <f>AI40-(AI40-AK40)/3.8*0.3</f>
        <v>135.53902894736842</v>
      </c>
      <c r="AQ40" s="287">
        <f>AJ40-(AJ40-AL40)/3.8*0.3</f>
        <v>0.25664473684210498</v>
      </c>
      <c r="AR40" s="287">
        <f>AK40</f>
        <v>-361.39529999999996</v>
      </c>
      <c r="AS40" s="287">
        <f>AL40</f>
        <v>-12.3895</v>
      </c>
      <c r="AT40" s="287">
        <f>AM40-materiali!$P$6</f>
        <v>-942.2826</v>
      </c>
      <c r="AU40" s="287">
        <f>AM40-materiali!$P$7</f>
        <v>-963.2826</v>
      </c>
    </row>
    <row r="41" spans="1:47" ht="18" x14ac:dyDescent="0.25">
      <c r="C41" s="245">
        <f>tabpil!C41</f>
        <v>1</v>
      </c>
      <c r="D41" s="245" t="str">
        <f>tabpil!D41</f>
        <v>Minf</v>
      </c>
      <c r="E41" s="246">
        <f>tabpil!E41</f>
        <v>5.1319999999999997</v>
      </c>
      <c r="F41" s="246">
        <f>tabpil!F41</f>
        <v>3.121</v>
      </c>
      <c r="G41" s="246">
        <f>(ABS(tabpil!G41)+ABS(tabpil!I41))*SIGN(tabpil!G41)</f>
        <v>-350.68899999999996</v>
      </c>
      <c r="H41" s="246">
        <f>(ABS(tabpil!H41)+ABS(tabpil!J41))*SIGN(tabpil!H41)</f>
        <v>-46.090999999999994</v>
      </c>
      <c r="I41" s="246">
        <f t="shared" si="17"/>
        <v>-364.51629999999994</v>
      </c>
      <c r="J41" s="246">
        <f t="shared" si="18"/>
        <v>-151.29769999999996</v>
      </c>
      <c r="M41" s="245">
        <f>tabpil!M41</f>
        <v>1</v>
      </c>
      <c r="N41" s="245" t="str">
        <f>tabpil!N41</f>
        <v>Minf</v>
      </c>
      <c r="O41" s="246">
        <f>tabpil!O41</f>
        <v>-0.246</v>
      </c>
      <c r="P41" s="246">
        <f>tabpil!P41</f>
        <v>-3.3000000000000002E-2</v>
      </c>
      <c r="Q41" s="246">
        <f>(ABS(tabpil!Q41)+ABS(tabpil!S41))*SIGN(tabpil!Q41)</f>
        <v>-0.96100000000000008</v>
      </c>
      <c r="R41" s="246">
        <f>(ABS(tabpil!R41)+ABS(tabpil!T41))*SIGN(tabpil!R41)</f>
        <v>-37.984999999999999</v>
      </c>
      <c r="S41" s="246">
        <f t="shared" si="19"/>
        <v>-12.3565</v>
      </c>
      <c r="T41" s="246">
        <f t="shared" si="20"/>
        <v>-38.273299999999999</v>
      </c>
      <c r="AF41" s="247"/>
      <c r="AG41" s="247"/>
      <c r="AH41" s="247" t="s">
        <v>457</v>
      </c>
      <c r="AI41" s="248">
        <f>F40-I40</f>
        <v>-183.68540000000002</v>
      </c>
      <c r="AJ41" s="248">
        <f>P40-S40</f>
        <v>-3.7265999999999999</v>
      </c>
      <c r="AK41" s="248">
        <f>F41-I41</f>
        <v>367.63729999999993</v>
      </c>
      <c r="AL41" s="248">
        <f>P41-S41</f>
        <v>12.323500000000001</v>
      </c>
      <c r="AM41" s="248">
        <f>Z43-AC43</f>
        <v>-988.07389999999987</v>
      </c>
      <c r="AN41" s="254"/>
      <c r="AO41" s="286" t="s">
        <v>457</v>
      </c>
      <c r="AP41" s="287">
        <f t="shared" ref="AP41:AP43" si="28">AI41-(AI41-AK41)/3.8*0.3</f>
        <v>-140.15992368421055</v>
      </c>
      <c r="AQ41" s="287">
        <f t="shared" ref="AQ41:AQ43" si="29">AJ41-(AJ41-AL41)/3.8*0.3</f>
        <v>-2.4594868421052629</v>
      </c>
      <c r="AR41" s="287">
        <f t="shared" ref="AR41:AR43" si="30">AK41</f>
        <v>367.63729999999993</v>
      </c>
      <c r="AS41" s="287">
        <f t="shared" ref="AS41:AS43" si="31">AL41</f>
        <v>12.323500000000001</v>
      </c>
      <c r="AT41" s="287">
        <f>AM41-materiali!$P$6</f>
        <v>-1049.0863999999999</v>
      </c>
      <c r="AU41" s="287">
        <f>AM41-materiali!$P$7</f>
        <v>-1070.0863999999999</v>
      </c>
    </row>
    <row r="42" spans="1:47" ht="18" x14ac:dyDescent="0.25">
      <c r="C42" s="245">
        <f>tabpil!C42</f>
        <v>1</v>
      </c>
      <c r="D42" s="245" t="str">
        <f>tabpil!D42</f>
        <v>V</v>
      </c>
      <c r="E42" s="246">
        <f>tabpil!E42</f>
        <v>-2.5569999999999999</v>
      </c>
      <c r="F42" s="246">
        <f>tabpil!F42</f>
        <v>-1.552</v>
      </c>
      <c r="G42" s="246">
        <f>(ABS(tabpil!G42)+ABS(tabpil!I42))*SIGN(tabpil!G42)</f>
        <v>138.12299999999999</v>
      </c>
      <c r="H42" s="246">
        <f>(ABS(tabpil!H42)+ABS(tabpil!J42))*SIGN(tabpil!H42)</f>
        <v>17.638999999999999</v>
      </c>
      <c r="I42" s="246">
        <f t="shared" si="17"/>
        <v>143.41469999999998</v>
      </c>
      <c r="J42" s="246">
        <f t="shared" si="18"/>
        <v>59.07589999999999</v>
      </c>
      <c r="M42" s="245">
        <f>tabpil!M42</f>
        <v>1</v>
      </c>
      <c r="N42" s="245" t="str">
        <f>tabpil!N42</f>
        <v>V</v>
      </c>
      <c r="O42" s="246">
        <f>tabpil!O42</f>
        <v>-0.35499999999999998</v>
      </c>
      <c r="P42" s="246">
        <f>tabpil!P42</f>
        <v>-0.30499999999999999</v>
      </c>
      <c r="Q42" s="246">
        <f>(ABS(tabpil!Q42)+ABS(tabpil!S42))*SIGN(tabpil!Q42)</f>
        <v>0.32700000000000001</v>
      </c>
      <c r="R42" s="246">
        <f>(ABS(tabpil!R42)+ABS(tabpil!T42))*SIGN(tabpil!R42)</f>
        <v>11.854999999999999</v>
      </c>
      <c r="S42" s="246">
        <f t="shared" si="19"/>
        <v>3.8834999999999993</v>
      </c>
      <c r="T42" s="246">
        <f t="shared" si="20"/>
        <v>11.953099999999999</v>
      </c>
      <c r="AF42" s="247"/>
      <c r="AG42" s="247"/>
      <c r="AH42" s="247" t="s">
        <v>458</v>
      </c>
      <c r="AI42" s="248">
        <f>F40+J40</f>
        <v>-76.621099999999998</v>
      </c>
      <c r="AJ42" s="248">
        <f>P40+T40</f>
        <v>6.3211000000000013</v>
      </c>
      <c r="AK42" s="248">
        <f>F41+J41</f>
        <v>-148.17669999999995</v>
      </c>
      <c r="AL42" s="248">
        <f>P41+T41</f>
        <v>-38.3063</v>
      </c>
      <c r="AM42" s="248">
        <f>Z43+AD43</f>
        <v>-891.41239999999993</v>
      </c>
      <c r="AN42" s="254"/>
      <c r="AO42" s="286" t="s">
        <v>458</v>
      </c>
      <c r="AP42" s="287">
        <f t="shared" si="28"/>
        <v>-82.270226315789472</v>
      </c>
      <c r="AQ42" s="287">
        <f t="shared" si="29"/>
        <v>2.7978842105263166</v>
      </c>
      <c r="AR42" s="287">
        <f t="shared" si="30"/>
        <v>-148.17669999999995</v>
      </c>
      <c r="AS42" s="287">
        <f t="shared" si="31"/>
        <v>-38.3063</v>
      </c>
      <c r="AT42" s="287">
        <f>AM42-materiali!$P$6</f>
        <v>-952.42489999999998</v>
      </c>
      <c r="AU42" s="287">
        <f>AM42-materiali!$P$7</f>
        <v>-973.42489999999998</v>
      </c>
    </row>
    <row r="43" spans="1:47" ht="18" x14ac:dyDescent="0.25">
      <c r="C43" s="245">
        <f>tabpil!C43</f>
        <v>1</v>
      </c>
      <c r="D43" s="245" t="str">
        <f>tabpil!D43</f>
        <v>N</v>
      </c>
      <c r="E43" s="246">
        <f>tabpil!E43</f>
        <v>-1525.201</v>
      </c>
      <c r="F43" s="246">
        <f>tabpil!F43</f>
        <v>-920.48299999999995</v>
      </c>
      <c r="G43" s="246">
        <f>(ABS(tabpil!G43)+ABS(tabpil!I43))*SIGN(tabpil!G43)</f>
        <v>43.919000000000004</v>
      </c>
      <c r="H43" s="246">
        <f>(ABS(tabpil!H43)+ABS(tabpil!J43))*SIGN(tabpil!H43)</f>
        <v>7.58</v>
      </c>
      <c r="I43" s="246">
        <f t="shared" si="17"/>
        <v>46.193000000000005</v>
      </c>
      <c r="J43" s="246">
        <f t="shared" si="18"/>
        <v>20.755700000000001</v>
      </c>
      <c r="M43" s="245">
        <f>tabpil!M43</f>
        <v>1</v>
      </c>
      <c r="N43" s="245" t="str">
        <f>tabpil!N43</f>
        <v>N</v>
      </c>
      <c r="O43" s="246">
        <f>tabpil!O43</f>
        <v>-18.129000000000001</v>
      </c>
      <c r="P43" s="246">
        <f>tabpil!P43</f>
        <v>-14.189</v>
      </c>
      <c r="Q43" s="246">
        <f>(ABS(tabpil!Q43)+ABS(tabpil!S43))*SIGN(tabpil!Q43)</f>
        <v>0.503</v>
      </c>
      <c r="R43" s="246">
        <f>(ABS(tabpil!R43)+ABS(tabpil!T43))*SIGN(tabpil!R43)</f>
        <v>22.353000000000002</v>
      </c>
      <c r="S43" s="246">
        <f t="shared" si="19"/>
        <v>7.2089000000000008</v>
      </c>
      <c r="T43" s="246">
        <f t="shared" si="20"/>
        <v>22.503900000000002</v>
      </c>
      <c r="W43" s="245">
        <f>tabpil!W43</f>
        <v>1</v>
      </c>
      <c r="X43" s="245" t="str">
        <f>tabpil!X43</f>
        <v>N</v>
      </c>
      <c r="Y43" s="246">
        <f>tabpil!Y43</f>
        <v>-1543.33</v>
      </c>
      <c r="Z43" s="246">
        <f>tabpil!Z43</f>
        <v>-934.67199999999991</v>
      </c>
      <c r="AA43" s="246">
        <f>(ABS(tabpil!AA43)+ABS(tabpil!AC43))*SIGN(tabpil!AA43)</f>
        <v>44.422000000000004</v>
      </c>
      <c r="AB43" s="246">
        <f>(ABS(tabpil!AB43)+ABS(tabpil!AD43))*SIGN(tabpil!AB43)</f>
        <v>29.933</v>
      </c>
      <c r="AC43" s="246">
        <f>(ABS(AA43)+0.3*(ABS(AB43)))*SIGN(AA43)</f>
        <v>53.401900000000005</v>
      </c>
      <c r="AD43" s="246">
        <f>(ABS(AB43)+0.3*(ABS(AA43)))*SIGN(AB43)</f>
        <v>43.259599999999999</v>
      </c>
      <c r="AF43" s="247"/>
      <c r="AG43" s="247"/>
      <c r="AH43" s="247" t="s">
        <v>459</v>
      </c>
      <c r="AI43" s="248">
        <f>F40-J40</f>
        <v>71.069100000000006</v>
      </c>
      <c r="AJ43" s="248">
        <f>P40-T40</f>
        <v>-8.7071000000000005</v>
      </c>
      <c r="AK43" s="248">
        <f>F41-J41</f>
        <v>154.41869999999997</v>
      </c>
      <c r="AL43" s="248">
        <f>P41-T41</f>
        <v>38.240299999999998</v>
      </c>
      <c r="AM43" s="248">
        <f>Z43-AD43</f>
        <v>-977.93159999999989</v>
      </c>
      <c r="AN43" s="254"/>
      <c r="AO43" s="286" t="s">
        <v>459</v>
      </c>
      <c r="AP43" s="287">
        <f t="shared" si="28"/>
        <v>77.649331578947368</v>
      </c>
      <c r="AQ43" s="287">
        <f t="shared" si="29"/>
        <v>-5.0007263157894739</v>
      </c>
      <c r="AR43" s="287">
        <f t="shared" si="30"/>
        <v>154.41869999999997</v>
      </c>
      <c r="AS43" s="287">
        <f t="shared" si="31"/>
        <v>38.240299999999998</v>
      </c>
      <c r="AT43" s="287">
        <f>AM43-materiali!$P$6</f>
        <v>-1038.9440999999999</v>
      </c>
      <c r="AU43" s="287">
        <f>AM43-materiali!$P$7</f>
        <v>-1059.9440999999999</v>
      </c>
    </row>
    <row r="44" spans="1:47" ht="18" x14ac:dyDescent="0.25">
      <c r="A44" s="245">
        <f>tabpil!A44</f>
        <v>3</v>
      </c>
      <c r="E44" s="246" t="s">
        <v>393</v>
      </c>
      <c r="F44" s="246" t="s">
        <v>394</v>
      </c>
      <c r="G44" s="246" t="s">
        <v>363</v>
      </c>
      <c r="H44" s="246" t="s">
        <v>364</v>
      </c>
      <c r="I44" s="246" t="s">
        <v>454</v>
      </c>
      <c r="J44" s="246" t="s">
        <v>455</v>
      </c>
      <c r="K44" s="245">
        <f>tabpil!K44</f>
        <v>3</v>
      </c>
      <c r="O44" s="246" t="s">
        <v>393</v>
      </c>
      <c r="P44" s="246" t="s">
        <v>394</v>
      </c>
      <c r="Q44" s="246" t="s">
        <v>363</v>
      </c>
      <c r="R44" s="246" t="s">
        <v>364</v>
      </c>
      <c r="S44" s="246" t="s">
        <v>454</v>
      </c>
      <c r="T44" s="246" t="s">
        <v>455</v>
      </c>
      <c r="V44" s="245">
        <f>tabpil!V44</f>
        <v>3</v>
      </c>
      <c r="Y44" s="246" t="s">
        <v>393</v>
      </c>
      <c r="Z44" s="246" t="s">
        <v>394</v>
      </c>
      <c r="AA44" s="246" t="s">
        <v>363</v>
      </c>
      <c r="AB44" s="246" t="s">
        <v>364</v>
      </c>
      <c r="AC44" s="246" t="s">
        <v>454</v>
      </c>
      <c r="AD44" s="246" t="s">
        <v>455</v>
      </c>
      <c r="AF44" s="247"/>
      <c r="AG44" s="247"/>
      <c r="AH44" s="247"/>
      <c r="AI44" s="247" t="s">
        <v>460</v>
      </c>
      <c r="AJ44" s="247" t="s">
        <v>461</v>
      </c>
      <c r="AK44" s="247" t="s">
        <v>462</v>
      </c>
      <c r="AL44" s="247" t="s">
        <v>463</v>
      </c>
      <c r="AM44" s="247" t="s">
        <v>453</v>
      </c>
      <c r="AO44" s="286"/>
      <c r="AP44" s="287" t="s">
        <v>460</v>
      </c>
      <c r="AQ44" s="287" t="s">
        <v>461</v>
      </c>
      <c r="AR44" s="287" t="s">
        <v>462</v>
      </c>
      <c r="AS44" s="287" t="s">
        <v>463</v>
      </c>
      <c r="AT44" s="286" t="s">
        <v>506</v>
      </c>
      <c r="AU44" s="286" t="s">
        <v>505</v>
      </c>
    </row>
    <row r="45" spans="1:47" ht="18" x14ac:dyDescent="0.25">
      <c r="C45" s="245">
        <f>tabpil!C45</f>
        <v>5</v>
      </c>
      <c r="D45" s="245" t="str">
        <f>tabpil!D45</f>
        <v>Msup</v>
      </c>
      <c r="E45" s="246">
        <f>tabpil!E45</f>
        <v>49.295999999999999</v>
      </c>
      <c r="F45" s="246">
        <f>tabpil!F45</f>
        <v>28.001000000000001</v>
      </c>
      <c r="G45" s="246">
        <f>(ABS(tabpil!G45)+ABS(tabpil!I45))*SIGN(tabpil!G45)</f>
        <v>77.7</v>
      </c>
      <c r="H45" s="246">
        <f>(ABS(tabpil!H45)+ABS(tabpil!J45))*SIGN(tabpil!H45)</f>
        <v>16.140999999999998</v>
      </c>
      <c r="I45" s="246">
        <f>(ABS(G45)+0.3*(ABS(H45)))*SIGN(G45)</f>
        <v>82.542299999999997</v>
      </c>
      <c r="J45" s="246">
        <f>(ABS(H45)+0.3*(ABS(G45)))*SIGN(H45)</f>
        <v>39.450999999999993</v>
      </c>
      <c r="M45" s="245">
        <f>tabpil!M45</f>
        <v>5</v>
      </c>
      <c r="N45" s="245" t="str">
        <f>tabpil!N45</f>
        <v>Msup</v>
      </c>
      <c r="O45" s="246">
        <f>tabpil!O45</f>
        <v>-2.5150000000000001</v>
      </c>
      <c r="P45" s="246">
        <f>tabpil!P45</f>
        <v>-2.0470000000000002</v>
      </c>
      <c r="Q45" s="246">
        <f>(ABS(tabpil!Q45)+ABS(tabpil!S45))*SIGN(tabpil!Q45)</f>
        <v>-0.69100000000000006</v>
      </c>
      <c r="R45" s="246">
        <f>(ABS(tabpil!R45)+ABS(tabpil!T45))*SIGN(tabpil!R45)</f>
        <v>7.2389999999999999</v>
      </c>
      <c r="S45" s="246">
        <f>(ABS(Q45)+0.3*(ABS(R45)))*SIGN(Q45)</f>
        <v>-2.8627000000000002</v>
      </c>
      <c r="T45" s="246">
        <f>(ABS(R45)+0.3*(ABS(Q45)))*SIGN(R45)</f>
        <v>7.4462999999999999</v>
      </c>
      <c r="AF45" s="247">
        <f>V44</f>
        <v>3</v>
      </c>
      <c r="AG45" s="247">
        <f>W48</f>
        <v>5</v>
      </c>
      <c r="AH45" s="247" t="s">
        <v>456</v>
      </c>
      <c r="AI45" s="248">
        <f>F45+I45</f>
        <v>110.5433</v>
      </c>
      <c r="AJ45" s="248">
        <f>P45+S45</f>
        <v>-4.9097000000000008</v>
      </c>
      <c r="AK45" s="248">
        <f>F46+I46</f>
        <v>-85.351200000000006</v>
      </c>
      <c r="AL45" s="248">
        <f>P46+S46</f>
        <v>2.4434</v>
      </c>
      <c r="AM45" s="248">
        <f>Z48+AC48</f>
        <v>-136.96450000000002</v>
      </c>
      <c r="AN45" s="254"/>
      <c r="AO45" s="286" t="s">
        <v>456</v>
      </c>
      <c r="AP45" s="287">
        <f>AI45-(AI45-AK45)/3.3*0.25</f>
        <v>95.702807575757575</v>
      </c>
      <c r="AQ45" s="287">
        <f>AJ45-(AJ45-AL45)/3.3*0.25</f>
        <v>-4.3526469696969707</v>
      </c>
      <c r="AR45" s="287">
        <f>AK45+(AI45-AK45)/3.3*0.3</f>
        <v>-67.542609090909096</v>
      </c>
      <c r="AS45" s="287">
        <f>AL45+(AJ45-AL45)/3.3*0.3</f>
        <v>1.7749363636363635</v>
      </c>
      <c r="AT45" s="287">
        <f>AM45</f>
        <v>-136.96450000000002</v>
      </c>
      <c r="AU45" s="287">
        <f>AM45-materiali!$P$3</f>
        <v>-151.40200000000002</v>
      </c>
    </row>
    <row r="46" spans="1:47" ht="18" x14ac:dyDescent="0.25">
      <c r="C46" s="245">
        <f>tabpil!C46</f>
        <v>5</v>
      </c>
      <c r="D46" s="245" t="str">
        <f>tabpil!D46</f>
        <v>Minf</v>
      </c>
      <c r="E46" s="246">
        <f>tabpil!E46</f>
        <v>-37.843000000000004</v>
      </c>
      <c r="F46" s="246">
        <f>tabpil!F46</f>
        <v>-21.210999999999999</v>
      </c>
      <c r="G46" s="246">
        <f>(ABS(tabpil!G46)+ABS(tabpil!I46))*SIGN(tabpil!G46)</f>
        <v>-60.197000000000003</v>
      </c>
      <c r="H46" s="246">
        <f>(ABS(tabpil!H46)+ABS(tabpil!J46))*SIGN(tabpil!H46)</f>
        <v>-13.144</v>
      </c>
      <c r="I46" s="246">
        <f t="shared" ref="I46:I64" si="32">(ABS(G46)+0.3*(ABS(H46)))*SIGN(G46)</f>
        <v>-64.140200000000007</v>
      </c>
      <c r="J46" s="246">
        <f t="shared" ref="J46:J64" si="33">(ABS(H46)+0.3*(ABS(G46)))*SIGN(H46)</f>
        <v>-31.203099999999999</v>
      </c>
      <c r="M46" s="245">
        <f>tabpil!M46</f>
        <v>5</v>
      </c>
      <c r="N46" s="245" t="str">
        <f>tabpil!N46</f>
        <v>Minf</v>
      </c>
      <c r="O46" s="246">
        <f>tabpil!O46</f>
        <v>1.3839999999999999</v>
      </c>
      <c r="P46" s="246">
        <f>tabpil!P46</f>
        <v>1.1459999999999999</v>
      </c>
      <c r="Q46" s="246">
        <f>(ABS(tabpil!Q46)+ABS(tabpil!S46))*SIGN(tabpil!Q46)</f>
        <v>0.30499999999999999</v>
      </c>
      <c r="R46" s="246">
        <f>(ABS(tabpil!R46)+ABS(tabpil!T46))*SIGN(tabpil!R46)</f>
        <v>3.3080000000000003</v>
      </c>
      <c r="S46" s="246">
        <f t="shared" ref="S46:S64" si="34">(ABS(Q46)+0.3*(ABS(R46)))*SIGN(Q46)</f>
        <v>1.2974000000000001</v>
      </c>
      <c r="T46" s="246">
        <f t="shared" ref="T46:T64" si="35">(ABS(R46)+0.3*(ABS(Q46)))*SIGN(R46)</f>
        <v>3.3995000000000002</v>
      </c>
      <c r="AF46" s="247"/>
      <c r="AG46" s="247"/>
      <c r="AH46" s="247" t="s">
        <v>457</v>
      </c>
      <c r="AI46" s="248">
        <f>F45-I45</f>
        <v>-54.541299999999993</v>
      </c>
      <c r="AJ46" s="248">
        <f>P45-S45</f>
        <v>0.81570000000000009</v>
      </c>
      <c r="AK46" s="248">
        <f>F46-I46</f>
        <v>42.929200000000009</v>
      </c>
      <c r="AL46" s="248">
        <f>P46-S46</f>
        <v>-0.1514000000000002</v>
      </c>
      <c r="AM46" s="248">
        <f>Z48-AC48</f>
        <v>-142.7775</v>
      </c>
      <c r="AN46" s="254"/>
      <c r="AO46" s="286" t="s">
        <v>457</v>
      </c>
      <c r="AP46" s="287">
        <f t="shared" ref="AP46:AP48" si="36">AI46-(AI46-AK46)/3.3*0.25</f>
        <v>-47.157171212121206</v>
      </c>
      <c r="AQ46" s="287">
        <f t="shared" ref="AQ46:AQ48" si="37">AJ46-(AJ46-AL46)/3.3*0.25</f>
        <v>0.74243484848484853</v>
      </c>
      <c r="AR46" s="287">
        <f t="shared" ref="AR46:AR60" si="38">AK46+(AI46-AK46)/3.3*0.3</f>
        <v>34.068245454545462</v>
      </c>
      <c r="AS46" s="287">
        <f t="shared" ref="AS46:AS60" si="39">AL46+(AJ46-AL46)/3.3*0.3</f>
        <v>-6.3481818181818347E-2</v>
      </c>
      <c r="AT46" s="287">
        <f t="shared" ref="AT46:AT48" si="40">AM46</f>
        <v>-142.7775</v>
      </c>
      <c r="AU46" s="287">
        <f>AM46-materiali!$P$3</f>
        <v>-157.215</v>
      </c>
    </row>
    <row r="47" spans="1:47" ht="18" x14ac:dyDescent="0.25">
      <c r="C47" s="245">
        <f>tabpil!C47</f>
        <v>5</v>
      </c>
      <c r="D47" s="245" t="str">
        <f>tabpil!D47</f>
        <v>V</v>
      </c>
      <c r="E47" s="246">
        <f>tabpil!E47</f>
        <v>26.405999999999999</v>
      </c>
      <c r="F47" s="246">
        <f>tabpil!F47</f>
        <v>14.913</v>
      </c>
      <c r="G47" s="246">
        <f>(ABS(tabpil!G47)+ABS(tabpil!I47))*SIGN(tabpil!G47)</f>
        <v>41.595999999999997</v>
      </c>
      <c r="H47" s="246">
        <f>(ABS(tabpil!H47)+ABS(tabpil!J47))*SIGN(tabpil!H47)</f>
        <v>8.8670000000000009</v>
      </c>
      <c r="I47" s="246">
        <f t="shared" si="32"/>
        <v>44.256099999999996</v>
      </c>
      <c r="J47" s="246">
        <f t="shared" si="33"/>
        <v>21.345799999999997</v>
      </c>
      <c r="M47" s="245">
        <f>tabpil!M47</f>
        <v>5</v>
      </c>
      <c r="N47" s="245" t="str">
        <f>tabpil!N47</f>
        <v>V</v>
      </c>
      <c r="O47" s="246">
        <f>tabpil!O47</f>
        <v>-1.1819999999999999</v>
      </c>
      <c r="P47" s="246">
        <f>tabpil!P47</f>
        <v>-0.96799999999999997</v>
      </c>
      <c r="Q47" s="246">
        <f>(ABS(tabpil!Q47)+ABS(tabpil!S47))*SIGN(tabpil!Q47)</f>
        <v>-0.28899999999999998</v>
      </c>
      <c r="R47" s="246">
        <f>(ABS(tabpil!R47)+ABS(tabpil!T47))*SIGN(tabpil!R47)</f>
        <v>2.476</v>
      </c>
      <c r="S47" s="246">
        <f t="shared" si="34"/>
        <v>-1.0318000000000001</v>
      </c>
      <c r="T47" s="246">
        <f t="shared" si="35"/>
        <v>2.5627</v>
      </c>
      <c r="AF47" s="247"/>
      <c r="AG47" s="247"/>
      <c r="AH47" s="247" t="s">
        <v>458</v>
      </c>
      <c r="AI47" s="248">
        <f>F45+J45</f>
        <v>67.451999999999998</v>
      </c>
      <c r="AJ47" s="248">
        <f>P45+T45</f>
        <v>5.3993000000000002</v>
      </c>
      <c r="AK47" s="248">
        <f>F46+J46</f>
        <v>-52.414099999999998</v>
      </c>
      <c r="AL47" s="248">
        <f>P46+T46</f>
        <v>4.5455000000000005</v>
      </c>
      <c r="AM47" s="248">
        <f>Z48+AD48</f>
        <v>-136.35550000000001</v>
      </c>
      <c r="AN47" s="254"/>
      <c r="AO47" s="286" t="s">
        <v>458</v>
      </c>
      <c r="AP47" s="287">
        <f t="shared" si="36"/>
        <v>58.371234848484846</v>
      </c>
      <c r="AQ47" s="287">
        <f t="shared" si="37"/>
        <v>5.3346181818181817</v>
      </c>
      <c r="AR47" s="287">
        <f t="shared" si="38"/>
        <v>-41.517181818181818</v>
      </c>
      <c r="AS47" s="287">
        <f t="shared" si="39"/>
        <v>4.6231181818181826</v>
      </c>
      <c r="AT47" s="287">
        <f t="shared" si="40"/>
        <v>-136.35550000000001</v>
      </c>
      <c r="AU47" s="287">
        <f>AM47-materiali!$P$3</f>
        <v>-150.79300000000001</v>
      </c>
    </row>
    <row r="48" spans="1:47" ht="18" x14ac:dyDescent="0.25">
      <c r="C48" s="245">
        <f>tabpil!C48</f>
        <v>5</v>
      </c>
      <c r="D48" s="245" t="str">
        <f>tabpil!D48</f>
        <v>N</v>
      </c>
      <c r="E48" s="246">
        <f>tabpil!E48</f>
        <v>-228.61799999999999</v>
      </c>
      <c r="F48" s="246">
        <f>tabpil!F48</f>
        <v>-137.078</v>
      </c>
      <c r="G48" s="246">
        <f>(ABS(tabpil!G48)+ABS(tabpil!I48))*SIGN(tabpil!G48)</f>
        <v>2.0470000000000002</v>
      </c>
      <c r="H48" s="246">
        <f>(ABS(tabpil!H48)+ABS(tabpil!J48))*SIGN(tabpil!H48)</f>
        <v>0.43099999999999994</v>
      </c>
      <c r="I48" s="246">
        <f t="shared" si="32"/>
        <v>2.1763000000000003</v>
      </c>
      <c r="J48" s="246">
        <f t="shared" si="33"/>
        <v>1.0450999999999999</v>
      </c>
      <c r="M48" s="245">
        <f>tabpil!M48</f>
        <v>5</v>
      </c>
      <c r="N48" s="245" t="str">
        <f>tabpil!N48</f>
        <v>N</v>
      </c>
      <c r="O48" s="246">
        <f>tabpil!O48</f>
        <v>-3.5790000000000002</v>
      </c>
      <c r="P48" s="246">
        <f>tabpil!P48</f>
        <v>-2.7930000000000001</v>
      </c>
      <c r="Q48" s="246">
        <f>(ABS(tabpil!Q48)+ABS(tabpil!S48))*SIGN(tabpil!Q48)</f>
        <v>-0.23599999999999999</v>
      </c>
      <c r="R48" s="246">
        <f>(ABS(tabpil!R48)+ABS(tabpil!T48))*SIGN(tabpil!R48)</f>
        <v>2.4740000000000002</v>
      </c>
      <c r="S48" s="246">
        <f t="shared" si="34"/>
        <v>-0.97820000000000007</v>
      </c>
      <c r="T48" s="246">
        <f t="shared" si="35"/>
        <v>2.5448000000000004</v>
      </c>
      <c r="W48" s="245">
        <f>tabpil!W48</f>
        <v>5</v>
      </c>
      <c r="X48" s="245" t="str">
        <f>tabpil!X48</f>
        <v>N</v>
      </c>
      <c r="Y48" s="246">
        <f>tabpil!Y48</f>
        <v>-232.197</v>
      </c>
      <c r="Z48" s="246">
        <f>tabpil!Z48</f>
        <v>-139.87100000000001</v>
      </c>
      <c r="AA48" s="246">
        <f>(ABS(tabpil!AA48)+ABS(tabpil!AC48))*SIGN(tabpil!AA48)</f>
        <v>2.0350000000000001</v>
      </c>
      <c r="AB48" s="246">
        <f>(ABS(tabpil!AB48)+ABS(tabpil!AD48))*SIGN(tabpil!AB48)</f>
        <v>2.9050000000000002</v>
      </c>
      <c r="AC48" s="246">
        <f>(ABS(AA48)+0.3*(ABS(AB48)))*SIGN(AA48)</f>
        <v>2.9065000000000003</v>
      </c>
      <c r="AD48" s="246">
        <f>(ABS(AB48)+0.3*(ABS(AA48)))*SIGN(AB48)</f>
        <v>3.5155000000000003</v>
      </c>
      <c r="AF48" s="247"/>
      <c r="AG48" s="247"/>
      <c r="AH48" s="247" t="s">
        <v>459</v>
      </c>
      <c r="AI48" s="248">
        <f>F45-J45</f>
        <v>-11.449999999999992</v>
      </c>
      <c r="AJ48" s="248">
        <f>P45-T45</f>
        <v>-9.4932999999999996</v>
      </c>
      <c r="AK48" s="248">
        <f>F46-J46</f>
        <v>9.9921000000000006</v>
      </c>
      <c r="AL48" s="248">
        <f>P46-T46</f>
        <v>-2.2535000000000003</v>
      </c>
      <c r="AM48" s="248">
        <f>Z48-AD48</f>
        <v>-143.38650000000001</v>
      </c>
      <c r="AN48" s="254"/>
      <c r="AO48" s="286" t="s">
        <v>459</v>
      </c>
      <c r="AP48" s="287">
        <f t="shared" si="36"/>
        <v>-9.8255984848484772</v>
      </c>
      <c r="AQ48" s="287">
        <f t="shared" si="37"/>
        <v>-8.9448303030303027</v>
      </c>
      <c r="AR48" s="287">
        <f t="shared" si="38"/>
        <v>8.0428181818181823</v>
      </c>
      <c r="AS48" s="287">
        <f t="shared" si="39"/>
        <v>-2.9116636363636363</v>
      </c>
      <c r="AT48" s="287">
        <f t="shared" si="40"/>
        <v>-143.38650000000001</v>
      </c>
      <c r="AU48" s="287">
        <f>AM48-materiali!$P$3</f>
        <v>-157.82400000000001</v>
      </c>
    </row>
    <row r="49" spans="3:47" ht="18" x14ac:dyDescent="0.25">
      <c r="C49" s="245">
        <f>tabpil!C49</f>
        <v>4</v>
      </c>
      <c r="D49" s="245" t="str">
        <f>tabpil!D49</f>
        <v>Msup</v>
      </c>
      <c r="E49" s="246">
        <f>tabpil!E49</f>
        <v>29.364000000000001</v>
      </c>
      <c r="F49" s="246">
        <f>tabpil!F49</f>
        <v>17.327000000000002</v>
      </c>
      <c r="G49" s="246">
        <f>(ABS(tabpil!G49)+ABS(tabpil!I49))*SIGN(tabpil!G49)</f>
        <v>141.00799999999998</v>
      </c>
      <c r="H49" s="246">
        <f>(ABS(tabpil!H49)+ABS(tabpil!J49))*SIGN(tabpil!H49)</f>
        <v>24.716999999999999</v>
      </c>
      <c r="I49" s="246">
        <f t="shared" si="32"/>
        <v>148.42309999999998</v>
      </c>
      <c r="J49" s="246">
        <f t="shared" si="33"/>
        <v>67.01939999999999</v>
      </c>
      <c r="M49" s="245">
        <f>tabpil!M49</f>
        <v>4</v>
      </c>
      <c r="N49" s="245" t="str">
        <f>tabpil!N49</f>
        <v>Msup</v>
      </c>
      <c r="O49" s="246">
        <f>tabpil!O49</f>
        <v>-1.4330000000000001</v>
      </c>
      <c r="P49" s="246">
        <f>tabpil!P49</f>
        <v>-1.155</v>
      </c>
      <c r="Q49" s="246">
        <f>(ABS(tabpil!Q49)+ABS(tabpil!S49))*SIGN(tabpil!Q49)</f>
        <v>-0.85699999999999998</v>
      </c>
      <c r="R49" s="246">
        <f>(ABS(tabpil!R49)+ABS(tabpil!T49))*SIGN(tabpil!R49)</f>
        <v>12.017999999999999</v>
      </c>
      <c r="S49" s="246">
        <f t="shared" si="34"/>
        <v>-4.4623999999999997</v>
      </c>
      <c r="T49" s="246">
        <f t="shared" si="35"/>
        <v>12.275099999999998</v>
      </c>
      <c r="AF49" s="247">
        <f>V44</f>
        <v>3</v>
      </c>
      <c r="AG49" s="247">
        <f>W52</f>
        <v>4</v>
      </c>
      <c r="AH49" s="247" t="s">
        <v>456</v>
      </c>
      <c r="AI49" s="248">
        <f>F49+I49</f>
        <v>165.75009999999997</v>
      </c>
      <c r="AJ49" s="248">
        <f>P49+S49</f>
        <v>-5.6173999999999999</v>
      </c>
      <c r="AK49" s="248">
        <f>F50+I50</f>
        <v>-130.9897</v>
      </c>
      <c r="AL49" s="248">
        <f>P50+S50</f>
        <v>3.1757999999999997</v>
      </c>
      <c r="AM49" s="248">
        <f>Z52+AC52</f>
        <v>-292.59620000000001</v>
      </c>
      <c r="AN49" s="254"/>
      <c r="AO49" s="286" t="s">
        <v>456</v>
      </c>
      <c r="AP49" s="287">
        <f>AI49-(AI49-AK49)/3.3*0.3</f>
        <v>138.77375454545452</v>
      </c>
      <c r="AQ49" s="287">
        <f>AJ49-(AJ49-AL49)/3.3*0.3</f>
        <v>-4.8180181818181822</v>
      </c>
      <c r="AR49" s="287">
        <f t="shared" si="38"/>
        <v>-104.01335454545455</v>
      </c>
      <c r="AS49" s="287">
        <f t="shared" si="39"/>
        <v>2.3764181818181815</v>
      </c>
      <c r="AT49" s="287">
        <f>AM49-materiali!$P$3</f>
        <v>-307.03370000000001</v>
      </c>
      <c r="AU49" s="287">
        <f>AM49-materiali!$P$4</f>
        <v>-321.20870000000002</v>
      </c>
    </row>
    <row r="50" spans="3:47" ht="18" x14ac:dyDescent="0.25">
      <c r="C50" s="245">
        <f>tabpil!C50</f>
        <v>4</v>
      </c>
      <c r="D50" s="245" t="str">
        <f>tabpil!D50</f>
        <v>Minf</v>
      </c>
      <c r="E50" s="246">
        <f>tabpil!E50</f>
        <v>-28.338999999999999</v>
      </c>
      <c r="F50" s="246">
        <f>tabpil!F50</f>
        <v>-16.565000000000001</v>
      </c>
      <c r="G50" s="246">
        <f>(ABS(tabpil!G50)+ABS(tabpil!I50))*SIGN(tabpil!G50)</f>
        <v>-108.566</v>
      </c>
      <c r="H50" s="246">
        <f>(ABS(tabpil!H50)+ABS(tabpil!J50))*SIGN(tabpil!H50)</f>
        <v>-19.529</v>
      </c>
      <c r="I50" s="246">
        <f t="shared" si="32"/>
        <v>-114.4247</v>
      </c>
      <c r="J50" s="246">
        <f t="shared" si="33"/>
        <v>-52.098799999999997</v>
      </c>
      <c r="M50" s="245">
        <f>tabpil!M50</f>
        <v>4</v>
      </c>
      <c r="N50" s="245" t="str">
        <f>tabpil!N50</f>
        <v>Minf</v>
      </c>
      <c r="O50" s="246">
        <f>tabpil!O50</f>
        <v>1.38</v>
      </c>
      <c r="P50" s="246">
        <f>tabpil!P50</f>
        <v>1.1259999999999999</v>
      </c>
      <c r="Q50" s="246">
        <f>(ABS(tabpil!Q50)+ABS(tabpil!S50))*SIGN(tabpil!Q50)</f>
        <v>0.42200000000000004</v>
      </c>
      <c r="R50" s="246">
        <f>(ABS(tabpil!R50)+ABS(tabpil!T50))*SIGN(tabpil!R50)</f>
        <v>-5.4260000000000002</v>
      </c>
      <c r="S50" s="246">
        <f t="shared" si="34"/>
        <v>2.0497999999999998</v>
      </c>
      <c r="T50" s="246">
        <f t="shared" si="35"/>
        <v>-5.5526</v>
      </c>
      <c r="AF50" s="247"/>
      <c r="AG50" s="247"/>
      <c r="AH50" s="247" t="s">
        <v>457</v>
      </c>
      <c r="AI50" s="248">
        <f>F49-I49</f>
        <v>-131.09609999999998</v>
      </c>
      <c r="AJ50" s="248">
        <f>P49-S49</f>
        <v>3.3073999999999995</v>
      </c>
      <c r="AK50" s="248">
        <f>F50-I50</f>
        <v>97.859700000000004</v>
      </c>
      <c r="AL50" s="248">
        <f>P50-S50</f>
        <v>-0.92379999999999995</v>
      </c>
      <c r="AM50" s="248">
        <f>Z52-AC52</f>
        <v>-315.2978</v>
      </c>
      <c r="AN50" s="254"/>
      <c r="AO50" s="286" t="s">
        <v>457</v>
      </c>
      <c r="AP50" s="287">
        <f t="shared" ref="AP50:AP60" si="41">AI50-(AI50-AK50)/3.3*0.3</f>
        <v>-110.28193636363635</v>
      </c>
      <c r="AQ50" s="287">
        <f t="shared" ref="AQ50:AQ60" si="42">AJ50-(AJ50-AL50)/3.3*0.3</f>
        <v>2.9227454545454541</v>
      </c>
      <c r="AR50" s="287">
        <f t="shared" si="38"/>
        <v>77.045536363636373</v>
      </c>
      <c r="AS50" s="287">
        <f t="shared" si="39"/>
        <v>-0.53914545454545459</v>
      </c>
      <c r="AT50" s="287">
        <f>AM50-materiali!$P$3</f>
        <v>-329.7353</v>
      </c>
      <c r="AU50" s="287">
        <f>AM50-materiali!$P$4</f>
        <v>-343.91030000000001</v>
      </c>
    </row>
    <row r="51" spans="3:47" ht="18" x14ac:dyDescent="0.25">
      <c r="C51" s="245">
        <f>tabpil!C51</f>
        <v>4</v>
      </c>
      <c r="D51" s="245" t="str">
        <f>tabpil!D51</f>
        <v>V</v>
      </c>
      <c r="E51" s="246">
        <f>tabpil!E51</f>
        <v>17.486000000000001</v>
      </c>
      <c r="F51" s="246">
        <f>tabpil!F51</f>
        <v>10.271000000000001</v>
      </c>
      <c r="G51" s="246">
        <f>(ABS(tabpil!G51)+ABS(tabpil!I51))*SIGN(tabpil!G51)</f>
        <v>75.459000000000003</v>
      </c>
      <c r="H51" s="246">
        <f>(ABS(tabpil!H51)+ABS(tabpil!J51))*SIGN(tabpil!H51)</f>
        <v>13.403</v>
      </c>
      <c r="I51" s="246">
        <f t="shared" si="32"/>
        <v>79.479900000000001</v>
      </c>
      <c r="J51" s="246">
        <f t="shared" si="33"/>
        <v>36.040700000000001</v>
      </c>
      <c r="M51" s="245">
        <f>tabpil!M51</f>
        <v>4</v>
      </c>
      <c r="N51" s="245" t="str">
        <f>tabpil!N51</f>
        <v>V</v>
      </c>
      <c r="O51" s="246">
        <f>tabpil!O51</f>
        <v>-0.85299999999999998</v>
      </c>
      <c r="P51" s="246">
        <f>tabpil!P51</f>
        <v>-0.69099999999999995</v>
      </c>
      <c r="Q51" s="246">
        <f>(ABS(tabpil!Q51)+ABS(tabpil!S51))*SIGN(tabpil!Q51)</f>
        <v>-0.38</v>
      </c>
      <c r="R51" s="246">
        <f>(ABS(tabpil!R51)+ABS(tabpil!T51))*SIGN(tabpil!R51)</f>
        <v>5.0280000000000005</v>
      </c>
      <c r="S51" s="246">
        <f t="shared" si="34"/>
        <v>-1.8884000000000003</v>
      </c>
      <c r="T51" s="246">
        <f t="shared" si="35"/>
        <v>5.1420000000000003</v>
      </c>
      <c r="AF51" s="247"/>
      <c r="AG51" s="247"/>
      <c r="AH51" s="247" t="s">
        <v>458</v>
      </c>
      <c r="AI51" s="248">
        <f>F49+J49</f>
        <v>84.346399999999988</v>
      </c>
      <c r="AJ51" s="248">
        <f>P49+T49</f>
        <v>11.120099999999999</v>
      </c>
      <c r="AK51" s="248">
        <f>F50+J50</f>
        <v>-68.663799999999995</v>
      </c>
      <c r="AL51" s="248">
        <f>P50+T50</f>
        <v>-4.4266000000000005</v>
      </c>
      <c r="AM51" s="248">
        <f>Z52+AD52</f>
        <v>-293.04700000000003</v>
      </c>
      <c r="AN51" s="254"/>
      <c r="AO51" s="286" t="s">
        <v>458</v>
      </c>
      <c r="AP51" s="287">
        <f t="shared" si="41"/>
        <v>70.4363818181818</v>
      </c>
      <c r="AQ51" s="287">
        <f t="shared" si="42"/>
        <v>9.706763636363636</v>
      </c>
      <c r="AR51" s="287">
        <f t="shared" si="38"/>
        <v>-54.753781818181814</v>
      </c>
      <c r="AS51" s="287">
        <f t="shared" si="39"/>
        <v>-3.0132636363636367</v>
      </c>
      <c r="AT51" s="287">
        <f>AM51-materiali!$P$3</f>
        <v>-307.48450000000003</v>
      </c>
      <c r="AU51" s="287">
        <f>AM51-materiali!$P$4</f>
        <v>-321.65950000000004</v>
      </c>
    </row>
    <row r="52" spans="3:47" ht="18" x14ac:dyDescent="0.25">
      <c r="C52" s="245">
        <f>tabpil!C52</f>
        <v>4</v>
      </c>
      <c r="D52" s="245" t="str">
        <f>tabpil!D52</f>
        <v>N</v>
      </c>
      <c r="E52" s="246">
        <f>tabpil!E52</f>
        <v>-492.834</v>
      </c>
      <c r="F52" s="246">
        <f>tabpil!F52</f>
        <v>-298.30900000000003</v>
      </c>
      <c r="G52" s="246">
        <f>(ABS(tabpil!G52)+ABS(tabpil!I52))*SIGN(tabpil!G52)</f>
        <v>8.8810000000000002</v>
      </c>
      <c r="H52" s="246">
        <f>(ABS(tabpil!H52)+ABS(tabpil!J52))*SIGN(tabpil!H52)</f>
        <v>1.8540000000000001</v>
      </c>
      <c r="I52" s="246">
        <f t="shared" si="32"/>
        <v>9.4372000000000007</v>
      </c>
      <c r="J52" s="246">
        <f t="shared" si="33"/>
        <v>4.5183</v>
      </c>
      <c r="M52" s="245">
        <f>tabpil!M52</f>
        <v>4</v>
      </c>
      <c r="N52" s="245" t="str">
        <f>tabpil!N52</f>
        <v>N</v>
      </c>
      <c r="O52" s="246">
        <f>tabpil!O52</f>
        <v>-7.2140000000000004</v>
      </c>
      <c r="P52" s="246">
        <f>tabpil!P52</f>
        <v>-5.6379999999999999</v>
      </c>
      <c r="Q52" s="246">
        <f>(ABS(tabpil!Q52)+ABS(tabpil!S52))*SIGN(tabpil!Q52)</f>
        <v>-0.57099999999999995</v>
      </c>
      <c r="R52" s="246">
        <f>(ABS(tabpil!R52)+ABS(tabpil!T52))*SIGN(tabpil!R52)</f>
        <v>6.3819999999999997</v>
      </c>
      <c r="S52" s="246">
        <f t="shared" si="34"/>
        <v>-2.4855999999999998</v>
      </c>
      <c r="T52" s="246">
        <f t="shared" si="35"/>
        <v>6.5532999999999992</v>
      </c>
      <c r="W52" s="245">
        <f>tabpil!W52</f>
        <v>4</v>
      </c>
      <c r="X52" s="245" t="str">
        <f>tabpil!X52</f>
        <v>N</v>
      </c>
      <c r="Y52" s="246">
        <f>tabpil!Y52</f>
        <v>-500.048</v>
      </c>
      <c r="Z52" s="246">
        <f>tabpil!Z52</f>
        <v>-303.947</v>
      </c>
      <c r="AA52" s="246">
        <f>(ABS(tabpil!AA52)+ABS(tabpil!AC52))*SIGN(tabpil!AA52)</f>
        <v>8.8800000000000008</v>
      </c>
      <c r="AB52" s="246">
        <f>(ABS(tabpil!AB52)+ABS(tabpil!AD52))*SIGN(tabpil!AB52)</f>
        <v>8.2360000000000007</v>
      </c>
      <c r="AC52" s="246">
        <f>(ABS(AA52)+0.3*(ABS(AB52)))*SIGN(AA52)</f>
        <v>11.350800000000001</v>
      </c>
      <c r="AD52" s="246">
        <f>(ABS(AB52)+0.3*(ABS(AA52)))*SIGN(AB52)</f>
        <v>10.9</v>
      </c>
      <c r="AF52" s="247"/>
      <c r="AG52" s="247"/>
      <c r="AH52" s="247" t="s">
        <v>459</v>
      </c>
      <c r="AI52" s="248">
        <f>F49-J49</f>
        <v>-49.692399999999992</v>
      </c>
      <c r="AJ52" s="248">
        <f>P49-T49</f>
        <v>-13.430099999999998</v>
      </c>
      <c r="AK52" s="248">
        <f>F50-J50</f>
        <v>35.533799999999999</v>
      </c>
      <c r="AL52" s="248">
        <f>P50-T50</f>
        <v>6.6785999999999994</v>
      </c>
      <c r="AM52" s="248">
        <f>Z52-AD52</f>
        <v>-314.84699999999998</v>
      </c>
      <c r="AN52" s="254"/>
      <c r="AO52" s="286" t="s">
        <v>459</v>
      </c>
      <c r="AP52" s="287">
        <f t="shared" si="41"/>
        <v>-41.944563636363625</v>
      </c>
      <c r="AQ52" s="287">
        <f t="shared" si="42"/>
        <v>-11.602036363636362</v>
      </c>
      <c r="AR52" s="287">
        <f t="shared" si="38"/>
        <v>27.785963636363636</v>
      </c>
      <c r="AS52" s="287">
        <f t="shared" si="39"/>
        <v>4.8505363636363636</v>
      </c>
      <c r="AT52" s="287">
        <f>AM52-materiali!$P$3</f>
        <v>-329.28449999999998</v>
      </c>
      <c r="AU52" s="287">
        <f>AM52-materiali!$P$4</f>
        <v>-343.45949999999999</v>
      </c>
    </row>
    <row r="53" spans="3:47" ht="18" x14ac:dyDescent="0.25">
      <c r="C53" s="245">
        <f>tabpil!C53</f>
        <v>3</v>
      </c>
      <c r="D53" s="245" t="str">
        <f>tabpil!D53</f>
        <v>Msup</v>
      </c>
      <c r="E53" s="246">
        <f>tabpil!E53</f>
        <v>36.079000000000001</v>
      </c>
      <c r="F53" s="246">
        <f>tabpil!F53</f>
        <v>20.870999999999999</v>
      </c>
      <c r="G53" s="246">
        <f>(ABS(tabpil!G53)+ABS(tabpil!I53))*SIGN(tabpil!G53)</f>
        <v>194.28699999999998</v>
      </c>
      <c r="H53" s="246">
        <f>(ABS(tabpil!H53)+ABS(tabpil!J53))*SIGN(tabpil!H53)</f>
        <v>34.227000000000004</v>
      </c>
      <c r="I53" s="246">
        <f t="shared" si="32"/>
        <v>204.55509999999998</v>
      </c>
      <c r="J53" s="246">
        <f t="shared" si="33"/>
        <v>92.513099999999994</v>
      </c>
      <c r="M53" s="245">
        <f>tabpil!M53</f>
        <v>3</v>
      </c>
      <c r="N53" s="245" t="str">
        <f>tabpil!N53</f>
        <v>Msup</v>
      </c>
      <c r="O53" s="246">
        <f>tabpil!O53</f>
        <v>-1.506</v>
      </c>
      <c r="P53" s="246">
        <f>tabpil!P53</f>
        <v>-1.222</v>
      </c>
      <c r="Q53" s="246">
        <f>(ABS(tabpil!Q53)+ABS(tabpil!S53))*SIGN(tabpil!Q53)</f>
        <v>-0.80400000000000005</v>
      </c>
      <c r="R53" s="246">
        <f>(ABS(tabpil!R53)+ABS(tabpil!T53))*SIGN(tabpil!R53)</f>
        <v>11.195</v>
      </c>
      <c r="S53" s="246">
        <f t="shared" si="34"/>
        <v>-4.1624999999999996</v>
      </c>
      <c r="T53" s="246">
        <f t="shared" si="35"/>
        <v>11.436199999999999</v>
      </c>
      <c r="AF53" s="247">
        <f>V44</f>
        <v>3</v>
      </c>
      <c r="AG53" s="247">
        <f>W56</f>
        <v>3</v>
      </c>
      <c r="AH53" s="247" t="s">
        <v>456</v>
      </c>
      <c r="AI53" s="248">
        <f>F53+I53</f>
        <v>225.42609999999999</v>
      </c>
      <c r="AJ53" s="248">
        <f>P53+S53</f>
        <v>-5.3844999999999992</v>
      </c>
      <c r="AK53" s="248">
        <f>F54+I54</f>
        <v>-187.15440000000001</v>
      </c>
      <c r="AL53" s="248">
        <f>P54+S54</f>
        <v>3.8134999999999994</v>
      </c>
      <c r="AM53" s="248">
        <f>Z56+AC56</f>
        <v>-439.18640000000005</v>
      </c>
      <c r="AN53" s="254"/>
      <c r="AO53" s="286" t="s">
        <v>456</v>
      </c>
      <c r="AP53" s="287">
        <f t="shared" si="41"/>
        <v>187.9187818181818</v>
      </c>
      <c r="AQ53" s="287">
        <f t="shared" si="42"/>
        <v>-4.548318181818181</v>
      </c>
      <c r="AR53" s="287">
        <f t="shared" si="38"/>
        <v>-149.64708181818182</v>
      </c>
      <c r="AS53" s="287">
        <f t="shared" si="39"/>
        <v>2.9773181818181813</v>
      </c>
      <c r="AT53" s="287">
        <f>AM53-materiali!$P$4</f>
        <v>-467.79890000000006</v>
      </c>
      <c r="AU53" s="287">
        <f>AM53-materiali!$P$5</f>
        <v>-483.99890000000005</v>
      </c>
    </row>
    <row r="54" spans="3:47" ht="18" x14ac:dyDescent="0.25">
      <c r="C54" s="245">
        <f>tabpil!C54</f>
        <v>3</v>
      </c>
      <c r="D54" s="245" t="str">
        <f>tabpil!D54</f>
        <v>Minf</v>
      </c>
      <c r="E54" s="246">
        <f>tabpil!E54</f>
        <v>-32.036999999999999</v>
      </c>
      <c r="F54" s="246">
        <f>tabpil!F54</f>
        <v>-18.510000000000002</v>
      </c>
      <c r="G54" s="246">
        <f>(ABS(tabpil!G54)+ABS(tabpil!I54))*SIGN(tabpil!G54)</f>
        <v>-159.75900000000001</v>
      </c>
      <c r="H54" s="246">
        <f>(ABS(tabpil!H54)+ABS(tabpil!J54))*SIGN(tabpil!H54)</f>
        <v>-29.618000000000002</v>
      </c>
      <c r="I54" s="246">
        <f t="shared" si="32"/>
        <v>-168.64440000000002</v>
      </c>
      <c r="J54" s="246">
        <f t="shared" si="33"/>
        <v>-77.545700000000011</v>
      </c>
      <c r="M54" s="245">
        <f>tabpil!M54</f>
        <v>3</v>
      </c>
      <c r="N54" s="245" t="str">
        <f>tabpil!N54</f>
        <v>Minf</v>
      </c>
      <c r="O54" s="246">
        <f>tabpil!O54</f>
        <v>1.3089999999999999</v>
      </c>
      <c r="P54" s="246">
        <f>tabpil!P54</f>
        <v>1.0880000000000001</v>
      </c>
      <c r="Q54" s="246">
        <f>(ABS(tabpil!Q54)+ABS(tabpil!S54))*SIGN(tabpil!Q54)</f>
        <v>0.6359999999999999</v>
      </c>
      <c r="R54" s="246">
        <f>(ABS(tabpil!R54)+ABS(tabpil!T54))*SIGN(tabpil!R54)</f>
        <v>-6.9649999999999999</v>
      </c>
      <c r="S54" s="246">
        <f t="shared" si="34"/>
        <v>2.7254999999999994</v>
      </c>
      <c r="T54" s="246">
        <f t="shared" si="35"/>
        <v>-7.1558000000000002</v>
      </c>
      <c r="AF54" s="247"/>
      <c r="AG54" s="247"/>
      <c r="AH54" s="247" t="s">
        <v>457</v>
      </c>
      <c r="AI54" s="248">
        <f>F53-I53</f>
        <v>-183.68409999999997</v>
      </c>
      <c r="AJ54" s="248">
        <f>P53-S53</f>
        <v>2.9404999999999997</v>
      </c>
      <c r="AK54" s="248">
        <f>F54-I54</f>
        <v>150.13440000000003</v>
      </c>
      <c r="AL54" s="248">
        <f>P54-S54</f>
        <v>-1.6374999999999993</v>
      </c>
      <c r="AM54" s="248">
        <f>Z56-AC56</f>
        <v>-495.59960000000001</v>
      </c>
      <c r="AN54" s="254"/>
      <c r="AO54" s="286" t="s">
        <v>457</v>
      </c>
      <c r="AP54" s="287">
        <f t="shared" si="41"/>
        <v>-153.33696363636361</v>
      </c>
      <c r="AQ54" s="287">
        <f t="shared" si="42"/>
        <v>2.5243181818181815</v>
      </c>
      <c r="AR54" s="287">
        <f t="shared" si="38"/>
        <v>119.78726363636366</v>
      </c>
      <c r="AS54" s="287">
        <f t="shared" si="39"/>
        <v>-1.2213181818181811</v>
      </c>
      <c r="AT54" s="287">
        <f>AM54-materiali!$P$4</f>
        <v>-524.21209999999996</v>
      </c>
      <c r="AU54" s="287">
        <f>AM54-materiali!$P$5</f>
        <v>-540.41210000000001</v>
      </c>
    </row>
    <row r="55" spans="3:47" ht="18" x14ac:dyDescent="0.25">
      <c r="C55" s="245">
        <f>tabpil!C55</f>
        <v>3</v>
      </c>
      <c r="D55" s="245" t="str">
        <f>tabpil!D55</f>
        <v>V</v>
      </c>
      <c r="E55" s="246">
        <f>tabpil!E55</f>
        <v>20.640999999999998</v>
      </c>
      <c r="F55" s="246">
        <f>tabpil!F55</f>
        <v>11.933999999999999</v>
      </c>
      <c r="G55" s="246">
        <f>(ABS(tabpil!G55)+ABS(tabpil!I55))*SIGN(tabpil!G55)</f>
        <v>107.07599999999999</v>
      </c>
      <c r="H55" s="246">
        <f>(ABS(tabpil!H55)+ABS(tabpil!J55))*SIGN(tabpil!H55)</f>
        <v>19.338999999999999</v>
      </c>
      <c r="I55" s="246">
        <f t="shared" si="32"/>
        <v>112.87769999999999</v>
      </c>
      <c r="J55" s="246">
        <f t="shared" si="33"/>
        <v>51.461799999999997</v>
      </c>
      <c r="M55" s="245">
        <f>tabpil!M55</f>
        <v>3</v>
      </c>
      <c r="N55" s="245" t="str">
        <f>tabpil!N55</f>
        <v>V</v>
      </c>
      <c r="O55" s="246">
        <f>tabpil!O55</f>
        <v>-0.85299999999999998</v>
      </c>
      <c r="P55" s="246">
        <f>tabpil!P55</f>
        <v>-0.7</v>
      </c>
      <c r="Q55" s="246">
        <f>(ABS(tabpil!Q55)+ABS(tabpil!S55))*SIGN(tabpil!Q55)</f>
        <v>-0.43</v>
      </c>
      <c r="R55" s="246">
        <f>(ABS(tabpil!R55)+ABS(tabpil!T55))*SIGN(tabpil!R55)</f>
        <v>5.298</v>
      </c>
      <c r="S55" s="246">
        <f t="shared" si="34"/>
        <v>-2.0194000000000001</v>
      </c>
      <c r="T55" s="246">
        <f t="shared" si="35"/>
        <v>5.4269999999999996</v>
      </c>
      <c r="AF55" s="247"/>
      <c r="AG55" s="247"/>
      <c r="AH55" s="247" t="s">
        <v>458</v>
      </c>
      <c r="AI55" s="248">
        <f>F53+J53</f>
        <v>113.38409999999999</v>
      </c>
      <c r="AJ55" s="248">
        <f>P53+T53</f>
        <v>10.2142</v>
      </c>
      <c r="AK55" s="248">
        <f>F54+J54</f>
        <v>-96.055700000000016</v>
      </c>
      <c r="AL55" s="248">
        <f>P54+T54</f>
        <v>-6.0678000000000001</v>
      </c>
      <c r="AM55" s="248">
        <f>Z56+AD56</f>
        <v>-444.32370000000003</v>
      </c>
      <c r="AN55" s="254"/>
      <c r="AO55" s="286" t="s">
        <v>458</v>
      </c>
      <c r="AP55" s="287">
        <f t="shared" si="41"/>
        <v>94.344118181818175</v>
      </c>
      <c r="AQ55" s="287">
        <f t="shared" si="42"/>
        <v>8.7340181818181826</v>
      </c>
      <c r="AR55" s="287">
        <f t="shared" si="38"/>
        <v>-77.015718181818201</v>
      </c>
      <c r="AS55" s="287">
        <f t="shared" si="39"/>
        <v>-4.5876181818181818</v>
      </c>
      <c r="AT55" s="287">
        <f>AM55-materiali!$P$4</f>
        <v>-472.93620000000004</v>
      </c>
      <c r="AU55" s="287">
        <f>AM55-materiali!$P$5</f>
        <v>-489.13620000000003</v>
      </c>
    </row>
    <row r="56" spans="3:47" ht="18" x14ac:dyDescent="0.25">
      <c r="C56" s="245">
        <f>tabpil!C56</f>
        <v>3</v>
      </c>
      <c r="D56" s="245" t="str">
        <f>tabpil!D56</f>
        <v>N</v>
      </c>
      <c r="E56" s="246">
        <f>tabpil!E56</f>
        <v>-756.02200000000005</v>
      </c>
      <c r="F56" s="246">
        <f>tabpil!F56</f>
        <v>-458.887</v>
      </c>
      <c r="G56" s="246">
        <f>(ABS(tabpil!G56)+ABS(tabpil!I56))*SIGN(tabpil!G56)</f>
        <v>23.35</v>
      </c>
      <c r="H56" s="246">
        <f>(ABS(tabpil!H56)+ABS(tabpil!J56))*SIGN(tabpil!H56)</f>
        <v>4.5540000000000003</v>
      </c>
      <c r="I56" s="246">
        <f t="shared" si="32"/>
        <v>24.716200000000001</v>
      </c>
      <c r="J56" s="246">
        <f t="shared" si="33"/>
        <v>11.559000000000001</v>
      </c>
      <c r="M56" s="245">
        <f>tabpil!M56</f>
        <v>3</v>
      </c>
      <c r="N56" s="245" t="str">
        <f>tabpil!N56</f>
        <v>N</v>
      </c>
      <c r="O56" s="246">
        <f>tabpil!O56</f>
        <v>-10.884</v>
      </c>
      <c r="P56" s="246">
        <f>tabpil!P56</f>
        <v>-8.5060000000000002</v>
      </c>
      <c r="Q56" s="246">
        <f>(ABS(tabpil!Q56)+ABS(tabpil!S56))*SIGN(tabpil!Q56)</f>
        <v>-0.97300000000000009</v>
      </c>
      <c r="R56" s="246">
        <f>(ABS(tabpil!R56)+ABS(tabpil!T56))*SIGN(tabpil!R56)</f>
        <v>11.498000000000001</v>
      </c>
      <c r="S56" s="246">
        <f t="shared" si="34"/>
        <v>-4.4224000000000006</v>
      </c>
      <c r="T56" s="246">
        <f t="shared" si="35"/>
        <v>11.789900000000001</v>
      </c>
      <c r="W56" s="245">
        <f>tabpil!W56</f>
        <v>3</v>
      </c>
      <c r="X56" s="245" t="str">
        <f>tabpil!X56</f>
        <v>N</v>
      </c>
      <c r="Y56" s="246">
        <f>tabpil!Y56</f>
        <v>-766.90600000000006</v>
      </c>
      <c r="Z56" s="246">
        <f>tabpil!Z56</f>
        <v>-467.39300000000003</v>
      </c>
      <c r="AA56" s="246">
        <f>(ABS(tabpil!AA56)+ABS(tabpil!AC56))*SIGN(tabpil!AA56)</f>
        <v>23.390999999999998</v>
      </c>
      <c r="AB56" s="246">
        <f>(ABS(tabpil!AB56)+ABS(tabpil!AD56))*SIGN(tabpil!AB56)</f>
        <v>16.052</v>
      </c>
      <c r="AC56" s="246">
        <f>(ABS(AA56)+0.3*(ABS(AB56)))*SIGN(AA56)</f>
        <v>28.206599999999998</v>
      </c>
      <c r="AD56" s="246">
        <f>(ABS(AB56)+0.3*(ABS(AA56)))*SIGN(AB56)</f>
        <v>23.069299999999998</v>
      </c>
      <c r="AF56" s="247"/>
      <c r="AG56" s="247"/>
      <c r="AH56" s="247" t="s">
        <v>459</v>
      </c>
      <c r="AI56" s="248">
        <f>F53-J53</f>
        <v>-71.642099999999999</v>
      </c>
      <c r="AJ56" s="248">
        <f>P53-T53</f>
        <v>-12.658199999999999</v>
      </c>
      <c r="AK56" s="248">
        <f>F54-J54</f>
        <v>59.035700000000006</v>
      </c>
      <c r="AL56" s="248">
        <f>P54-T54</f>
        <v>8.2438000000000002</v>
      </c>
      <c r="AM56" s="248">
        <f>Z56-AD56</f>
        <v>-490.46230000000003</v>
      </c>
      <c r="AN56" s="254"/>
      <c r="AO56" s="286" t="s">
        <v>459</v>
      </c>
      <c r="AP56" s="287">
        <f t="shared" si="41"/>
        <v>-59.762299999999996</v>
      </c>
      <c r="AQ56" s="287">
        <f t="shared" si="42"/>
        <v>-10.75801818181818</v>
      </c>
      <c r="AR56" s="287">
        <f t="shared" si="38"/>
        <v>47.155900000000003</v>
      </c>
      <c r="AS56" s="287">
        <f t="shared" si="39"/>
        <v>6.343618181818182</v>
      </c>
      <c r="AT56" s="287">
        <f>AM56-materiali!$P$4</f>
        <v>-519.07479999999998</v>
      </c>
      <c r="AU56" s="287">
        <f>AM56-materiali!$P$5</f>
        <v>-535.27480000000003</v>
      </c>
    </row>
    <row r="57" spans="3:47" ht="18" x14ac:dyDescent="0.25">
      <c r="C57" s="245">
        <f>tabpil!C57</f>
        <v>2</v>
      </c>
      <c r="D57" s="245" t="str">
        <f>tabpil!D57</f>
        <v>Msup</v>
      </c>
      <c r="E57" s="246">
        <f>tabpil!E57</f>
        <v>29.706</v>
      </c>
      <c r="F57" s="246">
        <f>tabpil!F57</f>
        <v>17.401</v>
      </c>
      <c r="G57" s="246">
        <f>(ABS(tabpil!G57)+ABS(tabpil!I57))*SIGN(tabpil!G57)</f>
        <v>216.095</v>
      </c>
      <c r="H57" s="246">
        <f>(ABS(tabpil!H57)+ABS(tabpil!J57))*SIGN(tabpil!H57)</f>
        <v>34.167000000000002</v>
      </c>
      <c r="I57" s="246">
        <f t="shared" si="32"/>
        <v>226.3451</v>
      </c>
      <c r="J57" s="246">
        <f t="shared" si="33"/>
        <v>98.995499999999993</v>
      </c>
      <c r="M57" s="245">
        <f>tabpil!M57</f>
        <v>2</v>
      </c>
      <c r="N57" s="245" t="str">
        <f>tabpil!N57</f>
        <v>Msup</v>
      </c>
      <c r="O57" s="246">
        <f>tabpil!O57</f>
        <v>-1.6180000000000001</v>
      </c>
      <c r="P57" s="246">
        <f>tabpil!P57</f>
        <v>-1.2829999999999999</v>
      </c>
      <c r="Q57" s="246">
        <f>(ABS(tabpil!Q57)+ABS(tabpil!S57))*SIGN(tabpil!Q57)</f>
        <v>0.69</v>
      </c>
      <c r="R57" s="246">
        <f>(ABS(tabpil!R57)+ABS(tabpil!T57))*SIGN(tabpil!R57)</f>
        <v>11.151999999999999</v>
      </c>
      <c r="S57" s="246">
        <f t="shared" si="34"/>
        <v>4.0355999999999996</v>
      </c>
      <c r="T57" s="246">
        <f t="shared" si="35"/>
        <v>11.359</v>
      </c>
      <c r="AF57" s="247">
        <f>V44</f>
        <v>3</v>
      </c>
      <c r="AG57" s="247">
        <f>W60</f>
        <v>2</v>
      </c>
      <c r="AH57" s="247" t="s">
        <v>456</v>
      </c>
      <c r="AI57" s="248">
        <f>F57+I57</f>
        <v>243.74610000000001</v>
      </c>
      <c r="AJ57" s="248">
        <f>P57+S57</f>
        <v>2.7525999999999997</v>
      </c>
      <c r="AK57" s="248">
        <f>F58+I58</f>
        <v>-237.4143</v>
      </c>
      <c r="AL57" s="248">
        <f>P58+S58</f>
        <v>5.7637999999999998</v>
      </c>
      <c r="AM57" s="248">
        <f>Z60+AC60</f>
        <v>-578.71069999999997</v>
      </c>
      <c r="AN57" s="254"/>
      <c r="AO57" s="286" t="s">
        <v>456</v>
      </c>
      <c r="AP57" s="287">
        <f t="shared" si="41"/>
        <v>200.00424545454547</v>
      </c>
      <c r="AQ57" s="287">
        <f t="shared" si="42"/>
        <v>3.0263454545454542</v>
      </c>
      <c r="AR57" s="287">
        <f t="shared" si="38"/>
        <v>-193.67244545454545</v>
      </c>
      <c r="AS57" s="287">
        <f t="shared" si="39"/>
        <v>5.4900545454545453</v>
      </c>
      <c r="AT57" s="287">
        <f>AM57-materiali!$P$5</f>
        <v>-623.52319999999997</v>
      </c>
      <c r="AU57" s="287">
        <f>AM57-materiali!$P$6</f>
        <v>-639.72320000000002</v>
      </c>
    </row>
    <row r="58" spans="3:47" ht="18" x14ac:dyDescent="0.25">
      <c r="C58" s="245">
        <f>tabpil!C58</f>
        <v>2</v>
      </c>
      <c r="D58" s="245" t="str">
        <f>tabpil!D58</f>
        <v>Minf</v>
      </c>
      <c r="E58" s="246">
        <f>tabpil!E58</f>
        <v>-31.146999999999998</v>
      </c>
      <c r="F58" s="246">
        <f>tabpil!F58</f>
        <v>-18.195</v>
      </c>
      <c r="G58" s="246">
        <f>(ABS(tabpil!G58)+ABS(tabpil!I58))*SIGN(tabpil!G58)</f>
        <v>-207.91800000000001</v>
      </c>
      <c r="H58" s="246">
        <f>(ABS(tabpil!H58)+ABS(tabpil!J58))*SIGN(tabpil!H58)</f>
        <v>-37.670999999999999</v>
      </c>
      <c r="I58" s="246">
        <f t="shared" si="32"/>
        <v>-219.2193</v>
      </c>
      <c r="J58" s="246">
        <f t="shared" si="33"/>
        <v>-100.04640000000001</v>
      </c>
      <c r="M58" s="245">
        <f>tabpil!M58</f>
        <v>2</v>
      </c>
      <c r="N58" s="245" t="str">
        <f>tabpil!N58</f>
        <v>Minf</v>
      </c>
      <c r="O58" s="246">
        <f>tabpil!O58</f>
        <v>1.4790000000000001</v>
      </c>
      <c r="P58" s="246">
        <f>tabpil!P58</f>
        <v>1.2529999999999999</v>
      </c>
      <c r="Q58" s="246">
        <f>(ABS(tabpil!Q58)+ABS(tabpil!S58))*SIGN(tabpil!Q58)</f>
        <v>1.2090000000000001</v>
      </c>
      <c r="R58" s="246">
        <f>(ABS(tabpil!R58)+ABS(tabpil!T58))*SIGN(tabpil!R58)</f>
        <v>-11.006</v>
      </c>
      <c r="S58" s="246">
        <f t="shared" si="34"/>
        <v>4.5107999999999997</v>
      </c>
      <c r="T58" s="246">
        <f t="shared" si="35"/>
        <v>-11.3687</v>
      </c>
      <c r="AF58" s="247"/>
      <c r="AG58" s="247"/>
      <c r="AH58" s="247" t="s">
        <v>457</v>
      </c>
      <c r="AI58" s="248">
        <f>F57-I57</f>
        <v>-208.94409999999999</v>
      </c>
      <c r="AJ58" s="248">
        <f>P57-S57</f>
        <v>-5.3186</v>
      </c>
      <c r="AK58" s="248">
        <f>F58-I58</f>
        <v>201.02430000000001</v>
      </c>
      <c r="AL58" s="248">
        <f>P58-S58</f>
        <v>-3.2577999999999996</v>
      </c>
      <c r="AM58" s="248">
        <f>Z60-AC60</f>
        <v>-683.29129999999998</v>
      </c>
      <c r="AN58" s="254"/>
      <c r="AO58" s="286" t="s">
        <v>457</v>
      </c>
      <c r="AP58" s="287">
        <f t="shared" si="41"/>
        <v>-171.67424545454546</v>
      </c>
      <c r="AQ58" s="287">
        <f t="shared" si="42"/>
        <v>-5.1312545454545457</v>
      </c>
      <c r="AR58" s="287">
        <f t="shared" si="38"/>
        <v>163.75444545454548</v>
      </c>
      <c r="AS58" s="287">
        <f t="shared" si="39"/>
        <v>-3.4451454545454543</v>
      </c>
      <c r="AT58" s="287">
        <f>AM58-materiali!$P$5</f>
        <v>-728.10379999999998</v>
      </c>
      <c r="AU58" s="287">
        <f>AM58-materiali!$P$6</f>
        <v>-744.30380000000002</v>
      </c>
    </row>
    <row r="59" spans="3:47" ht="18" x14ac:dyDescent="0.25">
      <c r="C59" s="245">
        <f>tabpil!C59</f>
        <v>2</v>
      </c>
      <c r="D59" s="245" t="str">
        <f>tabpil!D59</f>
        <v>V</v>
      </c>
      <c r="E59" s="246">
        <f>tabpil!E59</f>
        <v>18.440000000000001</v>
      </c>
      <c r="F59" s="246">
        <f>tabpil!F59</f>
        <v>10.787000000000001</v>
      </c>
      <c r="G59" s="246">
        <f>(ABS(tabpil!G59)+ABS(tabpil!I59))*SIGN(tabpil!G59)</f>
        <v>128.31700000000001</v>
      </c>
      <c r="H59" s="246">
        <f>(ABS(tabpil!H59)+ABS(tabpil!J59))*SIGN(tabpil!H59)</f>
        <v>21.73</v>
      </c>
      <c r="I59" s="246">
        <f t="shared" si="32"/>
        <v>134.83600000000001</v>
      </c>
      <c r="J59" s="246">
        <f t="shared" si="33"/>
        <v>60.225099999999998</v>
      </c>
      <c r="M59" s="245">
        <f>tabpil!M59</f>
        <v>2</v>
      </c>
      <c r="N59" s="245" t="str">
        <f>tabpil!N59</f>
        <v>V</v>
      </c>
      <c r="O59" s="246">
        <f>tabpil!O59</f>
        <v>-0.93899999999999995</v>
      </c>
      <c r="P59" s="246">
        <f>tabpil!P59</f>
        <v>-0.76900000000000002</v>
      </c>
      <c r="Q59" s="246">
        <f>(ABS(tabpil!Q59)+ABS(tabpil!S59))*SIGN(tabpil!Q59)</f>
        <v>-0.54600000000000004</v>
      </c>
      <c r="R59" s="246">
        <f>(ABS(tabpil!R59)+ABS(tabpil!T59))*SIGN(tabpil!R59)</f>
        <v>6.5789999999999997</v>
      </c>
      <c r="S59" s="246">
        <f t="shared" si="34"/>
        <v>-2.5196999999999998</v>
      </c>
      <c r="T59" s="246">
        <f t="shared" si="35"/>
        <v>6.7427999999999999</v>
      </c>
      <c r="AF59" s="247"/>
      <c r="AG59" s="247"/>
      <c r="AH59" s="247" t="s">
        <v>458</v>
      </c>
      <c r="AI59" s="248">
        <f>F57+J57</f>
        <v>116.39649999999999</v>
      </c>
      <c r="AJ59" s="248">
        <f>P57+T57</f>
        <v>10.076000000000001</v>
      </c>
      <c r="AK59" s="248">
        <f>F58+J58</f>
        <v>-118.2414</v>
      </c>
      <c r="AL59" s="248">
        <f>P58+T58</f>
        <v>-10.1157</v>
      </c>
      <c r="AM59" s="248">
        <f>Z60+AD60</f>
        <v>-592.08069999999998</v>
      </c>
      <c r="AN59" s="254"/>
      <c r="AO59" s="286" t="s">
        <v>458</v>
      </c>
      <c r="AP59" s="287">
        <f t="shared" si="41"/>
        <v>95.065781818181804</v>
      </c>
      <c r="AQ59" s="287">
        <f t="shared" si="42"/>
        <v>8.2403909090909089</v>
      </c>
      <c r="AR59" s="287">
        <f t="shared" si="38"/>
        <v>-96.910681818181814</v>
      </c>
      <c r="AS59" s="287">
        <f t="shared" si="39"/>
        <v>-8.2800909090909087</v>
      </c>
      <c r="AT59" s="287">
        <f>AM59-materiali!$P$5</f>
        <v>-636.89319999999998</v>
      </c>
      <c r="AU59" s="287">
        <f>AM59-materiali!$P$6</f>
        <v>-653.09320000000002</v>
      </c>
    </row>
    <row r="60" spans="3:47" ht="18" x14ac:dyDescent="0.25">
      <c r="C60" s="245">
        <f>tabpil!C60</f>
        <v>2</v>
      </c>
      <c r="D60" s="245" t="str">
        <f>tabpil!D60</f>
        <v>N</v>
      </c>
      <c r="E60" s="246">
        <f>tabpil!E60</f>
        <v>-1019.497</v>
      </c>
      <c r="F60" s="246">
        <f>tabpil!F60</f>
        <v>-619.62400000000002</v>
      </c>
      <c r="G60" s="246">
        <f>(ABS(tabpil!G60)+ABS(tabpil!I60))*SIGN(tabpil!G60)</f>
        <v>44.527000000000001</v>
      </c>
      <c r="H60" s="246">
        <f>(ABS(tabpil!H60)+ABS(tabpil!J60))*SIGN(tabpil!H60)</f>
        <v>8.2070000000000007</v>
      </c>
      <c r="I60" s="246">
        <f t="shared" si="32"/>
        <v>46.989100000000001</v>
      </c>
      <c r="J60" s="246">
        <f t="shared" si="33"/>
        <v>21.565100000000001</v>
      </c>
      <c r="M60" s="245">
        <f>tabpil!M60</f>
        <v>2</v>
      </c>
      <c r="N60" s="245" t="str">
        <f>tabpil!N60</f>
        <v>N</v>
      </c>
      <c r="O60" s="246">
        <f>tabpil!O60</f>
        <v>-14.56</v>
      </c>
      <c r="P60" s="246">
        <f>tabpil!P60</f>
        <v>-11.377000000000001</v>
      </c>
      <c r="Q60" s="246">
        <f>(ABS(tabpil!Q60)+ABS(tabpil!S60))*SIGN(tabpil!Q60)</f>
        <v>-1.4060000000000001</v>
      </c>
      <c r="R60" s="246">
        <f>(ABS(tabpil!R60)+ABS(tabpil!T60))*SIGN(tabpil!R60)</f>
        <v>17.324000000000002</v>
      </c>
      <c r="S60" s="246">
        <f t="shared" si="34"/>
        <v>-6.6032000000000011</v>
      </c>
      <c r="T60" s="246">
        <f t="shared" si="35"/>
        <v>17.745800000000003</v>
      </c>
      <c r="W60" s="245">
        <f>tabpil!W60</f>
        <v>2</v>
      </c>
      <c r="X60" s="245" t="str">
        <f>tabpil!X60</f>
        <v>N</v>
      </c>
      <c r="Y60" s="246">
        <f>tabpil!Y60</f>
        <v>-1034.057</v>
      </c>
      <c r="Z60" s="246">
        <f>tabpil!Z60</f>
        <v>-631.00099999999998</v>
      </c>
      <c r="AA60" s="246">
        <f>(ABS(tabpil!AA60)+ABS(tabpil!AC60))*SIGN(tabpil!AA60)</f>
        <v>44.631</v>
      </c>
      <c r="AB60" s="246">
        <f>(ABS(tabpil!AB60)+ABS(tabpil!AD60))*SIGN(tabpil!AB60)</f>
        <v>25.530999999999999</v>
      </c>
      <c r="AC60" s="246">
        <f>(ABS(AA60)+0.3*(ABS(AB60)))*SIGN(AA60)</f>
        <v>52.290300000000002</v>
      </c>
      <c r="AD60" s="246">
        <f>(ABS(AB60)+0.3*(ABS(AA60)))*SIGN(AB60)</f>
        <v>38.920299999999997</v>
      </c>
      <c r="AF60" s="247"/>
      <c r="AG60" s="247"/>
      <c r="AH60" s="247" t="s">
        <v>459</v>
      </c>
      <c r="AI60" s="248">
        <f>F57-J57</f>
        <v>-81.594499999999996</v>
      </c>
      <c r="AJ60" s="248">
        <f>P57-T57</f>
        <v>-12.641999999999999</v>
      </c>
      <c r="AK60" s="248">
        <f>F58-J58</f>
        <v>81.851400000000012</v>
      </c>
      <c r="AL60" s="248">
        <f>P58-T58</f>
        <v>12.621700000000001</v>
      </c>
      <c r="AM60" s="248">
        <f>Z60-AD60</f>
        <v>-669.92129999999997</v>
      </c>
      <c r="AN60" s="254"/>
      <c r="AO60" s="286" t="s">
        <v>459</v>
      </c>
      <c r="AP60" s="287">
        <f t="shared" si="41"/>
        <v>-66.73578181818182</v>
      </c>
      <c r="AQ60" s="287">
        <f t="shared" si="42"/>
        <v>-10.3453</v>
      </c>
      <c r="AR60" s="287">
        <f t="shared" si="38"/>
        <v>66.992681818181836</v>
      </c>
      <c r="AS60" s="287">
        <f t="shared" si="39"/>
        <v>10.325000000000001</v>
      </c>
      <c r="AT60" s="287">
        <f>AM60-materiali!$P$5</f>
        <v>-714.73379999999997</v>
      </c>
      <c r="AU60" s="287">
        <f>AM60-materiali!$P$6</f>
        <v>-730.93380000000002</v>
      </c>
    </row>
    <row r="61" spans="3:47" ht="18" x14ac:dyDescent="0.25">
      <c r="C61" s="245">
        <f>tabpil!C61</f>
        <v>1</v>
      </c>
      <c r="D61" s="245" t="str">
        <f>tabpil!D61</f>
        <v>Msup</v>
      </c>
      <c r="E61" s="246">
        <f>tabpil!E61</f>
        <v>20.609000000000002</v>
      </c>
      <c r="F61" s="246">
        <f>tabpil!F61</f>
        <v>12.146000000000001</v>
      </c>
      <c r="G61" s="246">
        <f>(ABS(tabpil!G61)+ABS(tabpil!I61))*SIGN(tabpil!G61)</f>
        <v>190.78100000000001</v>
      </c>
      <c r="H61" s="246">
        <f>(ABS(tabpil!H61)+ABS(tabpil!J61))*SIGN(tabpil!H61)</f>
        <v>-23.620999999999999</v>
      </c>
      <c r="I61" s="246">
        <f t="shared" si="32"/>
        <v>197.8673</v>
      </c>
      <c r="J61" s="246">
        <f t="shared" si="33"/>
        <v>-80.8553</v>
      </c>
      <c r="M61" s="245">
        <f>tabpil!M61</f>
        <v>1</v>
      </c>
      <c r="N61" s="245" t="str">
        <f>tabpil!N61</f>
        <v>Msup</v>
      </c>
      <c r="O61" s="246">
        <f>tabpil!O61</f>
        <v>-1.548</v>
      </c>
      <c r="P61" s="246">
        <f>tabpil!P61</f>
        <v>-1.1599999999999999</v>
      </c>
      <c r="Q61" s="246">
        <f>(ABS(tabpil!Q61)+ABS(tabpil!S61))*SIGN(tabpil!Q61)</f>
        <v>0.74099999999999999</v>
      </c>
      <c r="R61" s="246">
        <f>(ABS(tabpil!R61)+ABS(tabpil!T61))*SIGN(tabpil!R61)</f>
        <v>6.9619999999999997</v>
      </c>
      <c r="S61" s="246">
        <f t="shared" si="34"/>
        <v>2.8296000000000001</v>
      </c>
      <c r="T61" s="246">
        <f t="shared" si="35"/>
        <v>7.1842999999999995</v>
      </c>
      <c r="AF61" s="247">
        <f>V44</f>
        <v>3</v>
      </c>
      <c r="AG61" s="247">
        <f>W64</f>
        <v>1</v>
      </c>
      <c r="AH61" s="247" t="s">
        <v>456</v>
      </c>
      <c r="AI61" s="248">
        <f>F61+I61</f>
        <v>210.01330000000002</v>
      </c>
      <c r="AJ61" s="248">
        <f>P61+S61</f>
        <v>1.6696000000000002</v>
      </c>
      <c r="AK61" s="248">
        <f>F62+I62</f>
        <v>-377.39569999999998</v>
      </c>
      <c r="AL61" s="248">
        <f>P62+S62</f>
        <v>-14.314899999999998</v>
      </c>
      <c r="AM61" s="248">
        <f>Z64+AC64</f>
        <v>-713.97519999999986</v>
      </c>
      <c r="AN61" s="254"/>
      <c r="AO61" s="286" t="s">
        <v>456</v>
      </c>
      <c r="AP61" s="287">
        <f>AI61-(AI61-AK61)/3.8*0.3</f>
        <v>163.63890526315791</v>
      </c>
      <c r="AQ61" s="287">
        <f>AJ61-(AJ61-AL61)/3.8*0.3</f>
        <v>0.40766578947368437</v>
      </c>
      <c r="AR61" s="287">
        <f>AK61</f>
        <v>-377.39569999999998</v>
      </c>
      <c r="AS61" s="287">
        <f>AL61</f>
        <v>-14.314899999999998</v>
      </c>
      <c r="AT61" s="287">
        <f>AM61-materiali!$P$6</f>
        <v>-774.9876999999999</v>
      </c>
      <c r="AU61" s="287">
        <f>AM61-materiali!$P$7</f>
        <v>-795.9876999999999</v>
      </c>
    </row>
    <row r="62" spans="3:47" ht="18" x14ac:dyDescent="0.25">
      <c r="C62" s="245">
        <f>tabpil!C62</f>
        <v>1</v>
      </c>
      <c r="D62" s="245" t="str">
        <f>tabpil!D62</f>
        <v>Minf</v>
      </c>
      <c r="E62" s="246">
        <f>tabpil!E62</f>
        <v>-7.4649999999999999</v>
      </c>
      <c r="F62" s="246">
        <f>tabpil!F62</f>
        <v>-4.34</v>
      </c>
      <c r="G62" s="246">
        <f>(ABS(tabpil!G62)+ABS(tabpil!I62))*SIGN(tabpil!G62)</f>
        <v>-358.887</v>
      </c>
      <c r="H62" s="246">
        <f>(ABS(tabpil!H62)+ABS(tabpil!J62))*SIGN(tabpil!H62)</f>
        <v>-47.228999999999999</v>
      </c>
      <c r="I62" s="246">
        <f t="shared" si="32"/>
        <v>-373.0557</v>
      </c>
      <c r="J62" s="246">
        <f t="shared" si="33"/>
        <v>-154.89510000000001</v>
      </c>
      <c r="M62" s="245">
        <f>tabpil!M62</f>
        <v>1</v>
      </c>
      <c r="N62" s="245" t="str">
        <f>tabpil!N62</f>
        <v>Minf</v>
      </c>
      <c r="O62" s="246">
        <f>tabpil!O62</f>
        <v>-0.106</v>
      </c>
      <c r="P62" s="246">
        <f>tabpil!P62</f>
        <v>0.05</v>
      </c>
      <c r="Q62" s="246">
        <f>(ABS(tabpil!Q62)+ABS(tabpil!S62))*SIGN(tabpil!Q62)</f>
        <v>-2.4989999999999997</v>
      </c>
      <c r="R62" s="246">
        <f>(ABS(tabpil!R62)+ABS(tabpil!T62))*SIGN(tabpil!R62)</f>
        <v>-39.552999999999997</v>
      </c>
      <c r="S62" s="246">
        <f t="shared" si="34"/>
        <v>-14.364899999999999</v>
      </c>
      <c r="T62" s="246">
        <f t="shared" si="35"/>
        <v>-40.302699999999994</v>
      </c>
      <c r="AF62" s="247"/>
      <c r="AG62" s="247"/>
      <c r="AH62" s="247" t="s">
        <v>457</v>
      </c>
      <c r="AI62" s="248">
        <f>F61-I61</f>
        <v>-185.72129999999999</v>
      </c>
      <c r="AJ62" s="248">
        <f>P61-S61</f>
        <v>-3.9896000000000003</v>
      </c>
      <c r="AK62" s="248">
        <f>F62-I62</f>
        <v>368.71570000000003</v>
      </c>
      <c r="AL62" s="248">
        <f>P62-S62</f>
        <v>14.414899999999999</v>
      </c>
      <c r="AM62" s="248">
        <f>Z64-AC64</f>
        <v>-874.41679999999997</v>
      </c>
      <c r="AN62" s="254"/>
      <c r="AO62" s="286" t="s">
        <v>457</v>
      </c>
      <c r="AP62" s="287">
        <f t="shared" ref="AP62:AP64" si="43">AI62-(AI62-AK62)/3.8*0.3</f>
        <v>-141.94995789473683</v>
      </c>
      <c r="AQ62" s="287">
        <f t="shared" ref="AQ62:AQ64" si="44">AJ62-(AJ62-AL62)/3.8*0.3</f>
        <v>-2.5366131578947373</v>
      </c>
      <c r="AR62" s="287">
        <f t="shared" ref="AR62:AR64" si="45">AK62</f>
        <v>368.71570000000003</v>
      </c>
      <c r="AS62" s="287">
        <f t="shared" ref="AS62:AS64" si="46">AL62</f>
        <v>14.414899999999999</v>
      </c>
      <c r="AT62" s="287">
        <f>AM62-materiali!$P$6</f>
        <v>-935.42930000000001</v>
      </c>
      <c r="AU62" s="287">
        <f>AM62-materiali!$P$7</f>
        <v>-956.42930000000001</v>
      </c>
    </row>
    <row r="63" spans="3:47" ht="18" x14ac:dyDescent="0.25">
      <c r="C63" s="245">
        <f>tabpil!C63</f>
        <v>1</v>
      </c>
      <c r="D63" s="245" t="str">
        <f>tabpil!D63</f>
        <v>V</v>
      </c>
      <c r="E63" s="246">
        <f>tabpil!E63</f>
        <v>7.3879999999999999</v>
      </c>
      <c r="F63" s="246">
        <f>tabpil!F63</f>
        <v>4.3380000000000001</v>
      </c>
      <c r="G63" s="246">
        <f>(ABS(tabpil!G63)+ABS(tabpil!I63))*SIGN(tabpil!G63)</f>
        <v>144.58799999999999</v>
      </c>
      <c r="H63" s="246">
        <f>(ABS(tabpil!H63)+ABS(tabpil!J63))*SIGN(tabpil!H63)</f>
        <v>18.523</v>
      </c>
      <c r="I63" s="246">
        <f t="shared" si="32"/>
        <v>150.14490000000001</v>
      </c>
      <c r="J63" s="246">
        <f t="shared" si="33"/>
        <v>61.8994</v>
      </c>
      <c r="M63" s="245">
        <f>tabpil!M63</f>
        <v>1</v>
      </c>
      <c r="N63" s="245" t="str">
        <f>tabpil!N63</f>
        <v>V</v>
      </c>
      <c r="O63" s="246">
        <f>tabpil!O63</f>
        <v>-0.379</v>
      </c>
      <c r="P63" s="246">
        <f>tabpil!P63</f>
        <v>-0.318</v>
      </c>
      <c r="Q63" s="246">
        <f>(ABS(tabpil!Q63)+ABS(tabpil!S63))*SIGN(tabpil!Q63)</f>
        <v>0.81299999999999994</v>
      </c>
      <c r="R63" s="246">
        <f>(ABS(tabpil!R63)+ABS(tabpil!T63))*SIGN(tabpil!R63)</f>
        <v>12.136999999999999</v>
      </c>
      <c r="S63" s="246">
        <f t="shared" si="34"/>
        <v>4.4540999999999995</v>
      </c>
      <c r="T63" s="246">
        <f t="shared" si="35"/>
        <v>12.380899999999999</v>
      </c>
      <c r="AF63" s="247"/>
      <c r="AG63" s="247"/>
      <c r="AH63" s="247" t="s">
        <v>458</v>
      </c>
      <c r="AI63" s="248">
        <f>F61+J61</f>
        <v>-68.709299999999999</v>
      </c>
      <c r="AJ63" s="248">
        <f>P61+T61</f>
        <v>6.0242999999999993</v>
      </c>
      <c r="AK63" s="248">
        <f>F62+J62</f>
        <v>-159.23510000000002</v>
      </c>
      <c r="AL63" s="248">
        <f>P62+T62</f>
        <v>-40.252699999999997</v>
      </c>
      <c r="AM63" s="248">
        <f>Z64+AD64</f>
        <v>-738.41989999999987</v>
      </c>
      <c r="AN63" s="254"/>
      <c r="AO63" s="286" t="s">
        <v>458</v>
      </c>
      <c r="AP63" s="287">
        <f t="shared" si="43"/>
        <v>-75.856073684210529</v>
      </c>
      <c r="AQ63" s="287">
        <f t="shared" si="44"/>
        <v>2.3708526315789471</v>
      </c>
      <c r="AR63" s="287">
        <f t="shared" si="45"/>
        <v>-159.23510000000002</v>
      </c>
      <c r="AS63" s="287">
        <f t="shared" si="46"/>
        <v>-40.252699999999997</v>
      </c>
      <c r="AT63" s="287">
        <f>AM63-materiali!$P$6</f>
        <v>-799.43239999999992</v>
      </c>
      <c r="AU63" s="287">
        <f>AM63-materiali!$P$7</f>
        <v>-820.43239999999992</v>
      </c>
    </row>
    <row r="64" spans="3:47" ht="18" x14ac:dyDescent="0.25">
      <c r="C64" s="245">
        <f>tabpil!C64</f>
        <v>1</v>
      </c>
      <c r="D64" s="245" t="str">
        <f>tabpil!D64</f>
        <v>N</v>
      </c>
      <c r="E64" s="246">
        <f>tabpil!E64</f>
        <v>-1282.373</v>
      </c>
      <c r="F64" s="246">
        <f>tabpil!F64</f>
        <v>-779.92499999999995</v>
      </c>
      <c r="G64" s="246">
        <f>(ABS(tabpil!G64)+ABS(tabpil!I64))*SIGN(tabpil!G64)</f>
        <v>69.555999999999997</v>
      </c>
      <c r="H64" s="246">
        <f>(ABS(tabpil!H64)+ABS(tabpil!J64))*SIGN(tabpil!H64)</f>
        <v>11.786</v>
      </c>
      <c r="I64" s="246">
        <f t="shared" si="32"/>
        <v>73.091799999999992</v>
      </c>
      <c r="J64" s="246">
        <f t="shared" si="33"/>
        <v>32.652799999999999</v>
      </c>
      <c r="M64" s="245">
        <f>tabpil!M64</f>
        <v>1</v>
      </c>
      <c r="N64" s="245" t="str">
        <f>tabpil!N64</f>
        <v>N</v>
      </c>
      <c r="O64" s="246">
        <f>tabpil!O64</f>
        <v>-18.280999999999999</v>
      </c>
      <c r="P64" s="246">
        <f>tabpil!P64</f>
        <v>-14.271000000000001</v>
      </c>
      <c r="Q64" s="246">
        <f>(ABS(tabpil!Q64)+ABS(tabpil!S64))*SIGN(tabpil!Q64)</f>
        <v>-1.7570000000000001</v>
      </c>
      <c r="R64" s="246">
        <f>(ABS(tabpil!R64)+ABS(tabpil!T64))*SIGN(tabpil!R64)</f>
        <v>23.06</v>
      </c>
      <c r="S64" s="246">
        <f t="shared" si="34"/>
        <v>-8.6749999999999989</v>
      </c>
      <c r="T64" s="246">
        <f t="shared" si="35"/>
        <v>23.5871</v>
      </c>
      <c r="W64" s="245">
        <f>tabpil!W64</f>
        <v>1</v>
      </c>
      <c r="X64" s="245" t="str">
        <f>tabpil!X64</f>
        <v>N</v>
      </c>
      <c r="Y64" s="246">
        <f>tabpil!Y64</f>
        <v>-1300.654</v>
      </c>
      <c r="Z64" s="246">
        <f>tabpil!Z64</f>
        <v>-794.19599999999991</v>
      </c>
      <c r="AA64" s="246">
        <f>(ABS(tabpil!AA64)+ABS(tabpil!AC64))*SIGN(tabpil!AA64)</f>
        <v>69.766999999999996</v>
      </c>
      <c r="AB64" s="246">
        <f>(ABS(tabpil!AB64)+ABS(tabpil!AD64))*SIGN(tabpil!AB64)</f>
        <v>34.846000000000004</v>
      </c>
      <c r="AC64" s="246">
        <f>(ABS(AA64)+0.3*(ABS(AB64)))*SIGN(AA64)</f>
        <v>80.220799999999997</v>
      </c>
      <c r="AD64" s="246">
        <f>(ABS(AB64)+0.3*(ABS(AA64)))*SIGN(AB64)</f>
        <v>55.7761</v>
      </c>
      <c r="AF64" s="247"/>
      <c r="AG64" s="247"/>
      <c r="AH64" s="247" t="s">
        <v>459</v>
      </c>
      <c r="AI64" s="248">
        <f>F61-J61</f>
        <v>93.001300000000001</v>
      </c>
      <c r="AJ64" s="248">
        <f>P61-T61</f>
        <v>-8.3442999999999987</v>
      </c>
      <c r="AK64" s="248">
        <f>F62-J62</f>
        <v>150.55510000000001</v>
      </c>
      <c r="AL64" s="248">
        <f>P62-T62</f>
        <v>40.352699999999992</v>
      </c>
      <c r="AM64" s="248">
        <f>Z64-AD64</f>
        <v>-849.97209999999995</v>
      </c>
      <c r="AN64" s="254"/>
      <c r="AO64" s="286" t="s">
        <v>459</v>
      </c>
      <c r="AP64" s="287">
        <f t="shared" si="43"/>
        <v>97.545021052631583</v>
      </c>
      <c r="AQ64" s="287">
        <f t="shared" si="44"/>
        <v>-4.4997999999999996</v>
      </c>
      <c r="AR64" s="287">
        <f t="shared" si="45"/>
        <v>150.55510000000001</v>
      </c>
      <c r="AS64" s="287">
        <f t="shared" si="46"/>
        <v>40.352699999999992</v>
      </c>
      <c r="AT64" s="287">
        <f>AM64-materiali!$P$6</f>
        <v>-910.9846</v>
      </c>
      <c r="AU64" s="287">
        <f>AM64-materiali!$P$7</f>
        <v>-931.9846</v>
      </c>
    </row>
    <row r="65" spans="1:47" ht="18" x14ac:dyDescent="0.25">
      <c r="A65" s="245">
        <f>tabpil!A65</f>
        <v>4</v>
      </c>
      <c r="E65" s="246" t="s">
        <v>393</v>
      </c>
      <c r="F65" s="246" t="s">
        <v>394</v>
      </c>
      <c r="G65" s="246" t="s">
        <v>363</v>
      </c>
      <c r="H65" s="246" t="s">
        <v>364</v>
      </c>
      <c r="I65" s="246" t="s">
        <v>454</v>
      </c>
      <c r="J65" s="246" t="s">
        <v>455</v>
      </c>
      <c r="K65" s="245">
        <f>tabpil!K65</f>
        <v>4</v>
      </c>
      <c r="O65" s="246" t="s">
        <v>393</v>
      </c>
      <c r="P65" s="246" t="s">
        <v>394</v>
      </c>
      <c r="Q65" s="246" t="s">
        <v>363</v>
      </c>
      <c r="R65" s="246" t="s">
        <v>364</v>
      </c>
      <c r="S65" s="246" t="s">
        <v>454</v>
      </c>
      <c r="T65" s="246" t="s">
        <v>455</v>
      </c>
      <c r="V65" s="245">
        <f>tabpil!V65</f>
        <v>4</v>
      </c>
      <c r="Y65" s="246" t="s">
        <v>393</v>
      </c>
      <c r="Z65" s="246" t="s">
        <v>394</v>
      </c>
      <c r="AA65" s="246" t="s">
        <v>363</v>
      </c>
      <c r="AB65" s="246" t="s">
        <v>364</v>
      </c>
      <c r="AC65" s="246" t="s">
        <v>454</v>
      </c>
      <c r="AD65" s="246" t="s">
        <v>455</v>
      </c>
      <c r="AF65" s="247"/>
      <c r="AG65" s="247"/>
      <c r="AH65" s="247"/>
      <c r="AI65" s="247" t="s">
        <v>460</v>
      </c>
      <c r="AJ65" s="247" t="s">
        <v>461</v>
      </c>
      <c r="AK65" s="247" t="s">
        <v>462</v>
      </c>
      <c r="AL65" s="247" t="s">
        <v>463</v>
      </c>
      <c r="AM65" s="247" t="s">
        <v>453</v>
      </c>
      <c r="AO65" s="286"/>
      <c r="AP65" s="287" t="s">
        <v>460</v>
      </c>
      <c r="AQ65" s="287" t="s">
        <v>461</v>
      </c>
      <c r="AR65" s="287" t="s">
        <v>462</v>
      </c>
      <c r="AS65" s="287" t="s">
        <v>463</v>
      </c>
      <c r="AT65" s="286" t="s">
        <v>506</v>
      </c>
      <c r="AU65" s="286" t="s">
        <v>505</v>
      </c>
    </row>
    <row r="66" spans="1:47" ht="18" x14ac:dyDescent="0.25">
      <c r="C66" s="245">
        <f>tabpil!C66</f>
        <v>5</v>
      </c>
      <c r="D66" s="245" t="str">
        <f>tabpil!D66</f>
        <v>Msup</v>
      </c>
      <c r="E66" s="246">
        <f>tabpil!E66</f>
        <v>-12.260999999999999</v>
      </c>
      <c r="F66" s="246">
        <f>tabpil!F66</f>
        <v>-8.4049999999999994</v>
      </c>
      <c r="G66" s="246">
        <f>(ABS(tabpil!G66)+ABS(tabpil!I66))*SIGN(tabpil!G66)</f>
        <v>70.38</v>
      </c>
      <c r="H66" s="246">
        <f>(ABS(tabpil!H66)+ABS(tabpil!J66))*SIGN(tabpil!H66)</f>
        <v>14.655999999999999</v>
      </c>
      <c r="I66" s="246">
        <f>(ABS(G66)+0.3*(ABS(H66)))*SIGN(G66)</f>
        <v>74.776799999999994</v>
      </c>
      <c r="J66" s="246">
        <f>(ABS(H66)+0.3*(ABS(G66)))*SIGN(H66)</f>
        <v>35.769999999999996</v>
      </c>
      <c r="M66" s="245">
        <f>tabpil!M66</f>
        <v>5</v>
      </c>
      <c r="N66" s="245" t="str">
        <f>tabpil!N66</f>
        <v>Msup</v>
      </c>
      <c r="O66" s="246">
        <f>tabpil!O66</f>
        <v>-7.7220000000000004</v>
      </c>
      <c r="P66" s="246">
        <f>tabpil!P66</f>
        <v>-6.0579999999999998</v>
      </c>
      <c r="Q66" s="246">
        <f>(ABS(tabpil!Q66)+ABS(tabpil!S66))*SIGN(tabpil!Q66)</f>
        <v>-1.456</v>
      </c>
      <c r="R66" s="246">
        <f>(ABS(tabpil!R66)+ABS(tabpil!T66))*SIGN(tabpil!R66)</f>
        <v>9.0020000000000007</v>
      </c>
      <c r="S66" s="246">
        <f>(ABS(Q66)+0.3*(ABS(R66)))*SIGN(Q66)</f>
        <v>-4.1566000000000001</v>
      </c>
      <c r="T66" s="246">
        <f>(ABS(R66)+0.3*(ABS(Q66)))*SIGN(R66)</f>
        <v>9.4388000000000005</v>
      </c>
      <c r="AF66" s="247">
        <f>V65</f>
        <v>4</v>
      </c>
      <c r="AG66" s="247">
        <f>W69</f>
        <v>5</v>
      </c>
      <c r="AH66" s="247" t="s">
        <v>456</v>
      </c>
      <c r="AI66" s="248">
        <f>F66+I66</f>
        <v>66.371799999999993</v>
      </c>
      <c r="AJ66" s="248">
        <f>P66+S66</f>
        <v>-10.214600000000001</v>
      </c>
      <c r="AK66" s="248">
        <f>F67+I67</f>
        <v>-51.266100000000002</v>
      </c>
      <c r="AL66" s="248">
        <f>P67+S67</f>
        <v>6.1543999999999999</v>
      </c>
      <c r="AM66" s="248">
        <f>Z69+AC69</f>
        <v>-126.70699999999999</v>
      </c>
      <c r="AN66" s="254"/>
      <c r="AO66" s="286" t="s">
        <v>456</v>
      </c>
      <c r="AP66" s="287">
        <f>AI66-(AI66-AK66)/3.3*0.25</f>
        <v>57.459837878787873</v>
      </c>
      <c r="AQ66" s="287">
        <f>AJ66-(AJ66-AL66)/3.3*0.25</f>
        <v>-8.9745242424242431</v>
      </c>
      <c r="AR66" s="287">
        <f>AK66+(AI66-AK66)/3.3*0.3</f>
        <v>-40.571745454545457</v>
      </c>
      <c r="AS66" s="287">
        <f>AL66+(AJ66-AL66)/3.3*0.3</f>
        <v>4.666309090909091</v>
      </c>
      <c r="AT66" s="287">
        <f>AM66</f>
        <v>-126.70699999999999</v>
      </c>
      <c r="AU66" s="287">
        <f>AM66-materiali!$P$3</f>
        <v>-141.14449999999999</v>
      </c>
    </row>
    <row r="67" spans="1:47" ht="18" x14ac:dyDescent="0.25">
      <c r="C67" s="245">
        <f>tabpil!C67</f>
        <v>5</v>
      </c>
      <c r="D67" s="245" t="str">
        <f>tabpil!D67</f>
        <v>Minf</v>
      </c>
      <c r="E67" s="246">
        <f>tabpil!E67</f>
        <v>6.601</v>
      </c>
      <c r="F67" s="246">
        <f>tabpil!F67</f>
        <v>5.2329999999999997</v>
      </c>
      <c r="G67" s="246">
        <f>(ABS(tabpil!G67)+ABS(tabpil!I67))*SIGN(tabpil!G67)</f>
        <v>-52.998999999999995</v>
      </c>
      <c r="H67" s="246">
        <f>(ABS(tabpil!H67)+ABS(tabpil!J67))*SIGN(tabpil!H67)</f>
        <v>-11.667000000000002</v>
      </c>
      <c r="I67" s="246">
        <f t="shared" ref="I67:I85" si="47">(ABS(G67)+0.3*(ABS(H67)))*SIGN(G67)</f>
        <v>-56.499099999999999</v>
      </c>
      <c r="J67" s="246">
        <f t="shared" ref="J67:J85" si="48">(ABS(H67)+0.3*(ABS(G67)))*SIGN(H67)</f>
        <v>-27.566699999999997</v>
      </c>
      <c r="M67" s="245">
        <f>tabpil!M67</f>
        <v>5</v>
      </c>
      <c r="N67" s="245" t="str">
        <f>tabpil!N67</f>
        <v>Minf</v>
      </c>
      <c r="O67" s="246">
        <f>tabpil!O67</f>
        <v>5.8550000000000004</v>
      </c>
      <c r="P67" s="246">
        <f>tabpil!P67</f>
        <v>4.6029999999999998</v>
      </c>
      <c r="Q67" s="246">
        <f>(ABS(tabpil!Q67)+ABS(tabpil!S67))*SIGN(tabpil!Q67)</f>
        <v>0.57100000000000006</v>
      </c>
      <c r="R67" s="246">
        <f>(ABS(tabpil!R67)+ABS(tabpil!T67))*SIGN(tabpil!R67)</f>
        <v>3.2679999999999998</v>
      </c>
      <c r="S67" s="246">
        <f t="shared" ref="S67:S85" si="49">(ABS(Q67)+0.3*(ABS(R67)))*SIGN(Q67)</f>
        <v>1.5514000000000001</v>
      </c>
      <c r="T67" s="246">
        <f t="shared" ref="T67:T85" si="50">(ABS(R67)+0.3*(ABS(Q67)))*SIGN(R67)</f>
        <v>3.4392999999999998</v>
      </c>
      <c r="AF67" s="247"/>
      <c r="AG67" s="247"/>
      <c r="AH67" s="247" t="s">
        <v>457</v>
      </c>
      <c r="AI67" s="248">
        <f>F66-I66</f>
        <v>-83.181799999999996</v>
      </c>
      <c r="AJ67" s="248">
        <f>P66-S66</f>
        <v>-1.9013999999999998</v>
      </c>
      <c r="AK67" s="248">
        <f>F67-I67</f>
        <v>61.732099999999996</v>
      </c>
      <c r="AL67" s="248">
        <f>P67-S67</f>
        <v>3.0515999999999996</v>
      </c>
      <c r="AM67" s="248">
        <f>Z69-AC69</f>
        <v>-110.77500000000001</v>
      </c>
      <c r="AN67" s="254"/>
      <c r="AO67" s="286" t="s">
        <v>457</v>
      </c>
      <c r="AP67" s="287">
        <f t="shared" ref="AP67:AP69" si="51">AI67-(AI67-AK67)/3.3*0.25</f>
        <v>-72.203474242424235</v>
      </c>
      <c r="AQ67" s="287">
        <f t="shared" ref="AQ67:AQ69" si="52">AJ67-(AJ67-AL67)/3.3*0.25</f>
        <v>-1.526172727272727</v>
      </c>
      <c r="AR67" s="287">
        <f t="shared" ref="AR67:AR81" si="53">AK67+(AI67-AK67)/3.3*0.3</f>
        <v>48.558109090909085</v>
      </c>
      <c r="AS67" s="287">
        <f t="shared" ref="AS67:AS81" si="54">AL67+(AJ67-AL67)/3.3*0.3</f>
        <v>2.6013272727272723</v>
      </c>
      <c r="AT67" s="287">
        <f t="shared" ref="AT67:AT69" si="55">AM67</f>
        <v>-110.77500000000001</v>
      </c>
      <c r="AU67" s="287">
        <f>AM67-materiali!$P$3</f>
        <v>-125.21250000000001</v>
      </c>
    </row>
    <row r="68" spans="1:47" ht="18" x14ac:dyDescent="0.25">
      <c r="C68" s="245">
        <f>tabpil!C68</f>
        <v>5</v>
      </c>
      <c r="D68" s="245" t="str">
        <f>tabpil!D68</f>
        <v>V</v>
      </c>
      <c r="E68" s="246">
        <f>tabpil!E68</f>
        <v>-5.7160000000000002</v>
      </c>
      <c r="F68" s="246">
        <f>tabpil!F68</f>
        <v>-4.133</v>
      </c>
      <c r="G68" s="246">
        <f>(ABS(tabpil!G68)+ABS(tabpil!I68))*SIGN(tabpil!G68)</f>
        <v>37.140999999999998</v>
      </c>
      <c r="H68" s="246">
        <f>(ABS(tabpil!H68)+ABS(tabpil!J68))*SIGN(tabpil!H68)</f>
        <v>7.9670000000000005</v>
      </c>
      <c r="I68" s="246">
        <f t="shared" si="47"/>
        <v>39.531099999999995</v>
      </c>
      <c r="J68" s="246">
        <f t="shared" si="48"/>
        <v>19.109299999999998</v>
      </c>
      <c r="M68" s="245">
        <f>tabpil!M68</f>
        <v>5</v>
      </c>
      <c r="N68" s="245" t="str">
        <f>tabpil!N68</f>
        <v>V</v>
      </c>
      <c r="O68" s="246">
        <f>tabpil!O68</f>
        <v>-4.1139999999999999</v>
      </c>
      <c r="P68" s="246">
        <f>tabpil!P68</f>
        <v>-3.2309999999999999</v>
      </c>
      <c r="Q68" s="246">
        <f>(ABS(tabpil!Q68)+ABS(tabpil!S68))*SIGN(tabpil!Q68)</f>
        <v>-0.59199999999999997</v>
      </c>
      <c r="R68" s="246">
        <f>(ABS(tabpil!R68)+ABS(tabpil!T68))*SIGN(tabpil!R68)</f>
        <v>3.1320000000000001</v>
      </c>
      <c r="S68" s="246">
        <f t="shared" si="49"/>
        <v>-1.5316000000000001</v>
      </c>
      <c r="T68" s="246">
        <f t="shared" si="50"/>
        <v>3.3096000000000001</v>
      </c>
      <c r="AF68" s="247"/>
      <c r="AG68" s="247"/>
      <c r="AH68" s="247" t="s">
        <v>458</v>
      </c>
      <c r="AI68" s="248">
        <f>F66+J66</f>
        <v>27.364999999999995</v>
      </c>
      <c r="AJ68" s="248">
        <f>P66+T66</f>
        <v>3.3808000000000007</v>
      </c>
      <c r="AK68" s="248">
        <f>F67+J67</f>
        <v>-22.333699999999997</v>
      </c>
      <c r="AL68" s="248">
        <f>P67+T67</f>
        <v>8.0422999999999991</v>
      </c>
      <c r="AM68" s="248">
        <f>Z69+AD69</f>
        <v>-114.09440000000001</v>
      </c>
      <c r="AN68" s="254"/>
      <c r="AO68" s="286" t="s">
        <v>458</v>
      </c>
      <c r="AP68" s="287">
        <f t="shared" si="51"/>
        <v>23.599946969696965</v>
      </c>
      <c r="AQ68" s="287">
        <f t="shared" si="52"/>
        <v>3.73394393939394</v>
      </c>
      <c r="AR68" s="287">
        <f t="shared" si="53"/>
        <v>-17.815636363636361</v>
      </c>
      <c r="AS68" s="287">
        <f t="shared" si="54"/>
        <v>7.6185272727272721</v>
      </c>
      <c r="AT68" s="287">
        <f t="shared" si="55"/>
        <v>-114.09440000000001</v>
      </c>
      <c r="AU68" s="287">
        <f>AM68-materiali!$P$3</f>
        <v>-128.53190000000001</v>
      </c>
    </row>
    <row r="69" spans="1:47" ht="18" x14ac:dyDescent="0.25">
      <c r="C69" s="245">
        <f>tabpil!C69</f>
        <v>5</v>
      </c>
      <c r="D69" s="245" t="str">
        <f>tabpil!D69</f>
        <v>N</v>
      </c>
      <c r="E69" s="246">
        <f>tabpil!E69</f>
        <v>-183.714</v>
      </c>
      <c r="F69" s="246">
        <f>tabpil!F69</f>
        <v>-111.36499999999999</v>
      </c>
      <c r="G69" s="246">
        <f>(ABS(tabpil!G69)+ABS(tabpil!I69))*SIGN(tabpil!G69)</f>
        <v>-7.1790000000000003</v>
      </c>
      <c r="H69" s="246">
        <f>(ABS(tabpil!H69)+ABS(tabpil!J69))*SIGN(tabpil!H69)</f>
        <v>-1.5470000000000002</v>
      </c>
      <c r="I69" s="246">
        <f t="shared" si="47"/>
        <v>-7.6431000000000004</v>
      </c>
      <c r="J69" s="246">
        <f t="shared" si="48"/>
        <v>-3.7007000000000003</v>
      </c>
      <c r="M69" s="245">
        <f>tabpil!M69</f>
        <v>5</v>
      </c>
      <c r="N69" s="245" t="str">
        <f>tabpil!N69</f>
        <v>N</v>
      </c>
      <c r="O69" s="246">
        <f>tabpil!O69</f>
        <v>-9.5370000000000008</v>
      </c>
      <c r="P69" s="246">
        <f>tabpil!P69</f>
        <v>-7.3760000000000003</v>
      </c>
      <c r="Q69" s="246">
        <f>(ABS(tabpil!Q69)+ABS(tabpil!S69))*SIGN(tabpil!Q69)</f>
        <v>-0.51700000000000002</v>
      </c>
      <c r="R69" s="246">
        <f>(ABS(tabpil!R69)+ABS(tabpil!T69))*SIGN(tabpil!R69)</f>
        <v>3.2030000000000003</v>
      </c>
      <c r="S69" s="246">
        <f t="shared" si="49"/>
        <v>-1.4779</v>
      </c>
      <c r="T69" s="246">
        <f t="shared" si="50"/>
        <v>3.3581000000000003</v>
      </c>
      <c r="W69" s="245">
        <f>tabpil!W69</f>
        <v>5</v>
      </c>
      <c r="X69" s="245" t="str">
        <f>tabpil!X69</f>
        <v>N</v>
      </c>
      <c r="Y69" s="246">
        <f>tabpil!Y69</f>
        <v>-193.251</v>
      </c>
      <c r="Z69" s="246">
        <f>tabpil!Z69</f>
        <v>-118.741</v>
      </c>
      <c r="AA69" s="246">
        <f>(ABS(tabpil!AA69)+ABS(tabpil!AC69))*SIGN(tabpil!AA69)</f>
        <v>-7.2220000000000004</v>
      </c>
      <c r="AB69" s="246">
        <f>(ABS(tabpil!AB69)+ABS(tabpil!AD69))*SIGN(tabpil!AB69)</f>
        <v>2.48</v>
      </c>
      <c r="AC69" s="246">
        <f>(ABS(AA69)+0.3*(ABS(AB69)))*SIGN(AA69)</f>
        <v>-7.9660000000000002</v>
      </c>
      <c r="AD69" s="246">
        <f>(ABS(AB69)+0.3*(ABS(AA69)))*SIGN(AB69)</f>
        <v>4.6465999999999994</v>
      </c>
      <c r="AF69" s="247"/>
      <c r="AG69" s="247"/>
      <c r="AH69" s="247" t="s">
        <v>459</v>
      </c>
      <c r="AI69" s="248">
        <f>F66-J66</f>
        <v>-44.174999999999997</v>
      </c>
      <c r="AJ69" s="248">
        <f>P66-T66</f>
        <v>-15.4968</v>
      </c>
      <c r="AK69" s="248">
        <f>F67-J67</f>
        <v>32.799699999999994</v>
      </c>
      <c r="AL69" s="248">
        <f>P67-T67</f>
        <v>1.1637</v>
      </c>
      <c r="AM69" s="248">
        <f>Z69-AD69</f>
        <v>-123.38759999999999</v>
      </c>
      <c r="AN69" s="254"/>
      <c r="AO69" s="286" t="s">
        <v>459</v>
      </c>
      <c r="AP69" s="287">
        <f t="shared" si="51"/>
        <v>-38.343583333333328</v>
      </c>
      <c r="AQ69" s="287">
        <f t="shared" si="52"/>
        <v>-14.23464090909091</v>
      </c>
      <c r="AR69" s="287">
        <f t="shared" si="53"/>
        <v>25.801999999999996</v>
      </c>
      <c r="AS69" s="287">
        <f t="shared" si="54"/>
        <v>-0.35089090909090914</v>
      </c>
      <c r="AT69" s="287">
        <f t="shared" si="55"/>
        <v>-123.38759999999999</v>
      </c>
      <c r="AU69" s="287">
        <f>AM69-materiali!$P$3</f>
        <v>-137.82509999999999</v>
      </c>
    </row>
    <row r="70" spans="1:47" ht="18" x14ac:dyDescent="0.25">
      <c r="C70" s="245">
        <f>tabpil!C70</f>
        <v>4</v>
      </c>
      <c r="D70" s="245" t="str">
        <f>tabpil!D70</f>
        <v>Msup</v>
      </c>
      <c r="E70" s="246">
        <f>tabpil!E70</f>
        <v>0.54100000000000004</v>
      </c>
      <c r="F70" s="246">
        <f>tabpil!F70</f>
        <v>-1.0999999999999999E-2</v>
      </c>
      <c r="G70" s="246">
        <f>(ABS(tabpil!G70)+ABS(tabpil!I70))*SIGN(tabpil!G70)</f>
        <v>132.173</v>
      </c>
      <c r="H70" s="246">
        <f>(ABS(tabpil!H70)+ABS(tabpil!J70))*SIGN(tabpil!H70)</f>
        <v>23.085000000000001</v>
      </c>
      <c r="I70" s="246">
        <f t="shared" si="47"/>
        <v>139.0985</v>
      </c>
      <c r="J70" s="246">
        <f t="shared" si="48"/>
        <v>62.736899999999999</v>
      </c>
      <c r="M70" s="245">
        <f>tabpil!M70</f>
        <v>4</v>
      </c>
      <c r="N70" s="245" t="str">
        <f>tabpil!N70</f>
        <v>Msup</v>
      </c>
      <c r="O70" s="246">
        <f>tabpil!O70</f>
        <v>-5.0880000000000001</v>
      </c>
      <c r="P70" s="246">
        <f>tabpil!P70</f>
        <v>-3.948</v>
      </c>
      <c r="Q70" s="246">
        <f>(ABS(tabpil!Q70)+ABS(tabpil!S70))*SIGN(tabpil!Q70)</f>
        <v>-1.6379999999999999</v>
      </c>
      <c r="R70" s="246">
        <f>(ABS(tabpil!R70)+ABS(tabpil!T70))*SIGN(tabpil!R70)</f>
        <v>12.883999999999999</v>
      </c>
      <c r="S70" s="246">
        <f t="shared" si="49"/>
        <v>-5.5031999999999996</v>
      </c>
      <c r="T70" s="246">
        <f t="shared" si="50"/>
        <v>13.375399999999999</v>
      </c>
      <c r="AF70" s="247">
        <f>V65</f>
        <v>4</v>
      </c>
      <c r="AG70" s="247">
        <f>W73</f>
        <v>4</v>
      </c>
      <c r="AH70" s="247" t="s">
        <v>456</v>
      </c>
      <c r="AI70" s="248">
        <f>F70+I70</f>
        <v>139.08750000000001</v>
      </c>
      <c r="AJ70" s="248">
        <f>P70+S70</f>
        <v>-9.4512</v>
      </c>
      <c r="AK70" s="248">
        <f>F71+I71</f>
        <v>-102.63669999999999</v>
      </c>
      <c r="AL70" s="248">
        <f>P71+S71</f>
        <v>6.6560000000000006</v>
      </c>
      <c r="AM70" s="248">
        <f>Z73+AC73</f>
        <v>-291.3741</v>
      </c>
      <c r="AN70" s="254"/>
      <c r="AO70" s="286" t="s">
        <v>456</v>
      </c>
      <c r="AP70" s="287">
        <f>AI70-(AI70-AK70)/3.3*0.3</f>
        <v>117.11257272727273</v>
      </c>
      <c r="AQ70" s="287">
        <f>AJ70-(AJ70-AL70)/3.3*0.3</f>
        <v>-7.9869090909090907</v>
      </c>
      <c r="AR70" s="287">
        <f t="shared" si="53"/>
        <v>-80.661772727272719</v>
      </c>
      <c r="AS70" s="287">
        <f t="shared" si="54"/>
        <v>5.1917090909090913</v>
      </c>
      <c r="AT70" s="287">
        <f>AM70-materiali!$P$3</f>
        <v>-305.8116</v>
      </c>
      <c r="AU70" s="287">
        <f>AM70-materiali!$P$4</f>
        <v>-319.98660000000001</v>
      </c>
    </row>
    <row r="71" spans="1:47" ht="18" x14ac:dyDescent="0.25">
      <c r="C71" s="245">
        <f>tabpil!C71</f>
        <v>4</v>
      </c>
      <c r="D71" s="245" t="str">
        <f>tabpil!D71</f>
        <v>Minf</v>
      </c>
      <c r="E71" s="246">
        <f>tabpil!E71</f>
        <v>1.9770000000000001</v>
      </c>
      <c r="F71" s="246">
        <f>tabpil!F71</f>
        <v>1.6279999999999999</v>
      </c>
      <c r="G71" s="246">
        <f>(ABS(tabpil!G71)+ABS(tabpil!I71))*SIGN(tabpil!G71)</f>
        <v>-98.933999999999997</v>
      </c>
      <c r="H71" s="246">
        <f>(ABS(tabpil!H71)+ABS(tabpil!J71))*SIGN(tabpil!H71)</f>
        <v>-17.768999999999998</v>
      </c>
      <c r="I71" s="246">
        <f t="shared" si="47"/>
        <v>-104.26469999999999</v>
      </c>
      <c r="J71" s="246">
        <f t="shared" si="48"/>
        <v>-47.449199999999998</v>
      </c>
      <c r="M71" s="245">
        <f>tabpil!M71</f>
        <v>4</v>
      </c>
      <c r="N71" s="245" t="str">
        <f>tabpil!N71</f>
        <v>Minf</v>
      </c>
      <c r="O71" s="246">
        <f>tabpil!O71</f>
        <v>5.1890000000000001</v>
      </c>
      <c r="P71" s="246">
        <f>tabpil!P71</f>
        <v>4.0490000000000004</v>
      </c>
      <c r="Q71" s="246">
        <f>(ABS(tabpil!Q71)+ABS(tabpil!S71))*SIGN(tabpil!Q71)</f>
        <v>0.81</v>
      </c>
      <c r="R71" s="246">
        <f>(ABS(tabpil!R71)+ABS(tabpil!T71))*SIGN(tabpil!R71)</f>
        <v>-5.99</v>
      </c>
      <c r="S71" s="246">
        <f t="shared" si="49"/>
        <v>2.6070000000000002</v>
      </c>
      <c r="T71" s="246">
        <f t="shared" si="50"/>
        <v>-6.2330000000000005</v>
      </c>
      <c r="AF71" s="247"/>
      <c r="AG71" s="247"/>
      <c r="AH71" s="247" t="s">
        <v>457</v>
      </c>
      <c r="AI71" s="248">
        <f>F70-I70</f>
        <v>-139.1095</v>
      </c>
      <c r="AJ71" s="248">
        <f>P70-S70</f>
        <v>1.5551999999999997</v>
      </c>
      <c r="AK71" s="248">
        <f>F71-I71</f>
        <v>105.89269999999999</v>
      </c>
      <c r="AL71" s="248">
        <f>P71-S71</f>
        <v>1.4420000000000002</v>
      </c>
      <c r="AM71" s="248">
        <f>Z73-AC73</f>
        <v>-234.7159</v>
      </c>
      <c r="AN71" s="254"/>
      <c r="AO71" s="286" t="s">
        <v>457</v>
      </c>
      <c r="AP71" s="287">
        <f t="shared" ref="AP71:AP81" si="56">AI71-(AI71-AK71)/3.3*0.3</f>
        <v>-116.83657272727272</v>
      </c>
      <c r="AQ71" s="287">
        <f t="shared" ref="AQ71:AQ81" si="57">AJ71-(AJ71-AL71)/3.3*0.3</f>
        <v>1.5449090909090906</v>
      </c>
      <c r="AR71" s="287">
        <f t="shared" si="53"/>
        <v>83.619772727272718</v>
      </c>
      <c r="AS71" s="287">
        <f t="shared" si="54"/>
        <v>1.4522909090909093</v>
      </c>
      <c r="AT71" s="287">
        <f>AM71-materiali!$P$3</f>
        <v>-249.1534</v>
      </c>
      <c r="AU71" s="287">
        <f>AM71-materiali!$P$4</f>
        <v>-263.32839999999999</v>
      </c>
    </row>
    <row r="72" spans="1:47" ht="18" x14ac:dyDescent="0.25">
      <c r="C72" s="245">
        <f>tabpil!C72</f>
        <v>4</v>
      </c>
      <c r="D72" s="245" t="str">
        <f>tabpil!D72</f>
        <v>V</v>
      </c>
      <c r="E72" s="246">
        <f>tabpil!E72</f>
        <v>-0.435</v>
      </c>
      <c r="F72" s="246">
        <f>tabpil!F72</f>
        <v>-0.497</v>
      </c>
      <c r="G72" s="246">
        <f>(ABS(tabpil!G72)+ABS(tabpil!I72))*SIGN(tabpil!G72)</f>
        <v>69.83</v>
      </c>
      <c r="H72" s="246">
        <f>(ABS(tabpil!H72)+ABS(tabpil!J72))*SIGN(tabpil!H72)</f>
        <v>12.374000000000001</v>
      </c>
      <c r="I72" s="246">
        <f t="shared" si="47"/>
        <v>73.542199999999994</v>
      </c>
      <c r="J72" s="246">
        <f t="shared" si="48"/>
        <v>33.323</v>
      </c>
      <c r="M72" s="245">
        <f>tabpil!M72</f>
        <v>4</v>
      </c>
      <c r="N72" s="245" t="str">
        <f>tabpil!N72</f>
        <v>V</v>
      </c>
      <c r="O72" s="246">
        <f>tabpil!O72</f>
        <v>-3.1139999999999999</v>
      </c>
      <c r="P72" s="246">
        <f>tabpil!P72</f>
        <v>-2.423</v>
      </c>
      <c r="Q72" s="246">
        <f>(ABS(tabpil!Q72)+ABS(tabpil!S72))*SIGN(tabpil!Q72)</f>
        <v>-0.73100000000000009</v>
      </c>
      <c r="R72" s="246">
        <f>(ABS(tabpil!R72)+ABS(tabpil!T72))*SIGN(tabpil!R72)</f>
        <v>5.4830000000000005</v>
      </c>
      <c r="S72" s="246">
        <f t="shared" si="49"/>
        <v>-2.3759000000000001</v>
      </c>
      <c r="T72" s="246">
        <f t="shared" si="50"/>
        <v>5.7023000000000001</v>
      </c>
      <c r="AF72" s="247"/>
      <c r="AG72" s="247"/>
      <c r="AH72" s="247" t="s">
        <v>458</v>
      </c>
      <c r="AI72" s="248">
        <f>F70+J70</f>
        <v>62.725899999999996</v>
      </c>
      <c r="AJ72" s="248">
        <f>P70+T70</f>
        <v>9.4273999999999987</v>
      </c>
      <c r="AK72" s="248">
        <f>F71+J71</f>
        <v>-45.821199999999997</v>
      </c>
      <c r="AL72" s="248">
        <f>P71+T71</f>
        <v>-2.1840000000000002</v>
      </c>
      <c r="AM72" s="248">
        <f>Z73+AD73</f>
        <v>-249.02530000000002</v>
      </c>
      <c r="AN72" s="254"/>
      <c r="AO72" s="286" t="s">
        <v>458</v>
      </c>
      <c r="AP72" s="287">
        <f t="shared" si="56"/>
        <v>52.857981818181813</v>
      </c>
      <c r="AQ72" s="287">
        <f t="shared" si="57"/>
        <v>8.3718181818181812</v>
      </c>
      <c r="AR72" s="287">
        <f t="shared" si="53"/>
        <v>-35.953281818181814</v>
      </c>
      <c r="AS72" s="287">
        <f t="shared" si="54"/>
        <v>-1.128418181818182</v>
      </c>
      <c r="AT72" s="287">
        <f>AM72-materiali!$P$3</f>
        <v>-263.46280000000002</v>
      </c>
      <c r="AU72" s="287">
        <f>AM72-materiali!$P$4</f>
        <v>-277.63780000000003</v>
      </c>
    </row>
    <row r="73" spans="1:47" ht="18" x14ac:dyDescent="0.25">
      <c r="C73" s="245">
        <f>tabpil!C73</f>
        <v>4</v>
      </c>
      <c r="D73" s="245" t="str">
        <f>tabpil!D73</f>
        <v>N</v>
      </c>
      <c r="E73" s="246">
        <f>tabpil!E73</f>
        <v>-401.61700000000002</v>
      </c>
      <c r="F73" s="246">
        <f>tabpil!F73</f>
        <v>-246.04300000000001</v>
      </c>
      <c r="G73" s="246">
        <f>(ABS(tabpil!G73)+ABS(tabpil!I73))*SIGN(tabpil!G73)</f>
        <v>-26.462</v>
      </c>
      <c r="H73" s="246">
        <f>(ABS(tabpil!H73)+ABS(tabpil!J73))*SIGN(tabpil!H73)</f>
        <v>-5.32</v>
      </c>
      <c r="I73" s="246">
        <f t="shared" si="47"/>
        <v>-28.058</v>
      </c>
      <c r="J73" s="246">
        <f t="shared" si="48"/>
        <v>-13.258599999999999</v>
      </c>
      <c r="M73" s="245">
        <f>tabpil!M73</f>
        <v>4</v>
      </c>
      <c r="N73" s="245" t="str">
        <f>tabpil!N73</f>
        <v>N</v>
      </c>
      <c r="O73" s="246">
        <f>tabpil!O73</f>
        <v>-21.983000000000001</v>
      </c>
      <c r="P73" s="246">
        <f>tabpil!P73</f>
        <v>-17.001999999999999</v>
      </c>
      <c r="Q73" s="246">
        <f>(ABS(tabpil!Q73)+ABS(tabpil!S73))*SIGN(tabpil!Q73)</f>
        <v>-1.181</v>
      </c>
      <c r="R73" s="246">
        <f>(ABS(tabpil!R73)+ABS(tabpil!T73))*SIGN(tabpil!R73)</f>
        <v>7.6589999999999998</v>
      </c>
      <c r="S73" s="246">
        <f t="shared" si="49"/>
        <v>-3.4786999999999999</v>
      </c>
      <c r="T73" s="246">
        <f t="shared" si="50"/>
        <v>8.0132999999999992</v>
      </c>
      <c r="W73" s="245">
        <f>tabpil!W73</f>
        <v>4</v>
      </c>
      <c r="X73" s="245" t="str">
        <f>tabpil!X73</f>
        <v>N</v>
      </c>
      <c r="Y73" s="246">
        <f>tabpil!Y73</f>
        <v>-423.6</v>
      </c>
      <c r="Z73" s="246">
        <f>tabpil!Z73</f>
        <v>-263.04500000000002</v>
      </c>
      <c r="AA73" s="246">
        <f>(ABS(tabpil!AA73)+ABS(tabpil!AC73))*SIGN(tabpil!AA73)</f>
        <v>-26.509</v>
      </c>
      <c r="AB73" s="246">
        <f>(ABS(tabpil!AB73)+ABS(tabpil!AD73))*SIGN(tabpil!AB73)</f>
        <v>6.0670000000000002</v>
      </c>
      <c r="AC73" s="246">
        <f>(ABS(AA73)+0.3*(ABS(AB73)))*SIGN(AA73)</f>
        <v>-28.3291</v>
      </c>
      <c r="AD73" s="246">
        <f>(ABS(AB73)+0.3*(ABS(AA73)))*SIGN(AB73)</f>
        <v>14.0197</v>
      </c>
      <c r="AF73" s="247"/>
      <c r="AG73" s="247"/>
      <c r="AH73" s="247" t="s">
        <v>459</v>
      </c>
      <c r="AI73" s="248">
        <f>F70-J70</f>
        <v>-62.747900000000001</v>
      </c>
      <c r="AJ73" s="248">
        <f>P70-T70</f>
        <v>-17.323399999999999</v>
      </c>
      <c r="AK73" s="248">
        <f>F71-J71</f>
        <v>49.077199999999998</v>
      </c>
      <c r="AL73" s="248">
        <f>P71-T71</f>
        <v>10.282</v>
      </c>
      <c r="AM73" s="248">
        <f>Z73-AD73</f>
        <v>-277.06470000000002</v>
      </c>
      <c r="AN73" s="254"/>
      <c r="AO73" s="286" t="s">
        <v>459</v>
      </c>
      <c r="AP73" s="287">
        <f t="shared" si="56"/>
        <v>-52.581981818181816</v>
      </c>
      <c r="AQ73" s="287">
        <f t="shared" si="57"/>
        <v>-14.813818181818181</v>
      </c>
      <c r="AR73" s="287">
        <f t="shared" si="53"/>
        <v>38.91128181818182</v>
      </c>
      <c r="AS73" s="287">
        <f t="shared" si="54"/>
        <v>7.7724181818181819</v>
      </c>
      <c r="AT73" s="287">
        <f>AM73-materiali!$P$3</f>
        <v>-291.50220000000002</v>
      </c>
      <c r="AU73" s="287">
        <f>AM73-materiali!$P$4</f>
        <v>-305.67720000000003</v>
      </c>
    </row>
    <row r="74" spans="1:47" ht="18" x14ac:dyDescent="0.25">
      <c r="C74" s="245">
        <f>tabpil!C74</f>
        <v>3</v>
      </c>
      <c r="D74" s="245" t="str">
        <f>tabpil!D74</f>
        <v>Msup</v>
      </c>
      <c r="E74" s="246">
        <f>tabpil!E74</f>
        <v>-6.5940000000000003</v>
      </c>
      <c r="F74" s="246">
        <f>tabpil!F74</f>
        <v>-4.6959999999999997</v>
      </c>
      <c r="G74" s="246">
        <f>(ABS(tabpil!G74)+ABS(tabpil!I74))*SIGN(tabpil!G74)</f>
        <v>179.291</v>
      </c>
      <c r="H74" s="246">
        <f>(ABS(tabpil!H74)+ABS(tabpil!J74))*SIGN(tabpil!H74)</f>
        <v>31.533000000000001</v>
      </c>
      <c r="I74" s="246">
        <f t="shared" si="47"/>
        <v>188.7509</v>
      </c>
      <c r="J74" s="246">
        <f t="shared" si="48"/>
        <v>85.320300000000003</v>
      </c>
      <c r="M74" s="245">
        <f>tabpil!M74</f>
        <v>3</v>
      </c>
      <c r="N74" s="245" t="str">
        <f>tabpil!N74</f>
        <v>Msup</v>
      </c>
      <c r="O74" s="246">
        <f>tabpil!O74</f>
        <v>-5.7229999999999999</v>
      </c>
      <c r="P74" s="246">
        <f>tabpil!P74</f>
        <v>-4.4669999999999996</v>
      </c>
      <c r="Q74" s="246">
        <f>(ABS(tabpil!Q74)+ABS(tabpil!S74))*SIGN(tabpil!Q74)</f>
        <v>-1.5979999999999999</v>
      </c>
      <c r="R74" s="246">
        <f>(ABS(tabpil!R74)+ABS(tabpil!T74))*SIGN(tabpil!R74)</f>
        <v>12.361000000000001</v>
      </c>
      <c r="S74" s="246">
        <f t="shared" si="49"/>
        <v>-5.3063000000000002</v>
      </c>
      <c r="T74" s="246">
        <f t="shared" si="50"/>
        <v>12.840400000000001</v>
      </c>
      <c r="AF74" s="247">
        <f>V65</f>
        <v>4</v>
      </c>
      <c r="AG74" s="247">
        <f>W77</f>
        <v>3</v>
      </c>
      <c r="AH74" s="247" t="s">
        <v>456</v>
      </c>
      <c r="AI74" s="248">
        <f>F74+I74</f>
        <v>184.0549</v>
      </c>
      <c r="AJ74" s="248">
        <f>P74+S74</f>
        <v>-9.773299999999999</v>
      </c>
      <c r="AK74" s="248">
        <f>F75+I75</f>
        <v>-149.6875</v>
      </c>
      <c r="AL74" s="248">
        <f>P75+S75</f>
        <v>7.6745000000000001</v>
      </c>
      <c r="AM74" s="248">
        <f>Z77+AC77</f>
        <v>-471.16719999999998</v>
      </c>
      <c r="AN74" s="254"/>
      <c r="AO74" s="286" t="s">
        <v>456</v>
      </c>
      <c r="AP74" s="287">
        <f t="shared" si="56"/>
        <v>153.71468181818182</v>
      </c>
      <c r="AQ74" s="287">
        <f t="shared" si="57"/>
        <v>-8.1871363636363625</v>
      </c>
      <c r="AR74" s="287">
        <f t="shared" si="53"/>
        <v>-119.34728181818181</v>
      </c>
      <c r="AS74" s="287">
        <f t="shared" si="54"/>
        <v>6.0883363636363637</v>
      </c>
      <c r="AT74" s="287">
        <f>AM74-materiali!$P$4</f>
        <v>-499.77969999999999</v>
      </c>
      <c r="AU74" s="287">
        <f>AM74-materiali!$P$5</f>
        <v>-515.97969999999998</v>
      </c>
    </row>
    <row r="75" spans="1:47" ht="18" x14ac:dyDescent="0.25">
      <c r="C75" s="245">
        <f>tabpil!C75</f>
        <v>3</v>
      </c>
      <c r="D75" s="245" t="str">
        <f>tabpil!D75</f>
        <v>Minf</v>
      </c>
      <c r="E75" s="246">
        <f>tabpil!E75</f>
        <v>5.8280000000000003</v>
      </c>
      <c r="F75" s="246">
        <f>tabpil!F75</f>
        <v>4.1890000000000001</v>
      </c>
      <c r="G75" s="246">
        <f>(ABS(tabpil!G75)+ABS(tabpil!I75))*SIGN(tabpil!G75)</f>
        <v>-145.76</v>
      </c>
      <c r="H75" s="246">
        <f>(ABS(tabpil!H75)+ABS(tabpil!J75))*SIGN(tabpil!H75)</f>
        <v>-27.055</v>
      </c>
      <c r="I75" s="246">
        <f t="shared" si="47"/>
        <v>-153.87649999999999</v>
      </c>
      <c r="J75" s="246">
        <f t="shared" si="48"/>
        <v>-70.782999999999987</v>
      </c>
      <c r="M75" s="245">
        <f>tabpil!M75</f>
        <v>3</v>
      </c>
      <c r="N75" s="245" t="str">
        <f>tabpil!N75</f>
        <v>Minf</v>
      </c>
      <c r="O75" s="246">
        <f>tabpil!O75</f>
        <v>5.234</v>
      </c>
      <c r="P75" s="246">
        <f>tabpil!P75</f>
        <v>4.1059999999999999</v>
      </c>
      <c r="Q75" s="246">
        <f>(ABS(tabpil!Q75)+ABS(tabpil!S75))*SIGN(tabpil!Q75)</f>
        <v>1.2150000000000001</v>
      </c>
      <c r="R75" s="246">
        <f>(ABS(tabpil!R75)+ABS(tabpil!T75))*SIGN(tabpil!R75)</f>
        <v>-7.8449999999999998</v>
      </c>
      <c r="S75" s="246">
        <f t="shared" si="49"/>
        <v>3.5685000000000002</v>
      </c>
      <c r="T75" s="246">
        <f t="shared" si="50"/>
        <v>-8.2095000000000002</v>
      </c>
      <c r="AF75" s="247"/>
      <c r="AG75" s="247"/>
      <c r="AH75" s="247" t="s">
        <v>457</v>
      </c>
      <c r="AI75" s="248">
        <f>F74-I74</f>
        <v>-193.4469</v>
      </c>
      <c r="AJ75" s="248">
        <f>P74-S74</f>
        <v>0.8393000000000006</v>
      </c>
      <c r="AK75" s="248">
        <f>F75-I75</f>
        <v>158.06549999999999</v>
      </c>
      <c r="AL75" s="248">
        <f>P75-S75</f>
        <v>0.53749999999999964</v>
      </c>
      <c r="AM75" s="248">
        <f>Z77-AC77</f>
        <v>-345.11079999999993</v>
      </c>
      <c r="AN75" s="254"/>
      <c r="AO75" s="286" t="s">
        <v>457</v>
      </c>
      <c r="AP75" s="287">
        <f t="shared" si="56"/>
        <v>-161.49122727272729</v>
      </c>
      <c r="AQ75" s="287">
        <f t="shared" si="57"/>
        <v>0.8118636363636369</v>
      </c>
      <c r="AR75" s="287">
        <f t="shared" si="53"/>
        <v>126.10982727272727</v>
      </c>
      <c r="AS75" s="287">
        <f t="shared" si="54"/>
        <v>0.56493636363636335</v>
      </c>
      <c r="AT75" s="287">
        <f>AM75-materiali!$P$4</f>
        <v>-373.72329999999994</v>
      </c>
      <c r="AU75" s="287">
        <f>AM75-materiali!$P$5</f>
        <v>-389.92329999999993</v>
      </c>
    </row>
    <row r="76" spans="1:47" ht="18" x14ac:dyDescent="0.25">
      <c r="C76" s="245">
        <f>tabpil!C76</f>
        <v>3</v>
      </c>
      <c r="D76" s="245" t="str">
        <f>tabpil!D76</f>
        <v>V</v>
      </c>
      <c r="E76" s="246">
        <f>tabpil!E76</f>
        <v>-3.7639999999999998</v>
      </c>
      <c r="F76" s="246">
        <f>tabpil!F76</f>
        <v>-2.6920000000000002</v>
      </c>
      <c r="G76" s="246">
        <f>(ABS(tabpil!G76)+ABS(tabpil!I76))*SIGN(tabpil!G76)</f>
        <v>98.258999999999986</v>
      </c>
      <c r="H76" s="246">
        <f>(ABS(tabpil!H76)+ABS(tabpil!J76))*SIGN(tabpil!H76)</f>
        <v>17.745000000000001</v>
      </c>
      <c r="I76" s="246">
        <f t="shared" si="47"/>
        <v>103.58249999999998</v>
      </c>
      <c r="J76" s="246">
        <f t="shared" si="48"/>
        <v>47.222699999999996</v>
      </c>
      <c r="M76" s="245">
        <f>tabpil!M76</f>
        <v>3</v>
      </c>
      <c r="N76" s="245" t="str">
        <f>tabpil!N76</f>
        <v>V</v>
      </c>
      <c r="O76" s="246">
        <f>tabpil!O76</f>
        <v>-3.32</v>
      </c>
      <c r="P76" s="246">
        <f>tabpil!P76</f>
        <v>-2.5979999999999999</v>
      </c>
      <c r="Q76" s="246">
        <f>(ABS(tabpil!Q76)+ABS(tabpil!S76))*SIGN(tabpil!Q76)</f>
        <v>-0.84399999999999997</v>
      </c>
      <c r="R76" s="246">
        <f>(ABS(tabpil!R76)+ABS(tabpil!T76))*SIGN(tabpil!R76)</f>
        <v>5.9319999999999995</v>
      </c>
      <c r="S76" s="246">
        <f t="shared" si="49"/>
        <v>-2.6235999999999997</v>
      </c>
      <c r="T76" s="246">
        <f t="shared" si="50"/>
        <v>6.1851999999999991</v>
      </c>
      <c r="AF76" s="247"/>
      <c r="AG76" s="247"/>
      <c r="AH76" s="247" t="s">
        <v>458</v>
      </c>
      <c r="AI76" s="248">
        <f>F74+J74</f>
        <v>80.624300000000005</v>
      </c>
      <c r="AJ76" s="248">
        <f>P74+T74</f>
        <v>8.3734000000000002</v>
      </c>
      <c r="AK76" s="248">
        <f>F75+J75</f>
        <v>-66.593999999999994</v>
      </c>
      <c r="AL76" s="248">
        <f>P75+T75</f>
        <v>-4.1035000000000004</v>
      </c>
      <c r="AM76" s="248">
        <f>Z77+AD77</f>
        <v>-379.20779999999996</v>
      </c>
      <c r="AN76" s="254"/>
      <c r="AO76" s="286" t="s">
        <v>458</v>
      </c>
      <c r="AP76" s="287">
        <f t="shared" si="56"/>
        <v>67.240818181818184</v>
      </c>
      <c r="AQ76" s="287">
        <f t="shared" si="57"/>
        <v>7.2391363636363639</v>
      </c>
      <c r="AR76" s="287">
        <f t="shared" si="53"/>
        <v>-53.210518181818173</v>
      </c>
      <c r="AS76" s="287">
        <f t="shared" si="54"/>
        <v>-2.9692363636363641</v>
      </c>
      <c r="AT76" s="287">
        <f>AM76-materiali!$P$4</f>
        <v>-407.82029999999997</v>
      </c>
      <c r="AU76" s="287">
        <f>AM76-materiali!$P$5</f>
        <v>-424.02029999999996</v>
      </c>
    </row>
    <row r="77" spans="1:47" ht="18" x14ac:dyDescent="0.25">
      <c r="C77" s="245">
        <f>tabpil!C77</f>
        <v>3</v>
      </c>
      <c r="D77" s="245" t="str">
        <f>tabpil!D77</f>
        <v>N</v>
      </c>
      <c r="E77" s="246">
        <f>tabpil!E77</f>
        <v>-620.71</v>
      </c>
      <c r="F77" s="246">
        <f>tabpil!F77</f>
        <v>-381.51799999999997</v>
      </c>
      <c r="G77" s="246">
        <f>(ABS(tabpil!G77)+ABS(tabpil!I77))*SIGN(tabpil!G77)</f>
        <v>-59.720999999999997</v>
      </c>
      <c r="H77" s="246">
        <f>(ABS(tabpil!H77)+ABS(tabpil!J77))*SIGN(tabpil!H77)</f>
        <v>-11.393000000000001</v>
      </c>
      <c r="I77" s="246">
        <f t="shared" si="47"/>
        <v>-63.1389</v>
      </c>
      <c r="J77" s="246">
        <f t="shared" si="48"/>
        <v>-29.3093</v>
      </c>
      <c r="M77" s="245">
        <f>tabpil!M77</f>
        <v>3</v>
      </c>
      <c r="N77" s="245" t="str">
        <f>tabpil!N77</f>
        <v>N</v>
      </c>
      <c r="O77" s="246">
        <f>tabpil!O77</f>
        <v>-34.423999999999999</v>
      </c>
      <c r="P77" s="246">
        <f>tabpil!P77</f>
        <v>-26.620999999999999</v>
      </c>
      <c r="Q77" s="246">
        <f>(ABS(tabpil!Q77)+ABS(tabpil!S77))*SIGN(tabpil!Q77)</f>
        <v>-1.9910000000000001</v>
      </c>
      <c r="R77" s="246">
        <f>(ABS(tabpil!R77)+ABS(tabpil!T77))*SIGN(tabpil!R77)</f>
        <v>13.465</v>
      </c>
      <c r="S77" s="246">
        <f t="shared" si="49"/>
        <v>-6.0305</v>
      </c>
      <c r="T77" s="246">
        <f t="shared" si="50"/>
        <v>14.0623</v>
      </c>
      <c r="W77" s="245">
        <f>tabpil!W77</f>
        <v>3</v>
      </c>
      <c r="X77" s="245" t="str">
        <f>tabpil!X77</f>
        <v>N</v>
      </c>
      <c r="Y77" s="246">
        <f>tabpil!Y77</f>
        <v>-655.13400000000001</v>
      </c>
      <c r="Z77" s="246">
        <f>tabpil!Z77</f>
        <v>-408.13899999999995</v>
      </c>
      <c r="AA77" s="246">
        <f>(ABS(tabpil!AA77)+ABS(tabpil!AC77))*SIGN(tabpil!AA77)</f>
        <v>-59.723999999999997</v>
      </c>
      <c r="AB77" s="246">
        <f>(ABS(tabpil!AB77)+ABS(tabpil!AD77))*SIGN(tabpil!AB77)</f>
        <v>11.013999999999999</v>
      </c>
      <c r="AC77" s="246">
        <f>(ABS(AA77)+0.3*(ABS(AB77)))*SIGN(AA77)</f>
        <v>-63.028199999999998</v>
      </c>
      <c r="AD77" s="246">
        <f>(ABS(AB77)+0.3*(ABS(AA77)))*SIGN(AB77)</f>
        <v>28.931199999999997</v>
      </c>
      <c r="AF77" s="247"/>
      <c r="AG77" s="247"/>
      <c r="AH77" s="247" t="s">
        <v>459</v>
      </c>
      <c r="AI77" s="248">
        <f>F74-J74</f>
        <v>-90.016300000000001</v>
      </c>
      <c r="AJ77" s="248">
        <f>P74-T74</f>
        <v>-17.307400000000001</v>
      </c>
      <c r="AK77" s="248">
        <f>F75-J75</f>
        <v>74.97199999999998</v>
      </c>
      <c r="AL77" s="248">
        <f>P75-T75</f>
        <v>12.3155</v>
      </c>
      <c r="AM77" s="248">
        <f>Z77-AD77</f>
        <v>-437.07019999999994</v>
      </c>
      <c r="AN77" s="254"/>
      <c r="AO77" s="286" t="s">
        <v>459</v>
      </c>
      <c r="AP77" s="287">
        <f t="shared" si="56"/>
        <v>-75.01736363636364</v>
      </c>
      <c r="AQ77" s="287">
        <f t="shared" si="57"/>
        <v>-14.614409090909092</v>
      </c>
      <c r="AR77" s="287">
        <f t="shared" si="53"/>
        <v>59.973063636363619</v>
      </c>
      <c r="AS77" s="287">
        <f t="shared" si="54"/>
        <v>9.6225090909090909</v>
      </c>
      <c r="AT77" s="287">
        <f>AM77-materiali!$P$4</f>
        <v>-465.68269999999995</v>
      </c>
      <c r="AU77" s="287">
        <f>AM77-materiali!$P$5</f>
        <v>-481.88269999999994</v>
      </c>
    </row>
    <row r="78" spans="1:47" ht="18" x14ac:dyDescent="0.25">
      <c r="C78" s="245">
        <f>tabpil!C78</f>
        <v>2</v>
      </c>
      <c r="D78" s="245" t="str">
        <f>tabpil!D78</f>
        <v>Msup</v>
      </c>
      <c r="E78" s="246">
        <f>tabpil!E78</f>
        <v>-10.176</v>
      </c>
      <c r="F78" s="246">
        <f>tabpil!F78</f>
        <v>-6.5970000000000004</v>
      </c>
      <c r="G78" s="246">
        <f>(ABS(tabpil!G78)+ABS(tabpil!I78))*SIGN(tabpil!G78)</f>
        <v>199.78100000000001</v>
      </c>
      <c r="H78" s="246">
        <f>(ABS(tabpil!H78)+ABS(tabpil!J78))*SIGN(tabpil!H78)</f>
        <v>31.481999999999999</v>
      </c>
      <c r="I78" s="246">
        <f t="shared" si="47"/>
        <v>209.22560000000001</v>
      </c>
      <c r="J78" s="246">
        <f t="shared" si="48"/>
        <v>91.416300000000007</v>
      </c>
      <c r="M78" s="245">
        <f>tabpil!M78</f>
        <v>2</v>
      </c>
      <c r="N78" s="245" t="str">
        <f>tabpil!N78</f>
        <v>Msup</v>
      </c>
      <c r="O78" s="246">
        <f>tabpil!O78</f>
        <v>-5.7949999999999999</v>
      </c>
      <c r="P78" s="246">
        <f>tabpil!P78</f>
        <v>-4.4930000000000003</v>
      </c>
      <c r="Q78" s="246">
        <f>(ABS(tabpil!Q78)+ABS(tabpil!S78))*SIGN(tabpil!Q78)</f>
        <v>-1.3610000000000002</v>
      </c>
      <c r="R78" s="246">
        <f>(ABS(tabpil!R78)+ABS(tabpil!T78))*SIGN(tabpil!R78)</f>
        <v>12.052000000000001</v>
      </c>
      <c r="S78" s="246">
        <f t="shared" si="49"/>
        <v>-4.9766000000000004</v>
      </c>
      <c r="T78" s="246">
        <f t="shared" si="50"/>
        <v>12.460300000000002</v>
      </c>
      <c r="AF78" s="247">
        <f>V65</f>
        <v>4</v>
      </c>
      <c r="AG78" s="247">
        <f>W81</f>
        <v>2</v>
      </c>
      <c r="AH78" s="247" t="s">
        <v>456</v>
      </c>
      <c r="AI78" s="248">
        <f>F78+I78</f>
        <v>202.62860000000001</v>
      </c>
      <c r="AJ78" s="248">
        <f>P78+S78</f>
        <v>-9.4695999999999998</v>
      </c>
      <c r="AK78" s="248">
        <f>F79+I79</f>
        <v>-188.78350000000003</v>
      </c>
      <c r="AL78" s="248">
        <f>P79+S79</f>
        <v>10.922799999999999</v>
      </c>
      <c r="AM78" s="248">
        <f>Z81+AC81</f>
        <v>-661.26980000000003</v>
      </c>
      <c r="AN78" s="254"/>
      <c r="AO78" s="286" t="s">
        <v>456</v>
      </c>
      <c r="AP78" s="287">
        <f t="shared" si="56"/>
        <v>167.04568181818183</v>
      </c>
      <c r="AQ78" s="287">
        <f t="shared" si="57"/>
        <v>-7.6157454545454542</v>
      </c>
      <c r="AR78" s="287">
        <f t="shared" si="53"/>
        <v>-153.20058181818183</v>
      </c>
      <c r="AS78" s="287">
        <f t="shared" si="54"/>
        <v>9.0689454545454531</v>
      </c>
      <c r="AT78" s="287">
        <f>AM78-materiali!$P$5</f>
        <v>-706.08230000000003</v>
      </c>
      <c r="AU78" s="287">
        <f>AM78-materiali!$P$6</f>
        <v>-722.28230000000008</v>
      </c>
    </row>
    <row r="79" spans="1:47" ht="18" x14ac:dyDescent="0.25">
      <c r="C79" s="245">
        <f>tabpil!C79</f>
        <v>2</v>
      </c>
      <c r="D79" s="245" t="str">
        <f>tabpil!D79</f>
        <v>Minf</v>
      </c>
      <c r="E79" s="246">
        <f>tabpil!E79</f>
        <v>15.561</v>
      </c>
      <c r="F79" s="246">
        <f>tabpil!F79</f>
        <v>9.9689999999999994</v>
      </c>
      <c r="G79" s="246">
        <f>(ABS(tabpil!G79)+ABS(tabpil!I79))*SIGN(tabpil!G79)</f>
        <v>-188.32600000000002</v>
      </c>
      <c r="H79" s="246">
        <f>(ABS(tabpil!H79)+ABS(tabpil!J79))*SIGN(tabpil!H79)</f>
        <v>-34.754999999999995</v>
      </c>
      <c r="I79" s="246">
        <f t="shared" si="47"/>
        <v>-198.75250000000003</v>
      </c>
      <c r="J79" s="246">
        <f t="shared" si="48"/>
        <v>-91.252800000000008</v>
      </c>
      <c r="M79" s="245">
        <f>tabpil!M79</f>
        <v>2</v>
      </c>
      <c r="N79" s="245" t="str">
        <f>tabpil!N79</f>
        <v>Minf</v>
      </c>
      <c r="O79" s="246">
        <f>tabpil!O79</f>
        <v>6.3010000000000002</v>
      </c>
      <c r="P79" s="246">
        <f>tabpil!P79</f>
        <v>4.952</v>
      </c>
      <c r="Q79" s="246">
        <f>(ABS(tabpil!Q79)+ABS(tabpil!S79))*SIGN(tabpil!Q79)</f>
        <v>2.3090000000000002</v>
      </c>
      <c r="R79" s="246">
        <f>(ABS(tabpil!R79)+ABS(tabpil!T79))*SIGN(tabpil!R79)</f>
        <v>-12.206</v>
      </c>
      <c r="S79" s="246">
        <f t="shared" si="49"/>
        <v>5.9707999999999997</v>
      </c>
      <c r="T79" s="246">
        <f t="shared" si="50"/>
        <v>-12.8987</v>
      </c>
      <c r="AF79" s="247"/>
      <c r="AG79" s="247"/>
      <c r="AH79" s="247" t="s">
        <v>457</v>
      </c>
      <c r="AI79" s="248">
        <f>F78-I78</f>
        <v>-215.82260000000002</v>
      </c>
      <c r="AJ79" s="248">
        <f>P78-S78</f>
        <v>0.48360000000000003</v>
      </c>
      <c r="AK79" s="248">
        <f>F79-I79</f>
        <v>208.72150000000002</v>
      </c>
      <c r="AL79" s="248">
        <f>P79-S79</f>
        <v>-1.0187999999999997</v>
      </c>
      <c r="AM79" s="248">
        <f>Z81-AC81</f>
        <v>-445.12619999999998</v>
      </c>
      <c r="AN79" s="254"/>
      <c r="AO79" s="286" t="s">
        <v>457</v>
      </c>
      <c r="AP79" s="287">
        <f t="shared" si="56"/>
        <v>-177.22768181818185</v>
      </c>
      <c r="AQ79" s="287">
        <f t="shared" si="57"/>
        <v>0.34701818181818189</v>
      </c>
      <c r="AR79" s="287">
        <f t="shared" si="53"/>
        <v>170.12658181818182</v>
      </c>
      <c r="AS79" s="287">
        <f t="shared" si="54"/>
        <v>-0.88221818181818157</v>
      </c>
      <c r="AT79" s="287">
        <f>AM79-materiali!$P$5</f>
        <v>-489.93869999999998</v>
      </c>
      <c r="AU79" s="287">
        <f>AM79-materiali!$P$6</f>
        <v>-506.13869999999997</v>
      </c>
    </row>
    <row r="80" spans="1:47" ht="18" x14ac:dyDescent="0.25">
      <c r="C80" s="245">
        <f>tabpil!C80</f>
        <v>2</v>
      </c>
      <c r="D80" s="245" t="str">
        <f>tabpil!D80</f>
        <v>V</v>
      </c>
      <c r="E80" s="246">
        <f>tabpil!E80</f>
        <v>-7.7990000000000004</v>
      </c>
      <c r="F80" s="246">
        <f>tabpil!F80</f>
        <v>-5.0199999999999996</v>
      </c>
      <c r="G80" s="246">
        <f>(ABS(tabpil!G80)+ABS(tabpil!I80))*SIGN(tabpil!G80)</f>
        <v>117.401</v>
      </c>
      <c r="H80" s="246">
        <f>(ABS(tabpil!H80)+ABS(tabpil!J80))*SIGN(tabpil!H80)</f>
        <v>20.024000000000001</v>
      </c>
      <c r="I80" s="246">
        <f t="shared" si="47"/>
        <v>123.40819999999999</v>
      </c>
      <c r="J80" s="246">
        <f t="shared" si="48"/>
        <v>55.244299999999996</v>
      </c>
      <c r="M80" s="245">
        <f>tabpil!M80</f>
        <v>2</v>
      </c>
      <c r="N80" s="245" t="str">
        <f>tabpil!N80</f>
        <v>V</v>
      </c>
      <c r="O80" s="246">
        <f>tabpil!O80</f>
        <v>-3.665</v>
      </c>
      <c r="P80" s="246">
        <f>tabpil!P80</f>
        <v>-2.8620000000000001</v>
      </c>
      <c r="Q80" s="246">
        <f>(ABS(tabpil!Q80)+ABS(tabpil!S80))*SIGN(tabpil!Q80)</f>
        <v>-1.0760000000000001</v>
      </c>
      <c r="R80" s="246">
        <f>(ABS(tabpil!R80)+ABS(tabpil!T80))*SIGN(tabpil!R80)</f>
        <v>7.2240000000000002</v>
      </c>
      <c r="S80" s="246">
        <f t="shared" si="49"/>
        <v>-3.2431999999999999</v>
      </c>
      <c r="T80" s="246">
        <f t="shared" si="50"/>
        <v>7.5468000000000002</v>
      </c>
      <c r="AF80" s="247"/>
      <c r="AG80" s="247"/>
      <c r="AH80" s="247" t="s">
        <v>458</v>
      </c>
      <c r="AI80" s="248">
        <f>F78+J78</f>
        <v>84.819300000000013</v>
      </c>
      <c r="AJ80" s="248">
        <f>P78+T78</f>
        <v>7.9673000000000016</v>
      </c>
      <c r="AK80" s="248">
        <f>F79+J79</f>
        <v>-81.283800000000014</v>
      </c>
      <c r="AL80" s="248">
        <f>P79+T79</f>
        <v>-7.9466999999999999</v>
      </c>
      <c r="AM80" s="248">
        <f>Z81+AD81</f>
        <v>-505.5376</v>
      </c>
      <c r="AN80" s="254"/>
      <c r="AO80" s="286" t="s">
        <v>458</v>
      </c>
      <c r="AP80" s="287">
        <f t="shared" si="56"/>
        <v>69.719018181818186</v>
      </c>
      <c r="AQ80" s="287">
        <f t="shared" si="57"/>
        <v>6.5205727272727287</v>
      </c>
      <c r="AR80" s="287">
        <f t="shared" si="53"/>
        <v>-66.183518181818187</v>
      </c>
      <c r="AS80" s="287">
        <f t="shared" si="54"/>
        <v>-6.499972727272727</v>
      </c>
      <c r="AT80" s="287">
        <f>AM80-materiali!$P$5</f>
        <v>-550.3501</v>
      </c>
      <c r="AU80" s="287">
        <f>AM80-materiali!$P$6</f>
        <v>-566.55010000000004</v>
      </c>
    </row>
    <row r="81" spans="1:47" ht="18" x14ac:dyDescent="0.25">
      <c r="C81" s="245">
        <f>tabpil!C81</f>
        <v>2</v>
      </c>
      <c r="D81" s="245" t="str">
        <f>tabpil!D81</f>
        <v>N</v>
      </c>
      <c r="E81" s="246">
        <f>tabpil!E81</f>
        <v>-839.64599999999996</v>
      </c>
      <c r="F81" s="246">
        <f>tabpil!F81</f>
        <v>-516.93899999999996</v>
      </c>
      <c r="G81" s="246">
        <f>(ABS(tabpil!G81)+ABS(tabpil!I81))*SIGN(tabpil!G81)</f>
        <v>-103.122</v>
      </c>
      <c r="H81" s="246">
        <f>(ABS(tabpil!H81)+ABS(tabpil!J81))*SIGN(tabpil!H81)</f>
        <v>-18.936</v>
      </c>
      <c r="I81" s="246">
        <f t="shared" si="47"/>
        <v>-108.8028</v>
      </c>
      <c r="J81" s="246">
        <f t="shared" si="48"/>
        <v>-49.872599999999998</v>
      </c>
      <c r="M81" s="245">
        <f>tabpil!M81</f>
        <v>2</v>
      </c>
      <c r="N81" s="245" t="str">
        <f>tabpil!N81</f>
        <v>N</v>
      </c>
      <c r="O81" s="246">
        <f>tabpil!O81</f>
        <v>-46.893000000000001</v>
      </c>
      <c r="P81" s="246">
        <f>tabpil!P81</f>
        <v>-36.259</v>
      </c>
      <c r="Q81" s="246">
        <f>(ABS(tabpil!Q81)+ABS(tabpil!S81))*SIGN(tabpil!Q81)</f>
        <v>-2.8600000000000003</v>
      </c>
      <c r="R81" s="246">
        <f>(ABS(tabpil!R81)+ABS(tabpil!T81))*SIGN(tabpil!R81)</f>
        <v>19.97</v>
      </c>
      <c r="S81" s="246">
        <f t="shared" si="49"/>
        <v>-8.8509999999999991</v>
      </c>
      <c r="T81" s="246">
        <f t="shared" si="50"/>
        <v>20.827999999999999</v>
      </c>
      <c r="W81" s="245">
        <f>tabpil!W81</f>
        <v>2</v>
      </c>
      <c r="X81" s="245" t="str">
        <f>tabpil!X81</f>
        <v>N</v>
      </c>
      <c r="Y81" s="246">
        <f>tabpil!Y81</f>
        <v>-886.53899999999999</v>
      </c>
      <c r="Z81" s="246">
        <f>tabpil!Z81</f>
        <v>-553.19799999999998</v>
      </c>
      <c r="AA81" s="246">
        <f>(ABS(tabpil!AA81)+ABS(tabpil!AC81))*SIGN(tabpil!AA81)</f>
        <v>-103.048</v>
      </c>
      <c r="AB81" s="246">
        <f>(ABS(tabpil!AB81)+ABS(tabpil!AD81))*SIGN(tabpil!AB81)</f>
        <v>16.746000000000002</v>
      </c>
      <c r="AC81" s="246">
        <f>(ABS(AA81)+0.3*(ABS(AB81)))*SIGN(AA81)</f>
        <v>-108.0718</v>
      </c>
      <c r="AD81" s="246">
        <f>(ABS(AB81)+0.3*(ABS(AA81)))*SIGN(AB81)</f>
        <v>47.660400000000003</v>
      </c>
      <c r="AF81" s="247"/>
      <c r="AG81" s="247"/>
      <c r="AH81" s="247" t="s">
        <v>459</v>
      </c>
      <c r="AI81" s="248">
        <f>F78-J78</f>
        <v>-98.013300000000001</v>
      </c>
      <c r="AJ81" s="248">
        <f>P78-T78</f>
        <v>-16.953300000000002</v>
      </c>
      <c r="AK81" s="248">
        <f>F79-J79</f>
        <v>101.2218</v>
      </c>
      <c r="AL81" s="248">
        <f>P79-T79</f>
        <v>17.8507</v>
      </c>
      <c r="AM81" s="248">
        <f>Z81-AD81</f>
        <v>-600.85839999999996</v>
      </c>
      <c r="AN81" s="254"/>
      <c r="AO81" s="286" t="s">
        <v>459</v>
      </c>
      <c r="AP81" s="287">
        <f t="shared" si="56"/>
        <v>-79.901018181818188</v>
      </c>
      <c r="AQ81" s="287">
        <f t="shared" si="57"/>
        <v>-13.789300000000001</v>
      </c>
      <c r="AR81" s="287">
        <f t="shared" si="53"/>
        <v>83.109518181818189</v>
      </c>
      <c r="AS81" s="287">
        <f t="shared" si="54"/>
        <v>14.686699999999998</v>
      </c>
      <c r="AT81" s="287">
        <f>AM81-materiali!$P$5</f>
        <v>-645.67089999999996</v>
      </c>
      <c r="AU81" s="287">
        <f>AM81-materiali!$P$6</f>
        <v>-661.87090000000001</v>
      </c>
    </row>
    <row r="82" spans="1:47" ht="18" x14ac:dyDescent="0.25">
      <c r="C82" s="245">
        <f>tabpil!C82</f>
        <v>1</v>
      </c>
      <c r="D82" s="245" t="str">
        <f>tabpil!D82</f>
        <v>Msup</v>
      </c>
      <c r="E82" s="246">
        <f>tabpil!E82</f>
        <v>-10.384</v>
      </c>
      <c r="F82" s="246">
        <f>tabpil!F82</f>
        <v>-6.5730000000000004</v>
      </c>
      <c r="G82" s="246">
        <f>(ABS(tabpil!G82)+ABS(tabpil!I82))*SIGN(tabpil!G82)</f>
        <v>177.48500000000001</v>
      </c>
      <c r="H82" s="246">
        <f>(ABS(tabpil!H82)+ABS(tabpil!J82))*SIGN(tabpil!H82)</f>
        <v>-21.89</v>
      </c>
      <c r="I82" s="246">
        <f t="shared" si="47"/>
        <v>184.05200000000002</v>
      </c>
      <c r="J82" s="246">
        <f t="shared" si="48"/>
        <v>-75.135500000000008</v>
      </c>
      <c r="M82" s="245">
        <f>tabpil!M82</f>
        <v>1</v>
      </c>
      <c r="N82" s="245" t="str">
        <f>tabpil!N82</f>
        <v>Msup</v>
      </c>
      <c r="O82" s="246">
        <f>tabpil!O82</f>
        <v>-4.5949999999999998</v>
      </c>
      <c r="P82" s="246">
        <f>tabpil!P82</f>
        <v>-3.5110000000000001</v>
      </c>
      <c r="Q82" s="246">
        <f>(ABS(tabpil!Q82)+ABS(tabpil!S82))*SIGN(tabpil!Q82)</f>
        <v>1.486</v>
      </c>
      <c r="R82" s="246">
        <f>(ABS(tabpil!R82)+ABS(tabpil!T82))*SIGN(tabpil!R82)</f>
        <v>7.1400000000000006</v>
      </c>
      <c r="S82" s="246">
        <f t="shared" si="49"/>
        <v>3.6280000000000001</v>
      </c>
      <c r="T82" s="246">
        <f t="shared" si="50"/>
        <v>7.5858000000000008</v>
      </c>
      <c r="AF82" s="247">
        <f>V65</f>
        <v>4</v>
      </c>
      <c r="AG82" s="247">
        <f>W85</f>
        <v>1</v>
      </c>
      <c r="AH82" s="247" t="s">
        <v>456</v>
      </c>
      <c r="AI82" s="248">
        <f>F82+I82</f>
        <v>177.47900000000001</v>
      </c>
      <c r="AJ82" s="248">
        <f>P82+S82</f>
        <v>0.11699999999999999</v>
      </c>
      <c r="AK82" s="248">
        <f>F83+I83</f>
        <v>-361.07589999999999</v>
      </c>
      <c r="AL82" s="248">
        <f>P83+S83</f>
        <v>-15.7882</v>
      </c>
      <c r="AM82" s="248">
        <f>Z85+AC85</f>
        <v>-860.3596</v>
      </c>
      <c r="AN82" s="254"/>
      <c r="AO82" s="286" t="s">
        <v>456</v>
      </c>
      <c r="AP82" s="287">
        <f>AI82-(AI82-AK82)/3.8*0.3</f>
        <v>134.96150789473685</v>
      </c>
      <c r="AQ82" s="287">
        <f>AJ82-(AJ82-AL82)/3.8*0.3</f>
        <v>-1.1386736842105265</v>
      </c>
      <c r="AR82" s="287">
        <f>AK82</f>
        <v>-361.07589999999999</v>
      </c>
      <c r="AS82" s="287">
        <f>AL82</f>
        <v>-15.7882</v>
      </c>
      <c r="AT82" s="287">
        <f>AM82-materiali!$P$6</f>
        <v>-921.37210000000005</v>
      </c>
      <c r="AU82" s="287">
        <f>AM82-materiali!$P$7</f>
        <v>-942.37210000000005</v>
      </c>
    </row>
    <row r="83" spans="1:47" ht="18" x14ac:dyDescent="0.25">
      <c r="C83" s="245">
        <f>tabpil!C83</f>
        <v>1</v>
      </c>
      <c r="D83" s="245" t="str">
        <f>tabpil!D83</f>
        <v>Minf</v>
      </c>
      <c r="E83" s="246">
        <f>tabpil!E83</f>
        <v>8.0310000000000006</v>
      </c>
      <c r="F83" s="246">
        <f>tabpil!F83</f>
        <v>5.0190000000000001</v>
      </c>
      <c r="G83" s="246">
        <f>(ABS(tabpil!G83)+ABS(tabpil!I83))*SIGN(tabpil!G83)</f>
        <v>-352.20699999999999</v>
      </c>
      <c r="H83" s="246">
        <f>(ABS(tabpil!H83)+ABS(tabpil!J83))*SIGN(tabpil!H83)</f>
        <v>-46.292999999999999</v>
      </c>
      <c r="I83" s="246">
        <f t="shared" si="47"/>
        <v>-366.0949</v>
      </c>
      <c r="J83" s="246">
        <f t="shared" si="48"/>
        <v>-151.95509999999999</v>
      </c>
      <c r="M83" s="245">
        <f>tabpil!M83</f>
        <v>1</v>
      </c>
      <c r="N83" s="245" t="str">
        <f>tabpil!N83</f>
        <v>Minf</v>
      </c>
      <c r="O83" s="246">
        <f>tabpil!O83</f>
        <v>1.5589999999999999</v>
      </c>
      <c r="P83" s="246">
        <f>tabpil!P83</f>
        <v>1.3109999999999999</v>
      </c>
      <c r="Q83" s="246">
        <f>(ABS(tabpil!Q83)+ABS(tabpil!S83))*SIGN(tabpil!Q83)</f>
        <v>-4.681</v>
      </c>
      <c r="R83" s="246">
        <f>(ABS(tabpil!R83)+ABS(tabpil!T83))*SIGN(tabpil!R83)</f>
        <v>-41.393999999999998</v>
      </c>
      <c r="S83" s="246">
        <f t="shared" si="49"/>
        <v>-17.0992</v>
      </c>
      <c r="T83" s="246">
        <f t="shared" si="50"/>
        <v>-42.798299999999998</v>
      </c>
      <c r="AF83" s="247"/>
      <c r="AG83" s="247"/>
      <c r="AH83" s="247" t="s">
        <v>457</v>
      </c>
      <c r="AI83" s="248">
        <f>F82-I82</f>
        <v>-190.62500000000003</v>
      </c>
      <c r="AJ83" s="248">
        <f>P82-S82</f>
        <v>-7.1390000000000002</v>
      </c>
      <c r="AK83" s="248">
        <f>F83-I83</f>
        <v>371.1139</v>
      </c>
      <c r="AL83" s="248">
        <f>P83-S83</f>
        <v>18.4102</v>
      </c>
      <c r="AM83" s="248">
        <f>Z85-AC85</f>
        <v>-539.37239999999997</v>
      </c>
      <c r="AN83" s="254"/>
      <c r="AO83" s="286" t="s">
        <v>457</v>
      </c>
      <c r="AP83" s="287">
        <f t="shared" ref="AP83:AP85" si="58">AI83-(AI83-AK83)/3.8*0.3</f>
        <v>-146.27719210526317</v>
      </c>
      <c r="AQ83" s="287">
        <f t="shared" ref="AQ83:AQ85" si="59">AJ83-(AJ83-AL83)/3.8*0.3</f>
        <v>-5.1219578947368429</v>
      </c>
      <c r="AR83" s="287">
        <f t="shared" ref="AR83:AR85" si="60">AK83</f>
        <v>371.1139</v>
      </c>
      <c r="AS83" s="287">
        <f t="shared" ref="AS83:AS85" si="61">AL83</f>
        <v>18.4102</v>
      </c>
      <c r="AT83" s="287">
        <f>AM83-materiali!$P$6</f>
        <v>-600.38490000000002</v>
      </c>
      <c r="AU83" s="287">
        <f>AM83-materiali!$P$7</f>
        <v>-621.38490000000002</v>
      </c>
    </row>
    <row r="84" spans="1:47" ht="18" x14ac:dyDescent="0.25">
      <c r="C84" s="245">
        <f>tabpil!C84</f>
        <v>1</v>
      </c>
      <c r="D84" s="245" t="str">
        <f>tabpil!D84</f>
        <v>V</v>
      </c>
      <c r="E84" s="246">
        <f>tabpil!E84</f>
        <v>-4.8460000000000001</v>
      </c>
      <c r="F84" s="246">
        <f>tabpil!F84</f>
        <v>-3.05</v>
      </c>
      <c r="G84" s="246">
        <f>(ABS(tabpil!G84)+ABS(tabpil!I84))*SIGN(tabpil!G84)</f>
        <v>139.32100000000003</v>
      </c>
      <c r="H84" s="246">
        <f>(ABS(tabpil!H84)+ABS(tabpil!J84))*SIGN(tabpil!H84)</f>
        <v>17.796999999999997</v>
      </c>
      <c r="I84" s="246">
        <f t="shared" si="47"/>
        <v>144.66010000000003</v>
      </c>
      <c r="J84" s="246">
        <f t="shared" si="48"/>
        <v>59.593300000000006</v>
      </c>
      <c r="M84" s="245">
        <f>tabpil!M84</f>
        <v>1</v>
      </c>
      <c r="N84" s="245" t="str">
        <f>tabpil!N84</f>
        <v>V</v>
      </c>
      <c r="O84" s="246">
        <f>tabpil!O84</f>
        <v>-1.62</v>
      </c>
      <c r="P84" s="246">
        <f>tabpil!P84</f>
        <v>-1.2689999999999999</v>
      </c>
      <c r="Q84" s="246">
        <f>(ABS(tabpil!Q84)+ABS(tabpil!S84))*SIGN(tabpil!Q84)</f>
        <v>1.5289999999999999</v>
      </c>
      <c r="R84" s="246">
        <f>(ABS(tabpil!R84)+ABS(tabpil!T84))*SIGN(tabpil!R84)</f>
        <v>12.669</v>
      </c>
      <c r="S84" s="246">
        <f t="shared" si="49"/>
        <v>5.3296999999999999</v>
      </c>
      <c r="T84" s="246">
        <f t="shared" si="50"/>
        <v>13.127700000000001</v>
      </c>
      <c r="AF84" s="247"/>
      <c r="AG84" s="247"/>
      <c r="AH84" s="247" t="s">
        <v>458</v>
      </c>
      <c r="AI84" s="248">
        <f>F82+J82</f>
        <v>-81.708500000000015</v>
      </c>
      <c r="AJ84" s="248">
        <f>P82+T82</f>
        <v>4.0748000000000006</v>
      </c>
      <c r="AK84" s="248">
        <f>F83+J83</f>
        <v>-146.93609999999998</v>
      </c>
      <c r="AL84" s="248">
        <f>P83+T83</f>
        <v>-41.487299999999998</v>
      </c>
      <c r="AM84" s="248">
        <f>Z85+AD85</f>
        <v>-630.54039999999998</v>
      </c>
      <c r="AN84" s="254"/>
      <c r="AO84" s="286" t="s">
        <v>458</v>
      </c>
      <c r="AP84" s="287">
        <f t="shared" si="58"/>
        <v>-86.858047368421069</v>
      </c>
      <c r="AQ84" s="287">
        <f t="shared" si="59"/>
        <v>0.47779210526315818</v>
      </c>
      <c r="AR84" s="287">
        <f t="shared" si="60"/>
        <v>-146.93609999999998</v>
      </c>
      <c r="AS84" s="287">
        <f t="shared" si="61"/>
        <v>-41.487299999999998</v>
      </c>
      <c r="AT84" s="287">
        <f>AM84-materiali!$P$6</f>
        <v>-691.55290000000002</v>
      </c>
      <c r="AU84" s="287">
        <f>AM84-materiali!$P$7</f>
        <v>-712.55290000000002</v>
      </c>
    </row>
    <row r="85" spans="1:47" ht="18" x14ac:dyDescent="0.25">
      <c r="C85" s="245">
        <f>tabpil!C85</f>
        <v>1</v>
      </c>
      <c r="D85" s="245" t="str">
        <f>tabpil!D85</f>
        <v>N</v>
      </c>
      <c r="E85" s="246">
        <f>tabpil!E85</f>
        <v>-1060.98</v>
      </c>
      <c r="F85" s="246">
        <f>tabpil!F85</f>
        <v>-654</v>
      </c>
      <c r="G85" s="246">
        <f>(ABS(tabpil!G85)+ABS(tabpil!I85))*SIGN(tabpil!G85)</f>
        <v>-153.77500000000001</v>
      </c>
      <c r="H85" s="246">
        <f>(ABS(tabpil!H85)+ABS(tabpil!J85))*SIGN(tabpil!H85)</f>
        <v>-26.238</v>
      </c>
      <c r="I85" s="246">
        <f t="shared" si="47"/>
        <v>-161.6464</v>
      </c>
      <c r="J85" s="246">
        <f t="shared" si="48"/>
        <v>-72.370499999999993</v>
      </c>
      <c r="M85" s="245">
        <f>tabpil!M85</f>
        <v>1</v>
      </c>
      <c r="N85" s="245" t="str">
        <f>tabpil!N85</f>
        <v>N</v>
      </c>
      <c r="O85" s="246">
        <f>tabpil!O85</f>
        <v>-59.338000000000001</v>
      </c>
      <c r="P85" s="246">
        <f>tabpil!P85</f>
        <v>-45.866</v>
      </c>
      <c r="Q85" s="246">
        <f>(ABS(tabpil!Q85)+ABS(tabpil!S85))*SIGN(tabpil!Q85)</f>
        <v>-3.569</v>
      </c>
      <c r="R85" s="246">
        <f>(ABS(tabpil!R85)+ABS(tabpil!T85))*SIGN(tabpil!R85)</f>
        <v>26.229999999999997</v>
      </c>
      <c r="S85" s="246">
        <f t="shared" si="49"/>
        <v>-11.437999999999999</v>
      </c>
      <c r="T85" s="246">
        <f t="shared" si="50"/>
        <v>27.300699999999996</v>
      </c>
      <c r="W85" s="245">
        <f>tabpil!W85</f>
        <v>1</v>
      </c>
      <c r="X85" s="245" t="str">
        <f>tabpil!X85</f>
        <v>N</v>
      </c>
      <c r="Y85" s="246">
        <f>tabpil!Y85</f>
        <v>-1120.318</v>
      </c>
      <c r="Z85" s="246">
        <f>tabpil!Z85</f>
        <v>-699.86599999999999</v>
      </c>
      <c r="AA85" s="246">
        <f>(ABS(tabpil!AA85)+ABS(tabpil!AC85))*SIGN(tabpil!AA85)</f>
        <v>-153.512</v>
      </c>
      <c r="AB85" s="246">
        <f>(ABS(tabpil!AB85)+ABS(tabpil!AD85))*SIGN(tabpil!AB85)</f>
        <v>23.271999999999998</v>
      </c>
      <c r="AC85" s="246">
        <f>(ABS(AA85)+0.3*(ABS(AB85)))*SIGN(AA85)</f>
        <v>-160.49359999999999</v>
      </c>
      <c r="AD85" s="246">
        <f>(ABS(AB85)+0.3*(ABS(AA85)))*SIGN(AB85)</f>
        <v>69.325599999999994</v>
      </c>
      <c r="AF85" s="247"/>
      <c r="AG85" s="247"/>
      <c r="AH85" s="247" t="s">
        <v>459</v>
      </c>
      <c r="AI85" s="248">
        <f>F82-J82</f>
        <v>68.5625</v>
      </c>
      <c r="AJ85" s="248">
        <f>P82-T82</f>
        <v>-11.096800000000002</v>
      </c>
      <c r="AK85" s="248">
        <f>F83-J83</f>
        <v>156.97409999999999</v>
      </c>
      <c r="AL85" s="248">
        <f>P83-T83</f>
        <v>44.109299999999998</v>
      </c>
      <c r="AM85" s="248">
        <f>Z85-AD85</f>
        <v>-769.19159999999999</v>
      </c>
      <c r="AN85" s="254"/>
      <c r="AO85" s="286" t="s">
        <v>459</v>
      </c>
      <c r="AP85" s="287">
        <f t="shared" si="58"/>
        <v>75.542363157894741</v>
      </c>
      <c r="AQ85" s="287">
        <f t="shared" si="59"/>
        <v>-6.7384236842105283</v>
      </c>
      <c r="AR85" s="287">
        <f t="shared" si="60"/>
        <v>156.97409999999999</v>
      </c>
      <c r="AS85" s="287">
        <f t="shared" si="61"/>
        <v>44.109299999999998</v>
      </c>
      <c r="AT85" s="287">
        <f>AM85-materiali!$P$6</f>
        <v>-830.20410000000004</v>
      </c>
      <c r="AU85" s="287">
        <f>AM85-materiali!$P$7</f>
        <v>-851.20410000000004</v>
      </c>
    </row>
    <row r="86" spans="1:47" ht="18" x14ac:dyDescent="0.25">
      <c r="A86" s="245">
        <f>tabpil!A86</f>
        <v>5</v>
      </c>
      <c r="E86" s="246" t="s">
        <v>393</v>
      </c>
      <c r="F86" s="246" t="s">
        <v>394</v>
      </c>
      <c r="G86" s="246" t="s">
        <v>363</v>
      </c>
      <c r="H86" s="246" t="s">
        <v>364</v>
      </c>
      <c r="I86" s="246" t="s">
        <v>454</v>
      </c>
      <c r="J86" s="246" t="s">
        <v>455</v>
      </c>
      <c r="K86" s="245">
        <f>tabpil!K86</f>
        <v>5</v>
      </c>
      <c r="O86" s="246" t="s">
        <v>393</v>
      </c>
      <c r="P86" s="246" t="s">
        <v>394</v>
      </c>
      <c r="Q86" s="246" t="s">
        <v>363</v>
      </c>
      <c r="R86" s="246" t="s">
        <v>364</v>
      </c>
      <c r="S86" s="246" t="s">
        <v>454</v>
      </c>
      <c r="T86" s="246" t="s">
        <v>455</v>
      </c>
      <c r="V86" s="245">
        <f>tabpil!V86</f>
        <v>5</v>
      </c>
      <c r="Y86" s="246" t="s">
        <v>393</v>
      </c>
      <c r="Z86" s="246" t="s">
        <v>394</v>
      </c>
      <c r="AA86" s="246" t="s">
        <v>363</v>
      </c>
      <c r="AB86" s="246" t="s">
        <v>364</v>
      </c>
      <c r="AC86" s="246" t="s">
        <v>454</v>
      </c>
      <c r="AD86" s="246" t="s">
        <v>455</v>
      </c>
      <c r="AF86" s="247"/>
      <c r="AG86" s="247"/>
      <c r="AH86" s="247"/>
      <c r="AI86" s="247" t="s">
        <v>460</v>
      </c>
      <c r="AJ86" s="247" t="s">
        <v>461</v>
      </c>
      <c r="AK86" s="247" t="s">
        <v>462</v>
      </c>
      <c r="AL86" s="247" t="s">
        <v>463</v>
      </c>
      <c r="AM86" s="247" t="s">
        <v>453</v>
      </c>
      <c r="AO86" s="286"/>
      <c r="AP86" s="287" t="s">
        <v>460</v>
      </c>
      <c r="AQ86" s="287" t="s">
        <v>461</v>
      </c>
      <c r="AR86" s="287" t="s">
        <v>462</v>
      </c>
      <c r="AS86" s="287" t="s">
        <v>463</v>
      </c>
      <c r="AT86" s="286" t="s">
        <v>506</v>
      </c>
      <c r="AU86" s="286" t="s">
        <v>505</v>
      </c>
    </row>
    <row r="87" spans="1:47" ht="18" x14ac:dyDescent="0.25">
      <c r="C87" s="245">
        <f>tabpil!C87</f>
        <v>5</v>
      </c>
      <c r="D87" s="245" t="str">
        <f>tabpil!D87</f>
        <v>Msup</v>
      </c>
      <c r="E87" s="246">
        <f>tabpil!E87</f>
        <v>42.618000000000002</v>
      </c>
      <c r="F87" s="246">
        <f>tabpil!F87</f>
        <v>25.88</v>
      </c>
      <c r="G87" s="246">
        <f>(ABS(tabpil!G87)+ABS(tabpil!I87))*SIGN(tabpil!G87)</f>
        <v>26.344999999999999</v>
      </c>
      <c r="H87" s="246">
        <f>(ABS(tabpil!H87)+ABS(tabpil!J87))*SIGN(tabpil!H87)</f>
        <v>5.4139999999999997</v>
      </c>
      <c r="I87" s="246">
        <f>(ABS(G87)+0.3*(ABS(H87)))*SIGN(G87)</f>
        <v>27.969199999999997</v>
      </c>
      <c r="J87" s="246">
        <f>(ABS(H87)+0.3*(ABS(G87)))*SIGN(H87)</f>
        <v>13.317499999999999</v>
      </c>
      <c r="M87" s="245">
        <f>tabpil!M87</f>
        <v>5</v>
      </c>
      <c r="N87" s="245" t="str">
        <f>tabpil!N87</f>
        <v>Msup</v>
      </c>
      <c r="O87" s="246">
        <f>tabpil!O87</f>
        <v>-31.8</v>
      </c>
      <c r="P87" s="246">
        <f>tabpil!P87</f>
        <v>-25.245999999999999</v>
      </c>
      <c r="Q87" s="246">
        <f>(ABS(tabpil!Q87)+ABS(tabpil!S87))*SIGN(tabpil!Q87)</f>
        <v>-12.766999999999999</v>
      </c>
      <c r="R87" s="246">
        <f>(ABS(tabpil!R87)+ABS(tabpil!T87))*SIGN(tabpil!R87)</f>
        <v>54.17</v>
      </c>
      <c r="S87" s="246">
        <f>(ABS(Q87)+0.3*(ABS(R87)))*SIGN(Q87)</f>
        <v>-29.018000000000001</v>
      </c>
      <c r="T87" s="246">
        <f>(ABS(R87)+0.3*(ABS(Q87)))*SIGN(R87)</f>
        <v>58.000100000000003</v>
      </c>
      <c r="AF87" s="247">
        <f>V86</f>
        <v>5</v>
      </c>
      <c r="AG87" s="247">
        <f>W90</f>
        <v>5</v>
      </c>
      <c r="AH87" s="247" t="s">
        <v>456</v>
      </c>
      <c r="AI87" s="248">
        <f>F87+I87</f>
        <v>53.849199999999996</v>
      </c>
      <c r="AJ87" s="248">
        <f>P87+S87</f>
        <v>-54.263999999999996</v>
      </c>
      <c r="AK87" s="248">
        <f>F88+I88</f>
        <v>-47.473399999999998</v>
      </c>
      <c r="AL87" s="248">
        <f>P88+S88</f>
        <v>37.794200000000004</v>
      </c>
      <c r="AM87" s="248">
        <f>Z90+AC90</f>
        <v>-100.42009999999999</v>
      </c>
      <c r="AN87" s="254"/>
      <c r="AO87" s="286" t="s">
        <v>456</v>
      </c>
      <c r="AP87" s="287">
        <f>AI87-(AI87-AK87)/3.3*0.25</f>
        <v>46.173245454545452</v>
      </c>
      <c r="AQ87" s="287">
        <f>AJ87-(AJ87-AL87)/3.3*0.25</f>
        <v>-47.289893939393934</v>
      </c>
      <c r="AR87" s="287">
        <f>AK87+(AI87-AK87)/3.3*0.3</f>
        <v>-38.262254545454546</v>
      </c>
      <c r="AS87" s="287">
        <f>AL87+(AJ87-AL87)/3.3*0.3</f>
        <v>29.425272727272731</v>
      </c>
      <c r="AT87" s="287">
        <f>AM87</f>
        <v>-100.42009999999999</v>
      </c>
      <c r="AU87" s="287">
        <f>AM87-materiali!$P$3</f>
        <v>-114.85759999999999</v>
      </c>
    </row>
    <row r="88" spans="1:47" ht="18" x14ac:dyDescent="0.25">
      <c r="C88" s="245">
        <f>tabpil!C88</f>
        <v>5</v>
      </c>
      <c r="D88" s="245" t="str">
        <f>tabpil!D88</f>
        <v>Minf</v>
      </c>
      <c r="E88" s="246">
        <f>tabpil!E88</f>
        <v>-35.89</v>
      </c>
      <c r="F88" s="246">
        <f>tabpil!F88</f>
        <v>-21.905999999999999</v>
      </c>
      <c r="G88" s="246">
        <f>(ABS(tabpil!G88)+ABS(tabpil!I88))*SIGN(tabpil!G88)</f>
        <v>-24.062000000000001</v>
      </c>
      <c r="H88" s="246">
        <f>(ABS(tabpil!H88)+ABS(tabpil!J88))*SIGN(tabpil!H88)</f>
        <v>-5.0180000000000007</v>
      </c>
      <c r="I88" s="246">
        <f t="shared" ref="I88:I106" si="62">(ABS(G88)+0.3*(ABS(H88)))*SIGN(G88)</f>
        <v>-25.567400000000003</v>
      </c>
      <c r="J88" s="246">
        <f t="shared" ref="J88:J106" si="63">(ABS(H88)+0.3*(ABS(G88)))*SIGN(H88)</f>
        <v>-12.236600000000001</v>
      </c>
      <c r="M88" s="245">
        <f>tabpil!M88</f>
        <v>5</v>
      </c>
      <c r="N88" s="245" t="str">
        <f>tabpil!N88</f>
        <v>Minf</v>
      </c>
      <c r="O88" s="246">
        <f>tabpil!O88</f>
        <v>21.606999999999999</v>
      </c>
      <c r="P88" s="246">
        <f>tabpil!P88</f>
        <v>20.68</v>
      </c>
      <c r="Q88" s="246">
        <f>(ABS(tabpil!Q88)+ABS(tabpil!S88))*SIGN(tabpil!Q88)</f>
        <v>8.4130000000000003</v>
      </c>
      <c r="R88" s="246">
        <f>(ABS(tabpil!R88)+ABS(tabpil!T88))*SIGN(tabpil!R88)</f>
        <v>-29.004000000000001</v>
      </c>
      <c r="S88" s="246">
        <f t="shared" ref="S88:S106" si="64">(ABS(Q88)+0.3*(ABS(R88)))*SIGN(Q88)</f>
        <v>17.1142</v>
      </c>
      <c r="T88" s="246">
        <f t="shared" ref="T88:T106" si="65">(ABS(R88)+0.3*(ABS(Q88)))*SIGN(R88)</f>
        <v>-31.527900000000002</v>
      </c>
      <c r="AF88" s="247"/>
      <c r="AG88" s="247"/>
      <c r="AH88" s="247" t="s">
        <v>457</v>
      </c>
      <c r="AI88" s="248">
        <f>F87-I87</f>
        <v>-2.0891999999999982</v>
      </c>
      <c r="AJ88" s="248">
        <f>P87-S87</f>
        <v>3.772000000000002</v>
      </c>
      <c r="AK88" s="248">
        <f>F88-I88</f>
        <v>3.661400000000004</v>
      </c>
      <c r="AL88" s="248">
        <f>P88-S88</f>
        <v>3.5657999999999994</v>
      </c>
      <c r="AM88" s="248">
        <f>Z90-AC90</f>
        <v>-61.173899999999996</v>
      </c>
      <c r="AN88" s="254"/>
      <c r="AO88" s="286" t="s">
        <v>457</v>
      </c>
      <c r="AP88" s="287">
        <f t="shared" ref="AP88:AP90" si="66">AI88-(AI88-AK88)/3.3*0.25</f>
        <v>-1.6535484848484829</v>
      </c>
      <c r="AQ88" s="287">
        <f t="shared" ref="AQ88:AQ90" si="67">AJ88-(AJ88-AL88)/3.3*0.25</f>
        <v>3.7563787878787895</v>
      </c>
      <c r="AR88" s="287">
        <f t="shared" ref="AR88:AR102" si="68">AK88+(AI88-AK88)/3.3*0.3</f>
        <v>3.1386181818181855</v>
      </c>
      <c r="AS88" s="287">
        <f t="shared" ref="AS88:AS102" si="69">AL88+(AJ88-AL88)/3.3*0.3</f>
        <v>3.584545454545454</v>
      </c>
      <c r="AT88" s="287">
        <f t="shared" ref="AT88:AT90" si="70">AM88</f>
        <v>-61.173899999999996</v>
      </c>
      <c r="AU88" s="287">
        <f>AM88-materiali!$P$3</f>
        <v>-75.611399999999989</v>
      </c>
    </row>
    <row r="89" spans="1:47" ht="18" x14ac:dyDescent="0.25">
      <c r="C89" s="245">
        <f>tabpil!C89</f>
        <v>5</v>
      </c>
      <c r="D89" s="245" t="str">
        <f>tabpil!D89</f>
        <v>V</v>
      </c>
      <c r="E89" s="246">
        <f>tabpil!E89</f>
        <v>23.79</v>
      </c>
      <c r="F89" s="246">
        <f>tabpil!F89</f>
        <v>14.481</v>
      </c>
      <c r="G89" s="246">
        <f>(ABS(tabpil!G89)+ABS(tabpil!I89))*SIGN(tabpil!G89)</f>
        <v>15.270999999999999</v>
      </c>
      <c r="H89" s="246">
        <f>(ABS(tabpil!H89)+ABS(tabpil!J89))*SIGN(tabpil!H89)</f>
        <v>3.161</v>
      </c>
      <c r="I89" s="246">
        <f t="shared" si="62"/>
        <v>16.2193</v>
      </c>
      <c r="J89" s="246">
        <f t="shared" si="63"/>
        <v>7.7423000000000002</v>
      </c>
      <c r="M89" s="245">
        <f>tabpil!M89</f>
        <v>5</v>
      </c>
      <c r="N89" s="245" t="str">
        <f>tabpil!N89</f>
        <v>V</v>
      </c>
      <c r="O89" s="246">
        <f>tabpil!O89</f>
        <v>-16.184000000000001</v>
      </c>
      <c r="P89" s="246">
        <f>tabpil!P89</f>
        <v>-13.917</v>
      </c>
      <c r="Q89" s="246">
        <f>(ABS(tabpil!Q89)+ABS(tabpil!S89))*SIGN(tabpil!Q89)</f>
        <v>-6.3339999999999996</v>
      </c>
      <c r="R89" s="246">
        <f>(ABS(tabpil!R89)+ABS(tabpil!T89))*SIGN(tabpil!R89)</f>
        <v>24.251000000000001</v>
      </c>
      <c r="S89" s="246">
        <f t="shared" si="64"/>
        <v>-13.609299999999999</v>
      </c>
      <c r="T89" s="246">
        <f t="shared" si="65"/>
        <v>26.151200000000003</v>
      </c>
      <c r="AF89" s="247"/>
      <c r="AG89" s="247"/>
      <c r="AH89" s="247" t="s">
        <v>458</v>
      </c>
      <c r="AI89" s="248">
        <f>F87+J87</f>
        <v>39.197499999999998</v>
      </c>
      <c r="AJ89" s="248">
        <f>P87+T87</f>
        <v>32.754100000000008</v>
      </c>
      <c r="AK89" s="248">
        <f>F88+J88</f>
        <v>-34.142600000000002</v>
      </c>
      <c r="AL89" s="248">
        <f>P88+T88</f>
        <v>-10.847900000000003</v>
      </c>
      <c r="AM89" s="248">
        <f>Z90+AD90</f>
        <v>-60.361899999999999</v>
      </c>
      <c r="AN89" s="254"/>
      <c r="AO89" s="286" t="s">
        <v>458</v>
      </c>
      <c r="AP89" s="287">
        <f t="shared" si="66"/>
        <v>33.641431818181815</v>
      </c>
      <c r="AQ89" s="287">
        <f t="shared" si="67"/>
        <v>29.450918181818189</v>
      </c>
      <c r="AR89" s="287">
        <f t="shared" si="68"/>
        <v>-27.475318181818182</v>
      </c>
      <c r="AS89" s="287">
        <f t="shared" si="69"/>
        <v>-6.8840818181818202</v>
      </c>
      <c r="AT89" s="287">
        <f t="shared" si="70"/>
        <v>-60.361899999999999</v>
      </c>
      <c r="AU89" s="287">
        <f>AM89-materiali!$P$3</f>
        <v>-74.799399999999991</v>
      </c>
    </row>
    <row r="90" spans="1:47" ht="18" x14ac:dyDescent="0.25">
      <c r="C90" s="245">
        <f>tabpil!C90</f>
        <v>5</v>
      </c>
      <c r="D90" s="245" t="str">
        <f>tabpil!D90</f>
        <v>N</v>
      </c>
      <c r="E90" s="246">
        <f>tabpil!E90</f>
        <v>-85.344999999999999</v>
      </c>
      <c r="F90" s="246">
        <f>tabpil!F90</f>
        <v>-51.944000000000003</v>
      </c>
      <c r="G90" s="246">
        <f>(ABS(tabpil!G90)+ABS(tabpil!I90))*SIGN(tabpil!G90)</f>
        <v>-12.805</v>
      </c>
      <c r="H90" s="246">
        <f>(ABS(tabpil!H90)+ABS(tabpil!J90))*SIGN(tabpil!H90)</f>
        <v>-2.637</v>
      </c>
      <c r="I90" s="246">
        <f t="shared" si="62"/>
        <v>-13.5961</v>
      </c>
      <c r="J90" s="246">
        <f t="shared" si="63"/>
        <v>-6.4785000000000004</v>
      </c>
      <c r="M90" s="245">
        <f>tabpil!M90</f>
        <v>5</v>
      </c>
      <c r="N90" s="245" t="str">
        <f>tabpil!N90</f>
        <v>N</v>
      </c>
      <c r="O90" s="246">
        <f>tabpil!O90</f>
        <v>-37.965000000000003</v>
      </c>
      <c r="P90" s="246">
        <f>tabpil!P90</f>
        <v>-28.853000000000002</v>
      </c>
      <c r="Q90" s="246">
        <f>(ABS(tabpil!Q90)+ABS(tabpil!S90))*SIGN(tabpil!Q90)</f>
        <v>-4.38</v>
      </c>
      <c r="R90" s="246">
        <f>(ABS(tabpil!R90)+ABS(tabpil!T90))*SIGN(tabpil!R90)</f>
        <v>18.623999999999999</v>
      </c>
      <c r="S90" s="246">
        <f t="shared" si="64"/>
        <v>-9.9671999999999983</v>
      </c>
      <c r="T90" s="246">
        <f t="shared" si="65"/>
        <v>19.937999999999999</v>
      </c>
      <c r="W90" s="245">
        <f>tabpil!W90</f>
        <v>5</v>
      </c>
      <c r="X90" s="245" t="str">
        <f>tabpil!X90</f>
        <v>N</v>
      </c>
      <c r="Y90" s="246">
        <f>tabpil!Y90</f>
        <v>-123.31</v>
      </c>
      <c r="Z90" s="246">
        <f>tabpil!Z90</f>
        <v>-80.796999999999997</v>
      </c>
      <c r="AA90" s="246">
        <f>(ABS(tabpil!AA90)+ABS(tabpil!AC90))*SIGN(tabpil!AA90)</f>
        <v>-14.827</v>
      </c>
      <c r="AB90" s="246">
        <f>(ABS(tabpil!AB90)+ABS(tabpil!AD90))*SIGN(tabpil!AB90)</f>
        <v>15.987</v>
      </c>
      <c r="AC90" s="246">
        <f>(ABS(AA90)+0.3*(ABS(AB90)))*SIGN(AA90)</f>
        <v>-19.623100000000001</v>
      </c>
      <c r="AD90" s="246">
        <f>(ABS(AB90)+0.3*(ABS(AA90)))*SIGN(AB90)</f>
        <v>20.435099999999998</v>
      </c>
      <c r="AF90" s="247"/>
      <c r="AG90" s="247"/>
      <c r="AH90" s="247" t="s">
        <v>459</v>
      </c>
      <c r="AI90" s="248">
        <f>F87-J87</f>
        <v>12.5625</v>
      </c>
      <c r="AJ90" s="248">
        <f>P87-T87</f>
        <v>-83.246099999999998</v>
      </c>
      <c r="AK90" s="248">
        <f>F88-J88</f>
        <v>-9.6693999999999978</v>
      </c>
      <c r="AL90" s="248">
        <f>P88-T88</f>
        <v>52.207900000000002</v>
      </c>
      <c r="AM90" s="248">
        <f>Z90-AD90</f>
        <v>-101.2321</v>
      </c>
      <c r="AN90" s="254"/>
      <c r="AO90" s="286" t="s">
        <v>459</v>
      </c>
      <c r="AP90" s="287">
        <f t="shared" si="66"/>
        <v>10.878265151515151</v>
      </c>
      <c r="AQ90" s="287">
        <f t="shared" si="67"/>
        <v>-72.984433333333328</v>
      </c>
      <c r="AR90" s="287">
        <f t="shared" si="68"/>
        <v>-7.6483181818181798</v>
      </c>
      <c r="AS90" s="287">
        <f t="shared" si="69"/>
        <v>39.893900000000002</v>
      </c>
      <c r="AT90" s="287">
        <f t="shared" si="70"/>
        <v>-101.2321</v>
      </c>
      <c r="AU90" s="287">
        <f>AM90-materiali!$P$3</f>
        <v>-115.6696</v>
      </c>
    </row>
    <row r="91" spans="1:47" ht="18" x14ac:dyDescent="0.25">
      <c r="C91" s="245">
        <f>tabpil!C91</f>
        <v>4</v>
      </c>
      <c r="D91" s="245" t="str">
        <f>tabpil!D91</f>
        <v>Msup</v>
      </c>
      <c r="E91" s="246">
        <f>tabpil!E91</f>
        <v>29.824000000000002</v>
      </c>
      <c r="F91" s="246">
        <f>tabpil!F91</f>
        <v>18.521000000000001</v>
      </c>
      <c r="G91" s="246">
        <f>(ABS(tabpil!G91)+ABS(tabpil!I91))*SIGN(tabpil!G91)</f>
        <v>43.527999999999999</v>
      </c>
      <c r="H91" s="246">
        <f>(ABS(tabpil!H91)+ABS(tabpil!J91))*SIGN(tabpil!H91)</f>
        <v>7.8320000000000007</v>
      </c>
      <c r="I91" s="246">
        <f t="shared" si="62"/>
        <v>45.877600000000001</v>
      </c>
      <c r="J91" s="246">
        <f t="shared" si="63"/>
        <v>20.8904</v>
      </c>
      <c r="M91" s="245">
        <f>tabpil!M91</f>
        <v>4</v>
      </c>
      <c r="N91" s="245" t="str">
        <f>tabpil!N91</f>
        <v>Msup</v>
      </c>
      <c r="O91" s="246">
        <f>tabpil!O91</f>
        <v>-15.343</v>
      </c>
      <c r="P91" s="246">
        <f>tabpil!P91</f>
        <v>-17.481000000000002</v>
      </c>
      <c r="Q91" s="246">
        <f>(ABS(tabpil!Q91)+ABS(tabpil!S91))*SIGN(tabpil!Q91)</f>
        <v>-20.664999999999999</v>
      </c>
      <c r="R91" s="246">
        <f>(ABS(tabpil!R91)+ABS(tabpil!T91))*SIGN(tabpil!R91)</f>
        <v>105.75</v>
      </c>
      <c r="S91" s="246">
        <f t="shared" si="64"/>
        <v>-52.39</v>
      </c>
      <c r="T91" s="246">
        <f t="shared" si="65"/>
        <v>111.9495</v>
      </c>
      <c r="AF91" s="247">
        <f>V86</f>
        <v>5</v>
      </c>
      <c r="AG91" s="247">
        <f>W94</f>
        <v>4</v>
      </c>
      <c r="AH91" s="247" t="s">
        <v>456</v>
      </c>
      <c r="AI91" s="248">
        <f>F91+I91</f>
        <v>64.398600000000002</v>
      </c>
      <c r="AJ91" s="248">
        <f>P91+S91</f>
        <v>-69.871000000000009</v>
      </c>
      <c r="AK91" s="248">
        <f>F92+I92</f>
        <v>-61.306899999999999</v>
      </c>
      <c r="AL91" s="248">
        <f>P92+S92</f>
        <v>47.071899999999999</v>
      </c>
      <c r="AM91" s="248">
        <f>Z94+AC94</f>
        <v>-255.8365</v>
      </c>
      <c r="AN91" s="254"/>
      <c r="AO91" s="286" t="s">
        <v>456</v>
      </c>
      <c r="AP91" s="287">
        <f>AI91-(AI91-AK91)/3.3*0.3</f>
        <v>52.970827272727277</v>
      </c>
      <c r="AQ91" s="287">
        <f>AJ91-(AJ91-AL91)/3.3*0.3</f>
        <v>-59.239827272727283</v>
      </c>
      <c r="AR91" s="287">
        <f t="shared" si="68"/>
        <v>-49.879127272727274</v>
      </c>
      <c r="AS91" s="287">
        <f t="shared" si="69"/>
        <v>36.440727272727273</v>
      </c>
      <c r="AT91" s="287">
        <f>AM91-materiali!$P$3</f>
        <v>-270.274</v>
      </c>
      <c r="AU91" s="287">
        <f>AM91-materiali!$P$4</f>
        <v>-284.44900000000001</v>
      </c>
    </row>
    <row r="92" spans="1:47" ht="18" x14ac:dyDescent="0.25">
      <c r="C92" s="245">
        <f>tabpil!C92</f>
        <v>4</v>
      </c>
      <c r="D92" s="245" t="str">
        <f>tabpil!D92</f>
        <v>Minf</v>
      </c>
      <c r="E92" s="246">
        <f>tabpil!E92</f>
        <v>-29.751999999999999</v>
      </c>
      <c r="F92" s="246">
        <f>tabpil!F92</f>
        <v>-18.437999999999999</v>
      </c>
      <c r="G92" s="246">
        <f>(ABS(tabpil!G92)+ABS(tabpil!I92))*SIGN(tabpil!G92)</f>
        <v>-40.650999999999996</v>
      </c>
      <c r="H92" s="246">
        <f>(ABS(tabpil!H92)+ABS(tabpil!J92))*SIGN(tabpil!H92)</f>
        <v>-7.3930000000000007</v>
      </c>
      <c r="I92" s="246">
        <f t="shared" si="62"/>
        <v>-42.868899999999996</v>
      </c>
      <c r="J92" s="246">
        <f t="shared" si="63"/>
        <v>-19.588299999999997</v>
      </c>
      <c r="M92" s="245">
        <f>tabpil!M92</f>
        <v>4</v>
      </c>
      <c r="N92" s="245" t="str">
        <f>tabpil!N92</f>
        <v>Minf</v>
      </c>
      <c r="O92" s="246">
        <f>tabpil!O92</f>
        <v>15.343</v>
      </c>
      <c r="P92" s="246">
        <f>tabpil!P92</f>
        <v>16.611999999999998</v>
      </c>
      <c r="Q92" s="246">
        <f>(ABS(tabpil!Q92)+ABS(tabpil!S92))*SIGN(tabpil!Q92)</f>
        <v>12.408000000000001</v>
      </c>
      <c r="R92" s="246">
        <f>(ABS(tabpil!R92)+ABS(tabpil!T92))*SIGN(tabpil!R92)</f>
        <v>-60.173000000000002</v>
      </c>
      <c r="S92" s="246">
        <f t="shared" si="64"/>
        <v>30.459900000000001</v>
      </c>
      <c r="T92" s="246">
        <f t="shared" si="65"/>
        <v>-63.895400000000002</v>
      </c>
      <c r="AF92" s="247"/>
      <c r="AG92" s="247"/>
      <c r="AH92" s="247" t="s">
        <v>457</v>
      </c>
      <c r="AI92" s="248">
        <f>F91-I91</f>
        <v>-27.3566</v>
      </c>
      <c r="AJ92" s="248">
        <f>P91-S91</f>
        <v>34.908999999999999</v>
      </c>
      <c r="AK92" s="248">
        <f>F92-I92</f>
        <v>24.430899999999998</v>
      </c>
      <c r="AL92" s="248">
        <f>P92-S92</f>
        <v>-13.847900000000003</v>
      </c>
      <c r="AM92" s="248">
        <f>Z94-AC94</f>
        <v>-123.35749999999997</v>
      </c>
      <c r="AN92" s="254"/>
      <c r="AO92" s="286" t="s">
        <v>457</v>
      </c>
      <c r="AP92" s="287">
        <f t="shared" ref="AP92:AP102" si="71">AI92-(AI92-AK92)/3.3*0.3</f>
        <v>-22.648645454545456</v>
      </c>
      <c r="AQ92" s="287">
        <f t="shared" ref="AQ92:AQ102" si="72">AJ92-(AJ92-AL92)/3.3*0.3</f>
        <v>30.476554545454544</v>
      </c>
      <c r="AR92" s="287">
        <f t="shared" si="68"/>
        <v>19.722945454545453</v>
      </c>
      <c r="AS92" s="287">
        <f t="shared" si="69"/>
        <v>-9.4154545454545477</v>
      </c>
      <c r="AT92" s="287">
        <f>AM92-materiali!$P$3</f>
        <v>-137.79499999999996</v>
      </c>
      <c r="AU92" s="287">
        <f>AM92-materiali!$P$4</f>
        <v>-151.96999999999997</v>
      </c>
    </row>
    <row r="93" spans="1:47" ht="18" x14ac:dyDescent="0.25">
      <c r="C93" s="245">
        <f>tabpil!C93</f>
        <v>4</v>
      </c>
      <c r="D93" s="245" t="str">
        <f>tabpil!D93</f>
        <v>V</v>
      </c>
      <c r="E93" s="246">
        <f>tabpil!E93</f>
        <v>18.053000000000001</v>
      </c>
      <c r="F93" s="246">
        <f>tabpil!F93</f>
        <v>11.2</v>
      </c>
      <c r="G93" s="246">
        <f>(ABS(tabpil!G93)+ABS(tabpil!I93))*SIGN(tabpil!G93)</f>
        <v>25.505000000000003</v>
      </c>
      <c r="H93" s="246">
        <f>(ABS(tabpil!H93)+ABS(tabpil!J93))*SIGN(tabpil!H93)</f>
        <v>4.6139999999999999</v>
      </c>
      <c r="I93" s="246">
        <f t="shared" si="62"/>
        <v>26.889200000000002</v>
      </c>
      <c r="J93" s="246">
        <f t="shared" si="63"/>
        <v>12.265499999999999</v>
      </c>
      <c r="M93" s="245">
        <f>tabpil!M93</f>
        <v>4</v>
      </c>
      <c r="N93" s="245" t="str">
        <f>tabpil!N93</f>
        <v>V</v>
      </c>
      <c r="O93" s="246">
        <f>tabpil!O93</f>
        <v>-9.2989999999999995</v>
      </c>
      <c r="P93" s="246">
        <f>tabpil!P93</f>
        <v>-10.331</v>
      </c>
      <c r="Q93" s="246">
        <f>(ABS(tabpil!Q93)+ABS(tabpil!S93))*SIGN(tabpil!Q93)</f>
        <v>-9.9749999999999996</v>
      </c>
      <c r="R93" s="246">
        <f>(ABS(tabpil!R93)+ABS(tabpil!T93))*SIGN(tabpil!R93)</f>
        <v>49.540999999999997</v>
      </c>
      <c r="S93" s="246">
        <f t="shared" si="64"/>
        <v>-24.837299999999999</v>
      </c>
      <c r="T93" s="246">
        <f t="shared" si="65"/>
        <v>52.533499999999997</v>
      </c>
      <c r="AF93" s="247"/>
      <c r="AG93" s="247"/>
      <c r="AH93" s="247" t="s">
        <v>458</v>
      </c>
      <c r="AI93" s="248">
        <f>F91+J91</f>
        <v>39.4114</v>
      </c>
      <c r="AJ93" s="248">
        <f>P91+T91</f>
        <v>94.468500000000006</v>
      </c>
      <c r="AK93" s="248">
        <f>F92+J92</f>
        <v>-38.026299999999992</v>
      </c>
      <c r="AL93" s="248">
        <f>P92+T92</f>
        <v>-47.2834</v>
      </c>
      <c r="AM93" s="248">
        <f>Z94+AD94</f>
        <v>-121.49969999999998</v>
      </c>
      <c r="AN93" s="254"/>
      <c r="AO93" s="286" t="s">
        <v>458</v>
      </c>
      <c r="AP93" s="287">
        <f t="shared" si="71"/>
        <v>32.371609090909089</v>
      </c>
      <c r="AQ93" s="287">
        <f t="shared" si="72"/>
        <v>81.581963636363639</v>
      </c>
      <c r="AR93" s="287">
        <f t="shared" si="68"/>
        <v>-30.986509090909081</v>
      </c>
      <c r="AS93" s="287">
        <f t="shared" si="69"/>
        <v>-34.396863636363634</v>
      </c>
      <c r="AT93" s="287">
        <f>AM93-materiali!$P$3</f>
        <v>-135.93719999999996</v>
      </c>
      <c r="AU93" s="287">
        <f>AM93-materiali!$P$4</f>
        <v>-150.11219999999997</v>
      </c>
    </row>
    <row r="94" spans="1:47" ht="18" x14ac:dyDescent="0.25">
      <c r="C94" s="245">
        <f>tabpil!C94</f>
        <v>4</v>
      </c>
      <c r="D94" s="245" t="str">
        <f>tabpil!D94</f>
        <v>N</v>
      </c>
      <c r="E94" s="246">
        <f>tabpil!E94</f>
        <v>-193.38900000000001</v>
      </c>
      <c r="F94" s="246">
        <f>tabpil!F94</f>
        <v>-118.902</v>
      </c>
      <c r="G94" s="246">
        <f>(ABS(tabpil!G94)+ABS(tabpil!I94))*SIGN(tabpil!G94)</f>
        <v>-44.788000000000004</v>
      </c>
      <c r="H94" s="246">
        <f>(ABS(tabpil!H94)+ABS(tabpil!J94))*SIGN(tabpil!H94)</f>
        <v>-8.7830000000000013</v>
      </c>
      <c r="I94" s="246">
        <f t="shared" si="62"/>
        <v>-47.422900000000006</v>
      </c>
      <c r="J94" s="246">
        <f t="shared" si="63"/>
        <v>-22.2194</v>
      </c>
      <c r="M94" s="245">
        <f>tabpil!M94</f>
        <v>4</v>
      </c>
      <c r="N94" s="245" t="str">
        <f>tabpil!N94</f>
        <v>N</v>
      </c>
      <c r="O94" s="246">
        <f>tabpil!O94</f>
        <v>-79.328000000000003</v>
      </c>
      <c r="P94" s="246">
        <f>tabpil!P94</f>
        <v>-70.694999999999993</v>
      </c>
      <c r="Q94" s="246">
        <f>(ABS(tabpil!Q94)+ABS(tabpil!S94))*SIGN(tabpil!Q94)</f>
        <v>-13.782999999999999</v>
      </c>
      <c r="R94" s="246">
        <f>(ABS(tabpil!R94)+ABS(tabpil!T94))*SIGN(tabpil!R94)</f>
        <v>61.778000000000006</v>
      </c>
      <c r="S94" s="246">
        <f t="shared" si="64"/>
        <v>-32.316400000000002</v>
      </c>
      <c r="T94" s="246">
        <f t="shared" si="65"/>
        <v>65.912900000000008</v>
      </c>
      <c r="W94" s="245">
        <f>tabpil!W94</f>
        <v>4</v>
      </c>
      <c r="X94" s="245" t="str">
        <f>tabpil!X94</f>
        <v>N</v>
      </c>
      <c r="Y94" s="246">
        <f>tabpil!Y94</f>
        <v>-272.71699999999998</v>
      </c>
      <c r="Z94" s="246">
        <f>tabpil!Z94</f>
        <v>-189.59699999999998</v>
      </c>
      <c r="AA94" s="246">
        <f>(ABS(tabpil!AA94)+ABS(tabpil!AC94))*SIGN(tabpil!AA94)</f>
        <v>-50.341000000000001</v>
      </c>
      <c r="AB94" s="246">
        <f>(ABS(tabpil!AB94)+ABS(tabpil!AD94))*SIGN(tabpil!AB94)</f>
        <v>52.995000000000005</v>
      </c>
      <c r="AC94" s="246">
        <f>(ABS(AA94)+0.3*(ABS(AB94)))*SIGN(AA94)</f>
        <v>-66.239500000000007</v>
      </c>
      <c r="AD94" s="246">
        <f>(ABS(AB94)+0.3*(ABS(AA94)))*SIGN(AB94)</f>
        <v>68.097300000000004</v>
      </c>
      <c r="AF94" s="247"/>
      <c r="AG94" s="247"/>
      <c r="AH94" s="247" t="s">
        <v>459</v>
      </c>
      <c r="AI94" s="248">
        <f>F91-J91</f>
        <v>-2.3693999999999988</v>
      </c>
      <c r="AJ94" s="248">
        <f>P91-T91</f>
        <v>-129.43049999999999</v>
      </c>
      <c r="AK94" s="248">
        <f>F92-J92</f>
        <v>1.1502999999999979</v>
      </c>
      <c r="AL94" s="248">
        <f>P92-T92</f>
        <v>80.507400000000004</v>
      </c>
      <c r="AM94" s="248">
        <f>Z94-AD94</f>
        <v>-257.6943</v>
      </c>
      <c r="AN94" s="254"/>
      <c r="AO94" s="286" t="s">
        <v>459</v>
      </c>
      <c r="AP94" s="287">
        <f t="shared" si="71"/>
        <v>-2.049427272727272</v>
      </c>
      <c r="AQ94" s="287">
        <f t="shared" si="72"/>
        <v>-110.34523636363636</v>
      </c>
      <c r="AR94" s="287">
        <f t="shared" si="68"/>
        <v>0.83032727272727092</v>
      </c>
      <c r="AS94" s="287">
        <f t="shared" si="69"/>
        <v>61.422136363636369</v>
      </c>
      <c r="AT94" s="287">
        <f>AM94-materiali!$P$3</f>
        <v>-272.1318</v>
      </c>
      <c r="AU94" s="287">
        <f>AM94-materiali!$P$4</f>
        <v>-286.30680000000001</v>
      </c>
    </row>
    <row r="95" spans="1:47" ht="18" x14ac:dyDescent="0.25">
      <c r="C95" s="245">
        <f>tabpil!C95</f>
        <v>3</v>
      </c>
      <c r="D95" s="245" t="str">
        <f>tabpil!D95</f>
        <v>Msup</v>
      </c>
      <c r="E95" s="246">
        <f>tabpil!E95</f>
        <v>32.384999999999998</v>
      </c>
      <c r="F95" s="246">
        <f>tabpil!F95</f>
        <v>20.036000000000001</v>
      </c>
      <c r="G95" s="246">
        <f>(ABS(tabpil!G95)+ABS(tabpil!I95))*SIGN(tabpil!G95)</f>
        <v>56.942999999999998</v>
      </c>
      <c r="H95" s="246">
        <f>(ABS(tabpil!H95)+ABS(tabpil!J95))*SIGN(tabpil!H95)</f>
        <v>10.071999999999999</v>
      </c>
      <c r="I95" s="246">
        <f t="shared" si="62"/>
        <v>59.964599999999997</v>
      </c>
      <c r="J95" s="246">
        <f t="shared" si="63"/>
        <v>27.154899999999998</v>
      </c>
      <c r="M95" s="245">
        <f>tabpil!M95</f>
        <v>3</v>
      </c>
      <c r="N95" s="245" t="str">
        <f>tabpil!N95</f>
        <v>Msup</v>
      </c>
      <c r="O95" s="246">
        <f>tabpil!O95</f>
        <v>-20.809000000000001</v>
      </c>
      <c r="P95" s="246">
        <f>tabpil!P95</f>
        <v>-21.356000000000002</v>
      </c>
      <c r="Q95" s="246">
        <f>(ABS(tabpil!Q95)+ABS(tabpil!S95))*SIGN(tabpil!Q95)</f>
        <v>-24.32</v>
      </c>
      <c r="R95" s="246">
        <f>(ABS(tabpil!R95)+ABS(tabpil!T95))*SIGN(tabpil!R95)</f>
        <v>124.354</v>
      </c>
      <c r="S95" s="246">
        <f t="shared" si="64"/>
        <v>-61.626199999999997</v>
      </c>
      <c r="T95" s="246">
        <f t="shared" si="65"/>
        <v>131.65</v>
      </c>
      <c r="AF95" s="247">
        <f>V86</f>
        <v>5</v>
      </c>
      <c r="AG95" s="247">
        <f>W98</f>
        <v>3</v>
      </c>
      <c r="AH95" s="247" t="s">
        <v>456</v>
      </c>
      <c r="AI95" s="248">
        <f>F95+I95</f>
        <v>80.000599999999991</v>
      </c>
      <c r="AJ95" s="248">
        <f>P95+S95</f>
        <v>-82.982200000000006</v>
      </c>
      <c r="AK95" s="248">
        <f>F96+I96</f>
        <v>-76.181100000000001</v>
      </c>
      <c r="AL95" s="248">
        <f>P96+S96</f>
        <v>64.913099999999986</v>
      </c>
      <c r="AM95" s="248">
        <f>Z98+AC98</f>
        <v>-430.05780000000004</v>
      </c>
      <c r="AN95" s="254"/>
      <c r="AO95" s="286" t="s">
        <v>456</v>
      </c>
      <c r="AP95" s="287">
        <f t="shared" si="71"/>
        <v>65.802263636363634</v>
      </c>
      <c r="AQ95" s="287">
        <f t="shared" si="72"/>
        <v>-69.537172727272733</v>
      </c>
      <c r="AR95" s="287">
        <f t="shared" si="68"/>
        <v>-61.982763636363643</v>
      </c>
      <c r="AS95" s="287">
        <f t="shared" si="69"/>
        <v>51.468072727272713</v>
      </c>
      <c r="AT95" s="287">
        <f>AM95-materiali!$P$4</f>
        <v>-458.67030000000005</v>
      </c>
      <c r="AU95" s="287">
        <f>AM95-materiali!$P$5</f>
        <v>-474.87030000000004</v>
      </c>
    </row>
    <row r="96" spans="1:47" ht="18" x14ac:dyDescent="0.25">
      <c r="C96" s="245">
        <f>tabpil!C96</f>
        <v>3</v>
      </c>
      <c r="D96" s="245" t="str">
        <f>tabpil!D96</f>
        <v>Minf</v>
      </c>
      <c r="E96" s="246">
        <f>tabpil!E96</f>
        <v>-30.940999999999999</v>
      </c>
      <c r="F96" s="246">
        <f>tabpil!F96</f>
        <v>-19.145</v>
      </c>
      <c r="G96" s="246">
        <f>(ABS(tabpil!G96)+ABS(tabpil!I96))*SIGN(tabpil!G96)</f>
        <v>-54.115000000000002</v>
      </c>
      <c r="H96" s="246">
        <f>(ABS(tabpil!H96)+ABS(tabpil!J96))*SIGN(tabpil!H96)</f>
        <v>-9.7370000000000001</v>
      </c>
      <c r="I96" s="246">
        <f t="shared" si="62"/>
        <v>-57.036100000000005</v>
      </c>
      <c r="J96" s="246">
        <f t="shared" si="63"/>
        <v>-25.971499999999999</v>
      </c>
      <c r="M96" s="245">
        <f>tabpil!M96</f>
        <v>3</v>
      </c>
      <c r="N96" s="245" t="str">
        <f>tabpil!N96</f>
        <v>Minf</v>
      </c>
      <c r="O96" s="246">
        <f>tabpil!O96</f>
        <v>17.709</v>
      </c>
      <c r="P96" s="246">
        <f>tabpil!P96</f>
        <v>18.710999999999999</v>
      </c>
      <c r="Q96" s="246">
        <f>(ABS(tabpil!Q96)+ABS(tabpil!S96))*SIGN(tabpil!Q96)</f>
        <v>19.448999999999998</v>
      </c>
      <c r="R96" s="246">
        <f>(ABS(tabpil!R96)+ABS(tabpil!T96))*SIGN(tabpil!R96)</f>
        <v>-89.176999999999992</v>
      </c>
      <c r="S96" s="246">
        <f t="shared" si="64"/>
        <v>46.202099999999994</v>
      </c>
      <c r="T96" s="246">
        <f t="shared" si="65"/>
        <v>-95.01169999999999</v>
      </c>
      <c r="AF96" s="247"/>
      <c r="AG96" s="247"/>
      <c r="AH96" s="247" t="s">
        <v>457</v>
      </c>
      <c r="AI96" s="248">
        <f>F95-I95</f>
        <v>-39.928599999999996</v>
      </c>
      <c r="AJ96" s="248">
        <f>P95-S95</f>
        <v>40.270199999999996</v>
      </c>
      <c r="AK96" s="248">
        <f>F96-I96</f>
        <v>37.891100000000009</v>
      </c>
      <c r="AL96" s="248">
        <f>P96-S96</f>
        <v>-27.491099999999996</v>
      </c>
      <c r="AM96" s="248">
        <f>Z98-AC98</f>
        <v>-164.99820000000003</v>
      </c>
      <c r="AN96" s="254"/>
      <c r="AO96" s="286" t="s">
        <v>457</v>
      </c>
      <c r="AP96" s="287">
        <f t="shared" si="71"/>
        <v>-32.854081818181811</v>
      </c>
      <c r="AQ96" s="287">
        <f t="shared" si="72"/>
        <v>34.110081818181811</v>
      </c>
      <c r="AR96" s="287">
        <f t="shared" si="68"/>
        <v>30.816581818181824</v>
      </c>
      <c r="AS96" s="287">
        <f t="shared" si="69"/>
        <v>-21.330981818181815</v>
      </c>
      <c r="AT96" s="287">
        <f>AM96-materiali!$P$4</f>
        <v>-193.61070000000001</v>
      </c>
      <c r="AU96" s="287">
        <f>AM96-materiali!$P$5</f>
        <v>-209.81070000000003</v>
      </c>
    </row>
    <row r="97" spans="1:47" ht="18" x14ac:dyDescent="0.25">
      <c r="C97" s="245">
        <f>tabpil!C97</f>
        <v>3</v>
      </c>
      <c r="D97" s="245" t="str">
        <f>tabpil!D97</f>
        <v>V</v>
      </c>
      <c r="E97" s="246">
        <f>tabpil!E97</f>
        <v>19.190000000000001</v>
      </c>
      <c r="F97" s="246">
        <f>tabpil!F97</f>
        <v>11.872999999999999</v>
      </c>
      <c r="G97" s="246">
        <f>(ABS(tabpil!G97)+ABS(tabpil!I97))*SIGN(tabpil!G97)</f>
        <v>33.65</v>
      </c>
      <c r="H97" s="246">
        <f>(ABS(tabpil!H97)+ABS(tabpil!J97))*SIGN(tabpil!H97)</f>
        <v>6.0020000000000007</v>
      </c>
      <c r="I97" s="246">
        <f t="shared" si="62"/>
        <v>35.450600000000001</v>
      </c>
      <c r="J97" s="246">
        <f t="shared" si="63"/>
        <v>16.097000000000001</v>
      </c>
      <c r="M97" s="245">
        <f>tabpil!M97</f>
        <v>3</v>
      </c>
      <c r="N97" s="245" t="str">
        <f>tabpil!N97</f>
        <v>V</v>
      </c>
      <c r="O97" s="246">
        <f>tabpil!O97</f>
        <v>-11.672000000000001</v>
      </c>
      <c r="P97" s="246">
        <f>tabpil!P97</f>
        <v>-12.141999999999999</v>
      </c>
      <c r="Q97" s="246">
        <f>(ABS(tabpil!Q97)+ABS(tabpil!S97))*SIGN(tabpil!Q97)</f>
        <v>-13.214</v>
      </c>
      <c r="R97" s="246">
        <f>(ABS(tabpil!R97)+ABS(tabpil!T97))*SIGN(tabpil!R97)</f>
        <v>63.914999999999999</v>
      </c>
      <c r="S97" s="246">
        <f t="shared" si="64"/>
        <v>-32.388500000000001</v>
      </c>
      <c r="T97" s="246">
        <f t="shared" si="65"/>
        <v>67.879199999999997</v>
      </c>
      <c r="AF97" s="247"/>
      <c r="AG97" s="247"/>
      <c r="AH97" s="247" t="s">
        <v>458</v>
      </c>
      <c r="AI97" s="248">
        <f>F95+J95</f>
        <v>47.190899999999999</v>
      </c>
      <c r="AJ97" s="248">
        <f>P95+T95</f>
        <v>110.29400000000001</v>
      </c>
      <c r="AK97" s="248">
        <f>F96+J96</f>
        <v>-45.116500000000002</v>
      </c>
      <c r="AL97" s="248">
        <f>P96+T96</f>
        <v>-76.300699999999992</v>
      </c>
      <c r="AM97" s="248">
        <f>Z98+AD98</f>
        <v>-162.04980000000003</v>
      </c>
      <c r="AN97" s="254"/>
      <c r="AO97" s="286" t="s">
        <v>458</v>
      </c>
      <c r="AP97" s="287">
        <f t="shared" si="71"/>
        <v>38.79931818181818</v>
      </c>
      <c r="AQ97" s="287">
        <f t="shared" si="72"/>
        <v>93.330845454545468</v>
      </c>
      <c r="AR97" s="287">
        <f t="shared" si="68"/>
        <v>-36.724918181818182</v>
      </c>
      <c r="AS97" s="287">
        <f t="shared" si="69"/>
        <v>-59.337545454545449</v>
      </c>
      <c r="AT97" s="287">
        <f>AM97-materiali!$P$4</f>
        <v>-190.66230000000002</v>
      </c>
      <c r="AU97" s="287">
        <f>AM97-materiali!$P$5</f>
        <v>-206.86230000000003</v>
      </c>
    </row>
    <row r="98" spans="1:47" ht="18" x14ac:dyDescent="0.25">
      <c r="C98" s="245">
        <f>tabpil!C98</f>
        <v>3</v>
      </c>
      <c r="D98" s="245" t="str">
        <f>tabpil!D98</f>
        <v>N</v>
      </c>
      <c r="E98" s="246">
        <f>tabpil!E98</f>
        <v>-300.07900000000001</v>
      </c>
      <c r="F98" s="246">
        <f>tabpil!F98</f>
        <v>-185.12100000000001</v>
      </c>
      <c r="G98" s="246">
        <f>(ABS(tabpil!G98)+ABS(tabpil!I98))*SIGN(tabpil!G98)</f>
        <v>-91.415999999999997</v>
      </c>
      <c r="H98" s="246">
        <f>(ABS(tabpil!H98)+ABS(tabpil!J98))*SIGN(tabpil!H98)</f>
        <v>-17.238999999999997</v>
      </c>
      <c r="I98" s="246">
        <f t="shared" si="62"/>
        <v>-96.587699999999998</v>
      </c>
      <c r="J98" s="246">
        <f t="shared" si="63"/>
        <v>-44.663799999999995</v>
      </c>
      <c r="M98" s="245">
        <f>tabpil!M98</f>
        <v>3</v>
      </c>
      <c r="N98" s="245" t="str">
        <f>tabpil!N98</f>
        <v>N</v>
      </c>
      <c r="O98" s="246">
        <f>tabpil!O98</f>
        <v>-120.434</v>
      </c>
      <c r="P98" s="246">
        <f>tabpil!P98</f>
        <v>-112.407</v>
      </c>
      <c r="Q98" s="246">
        <f>(ABS(tabpil!Q98)+ABS(tabpil!S98))*SIGN(tabpil!Q98)</f>
        <v>-26.216000000000001</v>
      </c>
      <c r="R98" s="246">
        <f>(ABS(tabpil!R98)+ABS(tabpil!T98))*SIGN(tabpil!R98)</f>
        <v>122.425</v>
      </c>
      <c r="S98" s="246">
        <f t="shared" si="64"/>
        <v>-62.9435</v>
      </c>
      <c r="T98" s="246">
        <f t="shared" si="65"/>
        <v>130.28979999999999</v>
      </c>
      <c r="W98" s="245">
        <f>tabpil!W98</f>
        <v>3</v>
      </c>
      <c r="X98" s="245" t="str">
        <f>tabpil!X98</f>
        <v>N</v>
      </c>
      <c r="Y98" s="246">
        <f>tabpil!Y98</f>
        <v>-420.51300000000003</v>
      </c>
      <c r="Z98" s="246">
        <f>tabpil!Z98</f>
        <v>-297.52800000000002</v>
      </c>
      <c r="AA98" s="246">
        <f>(ABS(tabpil!AA98)+ABS(tabpil!AC98))*SIGN(tabpil!AA98)</f>
        <v>-100.974</v>
      </c>
      <c r="AB98" s="246">
        <f>(ABS(tabpil!AB98)+ABS(tabpil!AD98))*SIGN(tabpil!AB98)</f>
        <v>105.18599999999999</v>
      </c>
      <c r="AC98" s="246">
        <f>(ABS(AA98)+0.3*(ABS(AB98)))*SIGN(AA98)</f>
        <v>-132.52979999999999</v>
      </c>
      <c r="AD98" s="246">
        <f>(ABS(AB98)+0.3*(ABS(AA98)))*SIGN(AB98)</f>
        <v>135.47819999999999</v>
      </c>
      <c r="AF98" s="247"/>
      <c r="AG98" s="247"/>
      <c r="AH98" s="247" t="s">
        <v>459</v>
      </c>
      <c r="AI98" s="248">
        <f>F95-J95</f>
        <v>-7.1188999999999965</v>
      </c>
      <c r="AJ98" s="248">
        <f>P95-T95</f>
        <v>-153.006</v>
      </c>
      <c r="AK98" s="248">
        <f>F96-J96</f>
        <v>6.8264999999999993</v>
      </c>
      <c r="AL98" s="248">
        <f>P96-T96</f>
        <v>113.72269999999999</v>
      </c>
      <c r="AM98" s="248">
        <f>Z98-AD98</f>
        <v>-433.00620000000004</v>
      </c>
      <c r="AN98" s="254"/>
      <c r="AO98" s="286" t="s">
        <v>459</v>
      </c>
      <c r="AP98" s="287">
        <f t="shared" si="71"/>
        <v>-5.8511363636363605</v>
      </c>
      <c r="AQ98" s="287">
        <f t="shared" si="72"/>
        <v>-128.75793636363636</v>
      </c>
      <c r="AR98" s="287">
        <f t="shared" si="68"/>
        <v>5.5587363636363634</v>
      </c>
      <c r="AS98" s="287">
        <f t="shared" si="69"/>
        <v>89.47463636363635</v>
      </c>
      <c r="AT98" s="287">
        <f>AM98-materiali!$P$4</f>
        <v>-461.61870000000005</v>
      </c>
      <c r="AU98" s="287">
        <f>AM98-materiali!$P$5</f>
        <v>-477.81870000000004</v>
      </c>
    </row>
    <row r="99" spans="1:47" ht="18" x14ac:dyDescent="0.25">
      <c r="C99" s="245">
        <f>tabpil!C99</f>
        <v>2</v>
      </c>
      <c r="D99" s="245" t="str">
        <f>tabpil!D99</f>
        <v>Msup</v>
      </c>
      <c r="E99" s="246">
        <f>tabpil!E99</f>
        <v>30.381</v>
      </c>
      <c r="F99" s="246">
        <f>tabpil!F99</f>
        <v>18.844999999999999</v>
      </c>
      <c r="G99" s="246">
        <f>(ABS(tabpil!G99)+ABS(tabpil!I99))*SIGN(tabpil!G99)</f>
        <v>66.716000000000008</v>
      </c>
      <c r="H99" s="246">
        <f>(ABS(tabpil!H99)+ABS(tabpil!J99))*SIGN(tabpil!H99)</f>
        <v>10.711</v>
      </c>
      <c r="I99" s="246">
        <f t="shared" si="62"/>
        <v>69.929300000000012</v>
      </c>
      <c r="J99" s="246">
        <f t="shared" si="63"/>
        <v>30.7258</v>
      </c>
      <c r="M99" s="245">
        <f>tabpil!M99</f>
        <v>2</v>
      </c>
      <c r="N99" s="245" t="str">
        <f>tabpil!N99</f>
        <v>Msup</v>
      </c>
      <c r="O99" s="246">
        <f>tabpil!O99</f>
        <v>-18.472000000000001</v>
      </c>
      <c r="P99" s="246">
        <f>tabpil!P99</f>
        <v>-19.199000000000002</v>
      </c>
      <c r="Q99" s="246">
        <f>(ABS(tabpil!Q99)+ABS(tabpil!S99))*SIGN(tabpil!Q99)</f>
        <v>-21.581</v>
      </c>
      <c r="R99" s="246">
        <f>(ABS(tabpil!R99)+ABS(tabpil!T99))*SIGN(tabpil!R99)</f>
        <v>123.56</v>
      </c>
      <c r="S99" s="246">
        <f t="shared" si="64"/>
        <v>-58.649000000000001</v>
      </c>
      <c r="T99" s="246">
        <f t="shared" si="65"/>
        <v>130.0343</v>
      </c>
      <c r="AF99" s="247">
        <f>V86</f>
        <v>5</v>
      </c>
      <c r="AG99" s="247">
        <f>W102</f>
        <v>2</v>
      </c>
      <c r="AH99" s="247" t="s">
        <v>456</v>
      </c>
      <c r="AI99" s="248">
        <f>F99+I99</f>
        <v>88.774300000000011</v>
      </c>
      <c r="AJ99" s="248">
        <f>P99+S99</f>
        <v>-77.847999999999999</v>
      </c>
      <c r="AK99" s="248">
        <f>F100+I100</f>
        <v>-90.862800000000007</v>
      </c>
      <c r="AL99" s="248">
        <f>P100+S100</f>
        <v>91.783799999999999</v>
      </c>
      <c r="AM99" s="248">
        <f>Z102+AC102</f>
        <v>-616.68240000000003</v>
      </c>
      <c r="AN99" s="254"/>
      <c r="AO99" s="286" t="s">
        <v>456</v>
      </c>
      <c r="AP99" s="287">
        <f t="shared" si="71"/>
        <v>72.44365454545455</v>
      </c>
      <c r="AQ99" s="287">
        <f t="shared" si="72"/>
        <v>-62.426927272727269</v>
      </c>
      <c r="AR99" s="287">
        <f t="shared" si="68"/>
        <v>-74.532154545454546</v>
      </c>
      <c r="AS99" s="287">
        <f t="shared" si="69"/>
        <v>76.36272727272727</v>
      </c>
      <c r="AT99" s="287">
        <f>AM99-materiali!$P$5</f>
        <v>-661.49490000000003</v>
      </c>
      <c r="AU99" s="287">
        <f>AM99-materiali!$P$6</f>
        <v>-677.69490000000008</v>
      </c>
    </row>
    <row r="100" spans="1:47" ht="18" x14ac:dyDescent="0.25">
      <c r="C100" s="245">
        <f>tabpil!C100</f>
        <v>2</v>
      </c>
      <c r="D100" s="245" t="str">
        <f>tabpil!D100</f>
        <v>Minf</v>
      </c>
      <c r="E100" s="246">
        <f>tabpil!E100</f>
        <v>-31.225999999999999</v>
      </c>
      <c r="F100" s="246">
        <f>tabpil!F100</f>
        <v>-19.372</v>
      </c>
      <c r="G100" s="246">
        <f>(ABS(tabpil!G100)+ABS(tabpil!I100))*SIGN(tabpil!G100)</f>
        <v>-68.129000000000005</v>
      </c>
      <c r="H100" s="246">
        <f>(ABS(tabpil!H100)+ABS(tabpil!J100))*SIGN(tabpil!H100)</f>
        <v>-11.206</v>
      </c>
      <c r="I100" s="246">
        <f t="shared" si="62"/>
        <v>-71.490800000000007</v>
      </c>
      <c r="J100" s="246">
        <f t="shared" si="63"/>
        <v>-31.6447</v>
      </c>
      <c r="M100" s="245">
        <f>tabpil!M100</f>
        <v>2</v>
      </c>
      <c r="N100" s="245" t="str">
        <f>tabpil!N100</f>
        <v>Minf</v>
      </c>
      <c r="O100" s="246">
        <f>tabpil!O100</f>
        <v>19.341000000000001</v>
      </c>
      <c r="P100" s="246">
        <f>tabpil!P100</f>
        <v>20.855</v>
      </c>
      <c r="Q100" s="246">
        <f>(ABS(tabpil!Q100)+ABS(tabpil!S100))*SIGN(tabpil!Q100)</f>
        <v>31.618000000000002</v>
      </c>
      <c r="R100" s="246">
        <f>(ABS(tabpil!R100)+ABS(tabpil!T100))*SIGN(tabpil!R100)</f>
        <v>-131.036</v>
      </c>
      <c r="S100" s="246">
        <f t="shared" si="64"/>
        <v>70.928799999999995</v>
      </c>
      <c r="T100" s="246">
        <f t="shared" si="65"/>
        <v>-140.5214</v>
      </c>
      <c r="AF100" s="247"/>
      <c r="AG100" s="247"/>
      <c r="AH100" s="247" t="s">
        <v>457</v>
      </c>
      <c r="AI100" s="248">
        <f>F99-I99</f>
        <v>-51.084300000000013</v>
      </c>
      <c r="AJ100" s="248">
        <f>P99-S99</f>
        <v>39.450000000000003</v>
      </c>
      <c r="AK100" s="248">
        <f>F100-I100</f>
        <v>52.118800000000007</v>
      </c>
      <c r="AL100" s="248">
        <f>P100-S100</f>
        <v>-50.073799999999991</v>
      </c>
      <c r="AM100" s="248">
        <f>Z102-AC102</f>
        <v>-192.54560000000004</v>
      </c>
      <c r="AN100" s="254"/>
      <c r="AO100" s="286" t="s">
        <v>457</v>
      </c>
      <c r="AP100" s="287">
        <f t="shared" si="71"/>
        <v>-41.702200000000012</v>
      </c>
      <c r="AQ100" s="287">
        <f t="shared" si="72"/>
        <v>31.311472727272729</v>
      </c>
      <c r="AR100" s="287">
        <f t="shared" si="68"/>
        <v>42.736700000000006</v>
      </c>
      <c r="AS100" s="287">
        <f t="shared" si="69"/>
        <v>-41.935272727272718</v>
      </c>
      <c r="AT100" s="287">
        <f>AM100-materiali!$P$5</f>
        <v>-237.35810000000004</v>
      </c>
      <c r="AU100" s="287">
        <f>AM100-materiali!$P$6</f>
        <v>-253.55810000000002</v>
      </c>
    </row>
    <row r="101" spans="1:47" ht="18" x14ac:dyDescent="0.25">
      <c r="C101" s="245">
        <f>tabpil!C101</f>
        <v>2</v>
      </c>
      <c r="D101" s="245" t="str">
        <f>tabpil!D101</f>
        <v>V</v>
      </c>
      <c r="E101" s="246">
        <f>tabpil!E101</f>
        <v>18.669</v>
      </c>
      <c r="F101" s="246">
        <f>tabpil!F101</f>
        <v>11.581</v>
      </c>
      <c r="G101" s="246">
        <f>(ABS(tabpil!G101)+ABS(tabpil!I101))*SIGN(tabpil!G101)</f>
        <v>40.86</v>
      </c>
      <c r="H101" s="246">
        <f>(ABS(tabpil!H101)+ABS(tabpil!J101))*SIGN(tabpil!H101)</f>
        <v>6.641</v>
      </c>
      <c r="I101" s="246">
        <f t="shared" si="62"/>
        <v>42.8523</v>
      </c>
      <c r="J101" s="246">
        <f t="shared" si="63"/>
        <v>18.899000000000001</v>
      </c>
      <c r="M101" s="245">
        <f>tabpil!M101</f>
        <v>2</v>
      </c>
      <c r="N101" s="245" t="str">
        <f>tabpil!N101</f>
        <v>V</v>
      </c>
      <c r="O101" s="246">
        <f>tabpil!O101</f>
        <v>-11.458</v>
      </c>
      <c r="P101" s="246">
        <f>tabpil!P101</f>
        <v>-12.137</v>
      </c>
      <c r="Q101" s="246">
        <f>(ABS(tabpil!Q101)+ABS(tabpil!S101))*SIGN(tabpil!Q101)</f>
        <v>-15.84</v>
      </c>
      <c r="R101" s="246">
        <f>(ABS(tabpil!R101)+ABS(tabpil!T101))*SIGN(tabpil!R101)</f>
        <v>76.570999999999998</v>
      </c>
      <c r="S101" s="246">
        <f t="shared" si="64"/>
        <v>-38.811300000000003</v>
      </c>
      <c r="T101" s="246">
        <f t="shared" si="65"/>
        <v>81.322999999999993</v>
      </c>
      <c r="AF101" s="247"/>
      <c r="AG101" s="247"/>
      <c r="AH101" s="247" t="s">
        <v>458</v>
      </c>
      <c r="AI101" s="248">
        <f>F99+J99</f>
        <v>49.570799999999998</v>
      </c>
      <c r="AJ101" s="248">
        <f>P99+T99</f>
        <v>110.8353</v>
      </c>
      <c r="AK101" s="248">
        <f>F100+J100</f>
        <v>-51.0167</v>
      </c>
      <c r="AL101" s="248">
        <f>P100+T100</f>
        <v>-119.6664</v>
      </c>
      <c r="AM101" s="248">
        <f>Z102+AD102</f>
        <v>-189.87160000000003</v>
      </c>
      <c r="AN101" s="254"/>
      <c r="AO101" s="286" t="s">
        <v>458</v>
      </c>
      <c r="AP101" s="287">
        <f t="shared" si="71"/>
        <v>40.426481818181813</v>
      </c>
      <c r="AQ101" s="287">
        <f t="shared" si="72"/>
        <v>89.880600000000001</v>
      </c>
      <c r="AR101" s="287">
        <f t="shared" si="68"/>
        <v>-41.872381818181822</v>
      </c>
      <c r="AS101" s="287">
        <f t="shared" si="69"/>
        <v>-98.711699999999993</v>
      </c>
      <c r="AT101" s="287">
        <f>AM101-materiali!$P$5</f>
        <v>-234.68410000000003</v>
      </c>
      <c r="AU101" s="287">
        <f>AM101-materiali!$P$6</f>
        <v>-250.88410000000005</v>
      </c>
    </row>
    <row r="102" spans="1:47" ht="18" x14ac:dyDescent="0.25">
      <c r="C102" s="245">
        <f>tabpil!C102</f>
        <v>2</v>
      </c>
      <c r="D102" s="245" t="str">
        <f>tabpil!D102</f>
        <v>N</v>
      </c>
      <c r="E102" s="246">
        <f>tabpil!E102</f>
        <v>-405.67700000000002</v>
      </c>
      <c r="F102" s="246">
        <f>tabpil!F102</f>
        <v>-250.672</v>
      </c>
      <c r="G102" s="246">
        <f>(ABS(tabpil!G102)+ABS(tabpil!I102))*SIGN(tabpil!G102)</f>
        <v>-148.94300000000001</v>
      </c>
      <c r="H102" s="246">
        <f>(ABS(tabpil!H102)+ABS(tabpil!J102))*SIGN(tabpil!H102)</f>
        <v>-27.119999999999997</v>
      </c>
      <c r="I102" s="246">
        <f t="shared" si="62"/>
        <v>-157.07900000000001</v>
      </c>
      <c r="J102" s="246">
        <f t="shared" si="63"/>
        <v>-71.802899999999994</v>
      </c>
      <c r="M102" s="245">
        <f>tabpil!M102</f>
        <v>2</v>
      </c>
      <c r="N102" s="245" t="str">
        <f>tabpil!N102</f>
        <v>N</v>
      </c>
      <c r="O102" s="246">
        <f>tabpil!O102</f>
        <v>-161.37100000000001</v>
      </c>
      <c r="P102" s="246">
        <f>tabpil!P102</f>
        <v>-153.94200000000001</v>
      </c>
      <c r="Q102" s="246">
        <f>(ABS(tabpil!Q102)+ABS(tabpil!S102))*SIGN(tabpil!Q102)</f>
        <v>-40.129000000000005</v>
      </c>
      <c r="R102" s="246">
        <f>(ABS(tabpil!R102)+ABS(tabpil!T102))*SIGN(tabpil!R102)</f>
        <v>193.18800000000002</v>
      </c>
      <c r="S102" s="246">
        <f t="shared" si="64"/>
        <v>-98.085400000000007</v>
      </c>
      <c r="T102" s="246">
        <f t="shared" si="65"/>
        <v>205.22670000000002</v>
      </c>
      <c r="W102" s="245">
        <f>tabpil!W102</f>
        <v>2</v>
      </c>
      <c r="X102" s="245" t="str">
        <f>tabpil!X102</f>
        <v>N</v>
      </c>
      <c r="Y102" s="246">
        <f>tabpil!Y102</f>
        <v>-567.048</v>
      </c>
      <c r="Z102" s="246">
        <f>tabpil!Z102</f>
        <v>-404.61400000000003</v>
      </c>
      <c r="AA102" s="246">
        <f>(ABS(tabpil!AA102)+ABS(tabpil!AC102))*SIGN(tabpil!AA102)</f>
        <v>-162.24799999999999</v>
      </c>
      <c r="AB102" s="246">
        <f>(ABS(tabpil!AB102)+ABS(tabpil!AD102))*SIGN(tabpil!AB102)</f>
        <v>166.06800000000001</v>
      </c>
      <c r="AC102" s="246">
        <f>(ABS(AA102)+0.3*(ABS(AB102)))*SIGN(AA102)</f>
        <v>-212.0684</v>
      </c>
      <c r="AD102" s="246">
        <f>(ABS(AB102)+0.3*(ABS(AA102)))*SIGN(AB102)</f>
        <v>214.7424</v>
      </c>
      <c r="AF102" s="247"/>
      <c r="AG102" s="247"/>
      <c r="AH102" s="247" t="s">
        <v>459</v>
      </c>
      <c r="AI102" s="248">
        <f>F99-J99</f>
        <v>-11.880800000000001</v>
      </c>
      <c r="AJ102" s="248">
        <f>P99-T99</f>
        <v>-149.23330000000001</v>
      </c>
      <c r="AK102" s="248">
        <f>F100-J100</f>
        <v>12.2727</v>
      </c>
      <c r="AL102" s="248">
        <f>P100-T100</f>
        <v>161.37639999999999</v>
      </c>
      <c r="AM102" s="248">
        <f>Z102-AD102</f>
        <v>-619.35640000000001</v>
      </c>
      <c r="AN102" s="254"/>
      <c r="AO102" s="286" t="s">
        <v>459</v>
      </c>
      <c r="AP102" s="287">
        <f t="shared" si="71"/>
        <v>-9.6850272727272735</v>
      </c>
      <c r="AQ102" s="287">
        <f t="shared" si="72"/>
        <v>-120.99605454545457</v>
      </c>
      <c r="AR102" s="287">
        <f t="shared" si="68"/>
        <v>10.076927272727273</v>
      </c>
      <c r="AS102" s="287">
        <f t="shared" si="69"/>
        <v>133.13915454545455</v>
      </c>
      <c r="AT102" s="287">
        <f>AM102-materiali!$P$5</f>
        <v>-664.16890000000001</v>
      </c>
      <c r="AU102" s="287">
        <f>AM102-materiali!$P$6</f>
        <v>-680.36890000000005</v>
      </c>
    </row>
    <row r="103" spans="1:47" ht="18" x14ac:dyDescent="0.25">
      <c r="C103" s="245">
        <f>tabpil!C103</f>
        <v>1</v>
      </c>
      <c r="D103" s="245" t="str">
        <f>tabpil!D103</f>
        <v>Msup</v>
      </c>
      <c r="E103" s="246">
        <f>tabpil!E103</f>
        <v>18.812999999999999</v>
      </c>
      <c r="F103" s="246">
        <f>tabpil!F103</f>
        <v>11.682</v>
      </c>
      <c r="G103" s="246">
        <f>(ABS(tabpil!G103)+ABS(tabpil!I103))*SIGN(tabpil!G103)</f>
        <v>50.832999999999998</v>
      </c>
      <c r="H103" s="246">
        <f>(ABS(tabpil!H103)+ABS(tabpil!J103))*SIGN(tabpil!H103)</f>
        <v>6.6479999999999997</v>
      </c>
      <c r="I103" s="246">
        <f t="shared" si="62"/>
        <v>52.827399999999997</v>
      </c>
      <c r="J103" s="246">
        <f t="shared" si="63"/>
        <v>21.8979</v>
      </c>
      <c r="M103" s="245">
        <f>tabpil!M103</f>
        <v>1</v>
      </c>
      <c r="N103" s="245" t="str">
        <f>tabpil!N103</f>
        <v>Msup</v>
      </c>
      <c r="O103" s="246">
        <f>tabpil!O103</f>
        <v>-15.353</v>
      </c>
      <c r="P103" s="246">
        <f>tabpil!P103</f>
        <v>-15.101000000000001</v>
      </c>
      <c r="Q103" s="246">
        <f>(ABS(tabpil!Q103)+ABS(tabpil!S103))*SIGN(tabpil!Q103)</f>
        <v>19.573999999999998</v>
      </c>
      <c r="R103" s="246">
        <f>(ABS(tabpil!R103)+ABS(tabpil!T103))*SIGN(tabpil!R103)</f>
        <v>73.576999999999998</v>
      </c>
      <c r="S103" s="246">
        <f t="shared" si="64"/>
        <v>41.647099999999995</v>
      </c>
      <c r="T103" s="246">
        <f t="shared" si="65"/>
        <v>79.44919999999999</v>
      </c>
      <c r="AF103" s="247">
        <f>V86</f>
        <v>5</v>
      </c>
      <c r="AG103" s="247">
        <f>W106</f>
        <v>1</v>
      </c>
      <c r="AH103" s="247" t="s">
        <v>456</v>
      </c>
      <c r="AI103" s="248">
        <f>F103+I103</f>
        <v>64.509399999999999</v>
      </c>
      <c r="AJ103" s="248">
        <f>P103+S103</f>
        <v>26.546099999999996</v>
      </c>
      <c r="AK103" s="248">
        <f>F104+I104</f>
        <v>-70.604699999999994</v>
      </c>
      <c r="AL103" s="248">
        <f>P104+S104</f>
        <v>-146.01100000000002</v>
      </c>
      <c r="AM103" s="248">
        <f>Z106+AC106</f>
        <v>-798.11819999999989</v>
      </c>
      <c r="AN103" s="254"/>
      <c r="AO103" s="286" t="s">
        <v>456</v>
      </c>
      <c r="AP103" s="287">
        <f>AI103-(AI103-AK103)/3.8*0.3</f>
        <v>53.84249736842105</v>
      </c>
      <c r="AQ103" s="287">
        <f>AJ103-(AJ103-AL103)/3.8*0.3</f>
        <v>12.923171052631572</v>
      </c>
      <c r="AR103" s="287">
        <f>AK103</f>
        <v>-70.604699999999994</v>
      </c>
      <c r="AS103" s="287">
        <f>AL103</f>
        <v>-146.01100000000002</v>
      </c>
      <c r="AT103" s="287">
        <f>AM103-materiali!$P$6</f>
        <v>-859.13069999999993</v>
      </c>
      <c r="AU103" s="287">
        <f>AM103-materiali!$P$7</f>
        <v>-880.13069999999993</v>
      </c>
    </row>
    <row r="104" spans="1:47" ht="18" x14ac:dyDescent="0.25">
      <c r="C104" s="245">
        <f>tabpil!C104</f>
        <v>1</v>
      </c>
      <c r="D104" s="245" t="str">
        <f>tabpil!D104</f>
        <v>Minf</v>
      </c>
      <c r="E104" s="246">
        <f>tabpil!E104</f>
        <v>-9.0069999999999997</v>
      </c>
      <c r="F104" s="246">
        <f>tabpil!F104</f>
        <v>-5.5979999999999999</v>
      </c>
      <c r="G104" s="246">
        <f>(ABS(tabpil!G104)+ABS(tabpil!I104))*SIGN(tabpil!G104)</f>
        <v>-62.499000000000002</v>
      </c>
      <c r="H104" s="246">
        <f>(ABS(tabpil!H104)+ABS(tabpil!J104))*SIGN(tabpil!H104)</f>
        <v>-8.359</v>
      </c>
      <c r="I104" s="246">
        <f t="shared" si="62"/>
        <v>-65.006699999999995</v>
      </c>
      <c r="J104" s="246">
        <f t="shared" si="63"/>
        <v>-27.108699999999999</v>
      </c>
      <c r="M104" s="245">
        <f>tabpil!M104</f>
        <v>1</v>
      </c>
      <c r="N104" s="245" t="str">
        <f>tabpil!N104</f>
        <v>Minf</v>
      </c>
      <c r="O104" s="246">
        <f>tabpil!O104</f>
        <v>3.6360000000000001</v>
      </c>
      <c r="P104" s="246">
        <f>tabpil!P104</f>
        <v>5.1280000000000001</v>
      </c>
      <c r="Q104" s="246">
        <f>(ABS(tabpil!Q104)+ABS(tabpil!S104))*SIGN(tabpil!Q104)</f>
        <v>-54.698000000000008</v>
      </c>
      <c r="R104" s="246">
        <f>(ABS(tabpil!R104)+ABS(tabpil!T104))*SIGN(tabpil!R104)</f>
        <v>-321.47000000000003</v>
      </c>
      <c r="S104" s="246">
        <f t="shared" si="64"/>
        <v>-151.13900000000001</v>
      </c>
      <c r="T104" s="246">
        <f t="shared" si="65"/>
        <v>-337.87940000000003</v>
      </c>
      <c r="AF104" s="247"/>
      <c r="AG104" s="247"/>
      <c r="AH104" s="247" t="s">
        <v>457</v>
      </c>
      <c r="AI104" s="248">
        <f>F103-I103</f>
        <v>-41.145399999999995</v>
      </c>
      <c r="AJ104" s="248">
        <f>P103-S103</f>
        <v>-56.748099999999994</v>
      </c>
      <c r="AK104" s="248">
        <f>F104-I104</f>
        <v>59.408699999999996</v>
      </c>
      <c r="AL104" s="248">
        <f>P104-S104</f>
        <v>156.267</v>
      </c>
      <c r="AM104" s="248">
        <f>Z106-AC106</f>
        <v>-219.06779999999998</v>
      </c>
      <c r="AN104" s="254"/>
      <c r="AO104" s="286" t="s">
        <v>457</v>
      </c>
      <c r="AP104" s="287">
        <f t="shared" ref="AP104:AP106" si="73">AI104-(AI104-AK104)/3.8*0.3</f>
        <v>-33.206918421052627</v>
      </c>
      <c r="AQ104" s="287">
        <f t="shared" ref="AQ104:AQ106" si="74">AJ104-(AJ104-AL104)/3.8*0.3</f>
        <v>-39.931118421052631</v>
      </c>
      <c r="AR104" s="287">
        <f t="shared" ref="AR104:AR106" si="75">AK104</f>
        <v>59.408699999999996</v>
      </c>
      <c r="AS104" s="287">
        <f t="shared" ref="AS104:AS106" si="76">AL104</f>
        <v>156.267</v>
      </c>
      <c r="AT104" s="287">
        <f>AM104-materiali!$P$6</f>
        <v>-280.08029999999997</v>
      </c>
      <c r="AU104" s="287">
        <f>AM104-materiali!$P$7</f>
        <v>-301.08029999999997</v>
      </c>
    </row>
    <row r="105" spans="1:47" ht="18" x14ac:dyDescent="0.25">
      <c r="C105" s="245">
        <f>tabpil!C105</f>
        <v>1</v>
      </c>
      <c r="D105" s="245" t="str">
        <f>tabpil!D105</f>
        <v>V</v>
      </c>
      <c r="E105" s="246">
        <f>tabpil!E105</f>
        <v>7.3209999999999997</v>
      </c>
      <c r="F105" s="246">
        <f>tabpil!F105</f>
        <v>4.5469999999999997</v>
      </c>
      <c r="G105" s="246">
        <f>(ABS(tabpil!G105)+ABS(tabpil!I105))*SIGN(tabpil!G105)</f>
        <v>29.824000000000002</v>
      </c>
      <c r="H105" s="246">
        <f>(ABS(tabpil!H105)+ABS(tabpil!J105))*SIGN(tabpil!H105)</f>
        <v>3.948</v>
      </c>
      <c r="I105" s="246">
        <f t="shared" si="62"/>
        <v>31.008400000000002</v>
      </c>
      <c r="J105" s="246">
        <f t="shared" si="63"/>
        <v>12.895200000000001</v>
      </c>
      <c r="M105" s="245">
        <f>tabpil!M105</f>
        <v>1</v>
      </c>
      <c r="N105" s="245" t="str">
        <f>tabpil!N105</f>
        <v>V</v>
      </c>
      <c r="O105" s="246">
        <f>tabpil!O105</f>
        <v>-4.9969999999999999</v>
      </c>
      <c r="P105" s="246">
        <f>tabpil!P105</f>
        <v>-5.3239999999999998</v>
      </c>
      <c r="Q105" s="246">
        <f>(ABS(tabpil!Q105)+ABS(tabpil!S105))*SIGN(tabpil!Q105)</f>
        <v>18.603999999999999</v>
      </c>
      <c r="R105" s="246">
        <f>(ABS(tabpil!R105)+ABS(tabpil!T105))*SIGN(tabpil!R105)</f>
        <v>103.512</v>
      </c>
      <c r="S105" s="246">
        <f t="shared" si="64"/>
        <v>49.657600000000002</v>
      </c>
      <c r="T105" s="246">
        <f t="shared" si="65"/>
        <v>109.0932</v>
      </c>
      <c r="AF105" s="247"/>
      <c r="AG105" s="247"/>
      <c r="AH105" s="247" t="s">
        <v>458</v>
      </c>
      <c r="AI105" s="248">
        <f>F103+J103</f>
        <v>33.579900000000002</v>
      </c>
      <c r="AJ105" s="248">
        <f>P103+T103</f>
        <v>64.348199999999991</v>
      </c>
      <c r="AK105" s="248">
        <f>F104+J104</f>
        <v>-32.706699999999998</v>
      </c>
      <c r="AL105" s="248">
        <f>P104+T104</f>
        <v>-332.75140000000005</v>
      </c>
      <c r="AM105" s="248">
        <f>Z106+AD106</f>
        <v>-217.07279999999997</v>
      </c>
      <c r="AN105" s="254"/>
      <c r="AO105" s="286" t="s">
        <v>458</v>
      </c>
      <c r="AP105" s="287">
        <f t="shared" si="73"/>
        <v>28.346747368421056</v>
      </c>
      <c r="AQ105" s="287">
        <f t="shared" si="74"/>
        <v>32.998231578947362</v>
      </c>
      <c r="AR105" s="287">
        <f t="shared" si="75"/>
        <v>-32.706699999999998</v>
      </c>
      <c r="AS105" s="287">
        <f t="shared" si="76"/>
        <v>-332.75140000000005</v>
      </c>
      <c r="AT105" s="287">
        <f>AM105-materiali!$P$6</f>
        <v>-278.08529999999996</v>
      </c>
      <c r="AU105" s="287">
        <f>AM105-materiali!$P$7</f>
        <v>-299.08529999999996</v>
      </c>
    </row>
    <row r="106" spans="1:47" ht="18" x14ac:dyDescent="0.25">
      <c r="C106" s="245">
        <f>tabpil!C106</f>
        <v>1</v>
      </c>
      <c r="D106" s="245" t="str">
        <f>tabpil!D106</f>
        <v>N</v>
      </c>
      <c r="E106" s="246">
        <f>tabpil!E106</f>
        <v>-507.09800000000001</v>
      </c>
      <c r="F106" s="246">
        <f>tabpil!F106</f>
        <v>-313.66199999999998</v>
      </c>
      <c r="G106" s="246">
        <f>(ABS(tabpil!G106)+ABS(tabpil!I106))*SIGN(tabpil!G106)</f>
        <v>-207.04100000000003</v>
      </c>
      <c r="H106" s="246">
        <f>(ABS(tabpil!H106)+ABS(tabpil!J106))*SIGN(tabpil!H106)</f>
        <v>-35.695999999999998</v>
      </c>
      <c r="I106" s="246">
        <f t="shared" si="62"/>
        <v>-217.74980000000002</v>
      </c>
      <c r="J106" s="246">
        <f t="shared" si="63"/>
        <v>-97.808300000000003</v>
      </c>
      <c r="M106" s="245">
        <f>tabpil!M106</f>
        <v>1</v>
      </c>
      <c r="N106" s="245" t="str">
        <f>tabpil!N106</f>
        <v>N</v>
      </c>
      <c r="O106" s="246">
        <f>tabpil!O106</f>
        <v>-201.928</v>
      </c>
      <c r="P106" s="246">
        <f>tabpil!P106</f>
        <v>-194.93100000000001</v>
      </c>
      <c r="Q106" s="246">
        <f>(ABS(tabpil!Q106)+ABS(tabpil!S106))*SIGN(tabpil!Q106)</f>
        <v>-51.600999999999999</v>
      </c>
      <c r="R106" s="246">
        <f>(ABS(tabpil!R106)+ABS(tabpil!T106))*SIGN(tabpil!R106)</f>
        <v>260.60000000000002</v>
      </c>
      <c r="S106" s="246">
        <f t="shared" si="64"/>
        <v>-129.78100000000001</v>
      </c>
      <c r="T106" s="246">
        <f t="shared" si="65"/>
        <v>276.08030000000002</v>
      </c>
      <c r="W106" s="245">
        <f>tabpil!W106</f>
        <v>1</v>
      </c>
      <c r="X106" s="245" t="str">
        <f>tabpil!X106</f>
        <v>N</v>
      </c>
      <c r="Y106" s="246">
        <f>tabpil!Y106</f>
        <v>-709.02600000000007</v>
      </c>
      <c r="Z106" s="246">
        <f>tabpil!Z106</f>
        <v>-508.59299999999996</v>
      </c>
      <c r="AA106" s="246">
        <f>(ABS(tabpil!AA106)+ABS(tabpil!AC106))*SIGN(tabpil!AA106)</f>
        <v>-222.054</v>
      </c>
      <c r="AB106" s="246">
        <f>(ABS(tabpil!AB106)+ABS(tabpil!AD106))*SIGN(tabpil!AB106)</f>
        <v>224.904</v>
      </c>
      <c r="AC106" s="246">
        <f>(ABS(AA106)+0.3*(ABS(AB106)))*SIGN(AA106)</f>
        <v>-289.52519999999998</v>
      </c>
      <c r="AD106" s="246">
        <f>(ABS(AB106)+0.3*(ABS(AA106)))*SIGN(AB106)</f>
        <v>291.52019999999999</v>
      </c>
      <c r="AF106" s="247"/>
      <c r="AG106" s="247"/>
      <c r="AH106" s="247" t="s">
        <v>459</v>
      </c>
      <c r="AI106" s="248">
        <f>F103-J103</f>
        <v>-10.2159</v>
      </c>
      <c r="AJ106" s="248">
        <f>P103-T103</f>
        <v>-94.55019999999999</v>
      </c>
      <c r="AK106" s="248">
        <f>F104-J104</f>
        <v>21.5107</v>
      </c>
      <c r="AL106" s="248">
        <f>P104-T104</f>
        <v>343.00740000000002</v>
      </c>
      <c r="AM106" s="248">
        <f>Z106-AD106</f>
        <v>-800.11320000000001</v>
      </c>
      <c r="AN106" s="254"/>
      <c r="AO106" s="286" t="s">
        <v>459</v>
      </c>
      <c r="AP106" s="287">
        <f t="shared" si="73"/>
        <v>-7.7111684210526317</v>
      </c>
      <c r="AQ106" s="287">
        <f t="shared" si="74"/>
        <v>-60.006178947368412</v>
      </c>
      <c r="AR106" s="287">
        <f t="shared" si="75"/>
        <v>21.5107</v>
      </c>
      <c r="AS106" s="287">
        <f t="shared" si="76"/>
        <v>343.00740000000002</v>
      </c>
      <c r="AT106" s="287">
        <f>AM106-materiali!$P$6</f>
        <v>-861.12570000000005</v>
      </c>
      <c r="AU106" s="287">
        <f>AM106-materiali!$P$7</f>
        <v>-882.12570000000005</v>
      </c>
    </row>
    <row r="107" spans="1:47" ht="18" x14ac:dyDescent="0.25">
      <c r="A107" s="245">
        <f>tabpil!A107</f>
        <v>6</v>
      </c>
      <c r="E107" s="246" t="s">
        <v>393</v>
      </c>
      <c r="F107" s="246" t="s">
        <v>394</v>
      </c>
      <c r="G107" s="246" t="s">
        <v>363</v>
      </c>
      <c r="H107" s="246" t="s">
        <v>364</v>
      </c>
      <c r="I107" s="246" t="s">
        <v>454</v>
      </c>
      <c r="J107" s="246" t="s">
        <v>455</v>
      </c>
      <c r="K107" s="245">
        <f>tabpil!K107</f>
        <v>6</v>
      </c>
      <c r="O107" s="246" t="s">
        <v>393</v>
      </c>
      <c r="P107" s="246" t="s">
        <v>394</v>
      </c>
      <c r="Q107" s="246" t="s">
        <v>363</v>
      </c>
      <c r="R107" s="246" t="s">
        <v>364</v>
      </c>
      <c r="S107" s="246" t="s">
        <v>454</v>
      </c>
      <c r="T107" s="246" t="s">
        <v>455</v>
      </c>
      <c r="V107" s="245">
        <f>tabpil!V107</f>
        <v>6</v>
      </c>
      <c r="Y107" s="246" t="s">
        <v>393</v>
      </c>
      <c r="Z107" s="246" t="s">
        <v>394</v>
      </c>
      <c r="AA107" s="246" t="s">
        <v>363</v>
      </c>
      <c r="AB107" s="246" t="s">
        <v>364</v>
      </c>
      <c r="AC107" s="246" t="s">
        <v>454</v>
      </c>
      <c r="AD107" s="246" t="s">
        <v>455</v>
      </c>
      <c r="AF107" s="247"/>
      <c r="AG107" s="247"/>
      <c r="AH107" s="247"/>
      <c r="AI107" s="247" t="s">
        <v>460</v>
      </c>
      <c r="AJ107" s="247" t="s">
        <v>461</v>
      </c>
      <c r="AK107" s="247" t="s">
        <v>462</v>
      </c>
      <c r="AL107" s="247" t="s">
        <v>463</v>
      </c>
      <c r="AM107" s="247" t="s">
        <v>453</v>
      </c>
      <c r="AO107" s="286"/>
      <c r="AP107" s="287" t="s">
        <v>460</v>
      </c>
      <c r="AQ107" s="287" t="s">
        <v>461</v>
      </c>
      <c r="AR107" s="287" t="s">
        <v>462</v>
      </c>
      <c r="AS107" s="287" t="s">
        <v>463</v>
      </c>
      <c r="AT107" s="286" t="s">
        <v>506</v>
      </c>
      <c r="AU107" s="286" t="s">
        <v>505</v>
      </c>
    </row>
    <row r="108" spans="1:47" ht="18" x14ac:dyDescent="0.25">
      <c r="C108" s="245">
        <f>tabpil!C108</f>
        <v>5</v>
      </c>
      <c r="D108" s="245" t="str">
        <f>tabpil!D108</f>
        <v>Msup</v>
      </c>
      <c r="E108" s="246">
        <f>tabpil!E108</f>
        <v>-23.814</v>
      </c>
      <c r="F108" s="246">
        <f>tabpil!F108</f>
        <v>-16.562999999999999</v>
      </c>
      <c r="G108" s="246">
        <f>(ABS(tabpil!G108)+ABS(tabpil!I108))*SIGN(tabpil!G108)</f>
        <v>20.029999999999998</v>
      </c>
      <c r="H108" s="246">
        <f>(ABS(tabpil!H108)+ABS(tabpil!J108))*SIGN(tabpil!H108)</f>
        <v>1.159</v>
      </c>
      <c r="I108" s="246">
        <f>(ABS(G108)+0.3*(ABS(H108)))*SIGN(G108)</f>
        <v>20.377699999999997</v>
      </c>
      <c r="J108" s="246">
        <f>(ABS(H108)+0.3*(ABS(G108)))*SIGN(H108)</f>
        <v>7.1679999999999993</v>
      </c>
      <c r="M108" s="245">
        <f>tabpil!M108</f>
        <v>5</v>
      </c>
      <c r="N108" s="245" t="str">
        <f>tabpil!N108</f>
        <v>Msup</v>
      </c>
      <c r="O108" s="246">
        <f>tabpil!O108</f>
        <v>-103.11499999999999</v>
      </c>
      <c r="P108" s="246">
        <f>tabpil!P108</f>
        <v>-98.412999999999997</v>
      </c>
      <c r="Q108" s="246">
        <f>(ABS(tabpil!Q108)+ABS(tabpil!S108))*SIGN(tabpil!Q108)</f>
        <v>10.279</v>
      </c>
      <c r="R108" s="246">
        <f>(ABS(tabpil!R108)+ABS(tabpil!T108))*SIGN(tabpil!R108)</f>
        <v>44.141999999999996</v>
      </c>
      <c r="S108" s="246">
        <f>(ABS(Q108)+0.3*(ABS(R108)))*SIGN(Q108)</f>
        <v>23.521599999999999</v>
      </c>
      <c r="T108" s="246">
        <f>(ABS(R108)+0.3*(ABS(Q108)))*SIGN(R108)</f>
        <v>47.225699999999996</v>
      </c>
      <c r="AF108" s="247">
        <f>V107</f>
        <v>6</v>
      </c>
      <c r="AG108" s="247">
        <f>W111</f>
        <v>5</v>
      </c>
      <c r="AH108" s="247" t="s">
        <v>456</v>
      </c>
      <c r="AI108" s="248">
        <f>F108+I108</f>
        <v>3.8146999999999984</v>
      </c>
      <c r="AJ108" s="248">
        <f>P108+S108</f>
        <v>-74.891400000000004</v>
      </c>
      <c r="AK108" s="248">
        <f>F109+I109</f>
        <v>-3.920300000000001</v>
      </c>
      <c r="AL108" s="248">
        <f>P109+S109</f>
        <v>43.165300000000002</v>
      </c>
      <c r="AM108" s="248">
        <f>Z111+AC111</f>
        <v>-152.5018</v>
      </c>
      <c r="AN108" s="254"/>
      <c r="AO108" s="286" t="s">
        <v>456</v>
      </c>
      <c r="AP108" s="287">
        <f>AI108-(AI108-AK108)/3.3*0.25</f>
        <v>3.22871515151515</v>
      </c>
      <c r="AQ108" s="287">
        <f>AJ108-(AJ108-AL108)/3.3*0.25</f>
        <v>-65.94771060606061</v>
      </c>
      <c r="AR108" s="287">
        <f>AK108+(AI108-AK108)/3.3*0.3</f>
        <v>-3.2171181818181829</v>
      </c>
      <c r="AS108" s="287">
        <f>AL108+(AJ108-AL108)/3.3*0.3</f>
        <v>32.432872727272724</v>
      </c>
      <c r="AT108" s="287">
        <f>AM108</f>
        <v>-152.5018</v>
      </c>
      <c r="AU108" s="287">
        <f>AM108-materiali!$P$3</f>
        <v>-166.9393</v>
      </c>
    </row>
    <row r="109" spans="1:47" ht="18" x14ac:dyDescent="0.25">
      <c r="C109" s="245">
        <f>tabpil!C109</f>
        <v>5</v>
      </c>
      <c r="D109" s="245" t="str">
        <f>tabpil!D109</f>
        <v>Minf</v>
      </c>
      <c r="E109" s="246">
        <f>tabpil!E109</f>
        <v>19.355</v>
      </c>
      <c r="F109" s="246">
        <f>tabpil!F109</f>
        <v>13.387</v>
      </c>
      <c r="G109" s="246">
        <f>(ABS(tabpil!G109)+ABS(tabpil!I109))*SIGN(tabpil!G109)</f>
        <v>-17.013000000000002</v>
      </c>
      <c r="H109" s="246">
        <f>(ABS(tabpil!H109)+ABS(tabpil!J109))*SIGN(tabpil!H109)</f>
        <v>-0.98099999999999998</v>
      </c>
      <c r="I109" s="246">
        <f t="shared" ref="I109:I127" si="77">(ABS(G109)+0.3*(ABS(H109)))*SIGN(G109)</f>
        <v>-17.307300000000001</v>
      </c>
      <c r="J109" s="246">
        <f t="shared" ref="J109:J127" si="78">(ABS(H109)+0.3*(ABS(G109)))*SIGN(H109)</f>
        <v>-6.0849000000000002</v>
      </c>
      <c r="M109" s="245">
        <f>tabpil!M109</f>
        <v>5</v>
      </c>
      <c r="N109" s="245" t="str">
        <f>tabpil!N109</f>
        <v>Minf</v>
      </c>
      <c r="O109" s="246">
        <f>tabpil!O109</f>
        <v>75.753</v>
      </c>
      <c r="P109" s="246">
        <f>tabpil!P109</f>
        <v>57.813000000000002</v>
      </c>
      <c r="Q109" s="246">
        <f>(ABS(tabpil!Q109)+ABS(tabpil!S109))*SIGN(tabpil!Q109)</f>
        <v>-6.5090000000000003</v>
      </c>
      <c r="R109" s="246">
        <f>(ABS(tabpil!R109)+ABS(tabpil!T109))*SIGN(tabpil!R109)</f>
        <v>-27.128999999999998</v>
      </c>
      <c r="S109" s="246">
        <f t="shared" ref="S109:S127" si="79">(ABS(Q109)+0.3*(ABS(R109)))*SIGN(Q109)</f>
        <v>-14.647699999999999</v>
      </c>
      <c r="T109" s="246">
        <f t="shared" ref="T109:T127" si="80">(ABS(R109)+0.3*(ABS(Q109)))*SIGN(R109)</f>
        <v>-29.081699999999998</v>
      </c>
      <c r="AF109" s="247"/>
      <c r="AG109" s="247"/>
      <c r="AH109" s="247" t="s">
        <v>457</v>
      </c>
      <c r="AI109" s="248">
        <f>F108-I108</f>
        <v>-36.940699999999993</v>
      </c>
      <c r="AJ109" s="248">
        <f>P108-S108</f>
        <v>-121.93459999999999</v>
      </c>
      <c r="AK109" s="248">
        <f>F109-I109</f>
        <v>30.694300000000002</v>
      </c>
      <c r="AL109" s="248">
        <f>P109-S109</f>
        <v>72.460700000000003</v>
      </c>
      <c r="AM109" s="248">
        <f>Z111-AC111</f>
        <v>-184.1422</v>
      </c>
      <c r="AN109" s="254"/>
      <c r="AO109" s="286" t="s">
        <v>457</v>
      </c>
      <c r="AP109" s="287">
        <f t="shared" ref="AP109:AP111" si="81">AI109-(AI109-AK109)/3.3*0.25</f>
        <v>-31.816836363636355</v>
      </c>
      <c r="AQ109" s="287">
        <f t="shared" ref="AQ109:AQ111" si="82">AJ109-(AJ109-AL109)/3.3*0.25</f>
        <v>-107.20768333333332</v>
      </c>
      <c r="AR109" s="287">
        <f t="shared" ref="AR109:AR123" si="83">AK109+(AI109-AK109)/3.3*0.3</f>
        <v>24.545663636363638</v>
      </c>
      <c r="AS109" s="287">
        <f t="shared" ref="AS109:AS123" si="84">AL109+(AJ109-AL109)/3.3*0.3</f>
        <v>54.788400000000003</v>
      </c>
      <c r="AT109" s="287">
        <f t="shared" ref="AT109:AT111" si="85">AM109</f>
        <v>-184.1422</v>
      </c>
      <c r="AU109" s="287">
        <f>AM109-materiali!$P$3</f>
        <v>-198.5797</v>
      </c>
    </row>
    <row r="110" spans="1:47" ht="18" x14ac:dyDescent="0.25">
      <c r="C110" s="245">
        <f>tabpil!C110</f>
        <v>5</v>
      </c>
      <c r="D110" s="245" t="str">
        <f>tabpil!D110</f>
        <v>V</v>
      </c>
      <c r="E110" s="246">
        <f>tabpil!E110</f>
        <v>-13.082000000000001</v>
      </c>
      <c r="F110" s="246">
        <f>tabpil!F110</f>
        <v>-9.0760000000000005</v>
      </c>
      <c r="G110" s="246">
        <f>(ABS(tabpil!G110)+ABS(tabpil!I110))*SIGN(tabpil!G110)</f>
        <v>11.213000000000001</v>
      </c>
      <c r="H110" s="246">
        <f>(ABS(tabpil!H110)+ABS(tabpil!J110))*SIGN(tabpil!H110)</f>
        <v>0.64800000000000002</v>
      </c>
      <c r="I110" s="246">
        <f t="shared" si="77"/>
        <v>11.407400000000001</v>
      </c>
      <c r="J110" s="246">
        <f t="shared" si="78"/>
        <v>4.0118999999999998</v>
      </c>
      <c r="M110" s="245">
        <f>tabpil!M110</f>
        <v>5</v>
      </c>
      <c r="N110" s="245" t="str">
        <f>tabpil!N110</f>
        <v>V</v>
      </c>
      <c r="O110" s="246">
        <f>tabpil!O110</f>
        <v>-54.201999999999998</v>
      </c>
      <c r="P110" s="246">
        <f>tabpil!P110</f>
        <v>-47.341000000000001</v>
      </c>
      <c r="Q110" s="246">
        <f>(ABS(tabpil!Q110)+ABS(tabpil!S110))*SIGN(tabpil!Q110)</f>
        <v>5.0229999999999997</v>
      </c>
      <c r="R110" s="246">
        <f>(ABS(tabpil!R110)+ABS(tabpil!T110))*SIGN(tabpil!R110)</f>
        <v>20.431000000000001</v>
      </c>
      <c r="S110" s="246">
        <f t="shared" si="79"/>
        <v>11.1523</v>
      </c>
      <c r="T110" s="246">
        <f t="shared" si="80"/>
        <v>21.937899999999999</v>
      </c>
      <c r="AF110" s="247"/>
      <c r="AG110" s="247"/>
      <c r="AH110" s="247" t="s">
        <v>458</v>
      </c>
      <c r="AI110" s="248">
        <f>F108+J108</f>
        <v>-9.3949999999999996</v>
      </c>
      <c r="AJ110" s="248">
        <f>P108+T108</f>
        <v>-51.1873</v>
      </c>
      <c r="AK110" s="248">
        <f>F109+J109</f>
        <v>7.3021000000000003</v>
      </c>
      <c r="AL110" s="248">
        <f>P109+T109</f>
        <v>28.731300000000005</v>
      </c>
      <c r="AM110" s="248">
        <f>Z111+AD111</f>
        <v>-146.5189</v>
      </c>
      <c r="AN110" s="254"/>
      <c r="AO110" s="286" t="s">
        <v>458</v>
      </c>
      <c r="AP110" s="287">
        <f t="shared" si="81"/>
        <v>-8.1300681818181815</v>
      </c>
      <c r="AQ110" s="287">
        <f t="shared" si="82"/>
        <v>-45.132860606060603</v>
      </c>
      <c r="AR110" s="287">
        <f t="shared" si="83"/>
        <v>5.7841818181818185</v>
      </c>
      <c r="AS110" s="287">
        <f t="shared" si="84"/>
        <v>21.465972727272732</v>
      </c>
      <c r="AT110" s="287">
        <f t="shared" si="85"/>
        <v>-146.5189</v>
      </c>
      <c r="AU110" s="287">
        <f>AM110-materiali!$P$3</f>
        <v>-160.9564</v>
      </c>
    </row>
    <row r="111" spans="1:47" ht="18" x14ac:dyDescent="0.25">
      <c r="C111" s="245">
        <f>tabpil!C111</f>
        <v>5</v>
      </c>
      <c r="D111" s="245" t="str">
        <f>tabpil!D111</f>
        <v>N</v>
      </c>
      <c r="E111" s="246">
        <f>tabpil!E111</f>
        <v>-35.734999999999999</v>
      </c>
      <c r="F111" s="246">
        <f>tabpil!F111</f>
        <v>-24.940999999999999</v>
      </c>
      <c r="G111" s="246">
        <f>(ABS(tabpil!G111)+ABS(tabpil!I111))*SIGN(tabpil!G111)</f>
        <v>6.1470000000000002</v>
      </c>
      <c r="H111" s="246">
        <f>(ABS(tabpil!H111)+ABS(tabpil!J111))*SIGN(tabpil!H111)</f>
        <v>0.35599999999999998</v>
      </c>
      <c r="I111" s="246">
        <f t="shared" si="77"/>
        <v>6.2538</v>
      </c>
      <c r="J111" s="246">
        <f t="shared" si="78"/>
        <v>2.2000999999999999</v>
      </c>
      <c r="M111" s="245">
        <f>tabpil!M111</f>
        <v>5</v>
      </c>
      <c r="N111" s="245" t="str">
        <f>tabpil!N111</f>
        <v>N</v>
      </c>
      <c r="O111" s="246">
        <f>tabpil!O111</f>
        <v>-145.28700000000001</v>
      </c>
      <c r="P111" s="246">
        <f>tabpil!P111</f>
        <v>-143.381</v>
      </c>
      <c r="Q111" s="246">
        <f>(ABS(tabpil!Q111)+ABS(tabpil!S111))*SIGN(tabpil!Q111)</f>
        <v>4.3499999999999996</v>
      </c>
      <c r="R111" s="246">
        <f>(ABS(tabpil!R111)+ABS(tabpil!T111))*SIGN(tabpil!R111)</f>
        <v>18.690000000000001</v>
      </c>
      <c r="S111" s="246">
        <f t="shared" si="79"/>
        <v>9.9570000000000007</v>
      </c>
      <c r="T111" s="246">
        <f t="shared" si="80"/>
        <v>19.995000000000001</v>
      </c>
      <c r="W111" s="245">
        <f>tabpil!W111</f>
        <v>5</v>
      </c>
      <c r="X111" s="245" t="str">
        <f>tabpil!X111</f>
        <v>N</v>
      </c>
      <c r="Y111" s="246">
        <f>tabpil!Y111</f>
        <v>-181.02199999999999</v>
      </c>
      <c r="Z111" s="246">
        <f>tabpil!Z111</f>
        <v>-168.322</v>
      </c>
      <c r="AA111" s="246">
        <f>(ABS(tabpil!AA111)+ABS(tabpil!AC111))*SIGN(tabpil!AA111)</f>
        <v>10.196999999999999</v>
      </c>
      <c r="AB111" s="246">
        <f>(ABS(tabpil!AB111)+ABS(tabpil!AD111))*SIGN(tabpil!AB111)</f>
        <v>18.744</v>
      </c>
      <c r="AC111" s="246">
        <f>(ABS(AA111)+0.3*(ABS(AB111)))*SIGN(AA111)</f>
        <v>15.8202</v>
      </c>
      <c r="AD111" s="246">
        <f>(ABS(AB111)+0.3*(ABS(AA111)))*SIGN(AB111)</f>
        <v>21.803100000000001</v>
      </c>
      <c r="AF111" s="247"/>
      <c r="AG111" s="247"/>
      <c r="AH111" s="247" t="s">
        <v>459</v>
      </c>
      <c r="AI111" s="248">
        <f>F108-J108</f>
        <v>-23.730999999999998</v>
      </c>
      <c r="AJ111" s="248">
        <f>P108-T108</f>
        <v>-145.6387</v>
      </c>
      <c r="AK111" s="248">
        <f>F109-J109</f>
        <v>19.471900000000002</v>
      </c>
      <c r="AL111" s="248">
        <f>P109-T109</f>
        <v>86.8947</v>
      </c>
      <c r="AM111" s="248">
        <f>Z111-AD111</f>
        <v>-190.1251</v>
      </c>
      <c r="AN111" s="254"/>
      <c r="AO111" s="286" t="s">
        <v>459</v>
      </c>
      <c r="AP111" s="287">
        <f t="shared" si="81"/>
        <v>-20.458053030303027</v>
      </c>
      <c r="AQ111" s="287">
        <f t="shared" si="82"/>
        <v>-128.02253333333334</v>
      </c>
      <c r="AR111" s="287">
        <f t="shared" si="83"/>
        <v>15.544363636363638</v>
      </c>
      <c r="AS111" s="287">
        <f t="shared" si="84"/>
        <v>65.755300000000005</v>
      </c>
      <c r="AT111" s="287">
        <f t="shared" si="85"/>
        <v>-190.1251</v>
      </c>
      <c r="AU111" s="287">
        <f>AM111-materiali!$P$3</f>
        <v>-204.5626</v>
      </c>
    </row>
    <row r="112" spans="1:47" ht="18" x14ac:dyDescent="0.25">
      <c r="C112" s="245">
        <f>tabpil!C112</f>
        <v>4</v>
      </c>
      <c r="D112" s="245" t="str">
        <f>tabpil!D112</f>
        <v>Msup</v>
      </c>
      <c r="E112" s="246">
        <f>tabpil!E112</f>
        <v>-14.666</v>
      </c>
      <c r="F112" s="246">
        <f>tabpil!F112</f>
        <v>-10.058</v>
      </c>
      <c r="G112" s="246">
        <f>(ABS(tabpil!G112)+ABS(tabpil!I112))*SIGN(tabpil!G112)</f>
        <v>33.460999999999999</v>
      </c>
      <c r="H112" s="246">
        <f>(ABS(tabpil!H112)+ABS(tabpil!J112))*SIGN(tabpil!H112)</f>
        <v>1.9430000000000001</v>
      </c>
      <c r="I112" s="246">
        <f t="shared" si="77"/>
        <v>34.043900000000001</v>
      </c>
      <c r="J112" s="246">
        <f t="shared" si="78"/>
        <v>11.981299999999999</v>
      </c>
      <c r="M112" s="245">
        <f>tabpil!M112</f>
        <v>4</v>
      </c>
      <c r="N112" s="245" t="str">
        <f>tabpil!N112</f>
        <v>Msup</v>
      </c>
      <c r="O112" s="246">
        <f>tabpil!O112</f>
        <v>-58.078000000000003</v>
      </c>
      <c r="P112" s="246">
        <f>tabpil!P112</f>
        <v>-30.221</v>
      </c>
      <c r="Q112" s="246">
        <f>(ABS(tabpil!Q112)+ABS(tabpil!S112))*SIGN(tabpil!Q112)</f>
        <v>18.274000000000001</v>
      </c>
      <c r="R112" s="246">
        <f>(ABS(tabpil!R112)+ABS(tabpil!T112))*SIGN(tabpil!R112)</f>
        <v>94.816000000000003</v>
      </c>
      <c r="S112" s="246">
        <f t="shared" si="79"/>
        <v>46.718800000000002</v>
      </c>
      <c r="T112" s="246">
        <f t="shared" si="80"/>
        <v>100.29820000000001</v>
      </c>
      <c r="AF112" s="247">
        <f>V107</f>
        <v>6</v>
      </c>
      <c r="AG112" s="247">
        <f>W115</f>
        <v>4</v>
      </c>
      <c r="AH112" s="247" t="s">
        <v>456</v>
      </c>
      <c r="AI112" s="248">
        <f>F112+I112</f>
        <v>23.985900000000001</v>
      </c>
      <c r="AJ112" s="248">
        <f>P112+S112</f>
        <v>16.497800000000002</v>
      </c>
      <c r="AK112" s="248">
        <f>F113+I113</f>
        <v>-19.452799999999996</v>
      </c>
      <c r="AL112" s="248">
        <f>P113+S113</f>
        <v>5.2276999999999951</v>
      </c>
      <c r="AM112" s="248">
        <f>Z115+AC115</f>
        <v>-248.52980000000002</v>
      </c>
      <c r="AN112" s="254"/>
      <c r="AO112" s="286" t="s">
        <v>456</v>
      </c>
      <c r="AP112" s="287">
        <f>AI112-(AI112-AK112)/3.3*0.3</f>
        <v>20.036927272727272</v>
      </c>
      <c r="AQ112" s="287">
        <f>AJ112-(AJ112-AL112)/3.3*0.3</f>
        <v>15.473245454545456</v>
      </c>
      <c r="AR112" s="287">
        <f t="shared" si="83"/>
        <v>-15.503827272727269</v>
      </c>
      <c r="AS112" s="287">
        <f t="shared" si="84"/>
        <v>6.2522545454545408</v>
      </c>
      <c r="AT112" s="287">
        <f>AM112-materiali!$P$3</f>
        <v>-262.96730000000002</v>
      </c>
      <c r="AU112" s="287">
        <f>AM112-materiali!$P$4</f>
        <v>-277.14230000000003</v>
      </c>
    </row>
    <row r="113" spans="1:47" ht="18" x14ac:dyDescent="0.25">
      <c r="C113" s="245">
        <f>tabpil!C113</f>
        <v>4</v>
      </c>
      <c r="D113" s="245" t="str">
        <f>tabpil!D113</f>
        <v>Minf</v>
      </c>
      <c r="E113" s="246">
        <f>tabpil!E113</f>
        <v>14.826000000000001</v>
      </c>
      <c r="F113" s="246">
        <f>tabpil!F113</f>
        <v>10.223000000000001</v>
      </c>
      <c r="G113" s="246">
        <f>(ABS(tabpil!G113)+ABS(tabpil!I113))*SIGN(tabpil!G113)</f>
        <v>-29.169999999999998</v>
      </c>
      <c r="H113" s="246">
        <f>(ABS(tabpil!H113)+ABS(tabpil!J113))*SIGN(tabpil!H113)</f>
        <v>-1.6859999999999999</v>
      </c>
      <c r="I113" s="246">
        <f t="shared" si="77"/>
        <v>-29.675799999999999</v>
      </c>
      <c r="J113" s="246">
        <f t="shared" si="78"/>
        <v>-10.436999999999999</v>
      </c>
      <c r="M113" s="245">
        <f>tabpil!M113</f>
        <v>4</v>
      </c>
      <c r="N113" s="245" t="str">
        <f>tabpil!N113</f>
        <v>Minf</v>
      </c>
      <c r="O113" s="246">
        <f>tabpil!O113</f>
        <v>56.392000000000003</v>
      </c>
      <c r="P113" s="246">
        <f>tabpil!P113</f>
        <v>33.299999999999997</v>
      </c>
      <c r="Q113" s="246">
        <f>(ABS(tabpil!Q113)+ABS(tabpil!S113))*SIGN(tabpil!Q113)</f>
        <v>-11.065000000000001</v>
      </c>
      <c r="R113" s="246">
        <f>(ABS(tabpil!R113)+ABS(tabpil!T113))*SIGN(tabpil!R113)</f>
        <v>-56.691000000000003</v>
      </c>
      <c r="S113" s="246">
        <f t="shared" si="79"/>
        <v>-28.072300000000002</v>
      </c>
      <c r="T113" s="246">
        <f t="shared" si="80"/>
        <v>-60.0105</v>
      </c>
      <c r="AF113" s="247"/>
      <c r="AG113" s="247"/>
      <c r="AH113" s="247" t="s">
        <v>457</v>
      </c>
      <c r="AI113" s="248">
        <f>F112-I112</f>
        <v>-44.101900000000001</v>
      </c>
      <c r="AJ113" s="248">
        <f>P112-S112</f>
        <v>-76.939800000000005</v>
      </c>
      <c r="AK113" s="248">
        <f>F113-I113</f>
        <v>39.898800000000001</v>
      </c>
      <c r="AL113" s="248">
        <f>P113-S113</f>
        <v>61.372299999999996</v>
      </c>
      <c r="AM113" s="248">
        <f>Z115-AC115</f>
        <v>-356.78620000000001</v>
      </c>
      <c r="AN113" s="254"/>
      <c r="AO113" s="286" t="s">
        <v>457</v>
      </c>
      <c r="AP113" s="287">
        <f t="shared" ref="AP113:AP123" si="86">AI113-(AI113-AK113)/3.3*0.3</f>
        <v>-36.465472727272726</v>
      </c>
      <c r="AQ113" s="287">
        <f t="shared" ref="AQ113:AQ123" si="87">AJ113-(AJ113-AL113)/3.3*0.3</f>
        <v>-64.365972727272734</v>
      </c>
      <c r="AR113" s="287">
        <f t="shared" si="83"/>
        <v>32.262372727272727</v>
      </c>
      <c r="AS113" s="287">
        <f t="shared" si="84"/>
        <v>48.798472727272724</v>
      </c>
      <c r="AT113" s="287">
        <f>AM113-materiali!$P$3</f>
        <v>-371.22370000000001</v>
      </c>
      <c r="AU113" s="287">
        <f>AM113-materiali!$P$4</f>
        <v>-385.39870000000002</v>
      </c>
    </row>
    <row r="114" spans="1:47" ht="18" x14ac:dyDescent="0.25">
      <c r="C114" s="245">
        <f>tabpil!C114</f>
        <v>4</v>
      </c>
      <c r="D114" s="245" t="str">
        <f>tabpil!D114</f>
        <v>V</v>
      </c>
      <c r="E114" s="246">
        <f>tabpil!E114</f>
        <v>-8.9369999999999994</v>
      </c>
      <c r="F114" s="246">
        <f>tabpil!F114</f>
        <v>-6.1459999999999999</v>
      </c>
      <c r="G114" s="246">
        <f>(ABS(tabpil!G114)+ABS(tabpil!I114))*SIGN(tabpil!G114)</f>
        <v>18.967000000000002</v>
      </c>
      <c r="H114" s="246">
        <f>(ABS(tabpil!H114)+ABS(tabpil!J114))*SIGN(tabpil!H114)</f>
        <v>1.099</v>
      </c>
      <c r="I114" s="246">
        <f t="shared" si="77"/>
        <v>19.296700000000001</v>
      </c>
      <c r="J114" s="246">
        <f t="shared" si="78"/>
        <v>6.7891000000000004</v>
      </c>
      <c r="M114" s="245">
        <f>tabpil!M114</f>
        <v>4</v>
      </c>
      <c r="N114" s="245" t="str">
        <f>tabpil!N114</f>
        <v>V</v>
      </c>
      <c r="O114" s="246">
        <f>tabpil!O114</f>
        <v>-34.688000000000002</v>
      </c>
      <c r="P114" s="246">
        <f>tabpil!P114</f>
        <v>-19.248999999999999</v>
      </c>
      <c r="Q114" s="246">
        <f>(ABS(tabpil!Q114)+ABS(tabpil!S114))*SIGN(tabpil!Q114)</f>
        <v>8.8670000000000009</v>
      </c>
      <c r="R114" s="246">
        <f>(ABS(tabpil!R114)+ABS(tabpil!T114))*SIGN(tabpil!R114)</f>
        <v>45.218000000000004</v>
      </c>
      <c r="S114" s="246">
        <f t="shared" si="79"/>
        <v>22.432400000000001</v>
      </c>
      <c r="T114" s="246">
        <f t="shared" si="80"/>
        <v>47.878100000000003</v>
      </c>
      <c r="AF114" s="247"/>
      <c r="AG114" s="247"/>
      <c r="AH114" s="247" t="s">
        <v>458</v>
      </c>
      <c r="AI114" s="248">
        <f>F112+J112</f>
        <v>1.9232999999999993</v>
      </c>
      <c r="AJ114" s="248">
        <f>P112+T112</f>
        <v>70.077200000000005</v>
      </c>
      <c r="AK114" s="248">
        <f>F113+J113</f>
        <v>-0.21399999999999864</v>
      </c>
      <c r="AL114" s="248">
        <f>P113+T113</f>
        <v>-26.710500000000003</v>
      </c>
      <c r="AM114" s="248">
        <f>Z115+AD115</f>
        <v>-227.24770000000001</v>
      </c>
      <c r="AN114" s="254"/>
      <c r="AO114" s="286" t="s">
        <v>458</v>
      </c>
      <c r="AP114" s="287">
        <f t="shared" si="86"/>
        <v>1.7289999999999996</v>
      </c>
      <c r="AQ114" s="287">
        <f t="shared" si="87"/>
        <v>61.278318181818186</v>
      </c>
      <c r="AR114" s="287">
        <f t="shared" si="83"/>
        <v>-1.969999999999883E-2</v>
      </c>
      <c r="AS114" s="287">
        <f t="shared" si="84"/>
        <v>-17.911618181818184</v>
      </c>
      <c r="AT114" s="287">
        <f>AM114-materiali!$P$3</f>
        <v>-241.68520000000001</v>
      </c>
      <c r="AU114" s="287">
        <f>AM114-materiali!$P$4</f>
        <v>-255.86020000000002</v>
      </c>
    </row>
    <row r="115" spans="1:47" ht="18" x14ac:dyDescent="0.25">
      <c r="C115" s="245">
        <f>tabpil!C115</f>
        <v>4</v>
      </c>
      <c r="D115" s="245" t="str">
        <f>tabpil!D115</f>
        <v>N</v>
      </c>
      <c r="E115" s="246">
        <f>tabpil!E115</f>
        <v>-76.409000000000006</v>
      </c>
      <c r="F115" s="246">
        <f>tabpil!F115</f>
        <v>-53.314999999999998</v>
      </c>
      <c r="G115" s="246">
        <f>(ABS(tabpil!G115)+ABS(tabpil!I115))*SIGN(tabpil!G115)</f>
        <v>21.372</v>
      </c>
      <c r="H115" s="246">
        <f>(ABS(tabpil!H115)+ABS(tabpil!J115))*SIGN(tabpil!H115)</f>
        <v>1.2389999999999999</v>
      </c>
      <c r="I115" s="246">
        <f t="shared" si="77"/>
        <v>21.7437</v>
      </c>
      <c r="J115" s="246">
        <f t="shared" si="78"/>
        <v>7.6505999999999998</v>
      </c>
      <c r="M115" s="245">
        <f>tabpil!M115</f>
        <v>4</v>
      </c>
      <c r="N115" s="245" t="str">
        <f>tabpil!N115</f>
        <v>N</v>
      </c>
      <c r="O115" s="246">
        <f>tabpil!O115</f>
        <v>-315.93799999999999</v>
      </c>
      <c r="P115" s="246">
        <f>tabpil!P115</f>
        <v>-249.34299999999999</v>
      </c>
      <c r="Q115" s="246">
        <f>(ABS(tabpil!Q115)+ABS(tabpil!S115))*SIGN(tabpil!Q115)</f>
        <v>14.349</v>
      </c>
      <c r="R115" s="246">
        <f>(ABS(tabpil!R115)+ABS(tabpil!T115))*SIGN(tabpil!R115)</f>
        <v>64.887</v>
      </c>
      <c r="S115" s="246">
        <f t="shared" si="79"/>
        <v>33.815100000000001</v>
      </c>
      <c r="T115" s="246">
        <f t="shared" si="80"/>
        <v>69.191699999999997</v>
      </c>
      <c r="W115" s="245">
        <f>tabpil!W115</f>
        <v>4</v>
      </c>
      <c r="X115" s="245" t="str">
        <f>tabpil!X115</f>
        <v>N</v>
      </c>
      <c r="Y115" s="246">
        <f>tabpil!Y115</f>
        <v>-392.34699999999998</v>
      </c>
      <c r="Z115" s="246">
        <f>tabpil!Z115</f>
        <v>-302.65800000000002</v>
      </c>
      <c r="AA115" s="246">
        <f>(ABS(tabpil!AA115)+ABS(tabpil!AC115))*SIGN(tabpil!AA115)</f>
        <v>34.620999999999995</v>
      </c>
      <c r="AB115" s="246">
        <f>(ABS(tabpil!AB115)+ABS(tabpil!AD115))*SIGN(tabpil!AB115)</f>
        <v>65.024000000000001</v>
      </c>
      <c r="AC115" s="246">
        <f>(ABS(AA115)+0.3*(ABS(AB115)))*SIGN(AA115)</f>
        <v>54.128199999999993</v>
      </c>
      <c r="AD115" s="246">
        <f>(ABS(AB115)+0.3*(ABS(AA115)))*SIGN(AB115)</f>
        <v>75.410300000000007</v>
      </c>
      <c r="AF115" s="247"/>
      <c r="AG115" s="247"/>
      <c r="AH115" s="247" t="s">
        <v>459</v>
      </c>
      <c r="AI115" s="248">
        <f>F112-J112</f>
        <v>-22.039299999999997</v>
      </c>
      <c r="AJ115" s="248">
        <f>P112-T112</f>
        <v>-130.51920000000001</v>
      </c>
      <c r="AK115" s="248">
        <f>F113-J113</f>
        <v>20.66</v>
      </c>
      <c r="AL115" s="248">
        <f>P113-T113</f>
        <v>93.31049999999999</v>
      </c>
      <c r="AM115" s="248">
        <f>Z115-AD115</f>
        <v>-378.06830000000002</v>
      </c>
      <c r="AN115" s="254"/>
      <c r="AO115" s="286" t="s">
        <v>459</v>
      </c>
      <c r="AP115" s="287">
        <f t="shared" si="86"/>
        <v>-18.157545454545453</v>
      </c>
      <c r="AQ115" s="287">
        <f t="shared" si="87"/>
        <v>-110.17104545454546</v>
      </c>
      <c r="AR115" s="287">
        <f t="shared" si="83"/>
        <v>16.778245454545456</v>
      </c>
      <c r="AS115" s="287">
        <f t="shared" si="84"/>
        <v>72.962345454545442</v>
      </c>
      <c r="AT115" s="287">
        <f>AM115-materiali!$P$3</f>
        <v>-392.50580000000002</v>
      </c>
      <c r="AU115" s="287">
        <f>AM115-materiali!$P$4</f>
        <v>-406.68080000000003</v>
      </c>
    </row>
    <row r="116" spans="1:47" ht="18" x14ac:dyDescent="0.25">
      <c r="C116" s="245">
        <f>tabpil!C116</f>
        <v>3</v>
      </c>
      <c r="D116" s="245" t="str">
        <f>tabpil!D116</f>
        <v>Msup</v>
      </c>
      <c r="E116" s="246">
        <f>tabpil!E116</f>
        <v>-16.452000000000002</v>
      </c>
      <c r="F116" s="246">
        <f>tabpil!F116</f>
        <v>-11.401999999999999</v>
      </c>
      <c r="G116" s="246">
        <f>(ABS(tabpil!G116)+ABS(tabpil!I116))*SIGN(tabpil!G116)</f>
        <v>41.131</v>
      </c>
      <c r="H116" s="246">
        <f>(ABS(tabpil!H116)+ABS(tabpil!J116))*SIGN(tabpil!H116)</f>
        <v>2.387</v>
      </c>
      <c r="I116" s="246">
        <f t="shared" si="77"/>
        <v>41.847099999999998</v>
      </c>
      <c r="J116" s="246">
        <f t="shared" si="78"/>
        <v>14.7263</v>
      </c>
      <c r="M116" s="245">
        <f>tabpil!M116</f>
        <v>3</v>
      </c>
      <c r="N116" s="245" t="str">
        <f>tabpil!N116</f>
        <v>Msup</v>
      </c>
      <c r="O116" s="246">
        <f>tabpil!O116</f>
        <v>-73.587000000000003</v>
      </c>
      <c r="P116" s="246">
        <f>tabpil!P116</f>
        <v>-47.856999999999999</v>
      </c>
      <c r="Q116" s="246">
        <f>(ABS(tabpil!Q116)+ABS(tabpil!S116))*SIGN(tabpil!Q116)</f>
        <v>22.73</v>
      </c>
      <c r="R116" s="246">
        <f>(ABS(tabpil!R116)+ABS(tabpil!T116))*SIGN(tabpil!R116)</f>
        <v>115.697</v>
      </c>
      <c r="S116" s="246">
        <f t="shared" si="79"/>
        <v>57.439099999999996</v>
      </c>
      <c r="T116" s="246">
        <f t="shared" si="80"/>
        <v>122.51600000000001</v>
      </c>
      <c r="AF116" s="247">
        <f>V107</f>
        <v>6</v>
      </c>
      <c r="AG116" s="247">
        <f>W119</f>
        <v>3</v>
      </c>
      <c r="AH116" s="247" t="s">
        <v>456</v>
      </c>
      <c r="AI116" s="248">
        <f>F116+I116</f>
        <v>30.445099999999996</v>
      </c>
      <c r="AJ116" s="248">
        <f>P116+S116</f>
        <v>9.582099999999997</v>
      </c>
      <c r="AK116" s="248">
        <f>F117+I117</f>
        <v>-27.557199999999998</v>
      </c>
      <c r="AL116" s="248">
        <f>P117+S117</f>
        <v>-2.1101000000000028</v>
      </c>
      <c r="AM116" s="248">
        <f>Z119+AC119</f>
        <v>-324.88200000000001</v>
      </c>
      <c r="AN116" s="254"/>
      <c r="AO116" s="286" t="s">
        <v>456</v>
      </c>
      <c r="AP116" s="287">
        <f t="shared" si="86"/>
        <v>25.172163636363635</v>
      </c>
      <c r="AQ116" s="287">
        <f t="shared" si="87"/>
        <v>8.5191727272727249</v>
      </c>
      <c r="AR116" s="287">
        <f t="shared" si="83"/>
        <v>-22.284263636363637</v>
      </c>
      <c r="AS116" s="287">
        <f t="shared" si="84"/>
        <v>-1.04717272727273</v>
      </c>
      <c r="AT116" s="287">
        <f>AM116-materiali!$P$4</f>
        <v>-353.49450000000002</v>
      </c>
      <c r="AU116" s="287">
        <f>AM116-materiali!$P$5</f>
        <v>-369.69450000000001</v>
      </c>
    </row>
    <row r="117" spans="1:47" ht="18" x14ac:dyDescent="0.25">
      <c r="C117" s="245">
        <f>tabpil!C117</f>
        <v>3</v>
      </c>
      <c r="D117" s="245" t="str">
        <f>tabpil!D117</f>
        <v>Minf</v>
      </c>
      <c r="E117" s="246">
        <f>tabpil!E117</f>
        <v>15.654</v>
      </c>
      <c r="F117" s="246">
        <f>tabpil!F117</f>
        <v>10.861000000000001</v>
      </c>
      <c r="G117" s="246">
        <f>(ABS(tabpil!G117)+ABS(tabpil!I117))*SIGN(tabpil!G117)</f>
        <v>-37.76</v>
      </c>
      <c r="H117" s="246">
        <f>(ABS(tabpil!H117)+ABS(tabpil!J117))*SIGN(tabpil!H117)</f>
        <v>-2.194</v>
      </c>
      <c r="I117" s="246">
        <f t="shared" si="77"/>
        <v>-38.418199999999999</v>
      </c>
      <c r="J117" s="246">
        <f t="shared" si="78"/>
        <v>-13.521999999999998</v>
      </c>
      <c r="M117" s="245">
        <f>tabpil!M117</f>
        <v>3</v>
      </c>
      <c r="N117" s="245" t="str">
        <f>tabpil!N117</f>
        <v>Minf</v>
      </c>
      <c r="O117" s="246">
        <f>tabpil!O117</f>
        <v>63.656999999999996</v>
      </c>
      <c r="P117" s="246">
        <f>tabpil!P117</f>
        <v>40.335999999999999</v>
      </c>
      <c r="Q117" s="246">
        <f>(ABS(tabpil!Q117)+ABS(tabpil!S117))*SIGN(tabpil!Q117)</f>
        <v>-17.529</v>
      </c>
      <c r="R117" s="246">
        <f>(ABS(tabpil!R117)+ABS(tabpil!T117))*SIGN(tabpil!R117)</f>
        <v>-83.057000000000002</v>
      </c>
      <c r="S117" s="246">
        <f t="shared" si="79"/>
        <v>-42.446100000000001</v>
      </c>
      <c r="T117" s="246">
        <f t="shared" si="80"/>
        <v>-88.315700000000007</v>
      </c>
      <c r="AF117" s="247"/>
      <c r="AG117" s="247"/>
      <c r="AH117" s="247" t="s">
        <v>457</v>
      </c>
      <c r="AI117" s="248">
        <f>F116-I116</f>
        <v>-53.249099999999999</v>
      </c>
      <c r="AJ117" s="248">
        <f>P116-S116</f>
        <v>-105.2961</v>
      </c>
      <c r="AK117" s="248">
        <f>F117-I117</f>
        <v>49.279200000000003</v>
      </c>
      <c r="AL117" s="248">
        <f>P117-S117</f>
        <v>82.7821</v>
      </c>
      <c r="AM117" s="248">
        <f>Z119-AC119</f>
        <v>-543.28200000000004</v>
      </c>
      <c r="AN117" s="254"/>
      <c r="AO117" s="286" t="s">
        <v>457</v>
      </c>
      <c r="AP117" s="287">
        <f t="shared" si="86"/>
        <v>-43.92834545454545</v>
      </c>
      <c r="AQ117" s="287">
        <f t="shared" si="87"/>
        <v>-88.198081818181819</v>
      </c>
      <c r="AR117" s="287">
        <f t="shared" si="83"/>
        <v>39.958445454545455</v>
      </c>
      <c r="AS117" s="287">
        <f t="shared" si="84"/>
        <v>65.684081818181824</v>
      </c>
      <c r="AT117" s="287">
        <f>AM117-materiali!$P$4</f>
        <v>-571.89449999999999</v>
      </c>
      <c r="AU117" s="287">
        <f>AM117-materiali!$P$5</f>
        <v>-588.09450000000004</v>
      </c>
    </row>
    <row r="118" spans="1:47" ht="18" x14ac:dyDescent="0.25">
      <c r="C118" s="245">
        <f>tabpil!C118</f>
        <v>3</v>
      </c>
      <c r="D118" s="245" t="str">
        <f>tabpil!D118</f>
        <v>V</v>
      </c>
      <c r="E118" s="246">
        <f>tabpil!E118</f>
        <v>-9.7289999999999992</v>
      </c>
      <c r="F118" s="246">
        <f>tabpil!F118</f>
        <v>-6.7469999999999999</v>
      </c>
      <c r="G118" s="246">
        <f>(ABS(tabpil!G118)+ABS(tabpil!I118))*SIGN(tabpil!G118)</f>
        <v>23.895</v>
      </c>
      <c r="H118" s="246">
        <f>(ABS(tabpil!H118)+ABS(tabpil!J118))*SIGN(tabpil!H118)</f>
        <v>1.3879999999999999</v>
      </c>
      <c r="I118" s="246">
        <f t="shared" si="77"/>
        <v>24.311399999999999</v>
      </c>
      <c r="J118" s="246">
        <f t="shared" si="78"/>
        <v>8.5564999999999998</v>
      </c>
      <c r="M118" s="245">
        <f>tabpil!M118</f>
        <v>3</v>
      </c>
      <c r="N118" s="245" t="str">
        <f>tabpil!N118</f>
        <v>V</v>
      </c>
      <c r="O118" s="246">
        <f>tabpil!O118</f>
        <v>-41.588999999999999</v>
      </c>
      <c r="P118" s="246">
        <f>tabpil!P118</f>
        <v>-26.725000000000001</v>
      </c>
      <c r="Q118" s="246">
        <f>(ABS(tabpil!Q118)+ABS(tabpil!S118))*SIGN(tabpil!Q118)</f>
        <v>12.176</v>
      </c>
      <c r="R118" s="246">
        <f>(ABS(tabpil!R118)+ABS(tabpil!T118))*SIGN(tabpil!R118)</f>
        <v>59.497999999999998</v>
      </c>
      <c r="S118" s="246">
        <f t="shared" si="79"/>
        <v>30.025399999999998</v>
      </c>
      <c r="T118" s="246">
        <f t="shared" si="80"/>
        <v>63.150799999999997</v>
      </c>
      <c r="AF118" s="247"/>
      <c r="AG118" s="247"/>
      <c r="AH118" s="247" t="s">
        <v>458</v>
      </c>
      <c r="AI118" s="248">
        <f>F116+J116</f>
        <v>3.3243000000000009</v>
      </c>
      <c r="AJ118" s="248">
        <f>P116+T116</f>
        <v>74.659000000000006</v>
      </c>
      <c r="AK118" s="248">
        <f>F117+J117</f>
        <v>-2.6609999999999978</v>
      </c>
      <c r="AL118" s="248">
        <f>P117+T117</f>
        <v>-47.979700000000008</v>
      </c>
      <c r="AM118" s="248">
        <f>Z119+AD119</f>
        <v>-278.93610000000001</v>
      </c>
      <c r="AN118" s="254"/>
      <c r="AO118" s="286" t="s">
        <v>458</v>
      </c>
      <c r="AP118" s="287">
        <f t="shared" si="86"/>
        <v>2.780181818181819</v>
      </c>
      <c r="AQ118" s="287">
        <f t="shared" si="87"/>
        <v>63.510027272727278</v>
      </c>
      <c r="AR118" s="287">
        <f t="shared" si="83"/>
        <v>-2.1168818181818159</v>
      </c>
      <c r="AS118" s="287">
        <f t="shared" si="84"/>
        <v>-36.83072727272728</v>
      </c>
      <c r="AT118" s="287">
        <f>AM118-materiali!$P$4</f>
        <v>-307.54860000000002</v>
      </c>
      <c r="AU118" s="287">
        <f>AM118-materiali!$P$5</f>
        <v>-323.74860000000001</v>
      </c>
    </row>
    <row r="119" spans="1:47" ht="18" x14ac:dyDescent="0.25">
      <c r="C119" s="245">
        <f>tabpil!C119</f>
        <v>3</v>
      </c>
      <c r="D119" s="245" t="str">
        <f>tabpil!D119</f>
        <v>N</v>
      </c>
      <c r="E119" s="246">
        <f>tabpil!E119</f>
        <v>-116.268</v>
      </c>
      <c r="F119" s="246">
        <f>tabpil!F119</f>
        <v>-81.191999999999993</v>
      </c>
      <c r="G119" s="246">
        <f>(ABS(tabpil!G119)+ABS(tabpil!I119))*SIGN(tabpil!G119)</f>
        <v>42.486000000000004</v>
      </c>
      <c r="H119" s="246">
        <f>(ABS(tabpil!H119)+ABS(tabpil!J119))*SIGN(tabpil!H119)</f>
        <v>2.476</v>
      </c>
      <c r="I119" s="246">
        <f t="shared" si="77"/>
        <v>43.228800000000007</v>
      </c>
      <c r="J119" s="246">
        <f t="shared" si="78"/>
        <v>15.221800000000002</v>
      </c>
      <c r="M119" s="245">
        <f>tabpil!M119</f>
        <v>3</v>
      </c>
      <c r="N119" s="245" t="str">
        <f>tabpil!N119</f>
        <v>N</v>
      </c>
      <c r="O119" s="246">
        <f>tabpil!O119</f>
        <v>-485.03300000000002</v>
      </c>
      <c r="P119" s="246">
        <f>tabpil!P119</f>
        <v>-352.89</v>
      </c>
      <c r="Q119" s="246">
        <f>(ABS(tabpil!Q119)+ABS(tabpil!S119))*SIGN(tabpil!Q119)</f>
        <v>28.621000000000002</v>
      </c>
      <c r="R119" s="246">
        <f>(ABS(tabpil!R119)+ABS(tabpil!T119))*SIGN(tabpil!R119)</f>
        <v>134.27199999999999</v>
      </c>
      <c r="S119" s="246">
        <f t="shared" si="79"/>
        <v>68.902600000000007</v>
      </c>
      <c r="T119" s="246">
        <f t="shared" si="80"/>
        <v>142.85829999999999</v>
      </c>
      <c r="W119" s="245">
        <f>tabpil!W119</f>
        <v>3</v>
      </c>
      <c r="X119" s="245" t="str">
        <f>tabpil!X119</f>
        <v>N</v>
      </c>
      <c r="Y119" s="246">
        <f>tabpil!Y119</f>
        <v>-601.30100000000004</v>
      </c>
      <c r="Z119" s="246">
        <f>tabpil!Z119</f>
        <v>-434.08199999999999</v>
      </c>
      <c r="AA119" s="246">
        <f>(ABS(tabpil!AA119)+ABS(tabpil!AC119))*SIGN(tabpil!AA119)</f>
        <v>68.853000000000009</v>
      </c>
      <c r="AB119" s="246">
        <f>(ABS(tabpil!AB119)+ABS(tabpil!AD119))*SIGN(tabpil!AB119)</f>
        <v>134.48999999999998</v>
      </c>
      <c r="AC119" s="246">
        <f>(ABS(AA119)+0.3*(ABS(AB119)))*SIGN(AA119)</f>
        <v>109.2</v>
      </c>
      <c r="AD119" s="246">
        <f>(ABS(AB119)+0.3*(ABS(AA119)))*SIGN(AB119)</f>
        <v>155.14589999999998</v>
      </c>
      <c r="AF119" s="247"/>
      <c r="AG119" s="247"/>
      <c r="AH119" s="247" t="s">
        <v>459</v>
      </c>
      <c r="AI119" s="248">
        <f>F116-J116</f>
        <v>-26.128299999999999</v>
      </c>
      <c r="AJ119" s="248">
        <f>P116-T116</f>
        <v>-170.37299999999999</v>
      </c>
      <c r="AK119" s="248">
        <f>F117-J117</f>
        <v>24.382999999999999</v>
      </c>
      <c r="AL119" s="248">
        <f>P117-T117</f>
        <v>128.65170000000001</v>
      </c>
      <c r="AM119" s="248">
        <f>Z119-AD119</f>
        <v>-589.22789999999998</v>
      </c>
      <c r="AN119" s="254"/>
      <c r="AO119" s="286" t="s">
        <v>459</v>
      </c>
      <c r="AP119" s="287">
        <f t="shared" si="86"/>
        <v>-21.536363636363635</v>
      </c>
      <c r="AQ119" s="287">
        <f t="shared" si="87"/>
        <v>-143.18893636363634</v>
      </c>
      <c r="AR119" s="287">
        <f t="shared" si="83"/>
        <v>19.791063636363635</v>
      </c>
      <c r="AS119" s="287">
        <f t="shared" si="84"/>
        <v>101.46763636363637</v>
      </c>
      <c r="AT119" s="287">
        <f>AM119-materiali!$P$4</f>
        <v>-617.84039999999993</v>
      </c>
      <c r="AU119" s="287">
        <f>AM119-materiali!$P$5</f>
        <v>-634.04039999999998</v>
      </c>
    </row>
    <row r="120" spans="1:47" ht="18" x14ac:dyDescent="0.25">
      <c r="C120" s="245">
        <f>tabpil!C120</f>
        <v>2</v>
      </c>
      <c r="D120" s="245" t="str">
        <f>tabpil!D120</f>
        <v>Msup</v>
      </c>
      <c r="E120" s="246">
        <f>tabpil!E120</f>
        <v>-15.481999999999999</v>
      </c>
      <c r="F120" s="246">
        <f>tabpil!F120</f>
        <v>-10.771000000000001</v>
      </c>
      <c r="G120" s="246">
        <f>(ABS(tabpil!G120)+ABS(tabpil!I120))*SIGN(tabpil!G120)</f>
        <v>46.805</v>
      </c>
      <c r="H120" s="246">
        <f>(ABS(tabpil!H120)+ABS(tabpil!J120))*SIGN(tabpil!H120)</f>
        <v>2.7</v>
      </c>
      <c r="I120" s="246">
        <f t="shared" si="77"/>
        <v>47.615000000000002</v>
      </c>
      <c r="J120" s="246">
        <f t="shared" si="78"/>
        <v>16.741499999999998</v>
      </c>
      <c r="M120" s="245">
        <f>tabpil!M120</f>
        <v>2</v>
      </c>
      <c r="N120" s="245" t="str">
        <f>tabpil!N120</f>
        <v>Msup</v>
      </c>
      <c r="O120" s="246">
        <f>tabpil!O120</f>
        <v>-63.734000000000002</v>
      </c>
      <c r="P120" s="246">
        <f>tabpil!P120</f>
        <v>-39.029000000000003</v>
      </c>
      <c r="Q120" s="246">
        <f>(ABS(tabpil!Q120)+ABS(tabpil!S120))*SIGN(tabpil!Q120)</f>
        <v>22.033999999999999</v>
      </c>
      <c r="R120" s="246">
        <f>(ABS(tabpil!R120)+ABS(tabpil!T120))*SIGN(tabpil!R120)</f>
        <v>123.47300000000001</v>
      </c>
      <c r="S120" s="246">
        <f t="shared" si="79"/>
        <v>59.075900000000004</v>
      </c>
      <c r="T120" s="246">
        <f t="shared" si="80"/>
        <v>130.08320000000001</v>
      </c>
      <c r="AF120" s="247">
        <f>V107</f>
        <v>6</v>
      </c>
      <c r="AG120" s="247">
        <f>W123</f>
        <v>2</v>
      </c>
      <c r="AH120" s="247" t="s">
        <v>456</v>
      </c>
      <c r="AI120" s="248">
        <f>F120+I120</f>
        <v>36.844000000000001</v>
      </c>
      <c r="AJ120" s="248">
        <f>P120+S120</f>
        <v>20.046900000000001</v>
      </c>
      <c r="AK120" s="248">
        <f>F121+I121</f>
        <v>-36.138500000000008</v>
      </c>
      <c r="AL120" s="248">
        <f>P121+S121</f>
        <v>-23.099299999999999</v>
      </c>
      <c r="AM120" s="248">
        <f>Z123+AC123</f>
        <v>-388.56220000000002</v>
      </c>
      <c r="AN120" s="254"/>
      <c r="AO120" s="286" t="s">
        <v>456</v>
      </c>
      <c r="AP120" s="287">
        <f t="shared" si="86"/>
        <v>30.209227272727272</v>
      </c>
      <c r="AQ120" s="287">
        <f t="shared" si="87"/>
        <v>16.124518181818182</v>
      </c>
      <c r="AR120" s="287">
        <f t="shared" si="83"/>
        <v>-29.503727272727279</v>
      </c>
      <c r="AS120" s="287">
        <f t="shared" si="84"/>
        <v>-19.176918181818181</v>
      </c>
      <c r="AT120" s="287">
        <f>AM120-materiali!$P$5</f>
        <v>-433.37470000000002</v>
      </c>
      <c r="AU120" s="287">
        <f>AM120-materiali!$P$6</f>
        <v>-449.57470000000001</v>
      </c>
    </row>
    <row r="121" spans="1:47" ht="18" x14ac:dyDescent="0.25">
      <c r="C121" s="245">
        <f>tabpil!C121</f>
        <v>2</v>
      </c>
      <c r="D121" s="245" t="str">
        <f>tabpil!D121</f>
        <v>Minf</v>
      </c>
      <c r="E121" s="246">
        <f>tabpil!E121</f>
        <v>15.994</v>
      </c>
      <c r="F121" s="246">
        <f>tabpil!F121</f>
        <v>11.183999999999999</v>
      </c>
      <c r="G121" s="246">
        <f>(ABS(tabpil!G121)+ABS(tabpil!I121))*SIGN(tabpil!G121)</f>
        <v>-46.508000000000003</v>
      </c>
      <c r="H121" s="246">
        <f>(ABS(tabpil!H121)+ABS(tabpil!J121))*SIGN(tabpil!H121)</f>
        <v>-2.7149999999999999</v>
      </c>
      <c r="I121" s="246">
        <f t="shared" si="77"/>
        <v>-47.322500000000005</v>
      </c>
      <c r="J121" s="246">
        <f t="shared" si="78"/>
        <v>-16.667400000000001</v>
      </c>
      <c r="M121" s="245">
        <f>tabpil!M121</f>
        <v>2</v>
      </c>
      <c r="N121" s="245" t="str">
        <f>tabpil!N121</f>
        <v>Minf</v>
      </c>
      <c r="O121" s="246">
        <f>tabpil!O121</f>
        <v>66.477000000000004</v>
      </c>
      <c r="P121" s="246">
        <f>tabpil!P121</f>
        <v>40.883000000000003</v>
      </c>
      <c r="Q121" s="246">
        <f>(ABS(tabpil!Q121)+ABS(tabpil!S121))*SIGN(tabpil!Q121)</f>
        <v>-28.417000000000002</v>
      </c>
      <c r="R121" s="246">
        <f>(ABS(tabpil!R121)+ABS(tabpil!T121))*SIGN(tabpil!R121)</f>
        <v>-118.551</v>
      </c>
      <c r="S121" s="246">
        <f t="shared" si="79"/>
        <v>-63.982300000000002</v>
      </c>
      <c r="T121" s="246">
        <f t="shared" si="80"/>
        <v>-127.0761</v>
      </c>
      <c r="AF121" s="247"/>
      <c r="AG121" s="247"/>
      <c r="AH121" s="247" t="s">
        <v>457</v>
      </c>
      <c r="AI121" s="248">
        <f>F120-I120</f>
        <v>-58.386000000000003</v>
      </c>
      <c r="AJ121" s="248">
        <f>P120-S120</f>
        <v>-98.104900000000015</v>
      </c>
      <c r="AK121" s="248">
        <f>F121-I121</f>
        <v>58.506500000000003</v>
      </c>
      <c r="AL121" s="248">
        <f>P121-S121</f>
        <v>104.8653</v>
      </c>
      <c r="AM121" s="248">
        <f>Z123-AC123</f>
        <v>-739.74379999999996</v>
      </c>
      <c r="AN121" s="254"/>
      <c r="AO121" s="286" t="s">
        <v>457</v>
      </c>
      <c r="AP121" s="287">
        <f t="shared" si="86"/>
        <v>-47.759409090909088</v>
      </c>
      <c r="AQ121" s="287">
        <f t="shared" si="87"/>
        <v>-79.65306363636364</v>
      </c>
      <c r="AR121" s="287">
        <f t="shared" si="83"/>
        <v>47.879909090909095</v>
      </c>
      <c r="AS121" s="287">
        <f t="shared" si="84"/>
        <v>86.413463636363645</v>
      </c>
      <c r="AT121" s="287">
        <f>AM121-materiali!$P$5</f>
        <v>-784.55629999999996</v>
      </c>
      <c r="AU121" s="287">
        <f>AM121-materiali!$P$6</f>
        <v>-800.75630000000001</v>
      </c>
    </row>
    <row r="122" spans="1:47" ht="18" x14ac:dyDescent="0.25">
      <c r="C122" s="245">
        <f>tabpil!C122</f>
        <v>2</v>
      </c>
      <c r="D122" s="245" t="str">
        <f>tabpil!D122</f>
        <v>V</v>
      </c>
      <c r="E122" s="246">
        <f>tabpil!E122</f>
        <v>-9.5380000000000003</v>
      </c>
      <c r="F122" s="246">
        <f>tabpil!F122</f>
        <v>-6.6529999999999996</v>
      </c>
      <c r="G122" s="246">
        <f>(ABS(tabpil!G122)+ABS(tabpil!I122))*SIGN(tabpil!G122)</f>
        <v>28.268000000000001</v>
      </c>
      <c r="H122" s="246">
        <f>(ABS(tabpil!H122)+ABS(tabpil!J122))*SIGN(tabpil!H122)</f>
        <v>1.6400000000000001</v>
      </c>
      <c r="I122" s="246">
        <f t="shared" si="77"/>
        <v>28.76</v>
      </c>
      <c r="J122" s="246">
        <f t="shared" si="78"/>
        <v>10.1204</v>
      </c>
      <c r="M122" s="245">
        <f>tabpil!M122</f>
        <v>2</v>
      </c>
      <c r="N122" s="245" t="str">
        <f>tabpil!N122</f>
        <v>V</v>
      </c>
      <c r="O122" s="246">
        <f>tabpil!O122</f>
        <v>-39.457999999999998</v>
      </c>
      <c r="P122" s="246">
        <f>tabpil!P122</f>
        <v>-24.216000000000001</v>
      </c>
      <c r="Q122" s="246">
        <f>(ABS(tabpil!Q122)+ABS(tabpil!S122))*SIGN(tabpil!Q122)</f>
        <v>15.137999999999998</v>
      </c>
      <c r="R122" s="246">
        <f>(ABS(tabpil!R122)+ABS(tabpil!T122))*SIGN(tabpil!R122)</f>
        <v>72.788000000000011</v>
      </c>
      <c r="S122" s="246">
        <f t="shared" si="79"/>
        <v>36.974400000000003</v>
      </c>
      <c r="T122" s="246">
        <f t="shared" si="80"/>
        <v>77.329400000000007</v>
      </c>
      <c r="AF122" s="247"/>
      <c r="AG122" s="247"/>
      <c r="AH122" s="247" t="s">
        <v>458</v>
      </c>
      <c r="AI122" s="248">
        <f>F120+J120</f>
        <v>5.9704999999999977</v>
      </c>
      <c r="AJ122" s="248">
        <f>P120+T120</f>
        <v>91.054200000000009</v>
      </c>
      <c r="AK122" s="248">
        <f>F121+J121</f>
        <v>-5.4834000000000014</v>
      </c>
      <c r="AL122" s="248">
        <f>P121+T121</f>
        <v>-86.193099999999987</v>
      </c>
      <c r="AM122" s="248">
        <f>Z123+AD123</f>
        <v>-311.8254</v>
      </c>
      <c r="AN122" s="254"/>
      <c r="AO122" s="286" t="s">
        <v>458</v>
      </c>
      <c r="AP122" s="287">
        <f t="shared" si="86"/>
        <v>4.9292363636363614</v>
      </c>
      <c r="AQ122" s="287">
        <f t="shared" si="87"/>
        <v>74.940809090909099</v>
      </c>
      <c r="AR122" s="287">
        <f t="shared" si="83"/>
        <v>-4.4421363636363651</v>
      </c>
      <c r="AS122" s="287">
        <f t="shared" si="84"/>
        <v>-70.079709090909077</v>
      </c>
      <c r="AT122" s="287">
        <f>AM122-materiali!$P$5</f>
        <v>-356.6379</v>
      </c>
      <c r="AU122" s="287">
        <f>AM122-materiali!$P$6</f>
        <v>-372.83789999999999</v>
      </c>
    </row>
    <row r="123" spans="1:47" ht="18" x14ac:dyDescent="0.25">
      <c r="C123" s="245">
        <f>tabpil!C123</f>
        <v>2</v>
      </c>
      <c r="D123" s="245" t="str">
        <f>tabpil!D123</f>
        <v>N</v>
      </c>
      <c r="E123" s="246">
        <f>tabpil!E123</f>
        <v>-155.93600000000001</v>
      </c>
      <c r="F123" s="246">
        <f>tabpil!F123</f>
        <v>-108.961</v>
      </c>
      <c r="G123" s="246">
        <f>(ABS(tabpil!G123)+ABS(tabpil!I123))*SIGN(tabpil!G123)</f>
        <v>67.987000000000009</v>
      </c>
      <c r="H123" s="246">
        <f>(ABS(tabpil!H123)+ABS(tabpil!J123))*SIGN(tabpil!H123)</f>
        <v>3.968</v>
      </c>
      <c r="I123" s="246">
        <f t="shared" si="77"/>
        <v>69.177400000000006</v>
      </c>
      <c r="J123" s="246">
        <f t="shared" si="78"/>
        <v>24.364100000000001</v>
      </c>
      <c r="M123" s="245">
        <f>tabpil!M123</f>
        <v>2</v>
      </c>
      <c r="N123" s="245" t="str">
        <f>tabpil!N123</f>
        <v>N</v>
      </c>
      <c r="O123" s="246">
        <f>tabpil!O123</f>
        <v>-652.40899999999999</v>
      </c>
      <c r="P123" s="246">
        <f>tabpil!P123</f>
        <v>-455.19200000000001</v>
      </c>
      <c r="Q123" s="246">
        <f>(ABS(tabpil!Q123)+ABS(tabpil!S123))*SIGN(tabpil!Q123)</f>
        <v>45.459000000000003</v>
      </c>
      <c r="R123" s="246">
        <f>(ABS(tabpil!R123)+ABS(tabpil!T123))*SIGN(tabpil!R123)</f>
        <v>219.10999999999999</v>
      </c>
      <c r="S123" s="246">
        <f t="shared" si="79"/>
        <v>111.19199999999999</v>
      </c>
      <c r="T123" s="246">
        <f t="shared" si="80"/>
        <v>232.74769999999998</v>
      </c>
      <c r="W123" s="245">
        <f>tabpil!W123</f>
        <v>2</v>
      </c>
      <c r="X123" s="245" t="str">
        <f>tabpil!X123</f>
        <v>N</v>
      </c>
      <c r="Y123" s="246">
        <f>tabpil!Y123</f>
        <v>-808.34500000000003</v>
      </c>
      <c r="Z123" s="246">
        <f>tabpil!Z123</f>
        <v>-564.15300000000002</v>
      </c>
      <c r="AA123" s="246">
        <f>(ABS(tabpil!AA123)+ABS(tabpil!AC123))*SIGN(tabpil!AA123)</f>
        <v>109.77200000000001</v>
      </c>
      <c r="AB123" s="246">
        <f>(ABS(tabpil!AB123)+ABS(tabpil!AD123))*SIGN(tabpil!AB123)</f>
        <v>219.39600000000002</v>
      </c>
      <c r="AC123" s="246">
        <f>(ABS(AA123)+0.3*(ABS(AB123)))*SIGN(AA123)</f>
        <v>175.5908</v>
      </c>
      <c r="AD123" s="246">
        <f>(ABS(AB123)+0.3*(ABS(AA123)))*SIGN(AB123)</f>
        <v>252.32760000000002</v>
      </c>
      <c r="AF123" s="247"/>
      <c r="AG123" s="247"/>
      <c r="AH123" s="247" t="s">
        <v>459</v>
      </c>
      <c r="AI123" s="248">
        <f>F120-J120</f>
        <v>-27.512499999999999</v>
      </c>
      <c r="AJ123" s="248">
        <f>P120-T120</f>
        <v>-169.1122</v>
      </c>
      <c r="AK123" s="248">
        <f>F121-J121</f>
        <v>27.851399999999998</v>
      </c>
      <c r="AL123" s="248">
        <f>P121-T121</f>
        <v>167.95910000000001</v>
      </c>
      <c r="AM123" s="248">
        <f>Z123-AD123</f>
        <v>-816.48060000000009</v>
      </c>
      <c r="AN123" s="254"/>
      <c r="AO123" s="286" t="s">
        <v>459</v>
      </c>
      <c r="AP123" s="287">
        <f t="shared" si="86"/>
        <v>-22.479418181818183</v>
      </c>
      <c r="AQ123" s="287">
        <f t="shared" si="87"/>
        <v>-138.46935454545454</v>
      </c>
      <c r="AR123" s="287">
        <f t="shared" si="83"/>
        <v>22.818318181818182</v>
      </c>
      <c r="AS123" s="287">
        <f t="shared" si="84"/>
        <v>137.31625454545454</v>
      </c>
      <c r="AT123" s="287">
        <f>AM123-materiali!$P$5</f>
        <v>-861.29310000000009</v>
      </c>
      <c r="AU123" s="287">
        <f>AM123-materiali!$P$6</f>
        <v>-877.49310000000014</v>
      </c>
    </row>
    <row r="124" spans="1:47" ht="18" x14ac:dyDescent="0.25">
      <c r="C124" s="245">
        <f>tabpil!C124</f>
        <v>1</v>
      </c>
      <c r="D124" s="245" t="str">
        <f>tabpil!D124</f>
        <v>Msup</v>
      </c>
      <c r="E124" s="246">
        <f>tabpil!E124</f>
        <v>-9.4849999999999994</v>
      </c>
      <c r="F124" s="246">
        <f>tabpil!F124</f>
        <v>-6.66</v>
      </c>
      <c r="G124" s="246">
        <f>(ABS(tabpil!G124)+ABS(tabpil!I124))*SIGN(tabpil!G124)</f>
        <v>35.489000000000004</v>
      </c>
      <c r="H124" s="246">
        <f>(ABS(tabpil!H124)+ABS(tabpil!J124))*SIGN(tabpil!H124)</f>
        <v>-2.0819999999999999</v>
      </c>
      <c r="I124" s="246">
        <f t="shared" si="77"/>
        <v>36.113600000000005</v>
      </c>
      <c r="J124" s="246">
        <f t="shared" si="78"/>
        <v>-12.7287</v>
      </c>
      <c r="M124" s="245">
        <f>tabpil!M124</f>
        <v>1</v>
      </c>
      <c r="N124" s="245" t="str">
        <f>tabpil!N124</f>
        <v>Msup</v>
      </c>
      <c r="O124" s="246">
        <f>tabpil!O124</f>
        <v>-48.646000000000001</v>
      </c>
      <c r="P124" s="246">
        <f>tabpil!P124</f>
        <v>-29.867999999999999</v>
      </c>
      <c r="Q124" s="246">
        <f>(ABS(tabpil!Q124)+ABS(tabpil!S124))*SIGN(tabpil!Q124)</f>
        <v>-18.186</v>
      </c>
      <c r="R124" s="246">
        <f>(ABS(tabpil!R124)+ABS(tabpil!T124))*SIGN(tabpil!R124)</f>
        <v>94.058999999999997</v>
      </c>
      <c r="S124" s="246">
        <f t="shared" si="79"/>
        <v>-46.403700000000001</v>
      </c>
      <c r="T124" s="246">
        <f t="shared" si="80"/>
        <v>99.514799999999994</v>
      </c>
      <c r="AF124" s="247">
        <f>V107</f>
        <v>6</v>
      </c>
      <c r="AG124" s="247">
        <f>W127</f>
        <v>1</v>
      </c>
      <c r="AH124" s="247" t="s">
        <v>456</v>
      </c>
      <c r="AI124" s="248">
        <f>F124+I124</f>
        <v>29.453600000000005</v>
      </c>
      <c r="AJ124" s="248">
        <f>P124+S124</f>
        <v>-76.271699999999996</v>
      </c>
      <c r="AK124" s="248">
        <f>F125+I125</f>
        <v>-50.633600000000001</v>
      </c>
      <c r="AL124" s="248">
        <f>P125+S125</f>
        <v>-132.25479999999999</v>
      </c>
      <c r="AM124" s="248">
        <f>Z127+AC127</f>
        <v>-450.66859999999997</v>
      </c>
      <c r="AN124" s="254"/>
      <c r="AO124" s="286" t="s">
        <v>456</v>
      </c>
      <c r="AP124" s="287">
        <f>AI124-(AI124-AK124)/3.8*0.3</f>
        <v>23.130926315789477</v>
      </c>
      <c r="AQ124" s="287">
        <f>AJ124-(AJ124-AL124)/3.8*0.3</f>
        <v>-80.691418421052632</v>
      </c>
      <c r="AR124" s="287">
        <f>AK124</f>
        <v>-50.633600000000001</v>
      </c>
      <c r="AS124" s="287">
        <f>AL124</f>
        <v>-132.25479999999999</v>
      </c>
      <c r="AT124" s="287">
        <f>AM124-materiali!$P$6</f>
        <v>-511.68109999999996</v>
      </c>
      <c r="AU124" s="287">
        <f>AM124-materiali!$P$7</f>
        <v>-532.68110000000001</v>
      </c>
    </row>
    <row r="125" spans="1:47" ht="18" x14ac:dyDescent="0.25">
      <c r="C125" s="245">
        <f>tabpil!C125</f>
        <v>1</v>
      </c>
      <c r="D125" s="245" t="str">
        <f>tabpil!D125</f>
        <v>Minf</v>
      </c>
      <c r="E125" s="246">
        <f>tabpil!E125</f>
        <v>4.931</v>
      </c>
      <c r="F125" s="246">
        <f>tabpil!F125</f>
        <v>3.4460000000000002</v>
      </c>
      <c r="G125" s="246">
        <f>(ABS(tabpil!G125)+ABS(tabpil!I125))*SIGN(tabpil!G125)</f>
        <v>-53.158000000000001</v>
      </c>
      <c r="H125" s="246">
        <f>(ABS(tabpil!H125)+ABS(tabpil!J125))*SIGN(tabpil!H125)</f>
        <v>3.0720000000000001</v>
      </c>
      <c r="I125" s="246">
        <f t="shared" si="77"/>
        <v>-54.079599999999999</v>
      </c>
      <c r="J125" s="246">
        <f t="shared" si="78"/>
        <v>19.019400000000001</v>
      </c>
      <c r="M125" s="245">
        <f>tabpil!M125</f>
        <v>1</v>
      </c>
      <c r="N125" s="245" t="str">
        <f>tabpil!N125</f>
        <v>Minf</v>
      </c>
      <c r="O125" s="246">
        <f>tabpil!O125</f>
        <v>14.334</v>
      </c>
      <c r="P125" s="246">
        <f>tabpil!P125</f>
        <v>8.8940000000000001</v>
      </c>
      <c r="Q125" s="246">
        <f>(ABS(tabpil!Q125)+ABS(tabpil!S125))*SIGN(tabpil!Q125)</f>
        <v>-49.052999999999997</v>
      </c>
      <c r="R125" s="246">
        <f>(ABS(tabpil!R125)+ABS(tabpil!T125))*SIGN(tabpil!R125)</f>
        <v>-306.98599999999999</v>
      </c>
      <c r="S125" s="246">
        <f t="shared" si="79"/>
        <v>-141.14879999999999</v>
      </c>
      <c r="T125" s="246">
        <f t="shared" si="80"/>
        <v>-321.70189999999997</v>
      </c>
      <c r="AF125" s="247"/>
      <c r="AG125" s="247"/>
      <c r="AH125" s="247" t="s">
        <v>457</v>
      </c>
      <c r="AI125" s="248">
        <f>F124-I124</f>
        <v>-42.773600000000002</v>
      </c>
      <c r="AJ125" s="248">
        <f>P124-S124</f>
        <v>16.535700000000002</v>
      </c>
      <c r="AK125" s="248">
        <f>F125-I125</f>
        <v>57.525599999999997</v>
      </c>
      <c r="AL125" s="248">
        <f>P125-S125</f>
        <v>150.0428</v>
      </c>
      <c r="AM125" s="248">
        <f>Z127-AC127</f>
        <v>-928.71939999999995</v>
      </c>
      <c r="AN125" s="254"/>
      <c r="AO125" s="286" t="s">
        <v>457</v>
      </c>
      <c r="AP125" s="287">
        <f t="shared" ref="AP125:AP127" si="88">AI125-(AI125-AK125)/3.8*0.3</f>
        <v>-34.855242105263159</v>
      </c>
      <c r="AQ125" s="287">
        <f t="shared" ref="AQ125:AQ127" si="89">AJ125-(AJ125-AL125)/3.8*0.3</f>
        <v>27.075734210526321</v>
      </c>
      <c r="AR125" s="287">
        <f t="shared" ref="AR125:AR127" si="90">AK125</f>
        <v>57.525599999999997</v>
      </c>
      <c r="AS125" s="287">
        <f t="shared" ref="AS125:AS127" si="91">AL125</f>
        <v>150.0428</v>
      </c>
      <c r="AT125" s="287">
        <f>AM125-materiali!$P$6</f>
        <v>-989.7319</v>
      </c>
      <c r="AU125" s="287">
        <f>AM125-materiali!$P$7</f>
        <v>-1010.7319</v>
      </c>
    </row>
    <row r="126" spans="1:47" ht="18" x14ac:dyDescent="0.25">
      <c r="C126" s="245">
        <f>tabpil!C126</f>
        <v>1</v>
      </c>
      <c r="D126" s="245" t="str">
        <f>tabpil!D126</f>
        <v>V</v>
      </c>
      <c r="E126" s="246">
        <f>tabpil!E126</f>
        <v>-3.794</v>
      </c>
      <c r="F126" s="246">
        <f>tabpil!F126</f>
        <v>-2.66</v>
      </c>
      <c r="G126" s="246">
        <f>(ABS(tabpil!G126)+ABS(tabpil!I126))*SIGN(tabpil!G126)</f>
        <v>23.326000000000001</v>
      </c>
      <c r="H126" s="246">
        <f>(ABS(tabpil!H126)+ABS(tabpil!J126))*SIGN(tabpil!H126)</f>
        <v>-1.355</v>
      </c>
      <c r="I126" s="246">
        <f t="shared" si="77"/>
        <v>23.732500000000002</v>
      </c>
      <c r="J126" s="246">
        <f t="shared" si="78"/>
        <v>-8.3528000000000002</v>
      </c>
      <c r="M126" s="245">
        <f>tabpil!M126</f>
        <v>1</v>
      </c>
      <c r="N126" s="245" t="str">
        <f>tabpil!N126</f>
        <v>V</v>
      </c>
      <c r="O126" s="246">
        <f>tabpil!O126</f>
        <v>-16.574000000000002</v>
      </c>
      <c r="P126" s="246">
        <f>tabpil!P126</f>
        <v>-10.201000000000001</v>
      </c>
      <c r="Q126" s="246">
        <f>(ABS(tabpil!Q126)+ABS(tabpil!S126))*SIGN(tabpil!Q126)</f>
        <v>16.888999999999999</v>
      </c>
      <c r="R126" s="246">
        <f>(ABS(tabpil!R126)+ABS(tabpil!T126))*SIGN(tabpil!R126)</f>
        <v>105.23299999999999</v>
      </c>
      <c r="S126" s="246">
        <f t="shared" si="79"/>
        <v>48.4589</v>
      </c>
      <c r="T126" s="246">
        <f t="shared" si="80"/>
        <v>110.29969999999999</v>
      </c>
      <c r="AF126" s="247"/>
      <c r="AG126" s="247"/>
      <c r="AH126" s="247" t="s">
        <v>458</v>
      </c>
      <c r="AI126" s="248">
        <f>F124+J124</f>
        <v>-19.3887</v>
      </c>
      <c r="AJ126" s="248">
        <f>P124+T124</f>
        <v>69.646799999999999</v>
      </c>
      <c r="AK126" s="248">
        <f>F125+J125</f>
        <v>22.465400000000002</v>
      </c>
      <c r="AL126" s="248">
        <f>P125+T125</f>
        <v>-312.80789999999996</v>
      </c>
      <c r="AM126" s="248">
        <f>Z127+AD127</f>
        <v>-339.24609999999996</v>
      </c>
      <c r="AN126" s="254"/>
      <c r="AO126" s="286" t="s">
        <v>458</v>
      </c>
      <c r="AP126" s="287">
        <f t="shared" si="88"/>
        <v>-16.084428947368423</v>
      </c>
      <c r="AQ126" s="287">
        <f t="shared" si="89"/>
        <v>39.453007894736842</v>
      </c>
      <c r="AR126" s="287">
        <f t="shared" si="90"/>
        <v>22.465400000000002</v>
      </c>
      <c r="AS126" s="287">
        <f t="shared" si="91"/>
        <v>-312.80789999999996</v>
      </c>
      <c r="AT126" s="287">
        <f>AM126-materiali!$P$6</f>
        <v>-400.25859999999994</v>
      </c>
      <c r="AU126" s="287">
        <f>AM126-materiali!$P$7</f>
        <v>-421.25859999999994</v>
      </c>
    </row>
    <row r="127" spans="1:47" ht="18" x14ac:dyDescent="0.25">
      <c r="C127" s="245">
        <f>tabpil!C127</f>
        <v>1</v>
      </c>
      <c r="D127" s="245" t="str">
        <f>tabpil!D127</f>
        <v>N</v>
      </c>
      <c r="E127" s="246">
        <f>tabpil!E127</f>
        <v>-193.92099999999999</v>
      </c>
      <c r="F127" s="246">
        <f>tabpil!F127</f>
        <v>-135.631</v>
      </c>
      <c r="G127" s="246">
        <f>(ABS(tabpil!G127)+ABS(tabpil!I127))*SIGN(tabpil!G127)</f>
        <v>91.920999999999992</v>
      </c>
      <c r="H127" s="246">
        <f>(ABS(tabpil!H127)+ABS(tabpil!J127))*SIGN(tabpil!H127)</f>
        <v>5.335</v>
      </c>
      <c r="I127" s="246">
        <f t="shared" si="77"/>
        <v>93.521499999999989</v>
      </c>
      <c r="J127" s="246">
        <f t="shared" si="78"/>
        <v>32.911299999999997</v>
      </c>
      <c r="M127" s="245">
        <f>tabpil!M127</f>
        <v>1</v>
      </c>
      <c r="N127" s="245" t="str">
        <f>tabpil!N127</f>
        <v>N</v>
      </c>
      <c r="O127" s="246">
        <f>tabpil!O127</f>
        <v>-814.94600000000003</v>
      </c>
      <c r="P127" s="246">
        <f>tabpil!P127</f>
        <v>-554.06299999999999</v>
      </c>
      <c r="Q127" s="246">
        <f>(ABS(tabpil!Q127)+ABS(tabpil!S127))*SIGN(tabpil!Q127)</f>
        <v>60.293999999999997</v>
      </c>
      <c r="R127" s="246">
        <f>(ABS(tabpil!R127)+ABS(tabpil!T127))*SIGN(tabpil!R127)</f>
        <v>306.06500000000005</v>
      </c>
      <c r="S127" s="246">
        <f t="shared" si="79"/>
        <v>152.11350000000002</v>
      </c>
      <c r="T127" s="246">
        <f t="shared" si="80"/>
        <v>324.15320000000003</v>
      </c>
      <c r="W127" s="245">
        <f>tabpil!W127</f>
        <v>1</v>
      </c>
      <c r="X127" s="245" t="str">
        <f>tabpil!X127</f>
        <v>N</v>
      </c>
      <c r="Y127" s="246">
        <f>tabpil!Y127</f>
        <v>-1008.867</v>
      </c>
      <c r="Z127" s="246">
        <f>tabpil!Z127</f>
        <v>-689.69399999999996</v>
      </c>
      <c r="AA127" s="246">
        <f>(ABS(tabpil!AA127)+ABS(tabpil!AC127))*SIGN(tabpil!AA127)</f>
        <v>147.13300000000001</v>
      </c>
      <c r="AB127" s="246">
        <f>(ABS(tabpil!AB127)+ABS(tabpil!AD127))*SIGN(tabpil!AB127)</f>
        <v>306.30799999999999</v>
      </c>
      <c r="AC127" s="246">
        <f>(ABS(AA127)+0.3*(ABS(AB127)))*SIGN(AA127)</f>
        <v>239.02539999999999</v>
      </c>
      <c r="AD127" s="246">
        <f>(ABS(AB127)+0.3*(ABS(AA127)))*SIGN(AB127)</f>
        <v>350.4479</v>
      </c>
      <c r="AF127" s="247"/>
      <c r="AG127" s="247"/>
      <c r="AH127" s="247" t="s">
        <v>459</v>
      </c>
      <c r="AI127" s="248">
        <f>F124-J124</f>
        <v>6.0686999999999998</v>
      </c>
      <c r="AJ127" s="248">
        <f>P124-T124</f>
        <v>-129.3828</v>
      </c>
      <c r="AK127" s="248">
        <f>F125-J125</f>
        <v>-15.573400000000001</v>
      </c>
      <c r="AL127" s="248">
        <f>P125-T125</f>
        <v>330.59589999999997</v>
      </c>
      <c r="AM127" s="248">
        <f>Z127-AD127</f>
        <v>-1040.1419000000001</v>
      </c>
      <c r="AN127" s="254"/>
      <c r="AO127" s="286" t="s">
        <v>459</v>
      </c>
      <c r="AP127" s="287">
        <f t="shared" si="88"/>
        <v>4.3601131578947365</v>
      </c>
      <c r="AQ127" s="287">
        <f t="shared" si="89"/>
        <v>-93.068692105263153</v>
      </c>
      <c r="AR127" s="287">
        <f t="shared" si="90"/>
        <v>-15.573400000000001</v>
      </c>
      <c r="AS127" s="287">
        <f t="shared" si="91"/>
        <v>330.59589999999997</v>
      </c>
      <c r="AT127" s="287">
        <f>AM127-materiali!$P$6</f>
        <v>-1101.1544000000001</v>
      </c>
      <c r="AU127" s="287">
        <f>AM127-materiali!$P$7</f>
        <v>-1122.1544000000001</v>
      </c>
    </row>
    <row r="128" spans="1:47" ht="18" x14ac:dyDescent="0.25">
      <c r="A128" s="245">
        <f>tabpil!A128</f>
        <v>7</v>
      </c>
      <c r="E128" s="246" t="s">
        <v>393</v>
      </c>
      <c r="F128" s="246" t="s">
        <v>394</v>
      </c>
      <c r="G128" s="246" t="s">
        <v>363</v>
      </c>
      <c r="H128" s="246" t="s">
        <v>364</v>
      </c>
      <c r="I128" s="246" t="s">
        <v>454</v>
      </c>
      <c r="J128" s="246" t="s">
        <v>455</v>
      </c>
      <c r="K128" s="245">
        <f>tabpil!K128</f>
        <v>7</v>
      </c>
      <c r="O128" s="246" t="s">
        <v>393</v>
      </c>
      <c r="P128" s="246" t="s">
        <v>394</v>
      </c>
      <c r="Q128" s="246" t="s">
        <v>363</v>
      </c>
      <c r="R128" s="246" t="s">
        <v>364</v>
      </c>
      <c r="S128" s="246" t="s">
        <v>454</v>
      </c>
      <c r="T128" s="246" t="s">
        <v>455</v>
      </c>
      <c r="V128" s="245">
        <f>tabpil!V128</f>
        <v>7</v>
      </c>
      <c r="Y128" s="246" t="s">
        <v>393</v>
      </c>
      <c r="Z128" s="246" t="s">
        <v>394</v>
      </c>
      <c r="AA128" s="246" t="s">
        <v>363</v>
      </c>
      <c r="AB128" s="246" t="s">
        <v>364</v>
      </c>
      <c r="AC128" s="246" t="s">
        <v>454</v>
      </c>
      <c r="AD128" s="246" t="s">
        <v>455</v>
      </c>
      <c r="AF128" s="247"/>
      <c r="AG128" s="247"/>
      <c r="AH128" s="247"/>
      <c r="AI128" s="247" t="s">
        <v>460</v>
      </c>
      <c r="AJ128" s="247" t="s">
        <v>461</v>
      </c>
      <c r="AK128" s="247" t="s">
        <v>462</v>
      </c>
      <c r="AL128" s="247" t="s">
        <v>463</v>
      </c>
      <c r="AM128" s="247" t="s">
        <v>453</v>
      </c>
      <c r="AO128" s="286"/>
      <c r="AP128" s="287" t="s">
        <v>460</v>
      </c>
      <c r="AQ128" s="287" t="s">
        <v>461</v>
      </c>
      <c r="AR128" s="287" t="s">
        <v>462</v>
      </c>
      <c r="AS128" s="287" t="s">
        <v>463</v>
      </c>
      <c r="AT128" s="286" t="s">
        <v>506</v>
      </c>
      <c r="AU128" s="286" t="s">
        <v>505</v>
      </c>
    </row>
    <row r="129" spans="3:47" ht="18" x14ac:dyDescent="0.25">
      <c r="C129" s="245">
        <f>tabpil!C129</f>
        <v>5</v>
      </c>
      <c r="D129" s="245" t="str">
        <f>tabpil!D129</f>
        <v>Msup</v>
      </c>
      <c r="E129" s="246">
        <f>tabpil!E129</f>
        <v>-7.742</v>
      </c>
      <c r="F129" s="246">
        <f>tabpil!F129</f>
        <v>-3.5289999999999999</v>
      </c>
      <c r="G129" s="246">
        <f>(ABS(tabpil!G129)+ABS(tabpil!I129))*SIGN(tabpil!G129)</f>
        <v>35.789000000000001</v>
      </c>
      <c r="H129" s="246">
        <f>(ABS(tabpil!H129)+ABS(tabpil!J129))*SIGN(tabpil!H129)</f>
        <v>2.0680000000000001</v>
      </c>
      <c r="I129" s="246">
        <f>(ABS(G129)+0.3*(ABS(H129)))*SIGN(G129)</f>
        <v>36.409399999999998</v>
      </c>
      <c r="J129" s="246">
        <f>(ABS(H129)+0.3*(ABS(G129)))*SIGN(H129)</f>
        <v>12.8047</v>
      </c>
      <c r="M129" s="245">
        <f>tabpil!M129</f>
        <v>5</v>
      </c>
      <c r="N129" s="245" t="str">
        <f>tabpil!N129</f>
        <v>Msup</v>
      </c>
      <c r="O129" s="246">
        <f>tabpil!O129</f>
        <v>-29.925999999999998</v>
      </c>
      <c r="P129" s="246">
        <f>tabpil!P129</f>
        <v>-14.712999999999999</v>
      </c>
      <c r="Q129" s="246">
        <f>(ABS(tabpil!Q129)+ABS(tabpil!S129))*SIGN(tabpil!Q129)</f>
        <v>8.0609999999999999</v>
      </c>
      <c r="R129" s="246">
        <f>(ABS(tabpil!R129)+ABS(tabpil!T129))*SIGN(tabpil!R129)</f>
        <v>82.619</v>
      </c>
      <c r="S129" s="246">
        <f>(ABS(Q129)+0.3*(ABS(R129)))*SIGN(Q129)</f>
        <v>32.846699999999998</v>
      </c>
      <c r="T129" s="246">
        <f>(ABS(R129)+0.3*(ABS(Q129)))*SIGN(R129)</f>
        <v>85.037300000000002</v>
      </c>
      <c r="AF129" s="247">
        <f>V128</f>
        <v>7</v>
      </c>
      <c r="AG129" s="247">
        <f>W132</f>
        <v>5</v>
      </c>
      <c r="AH129" s="247" t="s">
        <v>456</v>
      </c>
      <c r="AI129" s="248">
        <f>F129+I129</f>
        <v>32.880399999999995</v>
      </c>
      <c r="AJ129" s="248">
        <f>P129+S129</f>
        <v>18.133699999999997</v>
      </c>
      <c r="AK129" s="248">
        <f>F130+I130</f>
        <v>-31.418299999999995</v>
      </c>
      <c r="AL129" s="248">
        <f>P130+S130</f>
        <v>-13.210199999999999</v>
      </c>
      <c r="AM129" s="248">
        <f>Z132+AC132</f>
        <v>-149.50919999999999</v>
      </c>
      <c r="AN129" s="254"/>
      <c r="AO129" s="286" t="s">
        <v>456</v>
      </c>
      <c r="AP129" s="287">
        <f>AI129-(AI129-AK129)/3.3*0.25</f>
        <v>28.009286363636356</v>
      </c>
      <c r="AQ129" s="287">
        <f>AJ129-(AJ129-AL129)/3.3*0.25</f>
        <v>15.759162121212119</v>
      </c>
      <c r="AR129" s="287">
        <f>AK129+(AI129-AK129)/3.3*0.3</f>
        <v>-25.572963636363632</v>
      </c>
      <c r="AS129" s="287">
        <f>AL129+(AJ129-AL129)/3.3*0.3</f>
        <v>-10.360754545454544</v>
      </c>
      <c r="AT129" s="287">
        <f>AM129</f>
        <v>-149.50919999999999</v>
      </c>
      <c r="AU129" s="287">
        <f>AM129-materiali!$P$3</f>
        <v>-163.94669999999999</v>
      </c>
    </row>
    <row r="130" spans="3:47" ht="18" x14ac:dyDescent="0.25">
      <c r="C130" s="245">
        <f>tabpil!C130</f>
        <v>5</v>
      </c>
      <c r="D130" s="245" t="str">
        <f>tabpil!D130</f>
        <v>Minf</v>
      </c>
      <c r="E130" s="246">
        <f>tabpil!E130</f>
        <v>7.5540000000000003</v>
      </c>
      <c r="F130" s="246">
        <f>tabpil!F130</f>
        <v>3.847</v>
      </c>
      <c r="G130" s="246">
        <f>(ABS(tabpil!G130)+ABS(tabpil!I130))*SIGN(tabpil!G130)</f>
        <v>-34.664999999999999</v>
      </c>
      <c r="H130" s="246">
        <f>(ABS(tabpil!H130)+ABS(tabpil!J130))*SIGN(tabpil!H130)</f>
        <v>-2.0009999999999999</v>
      </c>
      <c r="I130" s="246">
        <f t="shared" ref="I130:I148" si="92">(ABS(G130)+0.3*(ABS(H130)))*SIGN(G130)</f>
        <v>-35.265299999999996</v>
      </c>
      <c r="J130" s="246">
        <f t="shared" ref="J130:J148" si="93">(ABS(H130)+0.3*(ABS(G130)))*SIGN(H130)</f>
        <v>-12.400499999999999</v>
      </c>
      <c r="M130" s="245">
        <f>tabpil!M130</f>
        <v>5</v>
      </c>
      <c r="N130" s="245" t="str">
        <f>tabpil!N130</f>
        <v>Minf</v>
      </c>
      <c r="O130" s="246">
        <f>tabpil!O130</f>
        <v>24.98</v>
      </c>
      <c r="P130" s="246">
        <f>tabpil!P130</f>
        <v>12.182</v>
      </c>
      <c r="Q130" s="246">
        <f>(ABS(tabpil!Q130)+ABS(tabpil!S130))*SIGN(tabpil!Q130)</f>
        <v>-6.3260000000000005</v>
      </c>
      <c r="R130" s="246">
        <f>(ABS(tabpil!R130)+ABS(tabpil!T130))*SIGN(tabpil!R130)</f>
        <v>-63.554000000000002</v>
      </c>
      <c r="S130" s="246">
        <f t="shared" ref="S130:S148" si="94">(ABS(Q130)+0.3*(ABS(R130)))*SIGN(Q130)</f>
        <v>-25.392199999999999</v>
      </c>
      <c r="T130" s="246">
        <f t="shared" ref="T130:T148" si="95">(ABS(R130)+0.3*(ABS(Q130)))*SIGN(R130)</f>
        <v>-65.451800000000006</v>
      </c>
      <c r="AF130" s="247"/>
      <c r="AG130" s="247"/>
      <c r="AH130" s="247" t="s">
        <v>457</v>
      </c>
      <c r="AI130" s="248">
        <f>F129-I129</f>
        <v>-39.938400000000001</v>
      </c>
      <c r="AJ130" s="248">
        <f>P129-S129</f>
        <v>-47.559699999999999</v>
      </c>
      <c r="AK130" s="248">
        <f>F130-I130</f>
        <v>39.112299999999998</v>
      </c>
      <c r="AL130" s="248">
        <f>P130-S130</f>
        <v>37.574199999999998</v>
      </c>
      <c r="AM130" s="248">
        <f>Z132-AC132</f>
        <v>-166.97279999999998</v>
      </c>
      <c r="AN130" s="254"/>
      <c r="AO130" s="286" t="s">
        <v>457</v>
      </c>
      <c r="AP130" s="287">
        <f t="shared" ref="AP130:AP132" si="96">AI130-(AI130-AK130)/3.3*0.25</f>
        <v>-33.949710606060606</v>
      </c>
      <c r="AQ130" s="287">
        <f t="shared" ref="AQ130:AQ132" si="97">AJ130-(AJ130-AL130)/3.3*0.25</f>
        <v>-41.11016212121212</v>
      </c>
      <c r="AR130" s="287">
        <f t="shared" ref="AR130:AR144" si="98">AK130+(AI130-AK130)/3.3*0.3</f>
        <v>31.925872727272726</v>
      </c>
      <c r="AS130" s="287">
        <f t="shared" ref="AS130:AS144" si="99">AL130+(AJ130-AL130)/3.3*0.3</f>
        <v>29.834754545454544</v>
      </c>
      <c r="AT130" s="287">
        <f t="shared" ref="AT130:AT132" si="100">AM130</f>
        <v>-166.97279999999998</v>
      </c>
      <c r="AU130" s="287">
        <f>AM130-materiali!$P$3</f>
        <v>-181.41029999999998</v>
      </c>
    </row>
    <row r="131" spans="3:47" ht="18" x14ac:dyDescent="0.25">
      <c r="C131" s="245">
        <f>tabpil!C131</f>
        <v>5</v>
      </c>
      <c r="D131" s="245" t="str">
        <f>tabpil!D131</f>
        <v>V</v>
      </c>
      <c r="E131" s="246">
        <f>tabpil!E131</f>
        <v>-4.6349999999999998</v>
      </c>
      <c r="F131" s="246">
        <f>tabpil!F131</f>
        <v>-2.2349999999999999</v>
      </c>
      <c r="G131" s="246">
        <f>(ABS(tabpil!G131)+ABS(tabpil!I131))*SIGN(tabpil!G131)</f>
        <v>21.349999999999998</v>
      </c>
      <c r="H131" s="246">
        <f>(ABS(tabpil!H131)+ABS(tabpil!J131))*SIGN(tabpil!H131)</f>
        <v>1.2330000000000001</v>
      </c>
      <c r="I131" s="246">
        <f t="shared" si="92"/>
        <v>21.719899999999999</v>
      </c>
      <c r="J131" s="246">
        <f t="shared" si="93"/>
        <v>7.6379999999999999</v>
      </c>
      <c r="M131" s="245">
        <f>tabpil!M131</f>
        <v>5</v>
      </c>
      <c r="N131" s="245" t="str">
        <f>tabpil!N131</f>
        <v>V</v>
      </c>
      <c r="O131" s="246">
        <f>tabpil!O131</f>
        <v>-16.638000000000002</v>
      </c>
      <c r="P131" s="246">
        <f>tabpil!P131</f>
        <v>-8.15</v>
      </c>
      <c r="Q131" s="246">
        <f>(ABS(tabpil!Q131)+ABS(tabpil!S131))*SIGN(tabpil!Q131)</f>
        <v>4.3499999999999996</v>
      </c>
      <c r="R131" s="246">
        <f>(ABS(tabpil!R131)+ABS(tabpil!T131))*SIGN(tabpil!R131)</f>
        <v>44.076999999999998</v>
      </c>
      <c r="S131" s="246">
        <f t="shared" si="94"/>
        <v>17.573099999999997</v>
      </c>
      <c r="T131" s="246">
        <f t="shared" si="95"/>
        <v>45.381999999999998</v>
      </c>
      <c r="AF131" s="247"/>
      <c r="AG131" s="247"/>
      <c r="AH131" s="247" t="s">
        <v>458</v>
      </c>
      <c r="AI131" s="248">
        <f>F129+J129</f>
        <v>9.2757000000000005</v>
      </c>
      <c r="AJ131" s="248">
        <f>P129+T129</f>
        <v>70.324300000000008</v>
      </c>
      <c r="AK131" s="248">
        <f>F130+J130</f>
        <v>-8.5534999999999997</v>
      </c>
      <c r="AL131" s="248">
        <f>P130+T130</f>
        <v>-53.269800000000004</v>
      </c>
      <c r="AM131" s="248">
        <f>Z132+AD132</f>
        <v>-151.41179999999997</v>
      </c>
      <c r="AN131" s="254"/>
      <c r="AO131" s="286" t="s">
        <v>458</v>
      </c>
      <c r="AP131" s="287">
        <f t="shared" si="96"/>
        <v>7.9250030303030305</v>
      </c>
      <c r="AQ131" s="287">
        <f t="shared" si="97"/>
        <v>60.961110606060615</v>
      </c>
      <c r="AR131" s="287">
        <f t="shared" si="98"/>
        <v>-6.9326636363636363</v>
      </c>
      <c r="AS131" s="287">
        <f t="shared" si="99"/>
        <v>-42.033972727272726</v>
      </c>
      <c r="AT131" s="287">
        <f t="shared" si="100"/>
        <v>-151.41179999999997</v>
      </c>
      <c r="AU131" s="287">
        <f>AM131-materiali!$P$3</f>
        <v>-165.84929999999997</v>
      </c>
    </row>
    <row r="132" spans="3:47" ht="18" x14ac:dyDescent="0.25">
      <c r="C132" s="245">
        <f>tabpil!C132</f>
        <v>5</v>
      </c>
      <c r="D132" s="245" t="str">
        <f>tabpil!D132</f>
        <v>N</v>
      </c>
      <c r="E132" s="246">
        <f>tabpil!E132</f>
        <v>-117.017</v>
      </c>
      <c r="F132" s="246">
        <f>tabpil!F132</f>
        <v>-74.930999999999997</v>
      </c>
      <c r="G132" s="246">
        <f>(ABS(tabpil!G132)+ABS(tabpil!I132))*SIGN(tabpil!G132)</f>
        <v>7.194</v>
      </c>
      <c r="H132" s="246">
        <f>(ABS(tabpil!H132)+ABS(tabpil!J132))*SIGN(tabpil!H132)</f>
        <v>0.41400000000000003</v>
      </c>
      <c r="I132" s="246">
        <f t="shared" si="92"/>
        <v>7.3182</v>
      </c>
      <c r="J132" s="246">
        <f t="shared" si="93"/>
        <v>2.5722</v>
      </c>
      <c r="M132" s="245">
        <f>tabpil!M132</f>
        <v>5</v>
      </c>
      <c r="N132" s="245" t="str">
        <f>tabpil!N132</f>
        <v>N</v>
      </c>
      <c r="O132" s="246">
        <f>tabpil!O132</f>
        <v>-131.59299999999999</v>
      </c>
      <c r="P132" s="246">
        <f>tabpil!P132</f>
        <v>-83.31</v>
      </c>
      <c r="Q132" s="246">
        <f>(ABS(tabpil!Q132)+ABS(tabpil!S132))*SIGN(tabpil!Q132)</f>
        <v>0.43799999999999994</v>
      </c>
      <c r="R132" s="246">
        <f>(ABS(tabpil!R132)+ABS(tabpil!T132))*SIGN(tabpil!R132)</f>
        <v>4.5019999999999998</v>
      </c>
      <c r="S132" s="246">
        <f t="shared" si="94"/>
        <v>1.7885999999999997</v>
      </c>
      <c r="T132" s="246">
        <f t="shared" si="95"/>
        <v>4.6334</v>
      </c>
      <c r="W132" s="245">
        <f>tabpil!W132</f>
        <v>5</v>
      </c>
      <c r="X132" s="245" t="str">
        <f>tabpil!X132</f>
        <v>N</v>
      </c>
      <c r="Y132" s="246">
        <f>tabpil!Y132</f>
        <v>-248.60999999999999</v>
      </c>
      <c r="Z132" s="246">
        <f>tabpil!Z132</f>
        <v>-158.24099999999999</v>
      </c>
      <c r="AA132" s="246">
        <f>(ABS(tabpil!AA132)+ABS(tabpil!AC132))*SIGN(tabpil!AA132)</f>
        <v>7.3439999999999994</v>
      </c>
      <c r="AB132" s="246">
        <f>(ABS(tabpil!AB132)+ABS(tabpil!AD132))*SIGN(tabpil!AB132)</f>
        <v>4.6260000000000003</v>
      </c>
      <c r="AC132" s="246">
        <f>(ABS(AA132)+0.3*(ABS(AB132)))*SIGN(AA132)</f>
        <v>8.7317999999999998</v>
      </c>
      <c r="AD132" s="246">
        <f>(ABS(AB132)+0.3*(ABS(AA132)))*SIGN(AB132)</f>
        <v>6.8292000000000002</v>
      </c>
      <c r="AF132" s="247"/>
      <c r="AG132" s="247"/>
      <c r="AH132" s="247" t="s">
        <v>459</v>
      </c>
      <c r="AI132" s="248">
        <f>F129-J129</f>
        <v>-16.3337</v>
      </c>
      <c r="AJ132" s="248">
        <f>P129-T129</f>
        <v>-99.750299999999996</v>
      </c>
      <c r="AK132" s="248">
        <f>F130-J130</f>
        <v>16.247499999999999</v>
      </c>
      <c r="AL132" s="248">
        <f>P130-T130</f>
        <v>77.633800000000008</v>
      </c>
      <c r="AM132" s="248">
        <f>Z132-AD132</f>
        <v>-165.0702</v>
      </c>
      <c r="AN132" s="254"/>
      <c r="AO132" s="286" t="s">
        <v>459</v>
      </c>
      <c r="AP132" s="287">
        <f t="shared" si="96"/>
        <v>-13.865427272727274</v>
      </c>
      <c r="AQ132" s="287">
        <f t="shared" si="97"/>
        <v>-86.3121106060606</v>
      </c>
      <c r="AR132" s="287">
        <f t="shared" si="98"/>
        <v>13.285572727272726</v>
      </c>
      <c r="AS132" s="287">
        <f t="shared" si="99"/>
        <v>61.507972727272737</v>
      </c>
      <c r="AT132" s="287">
        <f t="shared" si="100"/>
        <v>-165.0702</v>
      </c>
      <c r="AU132" s="287">
        <f>AM132-materiali!$P$3</f>
        <v>-179.5077</v>
      </c>
    </row>
    <row r="133" spans="3:47" ht="18" x14ac:dyDescent="0.25">
      <c r="C133" s="245">
        <f>tabpil!C133</f>
        <v>4</v>
      </c>
      <c r="D133" s="245" t="str">
        <f>tabpil!D133</f>
        <v>Msup</v>
      </c>
      <c r="E133" s="246">
        <f>tabpil!E133</f>
        <v>-6.6970000000000001</v>
      </c>
      <c r="F133" s="246">
        <f>tabpil!F133</f>
        <v>-3.5990000000000002</v>
      </c>
      <c r="G133" s="246">
        <f>(ABS(tabpil!G133)+ABS(tabpil!I133))*SIGN(tabpil!G133)</f>
        <v>56.127000000000002</v>
      </c>
      <c r="H133" s="246">
        <f>(ABS(tabpil!H133)+ABS(tabpil!J133))*SIGN(tabpil!H133)</f>
        <v>3.2590000000000003</v>
      </c>
      <c r="I133" s="246">
        <f t="shared" si="92"/>
        <v>57.104700000000001</v>
      </c>
      <c r="J133" s="246">
        <f t="shared" si="93"/>
        <v>20.097100000000001</v>
      </c>
      <c r="M133" s="245">
        <f>tabpil!M133</f>
        <v>4</v>
      </c>
      <c r="N133" s="245" t="str">
        <f>tabpil!N133</f>
        <v>Msup</v>
      </c>
      <c r="O133" s="246">
        <f>tabpil!O133</f>
        <v>-26.283999999999999</v>
      </c>
      <c r="P133" s="246">
        <f>tabpil!P133</f>
        <v>-15.352</v>
      </c>
      <c r="Q133" s="246">
        <f>(ABS(tabpil!Q133)+ABS(tabpil!S133))*SIGN(tabpil!Q133)</f>
        <v>12.721</v>
      </c>
      <c r="R133" s="246">
        <f>(ABS(tabpil!R133)+ABS(tabpil!T133))*SIGN(tabpil!R133)</f>
        <v>140.821</v>
      </c>
      <c r="S133" s="246">
        <f t="shared" si="94"/>
        <v>54.967299999999994</v>
      </c>
      <c r="T133" s="246">
        <f t="shared" si="95"/>
        <v>144.63730000000001</v>
      </c>
      <c r="AF133" s="247">
        <f>V128</f>
        <v>7</v>
      </c>
      <c r="AG133" s="247">
        <f>W136</f>
        <v>4</v>
      </c>
      <c r="AH133" s="247" t="s">
        <v>456</v>
      </c>
      <c r="AI133" s="248">
        <f>F133+I133</f>
        <v>53.505700000000004</v>
      </c>
      <c r="AJ133" s="248">
        <f>P133+S133</f>
        <v>39.615299999999991</v>
      </c>
      <c r="AK133" s="248">
        <f>F134+I134</f>
        <v>-52.367399999999996</v>
      </c>
      <c r="AL133" s="248">
        <f>P134+S134</f>
        <v>-28.035199999999996</v>
      </c>
      <c r="AM133" s="248">
        <f>Z136+AC136</f>
        <v>-308.32940000000002</v>
      </c>
      <c r="AN133" s="254"/>
      <c r="AO133" s="286" t="s">
        <v>456</v>
      </c>
      <c r="AP133" s="287">
        <f>AI133-(AI133-AK133)/3.3*0.3</f>
        <v>43.880872727272731</v>
      </c>
      <c r="AQ133" s="287">
        <f>AJ133-(AJ133-AL133)/3.3*0.3</f>
        <v>33.465254545454535</v>
      </c>
      <c r="AR133" s="287">
        <f t="shared" si="98"/>
        <v>-42.742572727272723</v>
      </c>
      <c r="AS133" s="287">
        <f t="shared" si="99"/>
        <v>-21.88515454545454</v>
      </c>
      <c r="AT133" s="287">
        <f>AM133-materiali!$P$3</f>
        <v>-322.76690000000002</v>
      </c>
      <c r="AU133" s="287">
        <f>AM133-materiali!$P$4</f>
        <v>-336.94190000000003</v>
      </c>
    </row>
    <row r="134" spans="3:47" ht="18" x14ac:dyDescent="0.25">
      <c r="C134" s="245">
        <f>tabpil!C134</f>
        <v>4</v>
      </c>
      <c r="D134" s="245" t="str">
        <f>tabpil!D134</f>
        <v>Minf</v>
      </c>
      <c r="E134" s="246">
        <f>tabpil!E134</f>
        <v>6.4189999999999996</v>
      </c>
      <c r="F134" s="246">
        <f>tabpil!F134</f>
        <v>3.35</v>
      </c>
      <c r="G134" s="246">
        <f>(ABS(tabpil!G134)+ABS(tabpil!I134))*SIGN(tabpil!G134)</f>
        <v>-54.763999999999996</v>
      </c>
      <c r="H134" s="246">
        <f>(ABS(tabpil!H134)+ABS(tabpil!J134))*SIGN(tabpil!H134)</f>
        <v>-3.1779999999999999</v>
      </c>
      <c r="I134" s="246">
        <f t="shared" si="92"/>
        <v>-55.717399999999998</v>
      </c>
      <c r="J134" s="246">
        <f t="shared" si="93"/>
        <v>-19.607199999999999</v>
      </c>
      <c r="M134" s="245">
        <f>tabpil!M134</f>
        <v>4</v>
      </c>
      <c r="N134" s="245" t="str">
        <f>tabpil!N134</f>
        <v>Minf</v>
      </c>
      <c r="O134" s="246">
        <f>tabpil!O134</f>
        <v>23.033000000000001</v>
      </c>
      <c r="P134" s="246">
        <f>tabpil!P134</f>
        <v>13.057</v>
      </c>
      <c r="Q134" s="246">
        <f>(ABS(tabpil!Q134)+ABS(tabpil!S134))*SIGN(tabpil!Q134)</f>
        <v>-9.4980000000000011</v>
      </c>
      <c r="R134" s="246">
        <f>(ABS(tabpil!R134)+ABS(tabpil!T134))*SIGN(tabpil!R134)</f>
        <v>-105.31399999999999</v>
      </c>
      <c r="S134" s="246">
        <f t="shared" si="94"/>
        <v>-41.092199999999998</v>
      </c>
      <c r="T134" s="246">
        <f t="shared" si="95"/>
        <v>-108.1634</v>
      </c>
      <c r="AF134" s="247"/>
      <c r="AG134" s="247"/>
      <c r="AH134" s="247" t="s">
        <v>457</v>
      </c>
      <c r="AI134" s="248">
        <f>F133-I133</f>
        <v>-60.703699999999998</v>
      </c>
      <c r="AJ134" s="248">
        <f>P133-S133</f>
        <v>-70.319299999999998</v>
      </c>
      <c r="AK134" s="248">
        <f>F134-I134</f>
        <v>59.067399999999999</v>
      </c>
      <c r="AL134" s="248">
        <f>P134-S134</f>
        <v>54.1492</v>
      </c>
      <c r="AM134" s="248">
        <f>Z136-AC136</f>
        <v>-369.66860000000003</v>
      </c>
      <c r="AN134" s="254"/>
      <c r="AO134" s="286" t="s">
        <v>457</v>
      </c>
      <c r="AP134" s="287">
        <f t="shared" ref="AP134:AP144" si="101">AI134-(AI134-AK134)/3.3*0.3</f>
        <v>-49.815418181818181</v>
      </c>
      <c r="AQ134" s="287">
        <f t="shared" ref="AQ134:AQ144" si="102">AJ134-(AJ134-AL134)/3.3*0.3</f>
        <v>-59.003981818181813</v>
      </c>
      <c r="AR134" s="287">
        <f t="shared" si="98"/>
        <v>48.179118181818183</v>
      </c>
      <c r="AS134" s="287">
        <f t="shared" si="99"/>
        <v>42.833881818181823</v>
      </c>
      <c r="AT134" s="287">
        <f>AM134-materiali!$P$3</f>
        <v>-384.10610000000003</v>
      </c>
      <c r="AU134" s="287">
        <f>AM134-materiali!$P$4</f>
        <v>-398.28110000000004</v>
      </c>
    </row>
    <row r="135" spans="3:47" ht="18" x14ac:dyDescent="0.25">
      <c r="C135" s="245">
        <f>tabpil!C135</f>
        <v>4</v>
      </c>
      <c r="D135" s="245" t="str">
        <f>tabpil!D135</f>
        <v>V</v>
      </c>
      <c r="E135" s="246">
        <f>tabpil!E135</f>
        <v>-3.9750000000000001</v>
      </c>
      <c r="F135" s="246">
        <f>tabpil!F135</f>
        <v>-2.1059999999999999</v>
      </c>
      <c r="G135" s="246">
        <f>(ABS(tabpil!G135)+ABS(tabpil!I135))*SIGN(tabpil!G135)</f>
        <v>33.602999999999994</v>
      </c>
      <c r="H135" s="246">
        <f>(ABS(tabpil!H135)+ABS(tabpil!J135))*SIGN(tabpil!H135)</f>
        <v>1.9510000000000001</v>
      </c>
      <c r="I135" s="246">
        <f t="shared" si="92"/>
        <v>34.188299999999991</v>
      </c>
      <c r="J135" s="246">
        <f t="shared" si="93"/>
        <v>12.031899999999998</v>
      </c>
      <c r="M135" s="245">
        <f>tabpil!M135</f>
        <v>4</v>
      </c>
      <c r="N135" s="245" t="str">
        <f>tabpil!N135</f>
        <v>V</v>
      </c>
      <c r="O135" s="246">
        <f>tabpil!O135</f>
        <v>-14.945</v>
      </c>
      <c r="P135" s="246">
        <f>tabpil!P135</f>
        <v>-8.609</v>
      </c>
      <c r="Q135" s="246">
        <f>(ABS(tabpil!Q135)+ABS(tabpil!S135))*SIGN(tabpil!Q135)</f>
        <v>6.7289999999999992</v>
      </c>
      <c r="R135" s="246">
        <f>(ABS(tabpil!R135)+ABS(tabpil!T135))*SIGN(tabpil!R135)</f>
        <v>74.334000000000003</v>
      </c>
      <c r="S135" s="246">
        <f t="shared" si="94"/>
        <v>29.029199999999999</v>
      </c>
      <c r="T135" s="246">
        <f t="shared" si="95"/>
        <v>76.352699999999999</v>
      </c>
      <c r="AF135" s="247"/>
      <c r="AG135" s="247"/>
      <c r="AH135" s="247" t="s">
        <v>458</v>
      </c>
      <c r="AI135" s="248">
        <f>F133+J133</f>
        <v>16.498100000000001</v>
      </c>
      <c r="AJ135" s="248">
        <f>P133+T133</f>
        <v>129.28530000000001</v>
      </c>
      <c r="AK135" s="248">
        <f>F134+J134</f>
        <v>-16.257199999999997</v>
      </c>
      <c r="AL135" s="248">
        <f>P134+T134</f>
        <v>-95.106399999999994</v>
      </c>
      <c r="AM135" s="248">
        <f>Z136+AD136</f>
        <v>-314.82680000000005</v>
      </c>
      <c r="AN135" s="254"/>
      <c r="AO135" s="286" t="s">
        <v>458</v>
      </c>
      <c r="AP135" s="287">
        <f t="shared" si="101"/>
        <v>13.520345454545456</v>
      </c>
      <c r="AQ135" s="287">
        <f t="shared" si="102"/>
        <v>108.88605454545456</v>
      </c>
      <c r="AR135" s="287">
        <f t="shared" si="98"/>
        <v>-13.279445454545453</v>
      </c>
      <c r="AS135" s="287">
        <f t="shared" si="99"/>
        <v>-74.707154545454529</v>
      </c>
      <c r="AT135" s="287">
        <f>AM135-materiali!$P$3</f>
        <v>-329.26430000000005</v>
      </c>
      <c r="AU135" s="287">
        <f>AM135-materiali!$P$4</f>
        <v>-343.43930000000006</v>
      </c>
    </row>
    <row r="136" spans="3:47" ht="18" x14ac:dyDescent="0.25">
      <c r="C136" s="245">
        <f>tabpil!C136</f>
        <v>4</v>
      </c>
      <c r="D136" s="245" t="str">
        <f>tabpil!D136</f>
        <v>N</v>
      </c>
      <c r="E136" s="246">
        <f>tabpil!E136</f>
        <v>-243.06100000000001</v>
      </c>
      <c r="F136" s="246">
        <f>tabpil!F136</f>
        <v>-157.202</v>
      </c>
      <c r="G136" s="246">
        <f>(ABS(tabpil!G136)+ABS(tabpil!I136))*SIGN(tabpil!G136)</f>
        <v>25.306000000000001</v>
      </c>
      <c r="H136" s="246">
        <f>(ABS(tabpil!H136)+ABS(tabpil!J136))*SIGN(tabpil!H136)</f>
        <v>1.4630000000000001</v>
      </c>
      <c r="I136" s="246">
        <f t="shared" si="92"/>
        <v>25.744900000000001</v>
      </c>
      <c r="J136" s="246">
        <f t="shared" si="93"/>
        <v>9.0548000000000002</v>
      </c>
      <c r="M136" s="245">
        <f>tabpil!M136</f>
        <v>4</v>
      </c>
      <c r="N136" s="245" t="str">
        <f>tabpil!N136</f>
        <v>N</v>
      </c>
      <c r="O136" s="246">
        <f>tabpil!O136</f>
        <v>-285.91800000000001</v>
      </c>
      <c r="P136" s="246">
        <f>tabpil!P136</f>
        <v>-181.797</v>
      </c>
      <c r="Q136" s="246">
        <f>(ABS(tabpil!Q136)+ABS(tabpil!S136))*SIGN(tabpil!Q136)</f>
        <v>1.538</v>
      </c>
      <c r="R136" s="246">
        <f>(ABS(tabpil!R136)+ABS(tabpil!T136))*SIGN(tabpil!R136)</f>
        <v>16.100999999999999</v>
      </c>
      <c r="S136" s="246">
        <f t="shared" si="94"/>
        <v>6.3682999999999996</v>
      </c>
      <c r="T136" s="246">
        <f t="shared" si="95"/>
        <v>16.5624</v>
      </c>
      <c r="W136" s="245">
        <f>tabpil!W136</f>
        <v>4</v>
      </c>
      <c r="X136" s="245" t="str">
        <f>tabpil!X136</f>
        <v>N</v>
      </c>
      <c r="Y136" s="246">
        <f>tabpil!Y136</f>
        <v>-528.97900000000004</v>
      </c>
      <c r="Z136" s="246">
        <f>tabpil!Z136</f>
        <v>-338.99900000000002</v>
      </c>
      <c r="AA136" s="246">
        <f>(ABS(tabpil!AA136)+ABS(tabpil!AC136))*SIGN(tabpil!AA136)</f>
        <v>25.734000000000002</v>
      </c>
      <c r="AB136" s="246">
        <f>(ABS(tabpil!AB136)+ABS(tabpil!AD136))*SIGN(tabpil!AB136)</f>
        <v>16.452000000000002</v>
      </c>
      <c r="AC136" s="246">
        <f>(ABS(AA136)+0.3*(ABS(AB136)))*SIGN(AA136)</f>
        <v>30.669600000000003</v>
      </c>
      <c r="AD136" s="246">
        <f>(ABS(AB136)+0.3*(ABS(AA136)))*SIGN(AB136)</f>
        <v>24.172200000000004</v>
      </c>
      <c r="AF136" s="247"/>
      <c r="AG136" s="247"/>
      <c r="AH136" s="247" t="s">
        <v>459</v>
      </c>
      <c r="AI136" s="248">
        <f>F133-J133</f>
        <v>-23.696100000000001</v>
      </c>
      <c r="AJ136" s="248">
        <f>P133-T133</f>
        <v>-159.98930000000001</v>
      </c>
      <c r="AK136" s="248">
        <f>F134-J134</f>
        <v>22.9572</v>
      </c>
      <c r="AL136" s="248">
        <f>P134-T134</f>
        <v>121.2204</v>
      </c>
      <c r="AM136" s="248">
        <f>Z136-AD136</f>
        <v>-363.1712</v>
      </c>
      <c r="AN136" s="254"/>
      <c r="AO136" s="286" t="s">
        <v>459</v>
      </c>
      <c r="AP136" s="287">
        <f t="shared" si="101"/>
        <v>-19.45489090909091</v>
      </c>
      <c r="AQ136" s="287">
        <f t="shared" si="102"/>
        <v>-134.42478181818183</v>
      </c>
      <c r="AR136" s="287">
        <f t="shared" si="98"/>
        <v>18.715990909090909</v>
      </c>
      <c r="AS136" s="287">
        <f t="shared" si="99"/>
        <v>95.655881818181825</v>
      </c>
      <c r="AT136" s="287">
        <f>AM136-materiali!$P$3</f>
        <v>-377.6087</v>
      </c>
      <c r="AU136" s="287">
        <f>AM136-materiali!$P$4</f>
        <v>-391.78370000000001</v>
      </c>
    </row>
    <row r="137" spans="3:47" ht="18" x14ac:dyDescent="0.25">
      <c r="C137" s="245">
        <f>tabpil!C137</f>
        <v>3</v>
      </c>
      <c r="D137" s="245" t="str">
        <f>tabpil!D137</f>
        <v>Msup</v>
      </c>
      <c r="E137" s="246">
        <f>tabpil!E137</f>
        <v>-6.7919999999999998</v>
      </c>
      <c r="F137" s="246">
        <f>tabpil!F137</f>
        <v>-3.4279999999999999</v>
      </c>
      <c r="G137" s="246">
        <f>(ABS(tabpil!G137)+ABS(tabpil!I137))*SIGN(tabpil!G137)</f>
        <v>75.674999999999997</v>
      </c>
      <c r="H137" s="246">
        <f>(ABS(tabpil!H137)+ABS(tabpil!J137))*SIGN(tabpil!H137)</f>
        <v>4.4009999999999998</v>
      </c>
      <c r="I137" s="246">
        <f t="shared" si="92"/>
        <v>76.9953</v>
      </c>
      <c r="J137" s="246">
        <f t="shared" si="93"/>
        <v>27.103499999999997</v>
      </c>
      <c r="M137" s="245">
        <f>tabpil!M137</f>
        <v>3</v>
      </c>
      <c r="N137" s="245" t="str">
        <f>tabpil!N137</f>
        <v>Msup</v>
      </c>
      <c r="O137" s="246">
        <f>tabpil!O137</f>
        <v>-27.238</v>
      </c>
      <c r="P137" s="246">
        <f>tabpil!P137</f>
        <v>-14.888</v>
      </c>
      <c r="Q137" s="246">
        <f>(ABS(tabpil!Q137)+ABS(tabpil!S137))*SIGN(tabpil!Q137)</f>
        <v>17.512999999999998</v>
      </c>
      <c r="R137" s="246">
        <f>(ABS(tabpil!R137)+ABS(tabpil!T137))*SIGN(tabpil!R137)</f>
        <v>191.69200000000001</v>
      </c>
      <c r="S137" s="246">
        <f t="shared" si="94"/>
        <v>75.020600000000002</v>
      </c>
      <c r="T137" s="246">
        <f t="shared" si="95"/>
        <v>196.94589999999999</v>
      </c>
      <c r="AF137" s="247">
        <f>V128</f>
        <v>7</v>
      </c>
      <c r="AG137" s="247">
        <f>W140</f>
        <v>3</v>
      </c>
      <c r="AH137" s="247" t="s">
        <v>456</v>
      </c>
      <c r="AI137" s="248">
        <f>F137+I137</f>
        <v>73.567300000000003</v>
      </c>
      <c r="AJ137" s="248">
        <f>P137+S137</f>
        <v>60.132600000000004</v>
      </c>
      <c r="AK137" s="248">
        <f>F138+I138</f>
        <v>-72.205100000000016</v>
      </c>
      <c r="AL137" s="248">
        <f>P138+S138</f>
        <v>-48.742499999999993</v>
      </c>
      <c r="AM137" s="248">
        <f>Z140+AC140</f>
        <v>-455.62450000000001</v>
      </c>
      <c r="AN137" s="254"/>
      <c r="AO137" s="286" t="s">
        <v>456</v>
      </c>
      <c r="AP137" s="287">
        <f t="shared" si="101"/>
        <v>60.315263636363639</v>
      </c>
      <c r="AQ137" s="287">
        <f t="shared" si="102"/>
        <v>50.234863636363642</v>
      </c>
      <c r="AR137" s="287">
        <f t="shared" si="98"/>
        <v>-58.953063636363652</v>
      </c>
      <c r="AS137" s="287">
        <f t="shared" si="99"/>
        <v>-38.844763636363631</v>
      </c>
      <c r="AT137" s="287">
        <f>AM137-materiali!$P$4</f>
        <v>-484.23700000000002</v>
      </c>
      <c r="AU137" s="287">
        <f>AM137-materiali!$P$5</f>
        <v>-500.43700000000001</v>
      </c>
    </row>
    <row r="138" spans="3:47" ht="18" x14ac:dyDescent="0.25">
      <c r="C138" s="245">
        <f>tabpil!C138</f>
        <v>3</v>
      </c>
      <c r="D138" s="245" t="str">
        <f>tabpil!D138</f>
        <v>Minf</v>
      </c>
      <c r="E138" s="246">
        <f>tabpil!E138</f>
        <v>6.4450000000000003</v>
      </c>
      <c r="F138" s="246">
        <f>tabpil!F138</f>
        <v>3.2410000000000001</v>
      </c>
      <c r="G138" s="246">
        <f>(ABS(tabpil!G138)+ABS(tabpil!I138))*SIGN(tabpil!G138)</f>
        <v>-74.15100000000001</v>
      </c>
      <c r="H138" s="246">
        <f>(ABS(tabpil!H138)+ABS(tabpil!J138))*SIGN(tabpil!H138)</f>
        <v>-4.3170000000000002</v>
      </c>
      <c r="I138" s="246">
        <f t="shared" si="92"/>
        <v>-75.446100000000015</v>
      </c>
      <c r="J138" s="246">
        <f t="shared" si="93"/>
        <v>-26.562300000000004</v>
      </c>
      <c r="M138" s="245">
        <f>tabpil!M138</f>
        <v>3</v>
      </c>
      <c r="N138" s="245" t="str">
        <f>tabpil!N138</f>
        <v>Minf</v>
      </c>
      <c r="O138" s="246">
        <f>tabpil!O138</f>
        <v>23.303999999999998</v>
      </c>
      <c r="P138" s="246">
        <f>tabpil!P138</f>
        <v>12.779</v>
      </c>
      <c r="Q138" s="246">
        <f>(ABS(tabpil!Q138)+ABS(tabpil!S138))*SIGN(tabpil!Q138)</f>
        <v>-14.531000000000001</v>
      </c>
      <c r="R138" s="246">
        <f>(ABS(tabpil!R138)+ABS(tabpil!T138))*SIGN(tabpil!R138)</f>
        <v>-156.63499999999999</v>
      </c>
      <c r="S138" s="246">
        <f t="shared" si="94"/>
        <v>-61.521499999999996</v>
      </c>
      <c r="T138" s="246">
        <f t="shared" si="95"/>
        <v>-160.99429999999998</v>
      </c>
      <c r="AF138" s="247"/>
      <c r="AG138" s="247"/>
      <c r="AH138" s="247" t="s">
        <v>457</v>
      </c>
      <c r="AI138" s="248">
        <f>F137-I137</f>
        <v>-80.423299999999998</v>
      </c>
      <c r="AJ138" s="248">
        <f>P137-S137</f>
        <v>-89.908600000000007</v>
      </c>
      <c r="AK138" s="248">
        <f>F138-I138</f>
        <v>78.687100000000015</v>
      </c>
      <c r="AL138" s="248">
        <f>P138-S138</f>
        <v>74.3005</v>
      </c>
      <c r="AM138" s="248">
        <f>Z140-AC140</f>
        <v>-585.1635</v>
      </c>
      <c r="AN138" s="254"/>
      <c r="AO138" s="286" t="s">
        <v>457</v>
      </c>
      <c r="AP138" s="287">
        <f t="shared" si="101"/>
        <v>-65.95871818181817</v>
      </c>
      <c r="AQ138" s="287">
        <f t="shared" si="102"/>
        <v>-74.980500000000006</v>
      </c>
      <c r="AR138" s="287">
        <f t="shared" si="98"/>
        <v>64.222518181818188</v>
      </c>
      <c r="AS138" s="287">
        <f t="shared" si="99"/>
        <v>59.372399999999999</v>
      </c>
      <c r="AT138" s="287">
        <f>AM138-materiali!$P$4</f>
        <v>-613.77599999999995</v>
      </c>
      <c r="AU138" s="287">
        <f>AM138-materiali!$P$5</f>
        <v>-629.976</v>
      </c>
    </row>
    <row r="139" spans="3:47" ht="18" x14ac:dyDescent="0.25">
      <c r="C139" s="245">
        <f>tabpil!C139</f>
        <v>3</v>
      </c>
      <c r="D139" s="245" t="str">
        <f>tabpil!D139</f>
        <v>V</v>
      </c>
      <c r="E139" s="246">
        <f>tabpil!E139</f>
        <v>-4.0110000000000001</v>
      </c>
      <c r="F139" s="246">
        <f>tabpil!F139</f>
        <v>-2.0209999999999999</v>
      </c>
      <c r="G139" s="246">
        <f>(ABS(tabpil!G139)+ABS(tabpil!I139))*SIGN(tabpil!G139)</f>
        <v>45.400999999999996</v>
      </c>
      <c r="H139" s="246">
        <f>(ABS(tabpil!H139)+ABS(tabpil!J139))*SIGN(tabpil!H139)</f>
        <v>2.6419999999999999</v>
      </c>
      <c r="I139" s="246">
        <f t="shared" si="92"/>
        <v>46.193599999999996</v>
      </c>
      <c r="J139" s="246">
        <f t="shared" si="93"/>
        <v>16.2623</v>
      </c>
      <c r="M139" s="245">
        <f>tabpil!M139</f>
        <v>3</v>
      </c>
      <c r="N139" s="245" t="str">
        <f>tabpil!N139</f>
        <v>V</v>
      </c>
      <c r="O139" s="246">
        <f>tabpil!O139</f>
        <v>-15.316000000000001</v>
      </c>
      <c r="P139" s="246">
        <f>tabpil!P139</f>
        <v>-8.3840000000000003</v>
      </c>
      <c r="Q139" s="246">
        <f>(ABS(tabpil!Q139)+ABS(tabpil!S139))*SIGN(tabpil!Q139)</f>
        <v>9.7050000000000001</v>
      </c>
      <c r="R139" s="246">
        <f>(ABS(tabpil!R139)+ABS(tabpil!T139))*SIGN(tabpil!R139)</f>
        <v>105.254</v>
      </c>
      <c r="S139" s="246">
        <f t="shared" si="94"/>
        <v>41.281199999999998</v>
      </c>
      <c r="T139" s="246">
        <f t="shared" si="95"/>
        <v>108.16550000000001</v>
      </c>
      <c r="AF139" s="247"/>
      <c r="AG139" s="247"/>
      <c r="AH139" s="247" t="s">
        <v>458</v>
      </c>
      <c r="AI139" s="248">
        <f>F137+J137</f>
        <v>23.675499999999996</v>
      </c>
      <c r="AJ139" s="248">
        <f>P137+T137</f>
        <v>182.05789999999999</v>
      </c>
      <c r="AK139" s="248">
        <f>F138+J138</f>
        <v>-23.321300000000004</v>
      </c>
      <c r="AL139" s="248">
        <f>P138+T138</f>
        <v>-148.21529999999998</v>
      </c>
      <c r="AM139" s="248">
        <f>Z140+AD140</f>
        <v>-468.67180000000002</v>
      </c>
      <c r="AN139" s="254"/>
      <c r="AO139" s="286" t="s">
        <v>458</v>
      </c>
      <c r="AP139" s="287">
        <f t="shared" si="101"/>
        <v>19.403063636363633</v>
      </c>
      <c r="AQ139" s="287">
        <f t="shared" si="102"/>
        <v>152.03306363636364</v>
      </c>
      <c r="AR139" s="287">
        <f t="shared" si="98"/>
        <v>-19.048863636363642</v>
      </c>
      <c r="AS139" s="287">
        <f t="shared" si="99"/>
        <v>-118.19046363636362</v>
      </c>
      <c r="AT139" s="287">
        <f>AM139-materiali!$P$4</f>
        <v>-497.28430000000003</v>
      </c>
      <c r="AU139" s="287">
        <f>AM139-materiali!$P$5</f>
        <v>-513.48430000000008</v>
      </c>
    </row>
    <row r="140" spans="3:47" ht="18" x14ac:dyDescent="0.25">
      <c r="C140" s="245">
        <f>tabpil!C140</f>
        <v>3</v>
      </c>
      <c r="D140" s="245" t="str">
        <f>tabpil!D140</f>
        <v>N</v>
      </c>
      <c r="E140" s="246">
        <f>tabpil!E140</f>
        <v>-370.29399999999998</v>
      </c>
      <c r="F140" s="246">
        <f>tabpil!F140</f>
        <v>-239.93600000000001</v>
      </c>
      <c r="G140" s="246">
        <f>(ABS(tabpil!G140)+ABS(tabpil!I140))*SIGN(tabpil!G140)</f>
        <v>53.329000000000001</v>
      </c>
      <c r="H140" s="246">
        <f>(ABS(tabpil!H140)+ABS(tabpil!J140))*SIGN(tabpil!H140)</f>
        <v>3.1079999999999997</v>
      </c>
      <c r="I140" s="246">
        <f t="shared" si="92"/>
        <v>54.261400000000002</v>
      </c>
      <c r="J140" s="246">
        <f t="shared" si="93"/>
        <v>19.1067</v>
      </c>
      <c r="M140" s="245">
        <f>tabpil!M140</f>
        <v>3</v>
      </c>
      <c r="N140" s="245" t="str">
        <f>tabpil!N140</f>
        <v>N</v>
      </c>
      <c r="O140" s="246">
        <f>tabpil!O140</f>
        <v>-440.21699999999998</v>
      </c>
      <c r="P140" s="246">
        <f>tabpil!P140</f>
        <v>-280.45800000000003</v>
      </c>
      <c r="Q140" s="246">
        <f>(ABS(tabpil!Q140)+ABS(tabpil!S140))*SIGN(tabpil!Q140)</f>
        <v>3.2949999999999999</v>
      </c>
      <c r="R140" s="246">
        <f>(ABS(tabpil!R140)+ABS(tabpil!T140))*SIGN(tabpil!R140)</f>
        <v>34.881</v>
      </c>
      <c r="S140" s="246">
        <f t="shared" si="94"/>
        <v>13.7593</v>
      </c>
      <c r="T140" s="246">
        <f t="shared" si="95"/>
        <v>35.869500000000002</v>
      </c>
      <c r="W140" s="245">
        <f>tabpil!W140</f>
        <v>3</v>
      </c>
      <c r="X140" s="245" t="str">
        <f>tabpil!X140</f>
        <v>N</v>
      </c>
      <c r="Y140" s="246">
        <f>tabpil!Y140</f>
        <v>-810.51099999999997</v>
      </c>
      <c r="Z140" s="246">
        <f>tabpil!Z140</f>
        <v>-520.39400000000001</v>
      </c>
      <c r="AA140" s="246">
        <f>(ABS(tabpil!AA140)+ABS(tabpil!AC140))*SIGN(tabpil!AA140)</f>
        <v>54.124000000000002</v>
      </c>
      <c r="AB140" s="246">
        <f>(ABS(tabpil!AB140)+ABS(tabpil!AD140))*SIGN(tabpil!AB140)</f>
        <v>35.484999999999992</v>
      </c>
      <c r="AC140" s="246">
        <f>(ABS(AA140)+0.3*(ABS(AB140)))*SIGN(AA140)</f>
        <v>64.769499999999994</v>
      </c>
      <c r="AD140" s="246">
        <f>(ABS(AB140)+0.3*(ABS(AA140)))*SIGN(AB140)</f>
        <v>51.722199999999994</v>
      </c>
      <c r="AF140" s="247"/>
      <c r="AG140" s="247"/>
      <c r="AH140" s="247" t="s">
        <v>459</v>
      </c>
      <c r="AI140" s="248">
        <f>F137-J137</f>
        <v>-30.531499999999998</v>
      </c>
      <c r="AJ140" s="248">
        <f>P137-T137</f>
        <v>-211.8339</v>
      </c>
      <c r="AK140" s="248">
        <f>F138-J138</f>
        <v>29.803300000000004</v>
      </c>
      <c r="AL140" s="248">
        <f>P138-T138</f>
        <v>173.77329999999998</v>
      </c>
      <c r="AM140" s="248">
        <f>Z140-AD140</f>
        <v>-572.11620000000005</v>
      </c>
      <c r="AN140" s="254"/>
      <c r="AO140" s="286" t="s">
        <v>459</v>
      </c>
      <c r="AP140" s="287">
        <f t="shared" si="101"/>
        <v>-25.046518181818179</v>
      </c>
      <c r="AQ140" s="287">
        <f t="shared" si="102"/>
        <v>-176.77870000000001</v>
      </c>
      <c r="AR140" s="287">
        <f t="shared" si="98"/>
        <v>24.318318181818185</v>
      </c>
      <c r="AS140" s="287">
        <f t="shared" si="99"/>
        <v>138.71809999999999</v>
      </c>
      <c r="AT140" s="287">
        <f>AM140-materiali!$P$4</f>
        <v>-600.7287</v>
      </c>
      <c r="AU140" s="287">
        <f>AM140-materiali!$P$5</f>
        <v>-616.92870000000005</v>
      </c>
    </row>
    <row r="141" spans="3:47" ht="18" x14ac:dyDescent="0.25">
      <c r="C141" s="245">
        <f>tabpil!C141</f>
        <v>2</v>
      </c>
      <c r="D141" s="245" t="str">
        <f>tabpil!D141</f>
        <v>Msup</v>
      </c>
      <c r="E141" s="246">
        <f>tabpil!E141</f>
        <v>-5.6950000000000003</v>
      </c>
      <c r="F141" s="246">
        <f>tabpil!F141</f>
        <v>-2.726</v>
      </c>
      <c r="G141" s="246">
        <f>(ABS(tabpil!G141)+ABS(tabpil!I141))*SIGN(tabpil!G141)</f>
        <v>87.182999999999993</v>
      </c>
      <c r="H141" s="246">
        <f>(ABS(tabpil!H141)+ABS(tabpil!J141))*SIGN(tabpil!H141)</f>
        <v>5.0269999999999992</v>
      </c>
      <c r="I141" s="246">
        <f t="shared" si="92"/>
        <v>88.691099999999992</v>
      </c>
      <c r="J141" s="246">
        <f t="shared" si="93"/>
        <v>31.181899999999999</v>
      </c>
      <c r="M141" s="245">
        <f>tabpil!M141</f>
        <v>2</v>
      </c>
      <c r="N141" s="245" t="str">
        <f>tabpil!N141</f>
        <v>Msup</v>
      </c>
      <c r="O141" s="246">
        <f>tabpil!O141</f>
        <v>-22.120999999999999</v>
      </c>
      <c r="P141" s="246">
        <f>tabpil!P141</f>
        <v>-12.143000000000001</v>
      </c>
      <c r="Q141" s="246">
        <f>(ABS(tabpil!Q141)+ABS(tabpil!S141))*SIGN(tabpil!Q141)</f>
        <v>17.679000000000002</v>
      </c>
      <c r="R141" s="246">
        <f>(ABS(tabpil!R141)+ABS(tabpil!T141))*SIGN(tabpil!R141)</f>
        <v>200.946</v>
      </c>
      <c r="S141" s="246">
        <f t="shared" si="94"/>
        <v>77.962800000000001</v>
      </c>
      <c r="T141" s="246">
        <f t="shared" si="95"/>
        <v>206.24969999999999</v>
      </c>
      <c r="AF141" s="247">
        <f>V128</f>
        <v>7</v>
      </c>
      <c r="AG141" s="247">
        <f>W144</f>
        <v>2</v>
      </c>
      <c r="AH141" s="247" t="s">
        <v>456</v>
      </c>
      <c r="AI141" s="248">
        <f>F141+I141</f>
        <v>85.965099999999993</v>
      </c>
      <c r="AJ141" s="248">
        <f>P141+S141</f>
        <v>65.819800000000001</v>
      </c>
      <c r="AK141" s="248">
        <f>F142+I142</f>
        <v>-88.180099999999996</v>
      </c>
      <c r="AL141" s="248">
        <f>P142+S142</f>
        <v>-72.582799999999992</v>
      </c>
      <c r="AM141" s="248">
        <f>Z144+AC144</f>
        <v>-593.4787</v>
      </c>
      <c r="AN141" s="254"/>
      <c r="AO141" s="286" t="s">
        <v>456</v>
      </c>
      <c r="AP141" s="287">
        <f t="shared" si="101"/>
        <v>70.133718181818182</v>
      </c>
      <c r="AQ141" s="287">
        <f t="shared" si="102"/>
        <v>53.237745454545454</v>
      </c>
      <c r="AR141" s="287">
        <f t="shared" si="98"/>
        <v>-72.348718181818185</v>
      </c>
      <c r="AS141" s="287">
        <f t="shared" si="99"/>
        <v>-60.000745454545445</v>
      </c>
      <c r="AT141" s="287">
        <f>AM141-materiali!$P$5</f>
        <v>-638.2912</v>
      </c>
      <c r="AU141" s="287">
        <f>AM141-materiali!$P$6</f>
        <v>-654.49120000000005</v>
      </c>
    </row>
    <row r="142" spans="3:47" ht="18" x14ac:dyDescent="0.25">
      <c r="C142" s="245">
        <f>tabpil!C142</f>
        <v>2</v>
      </c>
      <c r="D142" s="245" t="str">
        <f>tabpil!D142</f>
        <v>Minf</v>
      </c>
      <c r="E142" s="246">
        <f>tabpil!E142</f>
        <v>5.181</v>
      </c>
      <c r="F142" s="246">
        <f>tabpil!F142</f>
        <v>2.3610000000000002</v>
      </c>
      <c r="G142" s="246">
        <f>(ABS(tabpil!G142)+ABS(tabpil!I142))*SIGN(tabpil!G142)</f>
        <v>-89</v>
      </c>
      <c r="H142" s="246">
        <f>(ABS(tabpil!H142)+ABS(tabpil!J142))*SIGN(tabpil!H142)</f>
        <v>-5.1370000000000005</v>
      </c>
      <c r="I142" s="246">
        <f t="shared" si="92"/>
        <v>-90.5411</v>
      </c>
      <c r="J142" s="246">
        <f t="shared" si="93"/>
        <v>-31.837</v>
      </c>
      <c r="M142" s="245">
        <f>tabpil!M142</f>
        <v>2</v>
      </c>
      <c r="N142" s="245" t="str">
        <f>tabpil!N142</f>
        <v>Minf</v>
      </c>
      <c r="O142" s="246">
        <f>tabpil!O142</f>
        <v>18.683</v>
      </c>
      <c r="P142" s="246">
        <f>tabpil!P142</f>
        <v>9.9830000000000005</v>
      </c>
      <c r="Q142" s="246">
        <f>(ABS(tabpil!Q142)+ABS(tabpil!S142))*SIGN(tabpil!Q142)</f>
        <v>-20.068000000000001</v>
      </c>
      <c r="R142" s="246">
        <f>(ABS(tabpil!R142)+ABS(tabpil!T142))*SIGN(tabpil!R142)</f>
        <v>-208.32599999999999</v>
      </c>
      <c r="S142" s="246">
        <f t="shared" si="94"/>
        <v>-82.565799999999996</v>
      </c>
      <c r="T142" s="246">
        <f t="shared" si="95"/>
        <v>-214.34639999999999</v>
      </c>
      <c r="AF142" s="247"/>
      <c r="AG142" s="247"/>
      <c r="AH142" s="247" t="s">
        <v>457</v>
      </c>
      <c r="AI142" s="248">
        <f>F141-I141</f>
        <v>-91.417099999999991</v>
      </c>
      <c r="AJ142" s="248">
        <f>P141-S141</f>
        <v>-90.105800000000002</v>
      </c>
      <c r="AK142" s="248">
        <f>F142-I142</f>
        <v>92.902100000000004</v>
      </c>
      <c r="AL142" s="248">
        <f>P142-S142</f>
        <v>92.5488</v>
      </c>
      <c r="AM142" s="248">
        <f>Z144-AC144</f>
        <v>-809.17330000000004</v>
      </c>
      <c r="AN142" s="254"/>
      <c r="AO142" s="286" t="s">
        <v>457</v>
      </c>
      <c r="AP142" s="287">
        <f t="shared" si="101"/>
        <v>-74.660809090909083</v>
      </c>
      <c r="AQ142" s="287">
        <f t="shared" si="102"/>
        <v>-73.500836363636367</v>
      </c>
      <c r="AR142" s="287">
        <f t="shared" si="98"/>
        <v>76.145809090909097</v>
      </c>
      <c r="AS142" s="287">
        <f t="shared" si="99"/>
        <v>75.943836363636365</v>
      </c>
      <c r="AT142" s="287">
        <f>AM142-materiali!$P$5</f>
        <v>-853.98580000000004</v>
      </c>
      <c r="AU142" s="287">
        <f>AM142-materiali!$P$6</f>
        <v>-870.18580000000009</v>
      </c>
    </row>
    <row r="143" spans="3:47" ht="18" x14ac:dyDescent="0.25">
      <c r="C143" s="245">
        <f>tabpil!C143</f>
        <v>2</v>
      </c>
      <c r="D143" s="245" t="str">
        <f>tabpil!D143</f>
        <v>V</v>
      </c>
      <c r="E143" s="246">
        <f>tabpil!E143</f>
        <v>-3.2959999999999998</v>
      </c>
      <c r="F143" s="246">
        <f>tabpil!F143</f>
        <v>-1.542</v>
      </c>
      <c r="G143" s="246">
        <f>(ABS(tabpil!G143)+ABS(tabpil!I143))*SIGN(tabpil!G143)</f>
        <v>53.389000000000003</v>
      </c>
      <c r="H143" s="246">
        <f>(ABS(tabpil!H143)+ABS(tabpil!J143))*SIGN(tabpil!H143)</f>
        <v>3.08</v>
      </c>
      <c r="I143" s="246">
        <f t="shared" si="92"/>
        <v>54.313000000000002</v>
      </c>
      <c r="J143" s="246">
        <f t="shared" si="93"/>
        <v>19.096699999999998</v>
      </c>
      <c r="M143" s="245">
        <f>tabpil!M143</f>
        <v>2</v>
      </c>
      <c r="N143" s="245" t="str">
        <f>tabpil!N143</f>
        <v>V</v>
      </c>
      <c r="O143" s="246">
        <f>tabpil!O143</f>
        <v>-12.365</v>
      </c>
      <c r="P143" s="246">
        <f>tabpil!P143</f>
        <v>-6.7050000000000001</v>
      </c>
      <c r="Q143" s="246">
        <f>(ABS(tabpil!Q143)+ABS(tabpil!S143))*SIGN(tabpil!Q143)</f>
        <v>11.408999999999999</v>
      </c>
      <c r="R143" s="246">
        <f>(ABS(tabpil!R143)+ABS(tabpil!T143))*SIGN(tabpil!R143)</f>
        <v>123.79900000000001</v>
      </c>
      <c r="S143" s="246">
        <f t="shared" si="94"/>
        <v>48.548699999999997</v>
      </c>
      <c r="T143" s="246">
        <f t="shared" si="95"/>
        <v>127.22170000000001</v>
      </c>
      <c r="AF143" s="247"/>
      <c r="AG143" s="247"/>
      <c r="AH143" s="247" t="s">
        <v>458</v>
      </c>
      <c r="AI143" s="248">
        <f>F141+J141</f>
        <v>28.4559</v>
      </c>
      <c r="AJ143" s="248">
        <f>P141+T141</f>
        <v>194.10669999999999</v>
      </c>
      <c r="AK143" s="248">
        <f>F142+J142</f>
        <v>-29.475999999999999</v>
      </c>
      <c r="AL143" s="248">
        <f>P142+T142</f>
        <v>-204.36339999999998</v>
      </c>
      <c r="AM143" s="248">
        <f>Z144+AD144</f>
        <v>-614.16160000000002</v>
      </c>
      <c r="AN143" s="254"/>
      <c r="AO143" s="286" t="s">
        <v>458</v>
      </c>
      <c r="AP143" s="287">
        <f t="shared" si="101"/>
        <v>23.189363636363638</v>
      </c>
      <c r="AQ143" s="287">
        <f t="shared" si="102"/>
        <v>157.88214545454545</v>
      </c>
      <c r="AR143" s="287">
        <f t="shared" si="98"/>
        <v>-24.209463636363637</v>
      </c>
      <c r="AS143" s="287">
        <f t="shared" si="99"/>
        <v>-168.13884545454545</v>
      </c>
      <c r="AT143" s="287">
        <f>AM143-materiali!$P$5</f>
        <v>-658.97410000000002</v>
      </c>
      <c r="AU143" s="287">
        <f>AM143-materiali!$P$6</f>
        <v>-675.17410000000007</v>
      </c>
    </row>
    <row r="144" spans="3:47" ht="18" x14ac:dyDescent="0.25">
      <c r="C144" s="245">
        <f>tabpil!C144</f>
        <v>2</v>
      </c>
      <c r="D144" s="245" t="str">
        <f>tabpil!D144</f>
        <v>N</v>
      </c>
      <c r="E144" s="246">
        <f>tabpil!E144</f>
        <v>-497.505</v>
      </c>
      <c r="F144" s="246">
        <f>tabpil!F144</f>
        <v>-322.62900000000002</v>
      </c>
      <c r="G144" s="246">
        <f>(ABS(tabpil!G144)+ABS(tabpil!I144))*SIGN(tabpil!G144)</f>
        <v>88.572000000000003</v>
      </c>
      <c r="H144" s="246">
        <f>(ABS(tabpil!H144)+ABS(tabpil!J144))*SIGN(tabpil!H144)</f>
        <v>5.1739999999999995</v>
      </c>
      <c r="I144" s="246">
        <f t="shared" si="92"/>
        <v>90.124200000000002</v>
      </c>
      <c r="J144" s="246">
        <f t="shared" si="93"/>
        <v>31.7456</v>
      </c>
      <c r="M144" s="245">
        <f>tabpil!M144</f>
        <v>2</v>
      </c>
      <c r="N144" s="245" t="str">
        <f>tabpil!N144</f>
        <v>N</v>
      </c>
      <c r="O144" s="246">
        <f>tabpil!O144</f>
        <v>-593.73299999999995</v>
      </c>
      <c r="P144" s="246">
        <f>tabpil!P144</f>
        <v>-378.697</v>
      </c>
      <c r="Q144" s="246">
        <f>(ABS(tabpil!Q144)+ABS(tabpil!S144))*SIGN(tabpil!Q144)</f>
        <v>5.5459999999999994</v>
      </c>
      <c r="R144" s="246">
        <f>(ABS(tabpil!R144)+ABS(tabpil!T144))*SIGN(tabpil!R144)</f>
        <v>59.406999999999996</v>
      </c>
      <c r="S144" s="246">
        <f t="shared" si="94"/>
        <v>23.368099999999998</v>
      </c>
      <c r="T144" s="246">
        <f t="shared" si="95"/>
        <v>61.070799999999998</v>
      </c>
      <c r="W144" s="245">
        <f>tabpil!W144</f>
        <v>2</v>
      </c>
      <c r="X144" s="245" t="str">
        <f>tabpil!X144</f>
        <v>N</v>
      </c>
      <c r="Y144" s="246">
        <f>tabpil!Y144</f>
        <v>-1091.2379999999998</v>
      </c>
      <c r="Z144" s="246">
        <f>tabpil!Z144</f>
        <v>-701.32600000000002</v>
      </c>
      <c r="AA144" s="246">
        <f>(ABS(tabpil!AA144)+ABS(tabpil!AC144))*SIGN(tabpil!AA144)</f>
        <v>89.778000000000006</v>
      </c>
      <c r="AB144" s="246">
        <f>(ABS(tabpil!AB144)+ABS(tabpil!AD144))*SIGN(tabpil!AB144)</f>
        <v>60.230999999999995</v>
      </c>
      <c r="AC144" s="246">
        <f>(ABS(AA144)+0.3*(ABS(AB144)))*SIGN(AA144)</f>
        <v>107.8473</v>
      </c>
      <c r="AD144" s="246">
        <f>(ABS(AB144)+0.3*(ABS(AA144)))*SIGN(AB144)</f>
        <v>87.164400000000001</v>
      </c>
      <c r="AF144" s="247"/>
      <c r="AG144" s="247"/>
      <c r="AH144" s="247" t="s">
        <v>459</v>
      </c>
      <c r="AI144" s="248">
        <f>F141-J141</f>
        <v>-33.907899999999998</v>
      </c>
      <c r="AJ144" s="248">
        <f>P141-T141</f>
        <v>-218.39269999999999</v>
      </c>
      <c r="AK144" s="248">
        <f>F142-J142</f>
        <v>34.198</v>
      </c>
      <c r="AL144" s="248">
        <f>P142-T142</f>
        <v>224.32939999999999</v>
      </c>
      <c r="AM144" s="248">
        <f>Z144-AD144</f>
        <v>-788.49040000000002</v>
      </c>
      <c r="AN144" s="254"/>
      <c r="AO144" s="286" t="s">
        <v>459</v>
      </c>
      <c r="AP144" s="287">
        <f t="shared" si="101"/>
        <v>-27.716454545454546</v>
      </c>
      <c r="AQ144" s="287">
        <f t="shared" si="102"/>
        <v>-178.14523636363637</v>
      </c>
      <c r="AR144" s="287">
        <f t="shared" si="98"/>
        <v>28.006554545454549</v>
      </c>
      <c r="AS144" s="287">
        <f t="shared" si="99"/>
        <v>184.08193636363637</v>
      </c>
      <c r="AT144" s="287">
        <f>AM144-materiali!$P$5</f>
        <v>-833.30290000000002</v>
      </c>
      <c r="AU144" s="287">
        <f>AM144-materiali!$P$6</f>
        <v>-849.50290000000007</v>
      </c>
    </row>
    <row r="145" spans="1:47" ht="18" x14ac:dyDescent="0.25">
      <c r="C145" s="245">
        <f>tabpil!C145</f>
        <v>1</v>
      </c>
      <c r="D145" s="245" t="str">
        <f>tabpil!D145</f>
        <v>Msup</v>
      </c>
      <c r="E145" s="246">
        <f>tabpil!E145</f>
        <v>-2.63</v>
      </c>
      <c r="F145" s="246">
        <f>tabpil!F145</f>
        <v>-1.101</v>
      </c>
      <c r="G145" s="246">
        <f>(ABS(tabpil!G145)+ABS(tabpil!I145))*SIGN(tabpil!G145)</f>
        <v>61.323999999999998</v>
      </c>
      <c r="H145" s="246">
        <f>(ABS(tabpil!H145)+ABS(tabpil!J145))*SIGN(tabpil!H145)</f>
        <v>-3.536</v>
      </c>
      <c r="I145" s="246">
        <f t="shared" si="92"/>
        <v>62.384799999999998</v>
      </c>
      <c r="J145" s="246">
        <f t="shared" si="93"/>
        <v>-21.933199999999999</v>
      </c>
      <c r="M145" s="245">
        <f>tabpil!M145</f>
        <v>1</v>
      </c>
      <c r="N145" s="245" t="str">
        <f>tabpil!N145</f>
        <v>Msup</v>
      </c>
      <c r="O145" s="246">
        <f>tabpil!O145</f>
        <v>-16.16</v>
      </c>
      <c r="P145" s="246">
        <f>tabpil!P145</f>
        <v>-8.8849999999999998</v>
      </c>
      <c r="Q145" s="246">
        <f>(ABS(tabpil!Q145)+ABS(tabpil!S145))*SIGN(tabpil!Q145)</f>
        <v>12.161999999999999</v>
      </c>
      <c r="R145" s="246">
        <f>(ABS(tabpil!R145)+ABS(tabpil!T145))*SIGN(tabpil!R145)</f>
        <v>144.09900000000002</v>
      </c>
      <c r="S145" s="246">
        <f t="shared" si="94"/>
        <v>55.3917</v>
      </c>
      <c r="T145" s="246">
        <f t="shared" si="95"/>
        <v>147.74760000000001</v>
      </c>
      <c r="AF145" s="247">
        <f>V128</f>
        <v>7</v>
      </c>
      <c r="AG145" s="247">
        <f>W148</f>
        <v>1</v>
      </c>
      <c r="AH145" s="247" t="s">
        <v>456</v>
      </c>
      <c r="AI145" s="248">
        <f>F145+I145</f>
        <v>61.283799999999999</v>
      </c>
      <c r="AJ145" s="248">
        <f>P145+S145</f>
        <v>46.506700000000002</v>
      </c>
      <c r="AK145" s="248">
        <f>F146+I146</f>
        <v>-66.563199999999995</v>
      </c>
      <c r="AL145" s="248">
        <f>P146+S146</f>
        <v>-123.7513</v>
      </c>
      <c r="AM145" s="248">
        <f>Z148+AC148</f>
        <v>-731.01760000000002</v>
      </c>
      <c r="AN145" s="254"/>
      <c r="AO145" s="286" t="s">
        <v>456</v>
      </c>
      <c r="AP145" s="287">
        <f>AI145-(AI145-AK145)/3.8*0.3</f>
        <v>51.190615789473682</v>
      </c>
      <c r="AQ145" s="287">
        <f>AJ145-(AJ145-AL145)/3.8*0.3</f>
        <v>33.065278947368419</v>
      </c>
      <c r="AR145" s="287">
        <f>AK145</f>
        <v>-66.563199999999995</v>
      </c>
      <c r="AS145" s="287">
        <f>AL145</f>
        <v>-123.7513</v>
      </c>
      <c r="AT145" s="287">
        <f>AM145-materiali!$P$6</f>
        <v>-792.03010000000006</v>
      </c>
      <c r="AU145" s="287">
        <f>AM145-materiali!$P$7</f>
        <v>-813.03010000000006</v>
      </c>
    </row>
    <row r="146" spans="1:47" ht="18" x14ac:dyDescent="0.25">
      <c r="C146" s="245">
        <f>tabpil!C146</f>
        <v>1</v>
      </c>
      <c r="D146" s="245" t="str">
        <f>tabpil!D146</f>
        <v>Minf</v>
      </c>
      <c r="E146" s="246">
        <f>tabpil!E146</f>
        <v>1.504</v>
      </c>
      <c r="F146" s="246">
        <f>tabpil!F146</f>
        <v>0.66600000000000004</v>
      </c>
      <c r="G146" s="246">
        <f>(ABS(tabpil!G146)+ABS(tabpil!I146))*SIGN(tabpil!G146)</f>
        <v>-66.087999999999994</v>
      </c>
      <c r="H146" s="246">
        <f>(ABS(tabpil!H146)+ABS(tabpil!J146))*SIGN(tabpil!H146)</f>
        <v>3.8040000000000003</v>
      </c>
      <c r="I146" s="246">
        <f t="shared" si="92"/>
        <v>-67.229199999999992</v>
      </c>
      <c r="J146" s="246">
        <f t="shared" si="93"/>
        <v>23.630399999999995</v>
      </c>
      <c r="M146" s="245">
        <f>tabpil!M146</f>
        <v>1</v>
      </c>
      <c r="N146" s="245" t="str">
        <f>tabpil!N146</f>
        <v>Minf</v>
      </c>
      <c r="O146" s="246">
        <f>tabpil!O146</f>
        <v>-0.41199999999999998</v>
      </c>
      <c r="P146" s="246">
        <f>tabpil!P146</f>
        <v>-0.68700000000000006</v>
      </c>
      <c r="Q146" s="246">
        <f>(ABS(tabpil!Q146)+ABS(tabpil!S146))*SIGN(tabpil!Q146)</f>
        <v>-26.049999999999997</v>
      </c>
      <c r="R146" s="246">
        <f>(ABS(tabpil!R146)+ABS(tabpil!T146))*SIGN(tabpil!R146)</f>
        <v>-323.38100000000003</v>
      </c>
      <c r="S146" s="246">
        <f t="shared" si="94"/>
        <v>-123.0643</v>
      </c>
      <c r="T146" s="246">
        <f t="shared" si="95"/>
        <v>-331.19600000000003</v>
      </c>
      <c r="AF146" s="247"/>
      <c r="AG146" s="247"/>
      <c r="AH146" s="247" t="s">
        <v>457</v>
      </c>
      <c r="AI146" s="248">
        <f>F145-I145</f>
        <v>-63.485799999999998</v>
      </c>
      <c r="AJ146" s="248">
        <f>P145-S145</f>
        <v>-64.276700000000005</v>
      </c>
      <c r="AK146" s="248">
        <f>F146-I146</f>
        <v>67.895199999999988</v>
      </c>
      <c r="AL146" s="248">
        <f>P146-S146</f>
        <v>122.37730000000001</v>
      </c>
      <c r="AM146" s="248">
        <f>Z148-AC148</f>
        <v>-1033.6943999999999</v>
      </c>
      <c r="AN146" s="254"/>
      <c r="AO146" s="286" t="s">
        <v>457</v>
      </c>
      <c r="AP146" s="287">
        <f t="shared" ref="AP146:AP148" si="103">AI146-(AI146-AK146)/3.8*0.3</f>
        <v>-53.113615789473684</v>
      </c>
      <c r="AQ146" s="287">
        <f t="shared" ref="AQ146:AQ148" si="104">AJ146-(AJ146-AL146)/3.8*0.3</f>
        <v>-49.540857894736845</v>
      </c>
      <c r="AR146" s="287">
        <f t="shared" ref="AR146:AR148" si="105">AK146</f>
        <v>67.895199999999988</v>
      </c>
      <c r="AS146" s="287">
        <f t="shared" ref="AS146:AS148" si="106">AL146</f>
        <v>122.37730000000001</v>
      </c>
      <c r="AT146" s="287">
        <f>AM146-materiali!$P$6</f>
        <v>-1094.7068999999999</v>
      </c>
      <c r="AU146" s="287">
        <f>AM146-materiali!$P$7</f>
        <v>-1115.7068999999999</v>
      </c>
    </row>
    <row r="147" spans="1:47" ht="18" x14ac:dyDescent="0.25">
      <c r="C147" s="245">
        <f>tabpil!C147</f>
        <v>1</v>
      </c>
      <c r="D147" s="245" t="str">
        <f>tabpil!D147</f>
        <v>V</v>
      </c>
      <c r="E147" s="246">
        <f>tabpil!E147</f>
        <v>-1.0880000000000001</v>
      </c>
      <c r="F147" s="246">
        <f>tabpil!F147</f>
        <v>-0.46500000000000002</v>
      </c>
      <c r="G147" s="246">
        <f>(ABS(tabpil!G147)+ABS(tabpil!I147))*SIGN(tabpil!G147)</f>
        <v>33.53</v>
      </c>
      <c r="H147" s="246">
        <f>(ABS(tabpil!H147)+ABS(tabpil!J147))*SIGN(tabpil!H147)</f>
        <v>-1.9319999999999999</v>
      </c>
      <c r="I147" s="246">
        <f t="shared" si="92"/>
        <v>34.1096</v>
      </c>
      <c r="J147" s="246">
        <f t="shared" si="93"/>
        <v>-11.991</v>
      </c>
      <c r="M147" s="245">
        <f>tabpil!M147</f>
        <v>1</v>
      </c>
      <c r="N147" s="245" t="str">
        <f>tabpil!N147</f>
        <v>V</v>
      </c>
      <c r="O147" s="246">
        <f>tabpil!O147</f>
        <v>-4.1440000000000001</v>
      </c>
      <c r="P147" s="246">
        <f>tabpil!P147</f>
        <v>-2.157</v>
      </c>
      <c r="Q147" s="246">
        <f>(ABS(tabpil!Q147)+ABS(tabpil!S147))*SIGN(tabpil!Q147)</f>
        <v>9.911999999999999</v>
      </c>
      <c r="R147" s="246">
        <f>(ABS(tabpil!R147)+ABS(tabpil!T147))*SIGN(tabpil!R147)</f>
        <v>122.9</v>
      </c>
      <c r="S147" s="246">
        <f t="shared" si="94"/>
        <v>46.781999999999996</v>
      </c>
      <c r="T147" s="246">
        <f t="shared" si="95"/>
        <v>125.87360000000001</v>
      </c>
      <c r="AF147" s="247"/>
      <c r="AG147" s="247"/>
      <c r="AH147" s="247" t="s">
        <v>458</v>
      </c>
      <c r="AI147" s="248">
        <f>F145+J145</f>
        <v>-23.034199999999998</v>
      </c>
      <c r="AJ147" s="248">
        <f>P145+T145</f>
        <v>138.86260000000001</v>
      </c>
      <c r="AK147" s="248">
        <f>F146+J146</f>
        <v>24.296399999999995</v>
      </c>
      <c r="AL147" s="248">
        <f>P146+T146</f>
        <v>-331.88300000000004</v>
      </c>
      <c r="AM147" s="248">
        <f>Z148+AD148</f>
        <v>-760.52539999999999</v>
      </c>
      <c r="AN147" s="254"/>
      <c r="AO147" s="286" t="s">
        <v>458</v>
      </c>
      <c r="AP147" s="287">
        <f t="shared" si="103"/>
        <v>-19.297573684210526</v>
      </c>
      <c r="AQ147" s="287">
        <f t="shared" si="104"/>
        <v>101.69847368421054</v>
      </c>
      <c r="AR147" s="287">
        <f t="shared" si="105"/>
        <v>24.296399999999995</v>
      </c>
      <c r="AS147" s="287">
        <f t="shared" si="106"/>
        <v>-331.88300000000004</v>
      </c>
      <c r="AT147" s="287">
        <f>AM147-materiali!$P$6</f>
        <v>-821.53790000000004</v>
      </c>
      <c r="AU147" s="287">
        <f>AM147-materiali!$P$7</f>
        <v>-842.53790000000004</v>
      </c>
    </row>
    <row r="148" spans="1:47" ht="18" x14ac:dyDescent="0.25">
      <c r="C148" s="245">
        <f>tabpil!C148</f>
        <v>1</v>
      </c>
      <c r="D148" s="245" t="str">
        <f>tabpil!D148</f>
        <v>N</v>
      </c>
      <c r="E148" s="246">
        <f>tabpil!E148</f>
        <v>-625.87699999999995</v>
      </c>
      <c r="F148" s="246">
        <f>tabpil!F148</f>
        <v>-406.15199999999999</v>
      </c>
      <c r="G148" s="246">
        <f>(ABS(tabpil!G148)+ABS(tabpil!I148))*SIGN(tabpil!G148)</f>
        <v>124.843</v>
      </c>
      <c r="H148" s="246">
        <f>(ABS(tabpil!H148)+ABS(tabpil!J148))*SIGN(tabpil!H148)</f>
        <v>7.2390000000000008</v>
      </c>
      <c r="I148" s="246">
        <f t="shared" si="92"/>
        <v>127.0147</v>
      </c>
      <c r="J148" s="246">
        <f t="shared" si="93"/>
        <v>44.691900000000004</v>
      </c>
      <c r="M148" s="245">
        <f>tabpil!M148</f>
        <v>1</v>
      </c>
      <c r="N148" s="245" t="str">
        <f>tabpil!N148</f>
        <v>N</v>
      </c>
      <c r="O148" s="246">
        <f>tabpil!O148</f>
        <v>-745.64300000000003</v>
      </c>
      <c r="P148" s="246">
        <f>tabpil!P148</f>
        <v>-476.20400000000001</v>
      </c>
      <c r="Q148" s="246">
        <f>(ABS(tabpil!Q148)+ABS(tabpil!S148))*SIGN(tabpil!Q148)</f>
        <v>7.5289999999999999</v>
      </c>
      <c r="R148" s="246">
        <f>(ABS(tabpil!R148)+ABS(tabpil!T148))*SIGN(tabpil!R148)</f>
        <v>82.992999999999995</v>
      </c>
      <c r="S148" s="246">
        <f t="shared" si="94"/>
        <v>32.426899999999996</v>
      </c>
      <c r="T148" s="246">
        <f t="shared" si="95"/>
        <v>85.2517</v>
      </c>
      <c r="W148" s="245">
        <f>tabpil!W148</f>
        <v>1</v>
      </c>
      <c r="X148" s="245" t="str">
        <f>tabpil!X148</f>
        <v>N</v>
      </c>
      <c r="Y148" s="246">
        <f>tabpil!Y148</f>
        <v>-1371.52</v>
      </c>
      <c r="Z148" s="246">
        <f>tabpil!Z148</f>
        <v>-882.35599999999999</v>
      </c>
      <c r="AA148" s="246">
        <f>(ABS(tabpil!AA148)+ABS(tabpil!AC148))*SIGN(tabpil!AA148)</f>
        <v>126.142</v>
      </c>
      <c r="AB148" s="246">
        <f>(ABS(tabpil!AB148)+ABS(tabpil!AD148))*SIGN(tabpil!AB148)</f>
        <v>83.987999999999985</v>
      </c>
      <c r="AC148" s="246">
        <f>(ABS(AA148)+0.3*(ABS(AB148)))*SIGN(AA148)</f>
        <v>151.33839999999998</v>
      </c>
      <c r="AD148" s="246">
        <f>(ABS(AB148)+0.3*(ABS(AA148)))*SIGN(AB148)</f>
        <v>121.83059999999998</v>
      </c>
      <c r="AF148" s="247"/>
      <c r="AG148" s="247"/>
      <c r="AH148" s="247" t="s">
        <v>459</v>
      </c>
      <c r="AI148" s="248">
        <f>F145-J145</f>
        <v>20.8322</v>
      </c>
      <c r="AJ148" s="248">
        <f>P145-T145</f>
        <v>-156.6326</v>
      </c>
      <c r="AK148" s="248">
        <f>F146-J146</f>
        <v>-22.964399999999994</v>
      </c>
      <c r="AL148" s="248">
        <f>P146-T146</f>
        <v>330.50900000000001</v>
      </c>
      <c r="AM148" s="248">
        <f>Z148-AD148</f>
        <v>-1004.1866</v>
      </c>
      <c r="AN148" s="254"/>
      <c r="AO148" s="286" t="s">
        <v>459</v>
      </c>
      <c r="AP148" s="287">
        <f t="shared" si="103"/>
        <v>17.374573684210528</v>
      </c>
      <c r="AQ148" s="287">
        <f t="shared" si="104"/>
        <v>-118.17405263157895</v>
      </c>
      <c r="AR148" s="287">
        <f t="shared" si="105"/>
        <v>-22.964399999999994</v>
      </c>
      <c r="AS148" s="287">
        <f t="shared" si="106"/>
        <v>330.50900000000001</v>
      </c>
      <c r="AT148" s="287">
        <f>AM148-materiali!$P$6</f>
        <v>-1065.1991</v>
      </c>
      <c r="AU148" s="287">
        <f>AM148-materiali!$P$7</f>
        <v>-1086.1991</v>
      </c>
    </row>
    <row r="149" spans="1:47" ht="18" x14ac:dyDescent="0.25">
      <c r="A149" s="245">
        <f>tabpil!A149</f>
        <v>8</v>
      </c>
      <c r="E149" s="246" t="s">
        <v>393</v>
      </c>
      <c r="F149" s="246" t="s">
        <v>394</v>
      </c>
      <c r="G149" s="246" t="s">
        <v>363</v>
      </c>
      <c r="H149" s="246" t="s">
        <v>364</v>
      </c>
      <c r="I149" s="246" t="s">
        <v>454</v>
      </c>
      <c r="J149" s="246" t="s">
        <v>455</v>
      </c>
      <c r="K149" s="245">
        <f>tabpil!K149</f>
        <v>8</v>
      </c>
      <c r="O149" s="246" t="s">
        <v>393</v>
      </c>
      <c r="P149" s="246" t="s">
        <v>394</v>
      </c>
      <c r="Q149" s="246" t="s">
        <v>363</v>
      </c>
      <c r="R149" s="246" t="s">
        <v>364</v>
      </c>
      <c r="S149" s="246" t="s">
        <v>454</v>
      </c>
      <c r="T149" s="246" t="s">
        <v>455</v>
      </c>
      <c r="V149" s="245">
        <f>tabpil!V149</f>
        <v>8</v>
      </c>
      <c r="Y149" s="246" t="s">
        <v>393</v>
      </c>
      <c r="Z149" s="246" t="s">
        <v>394</v>
      </c>
      <c r="AA149" s="246" t="s">
        <v>363</v>
      </c>
      <c r="AB149" s="246" t="s">
        <v>364</v>
      </c>
      <c r="AC149" s="246" t="s">
        <v>454</v>
      </c>
      <c r="AD149" s="246" t="s">
        <v>455</v>
      </c>
      <c r="AF149" s="247"/>
      <c r="AG149" s="247"/>
      <c r="AH149" s="247"/>
      <c r="AI149" s="247" t="s">
        <v>460</v>
      </c>
      <c r="AJ149" s="247" t="s">
        <v>461</v>
      </c>
      <c r="AK149" s="247" t="s">
        <v>462</v>
      </c>
      <c r="AL149" s="247" t="s">
        <v>463</v>
      </c>
      <c r="AM149" s="247" t="s">
        <v>453</v>
      </c>
      <c r="AO149" s="286"/>
      <c r="AP149" s="287" t="s">
        <v>460</v>
      </c>
      <c r="AQ149" s="287" t="s">
        <v>461</v>
      </c>
      <c r="AR149" s="287" t="s">
        <v>462</v>
      </c>
      <c r="AS149" s="287" t="s">
        <v>463</v>
      </c>
      <c r="AT149" s="286" t="s">
        <v>506</v>
      </c>
      <c r="AU149" s="286" t="s">
        <v>505</v>
      </c>
    </row>
    <row r="150" spans="1:47" ht="18" x14ac:dyDescent="0.25">
      <c r="C150" s="245">
        <f>tabpil!C150</f>
        <v>5</v>
      </c>
      <c r="D150" s="245" t="str">
        <f>tabpil!D150</f>
        <v>Msup</v>
      </c>
      <c r="E150" s="246">
        <f>tabpil!E150</f>
        <v>1.512</v>
      </c>
      <c r="F150" s="246">
        <f>tabpil!F150</f>
        <v>-6.0510000000000002</v>
      </c>
      <c r="G150" s="246">
        <f>(ABS(tabpil!G150)+ABS(tabpil!I150))*SIGN(tabpil!G150)</f>
        <v>70.039000000000001</v>
      </c>
      <c r="H150" s="246">
        <f>(ABS(tabpil!H150)+ABS(tabpil!J150))*SIGN(tabpil!H150)</f>
        <v>4.0430000000000001</v>
      </c>
      <c r="I150" s="246">
        <f>(ABS(G150)+0.3*(ABS(H150)))*SIGN(G150)</f>
        <v>71.251900000000006</v>
      </c>
      <c r="J150" s="246">
        <f>(ABS(H150)+0.3*(ABS(G150)))*SIGN(H150)</f>
        <v>25.0547</v>
      </c>
      <c r="M150" s="245">
        <f>tabpil!M150</f>
        <v>5</v>
      </c>
      <c r="N150" s="245" t="str">
        <f>tabpil!N150</f>
        <v>Msup</v>
      </c>
      <c r="O150" s="246">
        <f>tabpil!O150</f>
        <v>4.4480000000000004</v>
      </c>
      <c r="P150" s="246">
        <f>tabpil!P150</f>
        <v>3.3029999999999999</v>
      </c>
      <c r="Q150" s="246">
        <f>(ABS(tabpil!Q150)+ABS(tabpil!S150))*SIGN(tabpil!Q150)</f>
        <v>0.16200000000000001</v>
      </c>
      <c r="R150" s="246">
        <f>(ABS(tabpil!R150)+ABS(tabpil!T150))*SIGN(tabpil!R150)</f>
        <v>6.9249999999999998</v>
      </c>
      <c r="S150" s="246">
        <f>(ABS(Q150)+0.3*(ABS(R150)))*SIGN(Q150)</f>
        <v>2.2394999999999996</v>
      </c>
      <c r="T150" s="246">
        <f>(ABS(R150)+0.3*(ABS(Q150)))*SIGN(R150)</f>
        <v>6.9736000000000002</v>
      </c>
      <c r="AF150" s="247">
        <f>V149</f>
        <v>8</v>
      </c>
      <c r="AG150" s="247">
        <f>W153</f>
        <v>5</v>
      </c>
      <c r="AH150" s="247" t="s">
        <v>456</v>
      </c>
      <c r="AI150" s="248">
        <f>F150+I150</f>
        <v>65.200900000000004</v>
      </c>
      <c r="AJ150" s="248">
        <f>P150+S150</f>
        <v>5.5424999999999995</v>
      </c>
      <c r="AK150" s="248">
        <f>F151+I151</f>
        <v>-47.653399999999998</v>
      </c>
      <c r="AL150" s="248">
        <f>P151+S151</f>
        <v>-1.3346999999999998</v>
      </c>
      <c r="AM150" s="248">
        <f>Z153+AC153</f>
        <v>-87.396100000000004</v>
      </c>
      <c r="AN150" s="254"/>
      <c r="AO150" s="286" t="s">
        <v>456</v>
      </c>
      <c r="AP150" s="287">
        <f>AI150-(AI150-AK150)/3.3*0.25</f>
        <v>56.651331818181824</v>
      </c>
      <c r="AQ150" s="287">
        <f>AJ150-(AJ150-AL150)/3.3*0.25</f>
        <v>5.0214999999999996</v>
      </c>
      <c r="AR150" s="287">
        <f>AK150+(AI150-AK150)/3.3*0.3</f>
        <v>-37.393918181818179</v>
      </c>
      <c r="AS150" s="287">
        <f>AL150+(AJ150-AL150)/3.3*0.3</f>
        <v>-0.7094999999999998</v>
      </c>
      <c r="AT150" s="287">
        <f>AM150</f>
        <v>-87.396100000000004</v>
      </c>
      <c r="AU150" s="287">
        <f>AM150-materiali!$P$3</f>
        <v>-101.8336</v>
      </c>
    </row>
    <row r="151" spans="1:47" ht="18" x14ac:dyDescent="0.25">
      <c r="C151" s="245">
        <f>tabpil!C151</f>
        <v>5</v>
      </c>
      <c r="D151" s="245" t="str">
        <f>tabpil!D151</f>
        <v>Minf</v>
      </c>
      <c r="E151" s="246">
        <f>tabpil!E151</f>
        <v>4.1980000000000004</v>
      </c>
      <c r="F151" s="246">
        <f>tabpil!F151</f>
        <v>5.2009999999999996</v>
      </c>
      <c r="G151" s="246">
        <f>(ABS(tabpil!G151)+ABS(tabpil!I151))*SIGN(tabpil!G151)</f>
        <v>-51.963999999999999</v>
      </c>
      <c r="H151" s="246">
        <f>(ABS(tabpil!H151)+ABS(tabpil!J151))*SIGN(tabpil!H151)</f>
        <v>-2.968</v>
      </c>
      <c r="I151" s="246">
        <f t="shared" ref="I151:I169" si="107">(ABS(G151)+0.3*(ABS(H151)))*SIGN(G151)</f>
        <v>-52.854399999999998</v>
      </c>
      <c r="J151" s="246">
        <f t="shared" ref="J151:J169" si="108">(ABS(H151)+0.3*(ABS(G151)))*SIGN(H151)</f>
        <v>-18.557199999999998</v>
      </c>
      <c r="M151" s="245">
        <f>tabpil!M151</f>
        <v>5</v>
      </c>
      <c r="N151" s="245" t="str">
        <f>tabpil!N151</f>
        <v>Minf</v>
      </c>
      <c r="O151" s="246">
        <f>tabpil!O151</f>
        <v>-3.3239999999999998</v>
      </c>
      <c r="P151" s="246">
        <f>tabpil!P151</f>
        <v>-2.4889999999999999</v>
      </c>
      <c r="Q151" s="246">
        <f>(ABS(tabpil!Q151)+ABS(tabpil!S151))*SIGN(tabpil!Q151)</f>
        <v>0.13400000000000001</v>
      </c>
      <c r="R151" s="246">
        <f>(ABS(tabpil!R151)+ABS(tabpil!T151))*SIGN(tabpil!R151)</f>
        <v>3.4009999999999998</v>
      </c>
      <c r="S151" s="246">
        <f t="shared" ref="S151:S169" si="109">(ABS(Q151)+0.3*(ABS(R151)))*SIGN(Q151)</f>
        <v>1.1543000000000001</v>
      </c>
      <c r="T151" s="246">
        <f t="shared" ref="T151:T169" si="110">(ABS(R151)+0.3*(ABS(Q151)))*SIGN(R151)</f>
        <v>3.4411999999999998</v>
      </c>
      <c r="AF151" s="247"/>
      <c r="AG151" s="247"/>
      <c r="AH151" s="247" t="s">
        <v>457</v>
      </c>
      <c r="AI151" s="248">
        <f>F150-I150</f>
        <v>-77.302900000000008</v>
      </c>
      <c r="AJ151" s="248">
        <f>P150-S150</f>
        <v>1.0635000000000003</v>
      </c>
      <c r="AK151" s="248">
        <f>F151-I151</f>
        <v>58.055399999999999</v>
      </c>
      <c r="AL151" s="248">
        <f>P151-S151</f>
        <v>-3.6433</v>
      </c>
      <c r="AM151" s="248">
        <f>Z153-AC153</f>
        <v>-96.141900000000007</v>
      </c>
      <c r="AN151" s="254"/>
      <c r="AO151" s="286" t="s">
        <v>457</v>
      </c>
      <c r="AP151" s="287">
        <f t="shared" ref="AP151:AP153" si="111">AI151-(AI151-AK151)/3.3*0.25</f>
        <v>-67.048483333333337</v>
      </c>
      <c r="AQ151" s="287">
        <f t="shared" ref="AQ151:AQ153" si="112">AJ151-(AJ151-AL151)/3.3*0.25</f>
        <v>0.70692424242424279</v>
      </c>
      <c r="AR151" s="287">
        <f t="shared" ref="AR151:AR165" si="113">AK151+(AI151-AK151)/3.3*0.3</f>
        <v>45.750099999999996</v>
      </c>
      <c r="AS151" s="287">
        <f t="shared" ref="AS151:AS165" si="114">AL151+(AJ151-AL151)/3.3*0.3</f>
        <v>-3.2154090909090911</v>
      </c>
      <c r="AT151" s="287">
        <f t="shared" ref="AT151:AT153" si="115">AM151</f>
        <v>-96.141900000000007</v>
      </c>
      <c r="AU151" s="287">
        <f>AM151-materiali!$P$3</f>
        <v>-110.57940000000001</v>
      </c>
    </row>
    <row r="152" spans="1:47" ht="18" x14ac:dyDescent="0.25">
      <c r="C152" s="245">
        <f>tabpil!C152</f>
        <v>5</v>
      </c>
      <c r="D152" s="245" t="str">
        <f>tabpil!D152</f>
        <v>V</v>
      </c>
      <c r="E152" s="246">
        <f>tabpil!E152</f>
        <v>-0.81399999999999995</v>
      </c>
      <c r="F152" s="246">
        <f>tabpil!F152</f>
        <v>-3.41</v>
      </c>
      <c r="G152" s="246">
        <f>(ABS(tabpil!G152)+ABS(tabpil!I152))*SIGN(tabpil!G152)</f>
        <v>36.756999999999998</v>
      </c>
      <c r="H152" s="246">
        <f>(ABS(tabpil!H152)+ABS(tabpil!J152))*SIGN(tabpil!H152)</f>
        <v>2.1150000000000002</v>
      </c>
      <c r="I152" s="246">
        <f t="shared" si="107"/>
        <v>37.391500000000001</v>
      </c>
      <c r="J152" s="246">
        <f t="shared" si="108"/>
        <v>13.142099999999999</v>
      </c>
      <c r="M152" s="245">
        <f>tabpil!M152</f>
        <v>5</v>
      </c>
      <c r="N152" s="245" t="str">
        <f>tabpil!N152</f>
        <v>V</v>
      </c>
      <c r="O152" s="246">
        <f>tabpil!O152</f>
        <v>2.355</v>
      </c>
      <c r="P152" s="246">
        <f>tabpil!P152</f>
        <v>1.7549999999999999</v>
      </c>
      <c r="Q152" s="246">
        <f>(ABS(tabpil!Q152)+ABS(tabpil!S152))*SIGN(tabpil!Q152)</f>
        <v>6.8000000000000005E-2</v>
      </c>
      <c r="R152" s="246">
        <f>(ABS(tabpil!R152)+ABS(tabpil!T152))*SIGN(tabpil!R152)</f>
        <v>2.4169999999999998</v>
      </c>
      <c r="S152" s="246">
        <f t="shared" si="109"/>
        <v>0.79309999999999992</v>
      </c>
      <c r="T152" s="246">
        <f t="shared" si="110"/>
        <v>2.4373999999999998</v>
      </c>
      <c r="AF152" s="247"/>
      <c r="AG152" s="247"/>
      <c r="AH152" s="247" t="s">
        <v>458</v>
      </c>
      <c r="AI152" s="248">
        <f>F150+J150</f>
        <v>19.003700000000002</v>
      </c>
      <c r="AJ152" s="248">
        <f>P150+T150</f>
        <v>10.2766</v>
      </c>
      <c r="AK152" s="248">
        <f>F151+J151</f>
        <v>-13.356199999999998</v>
      </c>
      <c r="AL152" s="248">
        <f>P151+T151</f>
        <v>0.95219999999999994</v>
      </c>
      <c r="AM152" s="248">
        <f>Z153+AD153</f>
        <v>-95.240300000000005</v>
      </c>
      <c r="AN152" s="254"/>
      <c r="AO152" s="286" t="s">
        <v>458</v>
      </c>
      <c r="AP152" s="287">
        <f t="shared" si="111"/>
        <v>16.552192424242428</v>
      </c>
      <c r="AQ152" s="287">
        <f t="shared" si="112"/>
        <v>9.5702060606060613</v>
      </c>
      <c r="AR152" s="287">
        <f t="shared" si="113"/>
        <v>-10.414390909090907</v>
      </c>
      <c r="AS152" s="287">
        <f t="shared" si="114"/>
        <v>1.7998727272727273</v>
      </c>
      <c r="AT152" s="287">
        <f t="shared" si="115"/>
        <v>-95.240300000000005</v>
      </c>
      <c r="AU152" s="287">
        <f>AM152-materiali!$P$3</f>
        <v>-109.6778</v>
      </c>
    </row>
    <row r="153" spans="1:47" ht="18" x14ac:dyDescent="0.25">
      <c r="C153" s="245">
        <f>tabpil!C153</f>
        <v>5</v>
      </c>
      <c r="D153" s="245" t="str">
        <f>tabpil!D153</f>
        <v>N</v>
      </c>
      <c r="E153" s="246">
        <f>tabpil!E153</f>
        <v>-123.959</v>
      </c>
      <c r="F153" s="246">
        <f>tabpil!F153</f>
        <v>-88.512</v>
      </c>
      <c r="G153" s="246">
        <f>(ABS(tabpil!G153)+ABS(tabpil!I153))*SIGN(tabpil!G153)</f>
        <v>3.718</v>
      </c>
      <c r="H153" s="246">
        <f>(ABS(tabpil!H153)+ABS(tabpil!J153))*SIGN(tabpil!H153)</f>
        <v>0.21400000000000002</v>
      </c>
      <c r="I153" s="246">
        <f t="shared" si="107"/>
        <v>3.7822</v>
      </c>
      <c r="J153" s="246">
        <f t="shared" si="108"/>
        <v>1.3293999999999999</v>
      </c>
      <c r="M153" s="245">
        <f>tabpil!M153</f>
        <v>5</v>
      </c>
      <c r="N153" s="245" t="str">
        <f>tabpil!N153</f>
        <v>N</v>
      </c>
      <c r="O153" s="246">
        <f>tabpil!O153</f>
        <v>-4.2869999999999999</v>
      </c>
      <c r="P153" s="246">
        <f>tabpil!P153</f>
        <v>-3.2570000000000001</v>
      </c>
      <c r="Q153" s="246">
        <f>(ABS(tabpil!Q153)+ABS(tabpil!S153))*SIGN(tabpil!Q153)</f>
        <v>-5.7000000000000002E-2</v>
      </c>
      <c r="R153" s="246">
        <f>(ABS(tabpil!R153)+ABS(tabpil!T153))*SIGN(tabpil!R153)</f>
        <v>-2.4510000000000001</v>
      </c>
      <c r="S153" s="246">
        <f t="shared" si="109"/>
        <v>-0.7923</v>
      </c>
      <c r="T153" s="246">
        <f t="shared" si="110"/>
        <v>-2.4681000000000002</v>
      </c>
      <c r="W153" s="245">
        <f>tabpil!W153</f>
        <v>5</v>
      </c>
      <c r="X153" s="245" t="str">
        <f>tabpil!X153</f>
        <v>N</v>
      </c>
      <c r="Y153" s="246">
        <f>tabpil!Y153</f>
        <v>-128.24600000000001</v>
      </c>
      <c r="Z153" s="246">
        <f>tabpil!Z153</f>
        <v>-91.769000000000005</v>
      </c>
      <c r="AA153" s="246">
        <f>(ABS(tabpil!AA153)+ABS(tabpil!AC153))*SIGN(tabpil!AA153)</f>
        <v>3.661</v>
      </c>
      <c r="AB153" s="246">
        <f>(ABS(tabpil!AB153)+ABS(tabpil!AD153))*SIGN(tabpil!AB153)</f>
        <v>-2.3730000000000002</v>
      </c>
      <c r="AC153" s="246">
        <f>(ABS(AA153)+0.3*(ABS(AB153)))*SIGN(AA153)</f>
        <v>4.3729000000000005</v>
      </c>
      <c r="AD153" s="246">
        <f>(ABS(AB153)+0.3*(ABS(AA153)))*SIGN(AB153)</f>
        <v>-3.4713000000000003</v>
      </c>
      <c r="AF153" s="247"/>
      <c r="AG153" s="247"/>
      <c r="AH153" s="247" t="s">
        <v>459</v>
      </c>
      <c r="AI153" s="248">
        <f>F150-J150</f>
        <v>-31.105699999999999</v>
      </c>
      <c r="AJ153" s="248">
        <f>P150-T150</f>
        <v>-3.6706000000000003</v>
      </c>
      <c r="AK153" s="248">
        <f>F151-J151</f>
        <v>23.758199999999999</v>
      </c>
      <c r="AL153" s="248">
        <f>P151-T151</f>
        <v>-5.9301999999999992</v>
      </c>
      <c r="AM153" s="248">
        <f>Z153-AD153</f>
        <v>-88.297700000000006</v>
      </c>
      <c r="AN153" s="254"/>
      <c r="AO153" s="286" t="s">
        <v>459</v>
      </c>
      <c r="AP153" s="287">
        <f t="shared" si="111"/>
        <v>-26.949343939393938</v>
      </c>
      <c r="AQ153" s="287">
        <f t="shared" si="112"/>
        <v>-3.8417818181818184</v>
      </c>
      <c r="AR153" s="287">
        <f t="shared" si="113"/>
        <v>18.770572727272725</v>
      </c>
      <c r="AS153" s="287">
        <f t="shared" si="114"/>
        <v>-5.7247818181818175</v>
      </c>
      <c r="AT153" s="287">
        <f t="shared" si="115"/>
        <v>-88.297700000000006</v>
      </c>
      <c r="AU153" s="287">
        <f>AM153-materiali!$P$3</f>
        <v>-102.73520000000001</v>
      </c>
    </row>
    <row r="154" spans="1:47" ht="18" x14ac:dyDescent="0.25">
      <c r="C154" s="245">
        <f>tabpil!C154</f>
        <v>4</v>
      </c>
      <c r="D154" s="245" t="str">
        <f>tabpil!D154</f>
        <v>Msup</v>
      </c>
      <c r="E154" s="246">
        <f>tabpil!E154</f>
        <v>-6.577</v>
      </c>
      <c r="F154" s="246">
        <f>tabpil!F154</f>
        <v>-2.7669999999999999</v>
      </c>
      <c r="G154" s="246">
        <f>(ABS(tabpil!G154)+ABS(tabpil!I154))*SIGN(tabpil!G154)</f>
        <v>127.325</v>
      </c>
      <c r="H154" s="246">
        <f>(ABS(tabpil!H154)+ABS(tabpil!J154))*SIGN(tabpil!H154)</f>
        <v>7.39</v>
      </c>
      <c r="I154" s="246">
        <f t="shared" si="107"/>
        <v>129.542</v>
      </c>
      <c r="J154" s="246">
        <f t="shared" si="108"/>
        <v>45.587499999999999</v>
      </c>
      <c r="M154" s="245">
        <f>tabpil!M154</f>
        <v>4</v>
      </c>
      <c r="N154" s="245" t="str">
        <f>tabpil!N154</f>
        <v>Msup</v>
      </c>
      <c r="O154" s="246">
        <f>tabpil!O154</f>
        <v>1.31</v>
      </c>
      <c r="P154" s="246">
        <f>tabpil!P154</f>
        <v>0.92900000000000005</v>
      </c>
      <c r="Q154" s="246">
        <f>(ABS(tabpil!Q154)+ABS(tabpil!S154))*SIGN(tabpil!Q154)</f>
        <v>0.247</v>
      </c>
      <c r="R154" s="246">
        <f>(ABS(tabpil!R154)+ABS(tabpil!T154))*SIGN(tabpil!R154)</f>
        <v>11.322999999999999</v>
      </c>
      <c r="S154" s="246">
        <f t="shared" si="109"/>
        <v>3.6438999999999995</v>
      </c>
      <c r="T154" s="246">
        <f t="shared" si="110"/>
        <v>11.397099999999998</v>
      </c>
      <c r="AF154" s="247">
        <f>V149</f>
        <v>8</v>
      </c>
      <c r="AG154" s="247">
        <f>W157</f>
        <v>4</v>
      </c>
      <c r="AH154" s="247" t="s">
        <v>456</v>
      </c>
      <c r="AI154" s="248">
        <f>F154+I154</f>
        <v>126.77500000000001</v>
      </c>
      <c r="AJ154" s="248">
        <f>P154+S154</f>
        <v>4.5728999999999997</v>
      </c>
      <c r="AK154" s="248">
        <f>F155+I155</f>
        <v>-93.133399999999995</v>
      </c>
      <c r="AL154" s="248">
        <f>P155+S155</f>
        <v>-3.0674999999999999</v>
      </c>
      <c r="AM154" s="248">
        <f>Z157+AC157</f>
        <v>-181.3126</v>
      </c>
      <c r="AN154" s="254"/>
      <c r="AO154" s="286" t="s">
        <v>456</v>
      </c>
      <c r="AP154" s="287">
        <f>AI154-(AI154-AK154)/3.3*0.3</f>
        <v>106.78332727272728</v>
      </c>
      <c r="AQ154" s="287">
        <f>AJ154-(AJ154-AL154)/3.3*0.3</f>
        <v>3.8783181818181816</v>
      </c>
      <c r="AR154" s="287">
        <f t="shared" si="113"/>
        <v>-73.141727272727266</v>
      </c>
      <c r="AS154" s="287">
        <f t="shared" si="114"/>
        <v>-2.3729181818181817</v>
      </c>
      <c r="AT154" s="287">
        <f>AM154-materiali!$P$3</f>
        <v>-195.7501</v>
      </c>
      <c r="AU154" s="287">
        <f>AM154-materiali!$P$4</f>
        <v>-209.92509999999999</v>
      </c>
    </row>
    <row r="155" spans="1:47" ht="18" x14ac:dyDescent="0.25">
      <c r="C155" s="245">
        <f>tabpil!C155</f>
        <v>4</v>
      </c>
      <c r="D155" s="245" t="str">
        <f>tabpil!D155</f>
        <v>Minf</v>
      </c>
      <c r="E155" s="246">
        <f>tabpil!E155</f>
        <v>5.3719999999999999</v>
      </c>
      <c r="F155" s="246">
        <f>tabpil!F155</f>
        <v>2.9119999999999999</v>
      </c>
      <c r="G155" s="246">
        <f>(ABS(tabpil!G155)+ABS(tabpil!I155))*SIGN(tabpil!G155)</f>
        <v>-94.426000000000002</v>
      </c>
      <c r="H155" s="246">
        <f>(ABS(tabpil!H155)+ABS(tabpil!J155))*SIGN(tabpil!H155)</f>
        <v>-5.3979999999999997</v>
      </c>
      <c r="I155" s="246">
        <f t="shared" si="107"/>
        <v>-96.045400000000001</v>
      </c>
      <c r="J155" s="246">
        <f t="shared" si="108"/>
        <v>-33.7258</v>
      </c>
      <c r="M155" s="245">
        <f>tabpil!M155</f>
        <v>4</v>
      </c>
      <c r="N155" s="245" t="str">
        <f>tabpil!N155</f>
        <v>Minf</v>
      </c>
      <c r="O155" s="246">
        <f>tabpil!O155</f>
        <v>-1.9179999999999999</v>
      </c>
      <c r="P155" s="246">
        <f>tabpil!P155</f>
        <v>-1.397</v>
      </c>
      <c r="Q155" s="246">
        <f>(ABS(tabpil!Q155)+ABS(tabpil!S155))*SIGN(tabpil!Q155)</f>
        <v>-0.10299999999999999</v>
      </c>
      <c r="R155" s="246">
        <f>(ABS(tabpil!R155)+ABS(tabpil!T155))*SIGN(tabpil!R155)</f>
        <v>-5.2249999999999996</v>
      </c>
      <c r="S155" s="246">
        <f t="shared" si="109"/>
        <v>-1.6704999999999999</v>
      </c>
      <c r="T155" s="246">
        <f t="shared" si="110"/>
        <v>-5.2558999999999996</v>
      </c>
      <c r="AF155" s="247"/>
      <c r="AG155" s="247"/>
      <c r="AH155" s="247" t="s">
        <v>457</v>
      </c>
      <c r="AI155" s="248">
        <f>F154-I154</f>
        <v>-132.309</v>
      </c>
      <c r="AJ155" s="248">
        <f>P154-S154</f>
        <v>-2.7148999999999992</v>
      </c>
      <c r="AK155" s="248">
        <f>F155-I155</f>
        <v>98.957400000000007</v>
      </c>
      <c r="AL155" s="248">
        <f>P155-S155</f>
        <v>0.27349999999999985</v>
      </c>
      <c r="AM155" s="248">
        <f>Z157-AC157</f>
        <v>-209.69539999999998</v>
      </c>
      <c r="AN155" s="254"/>
      <c r="AO155" s="286" t="s">
        <v>457</v>
      </c>
      <c r="AP155" s="287">
        <f t="shared" ref="AP155:AP165" si="116">AI155-(AI155-AK155)/3.3*0.3</f>
        <v>-111.28478181818181</v>
      </c>
      <c r="AQ155" s="287">
        <f t="shared" ref="AQ155:AQ165" si="117">AJ155-(AJ155-AL155)/3.3*0.3</f>
        <v>-2.4432272727272721</v>
      </c>
      <c r="AR155" s="287">
        <f t="shared" si="113"/>
        <v>77.933181818181822</v>
      </c>
      <c r="AS155" s="287">
        <f t="shared" si="114"/>
        <v>1.8272727272726774E-3</v>
      </c>
      <c r="AT155" s="287">
        <f>AM155-materiali!$P$3</f>
        <v>-224.13289999999998</v>
      </c>
      <c r="AU155" s="287">
        <f>AM155-materiali!$P$4</f>
        <v>-238.30789999999996</v>
      </c>
    </row>
    <row r="156" spans="1:47" ht="18" x14ac:dyDescent="0.25">
      <c r="C156" s="245">
        <f>tabpil!C156</f>
        <v>4</v>
      </c>
      <c r="D156" s="245" t="str">
        <f>tabpil!D156</f>
        <v>V</v>
      </c>
      <c r="E156" s="246">
        <f>tabpil!E156</f>
        <v>-3.621</v>
      </c>
      <c r="F156" s="246">
        <f>tabpil!F156</f>
        <v>-1.7210000000000001</v>
      </c>
      <c r="G156" s="246">
        <f>(ABS(tabpil!G156)+ABS(tabpil!I156))*SIGN(tabpil!G156)</f>
        <v>66.99799999999999</v>
      </c>
      <c r="H156" s="246">
        <f>(ABS(tabpil!H156)+ABS(tabpil!J156))*SIGN(tabpil!H156)</f>
        <v>3.8730000000000002</v>
      </c>
      <c r="I156" s="246">
        <f t="shared" si="107"/>
        <v>68.159899999999993</v>
      </c>
      <c r="J156" s="246">
        <f t="shared" si="108"/>
        <v>23.972399999999997</v>
      </c>
      <c r="M156" s="245">
        <f>tabpil!M156</f>
        <v>4</v>
      </c>
      <c r="N156" s="245" t="str">
        <f>tabpil!N156</f>
        <v>V</v>
      </c>
      <c r="O156" s="246">
        <f>tabpil!O156</f>
        <v>0.97799999999999998</v>
      </c>
      <c r="P156" s="246">
        <f>tabpil!P156</f>
        <v>0.70499999999999996</v>
      </c>
      <c r="Q156" s="246">
        <f>(ABS(tabpil!Q156)+ABS(tabpil!S156))*SIGN(tabpil!Q156)</f>
        <v>0.10300000000000001</v>
      </c>
      <c r="R156" s="246">
        <f>(ABS(tabpil!R156)+ABS(tabpil!T156))*SIGN(tabpil!R156)</f>
        <v>4.7589999999999995</v>
      </c>
      <c r="S156" s="246">
        <f t="shared" si="109"/>
        <v>1.5306999999999997</v>
      </c>
      <c r="T156" s="246">
        <f t="shared" si="110"/>
        <v>4.7898999999999994</v>
      </c>
      <c r="AF156" s="247"/>
      <c r="AG156" s="247"/>
      <c r="AH156" s="247" t="s">
        <v>458</v>
      </c>
      <c r="AI156" s="248">
        <f>F154+J154</f>
        <v>42.820499999999996</v>
      </c>
      <c r="AJ156" s="248">
        <f>P154+T154</f>
        <v>12.326099999999999</v>
      </c>
      <c r="AK156" s="248">
        <f>F155+J155</f>
        <v>-30.813800000000001</v>
      </c>
      <c r="AL156" s="248">
        <f>P155+T155</f>
        <v>-6.6528999999999998</v>
      </c>
      <c r="AM156" s="248">
        <f>Z157+AD157</f>
        <v>-205.2287</v>
      </c>
      <c r="AN156" s="254"/>
      <c r="AO156" s="286" t="s">
        <v>458</v>
      </c>
      <c r="AP156" s="287">
        <f t="shared" si="116"/>
        <v>36.12647272727272</v>
      </c>
      <c r="AQ156" s="287">
        <f t="shared" si="117"/>
        <v>10.600736363636361</v>
      </c>
      <c r="AR156" s="287">
        <f t="shared" si="113"/>
        <v>-24.119772727272728</v>
      </c>
      <c r="AS156" s="287">
        <f t="shared" si="114"/>
        <v>-4.9275363636363636</v>
      </c>
      <c r="AT156" s="287">
        <f>AM156-materiali!$P$3</f>
        <v>-219.6662</v>
      </c>
      <c r="AU156" s="287">
        <f>AM156-materiali!$P$4</f>
        <v>-233.84120000000001</v>
      </c>
    </row>
    <row r="157" spans="1:47" ht="18" x14ac:dyDescent="0.25">
      <c r="C157" s="245">
        <f>tabpil!C157</f>
        <v>4</v>
      </c>
      <c r="D157" s="245" t="str">
        <f>tabpil!D157</f>
        <v>N</v>
      </c>
      <c r="E157" s="246">
        <f>tabpil!E157</f>
        <v>-286.18</v>
      </c>
      <c r="F157" s="246">
        <f>tabpil!F157</f>
        <v>-189.00399999999999</v>
      </c>
      <c r="G157" s="246">
        <f>(ABS(tabpil!G157)+ABS(tabpil!I157))*SIGN(tabpil!G157)</f>
        <v>12.53</v>
      </c>
      <c r="H157" s="246">
        <f>(ABS(tabpil!H157)+ABS(tabpil!J157))*SIGN(tabpil!H157)</f>
        <v>0.72199999999999998</v>
      </c>
      <c r="I157" s="246">
        <f t="shared" si="107"/>
        <v>12.746599999999999</v>
      </c>
      <c r="J157" s="246">
        <f t="shared" si="108"/>
        <v>4.4809999999999999</v>
      </c>
      <c r="M157" s="245">
        <f>tabpil!M157</f>
        <v>4</v>
      </c>
      <c r="N157" s="245" t="str">
        <f>tabpil!N157</f>
        <v>N</v>
      </c>
      <c r="O157" s="246">
        <f>tabpil!O157</f>
        <v>-8.5679999999999996</v>
      </c>
      <c r="P157" s="246">
        <f>tabpil!P157</f>
        <v>-6.5</v>
      </c>
      <c r="Q157" s="246">
        <f>(ABS(tabpil!Q157)+ABS(tabpil!S157))*SIGN(tabpil!Q157)</f>
        <v>-0.14100000000000001</v>
      </c>
      <c r="R157" s="246">
        <f>(ABS(tabpil!R157)+ABS(tabpil!T157))*SIGN(tabpil!R157)</f>
        <v>-6.1680000000000001</v>
      </c>
      <c r="S157" s="246">
        <f t="shared" si="109"/>
        <v>-1.9914000000000001</v>
      </c>
      <c r="T157" s="246">
        <f t="shared" si="110"/>
        <v>-6.2103000000000002</v>
      </c>
      <c r="W157" s="245">
        <f>tabpil!W157</f>
        <v>4</v>
      </c>
      <c r="X157" s="245" t="str">
        <f>tabpil!X157</f>
        <v>N</v>
      </c>
      <c r="Y157" s="246">
        <f>tabpil!Y157</f>
        <v>-294.74799999999999</v>
      </c>
      <c r="Z157" s="246">
        <f>tabpil!Z157</f>
        <v>-195.50399999999999</v>
      </c>
      <c r="AA157" s="246">
        <f>(ABS(tabpil!AA157)+ABS(tabpil!AC157))*SIGN(tabpil!AA157)</f>
        <v>12.388999999999999</v>
      </c>
      <c r="AB157" s="246">
        <f>(ABS(tabpil!AB157)+ABS(tabpil!AD157))*SIGN(tabpil!AB157)</f>
        <v>-6.008</v>
      </c>
      <c r="AC157" s="246">
        <f>(ABS(AA157)+0.3*(ABS(AB157)))*SIGN(AA157)</f>
        <v>14.1914</v>
      </c>
      <c r="AD157" s="246">
        <f>(ABS(AB157)+0.3*(ABS(AA157)))*SIGN(AB157)</f>
        <v>-9.7246999999999986</v>
      </c>
      <c r="AF157" s="247"/>
      <c r="AG157" s="247"/>
      <c r="AH157" s="247" t="s">
        <v>459</v>
      </c>
      <c r="AI157" s="248">
        <f>F154-J154</f>
        <v>-48.354500000000002</v>
      </c>
      <c r="AJ157" s="248">
        <f>P154-T154</f>
        <v>-10.468099999999998</v>
      </c>
      <c r="AK157" s="248">
        <f>F155-J155</f>
        <v>36.637799999999999</v>
      </c>
      <c r="AL157" s="248">
        <f>P155-T155</f>
        <v>3.8588999999999993</v>
      </c>
      <c r="AM157" s="248">
        <f>Z157-AD157</f>
        <v>-185.77929999999998</v>
      </c>
      <c r="AN157" s="254"/>
      <c r="AO157" s="286" t="s">
        <v>459</v>
      </c>
      <c r="AP157" s="287">
        <f t="shared" si="116"/>
        <v>-40.627927272727277</v>
      </c>
      <c r="AQ157" s="287">
        <f t="shared" si="117"/>
        <v>-9.1656454545454533</v>
      </c>
      <c r="AR157" s="287">
        <f t="shared" si="113"/>
        <v>28.91122727272727</v>
      </c>
      <c r="AS157" s="287">
        <f t="shared" si="114"/>
        <v>2.5564454545454538</v>
      </c>
      <c r="AT157" s="287">
        <f>AM157-materiali!$P$3</f>
        <v>-200.21679999999998</v>
      </c>
      <c r="AU157" s="287">
        <f>AM157-materiali!$P$4</f>
        <v>-214.39179999999999</v>
      </c>
    </row>
    <row r="158" spans="1:47" ht="18" x14ac:dyDescent="0.25">
      <c r="C158" s="245">
        <f>tabpil!C158</f>
        <v>3</v>
      </c>
      <c r="D158" s="245" t="str">
        <f>tabpil!D158</f>
        <v>Msup</v>
      </c>
      <c r="E158" s="246">
        <f>tabpil!E158</f>
        <v>-6.218</v>
      </c>
      <c r="F158" s="246">
        <f>tabpil!F158</f>
        <v>-4.3209999999999997</v>
      </c>
      <c r="G158" s="246">
        <f>(ABS(tabpil!G158)+ABS(tabpil!I158))*SIGN(tabpil!G158)</f>
        <v>170.84899999999999</v>
      </c>
      <c r="H158" s="246">
        <f>(ABS(tabpil!H158)+ABS(tabpil!J158))*SIGN(tabpil!H158)</f>
        <v>9.8840000000000003</v>
      </c>
      <c r="I158" s="246">
        <f t="shared" si="107"/>
        <v>173.8142</v>
      </c>
      <c r="J158" s="246">
        <f t="shared" si="108"/>
        <v>61.138699999999993</v>
      </c>
      <c r="M158" s="245">
        <f>tabpil!M158</f>
        <v>3</v>
      </c>
      <c r="N158" s="245" t="str">
        <f>tabpil!N158</f>
        <v>Msup</v>
      </c>
      <c r="O158" s="246">
        <f>tabpil!O158</f>
        <v>2.4889999999999999</v>
      </c>
      <c r="P158" s="246">
        <f>tabpil!P158</f>
        <v>1.847</v>
      </c>
      <c r="Q158" s="246">
        <f>(ABS(tabpil!Q158)+ABS(tabpil!S158))*SIGN(tabpil!Q158)</f>
        <v>0.25700000000000001</v>
      </c>
      <c r="R158" s="246">
        <f>(ABS(tabpil!R158)+ABS(tabpil!T158))*SIGN(tabpil!R158)</f>
        <v>10.637</v>
      </c>
      <c r="S158" s="246">
        <f t="shared" si="109"/>
        <v>3.4481000000000002</v>
      </c>
      <c r="T158" s="246">
        <f t="shared" si="110"/>
        <v>10.7141</v>
      </c>
      <c r="AF158" s="247">
        <f>V149</f>
        <v>8</v>
      </c>
      <c r="AG158" s="247">
        <f>W161</f>
        <v>3</v>
      </c>
      <c r="AH158" s="247" t="s">
        <v>456</v>
      </c>
      <c r="AI158" s="248">
        <f>F158+I158</f>
        <v>169.4932</v>
      </c>
      <c r="AJ158" s="248">
        <f>P158+S158</f>
        <v>5.2950999999999997</v>
      </c>
      <c r="AK158" s="248">
        <f>F159+I159</f>
        <v>-137.0607</v>
      </c>
      <c r="AL158" s="248">
        <f>P159+S159</f>
        <v>-3.7953999999999999</v>
      </c>
      <c r="AM158" s="248">
        <f>Z161+AC161</f>
        <v>-269.69290000000001</v>
      </c>
      <c r="AN158" s="254"/>
      <c r="AO158" s="286" t="s">
        <v>456</v>
      </c>
      <c r="AP158" s="287">
        <f t="shared" si="116"/>
        <v>141.62466363636364</v>
      </c>
      <c r="AQ158" s="287">
        <f t="shared" si="117"/>
        <v>4.4686909090909088</v>
      </c>
      <c r="AR158" s="287">
        <f t="shared" si="113"/>
        <v>-109.19216363636363</v>
      </c>
      <c r="AS158" s="287">
        <f t="shared" si="114"/>
        <v>-2.968990909090909</v>
      </c>
      <c r="AT158" s="287">
        <f>AM158-materiali!$P$4</f>
        <v>-298.30540000000002</v>
      </c>
      <c r="AU158" s="287">
        <f>AM158-materiali!$P$5</f>
        <v>-314.50540000000001</v>
      </c>
    </row>
    <row r="159" spans="1:47" ht="18" x14ac:dyDescent="0.25">
      <c r="C159" s="245">
        <f>tabpil!C159</f>
        <v>3</v>
      </c>
      <c r="D159" s="245" t="str">
        <f>tabpil!D159</f>
        <v>Minf</v>
      </c>
      <c r="E159" s="246">
        <f>tabpil!E159</f>
        <v>5.3529999999999998</v>
      </c>
      <c r="F159" s="246">
        <f>tabpil!F159</f>
        <v>3.5739999999999998</v>
      </c>
      <c r="G159" s="246">
        <f>(ABS(tabpil!G159)+ABS(tabpil!I159))*SIGN(tabpil!G159)</f>
        <v>-138.238</v>
      </c>
      <c r="H159" s="246">
        <f>(ABS(tabpil!H159)+ABS(tabpil!J159))*SIGN(tabpil!H159)</f>
        <v>-7.9889999999999999</v>
      </c>
      <c r="I159" s="246">
        <f t="shared" si="107"/>
        <v>-140.63470000000001</v>
      </c>
      <c r="J159" s="246">
        <f t="shared" si="108"/>
        <v>-49.460399999999993</v>
      </c>
      <c r="M159" s="245">
        <f>tabpil!M159</f>
        <v>3</v>
      </c>
      <c r="N159" s="245" t="str">
        <f>tabpil!N159</f>
        <v>Minf</v>
      </c>
      <c r="O159" s="246">
        <f>tabpil!O159</f>
        <v>-2.2989999999999999</v>
      </c>
      <c r="P159" s="246">
        <f>tabpil!P159</f>
        <v>-1.68</v>
      </c>
      <c r="Q159" s="246">
        <f>(ABS(tabpil!Q159)+ABS(tabpil!S159))*SIGN(tabpil!Q159)</f>
        <v>-0.14200000000000002</v>
      </c>
      <c r="R159" s="246">
        <f>(ABS(tabpil!R159)+ABS(tabpil!T159))*SIGN(tabpil!R159)</f>
        <v>-6.5780000000000003</v>
      </c>
      <c r="S159" s="246">
        <f t="shared" si="109"/>
        <v>-2.1154000000000002</v>
      </c>
      <c r="T159" s="246">
        <f t="shared" si="110"/>
        <v>-6.6206000000000005</v>
      </c>
      <c r="AF159" s="247"/>
      <c r="AG159" s="247"/>
      <c r="AH159" s="247" t="s">
        <v>457</v>
      </c>
      <c r="AI159" s="248">
        <f>F158-I158</f>
        <v>-178.1352</v>
      </c>
      <c r="AJ159" s="248">
        <f>P158-S158</f>
        <v>-1.6011000000000002</v>
      </c>
      <c r="AK159" s="248">
        <f>F159-I159</f>
        <v>144.20870000000002</v>
      </c>
      <c r="AL159" s="248">
        <f>P159-S159</f>
        <v>0.43540000000000023</v>
      </c>
      <c r="AM159" s="248">
        <f>Z161-AC161</f>
        <v>-328.73910000000001</v>
      </c>
      <c r="AN159" s="254"/>
      <c r="AO159" s="286" t="s">
        <v>457</v>
      </c>
      <c r="AP159" s="287">
        <f t="shared" si="116"/>
        <v>-148.83120909090908</v>
      </c>
      <c r="AQ159" s="287">
        <f t="shared" si="117"/>
        <v>-1.4159636363636365</v>
      </c>
      <c r="AR159" s="287">
        <f t="shared" si="113"/>
        <v>114.90470909090911</v>
      </c>
      <c r="AS159" s="287">
        <f t="shared" si="114"/>
        <v>0.25026363636363658</v>
      </c>
      <c r="AT159" s="287">
        <f>AM159-materiali!$P$4</f>
        <v>-357.35160000000002</v>
      </c>
      <c r="AU159" s="287">
        <f>AM159-materiali!$P$5</f>
        <v>-373.55160000000001</v>
      </c>
    </row>
    <row r="160" spans="1:47" ht="18" x14ac:dyDescent="0.25">
      <c r="C160" s="245">
        <f>tabpil!C160</f>
        <v>3</v>
      </c>
      <c r="D160" s="245" t="str">
        <f>tabpil!D160</f>
        <v>V</v>
      </c>
      <c r="E160" s="246">
        <f>tabpil!E160</f>
        <v>-3.5059999999999998</v>
      </c>
      <c r="F160" s="246">
        <f>tabpil!F160</f>
        <v>-2.3919999999999999</v>
      </c>
      <c r="G160" s="246">
        <f>(ABS(tabpil!G160)+ABS(tabpil!I160))*SIGN(tabpil!G160)</f>
        <v>93.42</v>
      </c>
      <c r="H160" s="246">
        <f>(ABS(tabpil!H160)+ABS(tabpil!J160))*SIGN(tabpil!H160)</f>
        <v>5.4109999999999996</v>
      </c>
      <c r="I160" s="246">
        <f t="shared" si="107"/>
        <v>95.043300000000002</v>
      </c>
      <c r="J160" s="246">
        <f t="shared" si="108"/>
        <v>33.436999999999998</v>
      </c>
      <c r="M160" s="245">
        <f>tabpil!M160</f>
        <v>3</v>
      </c>
      <c r="N160" s="245" t="str">
        <f>tabpil!N160</f>
        <v>V</v>
      </c>
      <c r="O160" s="246">
        <f>tabpil!O160</f>
        <v>1.4510000000000001</v>
      </c>
      <c r="P160" s="246">
        <f>tabpil!P160</f>
        <v>1.069</v>
      </c>
      <c r="Q160" s="246">
        <f>(ABS(tabpil!Q160)+ABS(tabpil!S160))*SIGN(tabpil!Q160)</f>
        <v>0.11799999999999999</v>
      </c>
      <c r="R160" s="246">
        <f>(ABS(tabpil!R160)+ABS(tabpil!T160))*SIGN(tabpil!R160)</f>
        <v>5.0119999999999996</v>
      </c>
      <c r="S160" s="246">
        <f t="shared" si="109"/>
        <v>1.6215999999999999</v>
      </c>
      <c r="T160" s="246">
        <f t="shared" si="110"/>
        <v>5.0473999999999997</v>
      </c>
      <c r="AF160" s="247"/>
      <c r="AG160" s="247"/>
      <c r="AH160" s="247" t="s">
        <v>458</v>
      </c>
      <c r="AI160" s="248">
        <f>F158+J158</f>
        <v>56.817699999999995</v>
      </c>
      <c r="AJ160" s="248">
        <f>P158+T158</f>
        <v>12.5611</v>
      </c>
      <c r="AK160" s="248">
        <f>F159+J159</f>
        <v>-45.886399999999995</v>
      </c>
      <c r="AL160" s="248">
        <f>P159+T159</f>
        <v>-8.3006000000000011</v>
      </c>
      <c r="AM160" s="248">
        <f>Z161+AD161</f>
        <v>-317.94370000000004</v>
      </c>
      <c r="AN160" s="254"/>
      <c r="AO160" s="286" t="s">
        <v>458</v>
      </c>
      <c r="AP160" s="287">
        <f t="shared" si="116"/>
        <v>47.480963636363633</v>
      </c>
      <c r="AQ160" s="287">
        <f t="shared" si="117"/>
        <v>10.664581818181817</v>
      </c>
      <c r="AR160" s="287">
        <f t="shared" si="113"/>
        <v>-36.549663636363633</v>
      </c>
      <c r="AS160" s="287">
        <f t="shared" si="114"/>
        <v>-6.4040818181818189</v>
      </c>
      <c r="AT160" s="287">
        <f>AM160-materiali!$P$4</f>
        <v>-346.55620000000005</v>
      </c>
      <c r="AU160" s="287">
        <f>AM160-materiali!$P$5</f>
        <v>-362.75620000000004</v>
      </c>
    </row>
    <row r="161" spans="1:47" ht="18" x14ac:dyDescent="0.25">
      <c r="C161" s="245">
        <f>tabpil!C161</f>
        <v>3</v>
      </c>
      <c r="D161" s="245" t="str">
        <f>tabpil!D161</f>
        <v>N</v>
      </c>
      <c r="E161" s="246">
        <f>tabpil!E161</f>
        <v>-448.03300000000002</v>
      </c>
      <c r="F161" s="246">
        <f>tabpil!F161</f>
        <v>-289.52300000000002</v>
      </c>
      <c r="G161" s="246">
        <f>(ABS(tabpil!G161)+ABS(tabpil!I161))*SIGN(tabpil!G161)</f>
        <v>26.522000000000002</v>
      </c>
      <c r="H161" s="246">
        <f>(ABS(tabpil!H161)+ABS(tabpil!J161))*SIGN(tabpil!H161)</f>
        <v>1.544</v>
      </c>
      <c r="I161" s="246">
        <f t="shared" si="107"/>
        <v>26.985200000000003</v>
      </c>
      <c r="J161" s="246">
        <f t="shared" si="108"/>
        <v>9.5006000000000004</v>
      </c>
      <c r="M161" s="245">
        <f>tabpil!M161</f>
        <v>3</v>
      </c>
      <c r="N161" s="245" t="str">
        <f>tabpil!N161</f>
        <v>N</v>
      </c>
      <c r="O161" s="246">
        <f>tabpil!O161</f>
        <v>-12.785</v>
      </c>
      <c r="P161" s="246">
        <f>tabpil!P161</f>
        <v>-9.6929999999999996</v>
      </c>
      <c r="Q161" s="246">
        <f>(ABS(tabpil!Q161)+ABS(tabpil!S161))*SIGN(tabpil!Q161)</f>
        <v>-0.253</v>
      </c>
      <c r="R161" s="246">
        <f>(ABS(tabpil!R161)+ABS(tabpil!T161))*SIGN(tabpil!R161)</f>
        <v>-11.091000000000001</v>
      </c>
      <c r="S161" s="246">
        <f t="shared" si="109"/>
        <v>-3.5803000000000003</v>
      </c>
      <c r="T161" s="246">
        <f t="shared" si="110"/>
        <v>-11.166900000000002</v>
      </c>
      <c r="W161" s="245">
        <f>tabpil!W161</f>
        <v>3</v>
      </c>
      <c r="X161" s="245" t="str">
        <f>tabpil!X161</f>
        <v>N</v>
      </c>
      <c r="Y161" s="246">
        <f>tabpil!Y161</f>
        <v>-460.81800000000004</v>
      </c>
      <c r="Z161" s="246">
        <f>tabpil!Z161</f>
        <v>-299.21600000000001</v>
      </c>
      <c r="AA161" s="246">
        <f>(ABS(tabpil!AA161)+ABS(tabpil!AC161))*SIGN(tabpil!AA161)</f>
        <v>26.269000000000002</v>
      </c>
      <c r="AB161" s="246">
        <f>(ABS(tabpil!AB161)+ABS(tabpil!AD161))*SIGN(tabpil!AB161)</f>
        <v>-10.847000000000001</v>
      </c>
      <c r="AC161" s="246">
        <f>(ABS(AA161)+0.3*(ABS(AB161)))*SIGN(AA161)</f>
        <v>29.523100000000003</v>
      </c>
      <c r="AD161" s="246">
        <f>(ABS(AB161)+0.3*(ABS(AA161)))*SIGN(AB161)</f>
        <v>-18.727700000000002</v>
      </c>
      <c r="AF161" s="247"/>
      <c r="AG161" s="247"/>
      <c r="AH161" s="247" t="s">
        <v>459</v>
      </c>
      <c r="AI161" s="248">
        <f>F158-J158</f>
        <v>-65.459699999999998</v>
      </c>
      <c r="AJ161" s="248">
        <f>P158-T158</f>
        <v>-8.8671000000000006</v>
      </c>
      <c r="AK161" s="248">
        <f>F159-J159</f>
        <v>53.034399999999991</v>
      </c>
      <c r="AL161" s="248">
        <f>P159-T159</f>
        <v>4.9406000000000008</v>
      </c>
      <c r="AM161" s="248">
        <f>Z161-AD161</f>
        <v>-280.48829999999998</v>
      </c>
      <c r="AN161" s="254"/>
      <c r="AO161" s="286" t="s">
        <v>459</v>
      </c>
      <c r="AP161" s="287">
        <f t="shared" si="116"/>
        <v>-54.687509090909089</v>
      </c>
      <c r="AQ161" s="287">
        <f t="shared" si="117"/>
        <v>-7.6118545454545465</v>
      </c>
      <c r="AR161" s="287">
        <f t="shared" si="113"/>
        <v>42.262209090909082</v>
      </c>
      <c r="AS161" s="287">
        <f t="shared" si="114"/>
        <v>3.6853545454545462</v>
      </c>
      <c r="AT161" s="287">
        <f>AM161-materiali!$P$4</f>
        <v>-309.10079999999999</v>
      </c>
      <c r="AU161" s="287">
        <f>AM161-materiali!$P$5</f>
        <v>-325.30079999999998</v>
      </c>
    </row>
    <row r="162" spans="1:47" ht="18" x14ac:dyDescent="0.25">
      <c r="C162" s="245">
        <f>tabpil!C162</f>
        <v>2</v>
      </c>
      <c r="D162" s="245" t="str">
        <f>tabpil!D162</f>
        <v>Msup</v>
      </c>
      <c r="E162" s="246">
        <f>tabpil!E162</f>
        <v>-4.9649999999999999</v>
      </c>
      <c r="F162" s="246">
        <f>tabpil!F162</f>
        <v>-3.1269999999999998</v>
      </c>
      <c r="G162" s="246">
        <f>(ABS(tabpil!G162)+ABS(tabpil!I162))*SIGN(tabpil!G162)</f>
        <v>186.459</v>
      </c>
      <c r="H162" s="246">
        <f>(ABS(tabpil!H162)+ABS(tabpil!J162))*SIGN(tabpil!H162)</f>
        <v>10.745000000000001</v>
      </c>
      <c r="I162" s="246">
        <f t="shared" si="107"/>
        <v>189.6825</v>
      </c>
      <c r="J162" s="246">
        <f t="shared" si="108"/>
        <v>66.682699999999997</v>
      </c>
      <c r="M162" s="245">
        <f>tabpil!M162</f>
        <v>2</v>
      </c>
      <c r="N162" s="245" t="str">
        <f>tabpil!N162</f>
        <v>Msup</v>
      </c>
      <c r="O162" s="246">
        <f>tabpil!O162</f>
        <v>2.1360000000000001</v>
      </c>
      <c r="P162" s="246">
        <f>tabpil!P162</f>
        <v>1.595</v>
      </c>
      <c r="Q162" s="246">
        <f>(ABS(tabpil!Q162)+ABS(tabpil!S162))*SIGN(tabpil!Q162)</f>
        <v>0.26100000000000001</v>
      </c>
      <c r="R162" s="246">
        <f>(ABS(tabpil!R162)+ABS(tabpil!T162))*SIGN(tabpil!R162)</f>
        <v>10.706000000000001</v>
      </c>
      <c r="S162" s="246">
        <f t="shared" si="109"/>
        <v>3.4728000000000003</v>
      </c>
      <c r="T162" s="246">
        <f t="shared" si="110"/>
        <v>10.784300000000002</v>
      </c>
      <c r="AF162" s="247">
        <f>V149</f>
        <v>8</v>
      </c>
      <c r="AG162" s="247">
        <f>W165</f>
        <v>2</v>
      </c>
      <c r="AH162" s="247" t="s">
        <v>456</v>
      </c>
      <c r="AI162" s="248">
        <f>F162+I162</f>
        <v>186.55549999999999</v>
      </c>
      <c r="AJ162" s="248">
        <f>P162+S162</f>
        <v>5.0678000000000001</v>
      </c>
      <c r="AK162" s="248">
        <f>F163+I163</f>
        <v>-177.494</v>
      </c>
      <c r="AL162" s="248">
        <f>P163+S163</f>
        <v>-5.5682</v>
      </c>
      <c r="AM162" s="248">
        <f>Z165+AC165</f>
        <v>-355.30150000000003</v>
      </c>
      <c r="AN162" s="254"/>
      <c r="AO162" s="286" t="s">
        <v>456</v>
      </c>
      <c r="AP162" s="287">
        <f t="shared" si="116"/>
        <v>153.46009090909092</v>
      </c>
      <c r="AQ162" s="287">
        <f t="shared" si="117"/>
        <v>4.1008909090909089</v>
      </c>
      <c r="AR162" s="287">
        <f t="shared" si="113"/>
        <v>-144.3985909090909</v>
      </c>
      <c r="AS162" s="287">
        <f t="shared" si="114"/>
        <v>-4.6012909090909089</v>
      </c>
      <c r="AT162" s="287">
        <f>AM162-materiali!$P$5</f>
        <v>-400.11400000000003</v>
      </c>
      <c r="AU162" s="287">
        <f>AM162-materiali!$P$6</f>
        <v>-416.31400000000002</v>
      </c>
    </row>
    <row r="163" spans="1:47" ht="18" x14ac:dyDescent="0.25">
      <c r="C163" s="245">
        <f>tabpil!C163</f>
        <v>2</v>
      </c>
      <c r="D163" s="245" t="str">
        <f>tabpil!D163</f>
        <v>Minf</v>
      </c>
      <c r="E163" s="246">
        <f>tabpil!E163</f>
        <v>4.6390000000000002</v>
      </c>
      <c r="F163" s="246">
        <f>tabpil!F163</f>
        <v>3.1589999999999998</v>
      </c>
      <c r="G163" s="246">
        <f>(ABS(tabpil!G163)+ABS(tabpil!I163))*SIGN(tabpil!G163)</f>
        <v>-177.458</v>
      </c>
      <c r="H163" s="246">
        <f>(ABS(tabpil!H163)+ABS(tabpil!J163))*SIGN(tabpil!H163)</f>
        <v>-10.65</v>
      </c>
      <c r="I163" s="246">
        <f t="shared" si="107"/>
        <v>-180.65299999999999</v>
      </c>
      <c r="J163" s="246">
        <f t="shared" si="108"/>
        <v>-63.8874</v>
      </c>
      <c r="M163" s="245">
        <f>tabpil!M163</f>
        <v>2</v>
      </c>
      <c r="N163" s="245" t="str">
        <f>tabpil!N163</f>
        <v>Minf</v>
      </c>
      <c r="O163" s="246">
        <f>tabpil!O163</f>
        <v>-2.9239999999999999</v>
      </c>
      <c r="P163" s="246">
        <f>tabpil!P163</f>
        <v>-2.1160000000000001</v>
      </c>
      <c r="Q163" s="246">
        <f>(ABS(tabpil!Q163)+ABS(tabpil!S163))*SIGN(tabpil!Q163)</f>
        <v>-0.36399999999999999</v>
      </c>
      <c r="R163" s="246">
        <f>(ABS(tabpil!R163)+ABS(tabpil!T163))*SIGN(tabpil!R163)</f>
        <v>-10.294</v>
      </c>
      <c r="S163" s="246">
        <f t="shared" si="109"/>
        <v>-3.4521999999999999</v>
      </c>
      <c r="T163" s="246">
        <f t="shared" si="110"/>
        <v>-10.4032</v>
      </c>
      <c r="AF163" s="247"/>
      <c r="AG163" s="247"/>
      <c r="AH163" s="247" t="s">
        <v>457</v>
      </c>
      <c r="AI163" s="248">
        <f>F162-I162</f>
        <v>-192.80950000000001</v>
      </c>
      <c r="AJ163" s="248">
        <f>P162-S162</f>
        <v>-1.8778000000000004</v>
      </c>
      <c r="AK163" s="248">
        <f>F163-I163</f>
        <v>183.81199999999998</v>
      </c>
      <c r="AL163" s="248">
        <f>P163-S163</f>
        <v>1.3361999999999998</v>
      </c>
      <c r="AM163" s="248">
        <f>Z165-AC165</f>
        <v>-450.7645</v>
      </c>
      <c r="AN163" s="254"/>
      <c r="AO163" s="286" t="s">
        <v>457</v>
      </c>
      <c r="AP163" s="287">
        <f t="shared" si="116"/>
        <v>-158.57118181818183</v>
      </c>
      <c r="AQ163" s="287">
        <f t="shared" si="117"/>
        <v>-1.585618181818182</v>
      </c>
      <c r="AR163" s="287">
        <f t="shared" si="113"/>
        <v>149.5736818181818</v>
      </c>
      <c r="AS163" s="287">
        <f t="shared" si="114"/>
        <v>1.0440181818181817</v>
      </c>
      <c r="AT163" s="287">
        <f>AM163-materiali!$P$5</f>
        <v>-495.577</v>
      </c>
      <c r="AU163" s="287">
        <f>AM163-materiali!$P$6</f>
        <v>-511.77699999999999</v>
      </c>
    </row>
    <row r="164" spans="1:47" ht="18" x14ac:dyDescent="0.25">
      <c r="C164" s="245">
        <f>tabpil!C164</f>
        <v>2</v>
      </c>
      <c r="D164" s="245" t="str">
        <f>tabpil!D164</f>
        <v>V</v>
      </c>
      <c r="E164" s="246">
        <f>tabpil!E164</f>
        <v>-2.91</v>
      </c>
      <c r="F164" s="246">
        <f>tabpil!F164</f>
        <v>-1.905</v>
      </c>
      <c r="G164" s="246">
        <f>(ABS(tabpil!G164)+ABS(tabpil!I164))*SIGN(tabpil!G164)</f>
        <v>110.071</v>
      </c>
      <c r="H164" s="246">
        <f>(ABS(tabpil!H164)+ABS(tabpil!J164))*SIGN(tabpil!H164)</f>
        <v>6.4570000000000007</v>
      </c>
      <c r="I164" s="246">
        <f t="shared" si="107"/>
        <v>112.0081</v>
      </c>
      <c r="J164" s="246">
        <f t="shared" si="108"/>
        <v>39.478299999999997</v>
      </c>
      <c r="M164" s="245">
        <f>tabpil!M164</f>
        <v>2</v>
      </c>
      <c r="N164" s="245" t="str">
        <f>tabpil!N164</f>
        <v>V</v>
      </c>
      <c r="O164" s="246">
        <f>tabpil!O164</f>
        <v>1.5329999999999999</v>
      </c>
      <c r="P164" s="246">
        <f>tabpil!P164</f>
        <v>1.125</v>
      </c>
      <c r="Q164" s="246">
        <f>(ABS(tabpil!Q164)+ABS(tabpil!S164))*SIGN(tabpil!Q164)</f>
        <v>0.184</v>
      </c>
      <c r="R164" s="246">
        <f>(ABS(tabpil!R164)+ABS(tabpil!T164))*SIGN(tabpil!R164)</f>
        <v>6.2230000000000008</v>
      </c>
      <c r="S164" s="246">
        <f t="shared" si="109"/>
        <v>2.0509000000000004</v>
      </c>
      <c r="T164" s="246">
        <f t="shared" si="110"/>
        <v>6.2782000000000009</v>
      </c>
      <c r="AF164" s="247"/>
      <c r="AG164" s="247"/>
      <c r="AH164" s="247" t="s">
        <v>458</v>
      </c>
      <c r="AI164" s="248">
        <f>F162+J162</f>
        <v>63.555699999999995</v>
      </c>
      <c r="AJ164" s="248">
        <f>P162+T162</f>
        <v>12.379300000000002</v>
      </c>
      <c r="AK164" s="248">
        <f>F163+J163</f>
        <v>-60.728400000000001</v>
      </c>
      <c r="AL164" s="248">
        <f>P163+T163</f>
        <v>-12.5192</v>
      </c>
      <c r="AM164" s="248">
        <f>Z165+AD165</f>
        <v>-432.22640000000001</v>
      </c>
      <c r="AN164" s="254"/>
      <c r="AO164" s="286" t="s">
        <v>458</v>
      </c>
      <c r="AP164" s="287">
        <f t="shared" si="116"/>
        <v>52.257145454545451</v>
      </c>
      <c r="AQ164" s="287">
        <f t="shared" si="117"/>
        <v>10.115800000000002</v>
      </c>
      <c r="AR164" s="287">
        <f t="shared" si="113"/>
        <v>-49.429845454545458</v>
      </c>
      <c r="AS164" s="287">
        <f t="shared" si="114"/>
        <v>-10.255699999999999</v>
      </c>
      <c r="AT164" s="287">
        <f>AM164-materiali!$P$5</f>
        <v>-477.03890000000001</v>
      </c>
      <c r="AU164" s="287">
        <f>AM164-materiali!$P$6</f>
        <v>-493.2389</v>
      </c>
    </row>
    <row r="165" spans="1:47" ht="18" x14ac:dyDescent="0.25">
      <c r="C165" s="245">
        <f>tabpil!C165</f>
        <v>2</v>
      </c>
      <c r="D165" s="245" t="str">
        <f>tabpil!D165</f>
        <v>N</v>
      </c>
      <c r="E165" s="246">
        <f>tabpil!E165</f>
        <v>-609.94899999999996</v>
      </c>
      <c r="F165" s="246">
        <f>tabpil!F165</f>
        <v>-390.14400000000001</v>
      </c>
      <c r="G165" s="246">
        <f>(ABS(tabpil!G165)+ABS(tabpil!I165))*SIGN(tabpil!G165)</f>
        <v>43.213999999999999</v>
      </c>
      <c r="H165" s="246">
        <f>(ABS(tabpil!H165)+ABS(tabpil!J165))*SIGN(tabpil!H165)</f>
        <v>2.5300000000000002</v>
      </c>
      <c r="I165" s="246">
        <f t="shared" si="107"/>
        <v>43.972999999999999</v>
      </c>
      <c r="J165" s="246">
        <f t="shared" si="108"/>
        <v>15.494199999999999</v>
      </c>
      <c r="M165" s="245">
        <f>tabpil!M165</f>
        <v>2</v>
      </c>
      <c r="N165" s="245" t="str">
        <f>tabpil!N165</f>
        <v>N</v>
      </c>
      <c r="O165" s="246">
        <f>tabpil!O165</f>
        <v>-17.001000000000001</v>
      </c>
      <c r="P165" s="246">
        <f>tabpil!P165</f>
        <v>-12.888999999999999</v>
      </c>
      <c r="Q165" s="246">
        <f>(ABS(tabpil!Q165)+ABS(tabpil!S165))*SIGN(tabpil!Q165)</f>
        <v>-0.38600000000000001</v>
      </c>
      <c r="R165" s="246">
        <f>(ABS(tabpil!R165)+ABS(tabpil!T165))*SIGN(tabpil!R165)</f>
        <v>-16.689</v>
      </c>
      <c r="S165" s="246">
        <f t="shared" si="109"/>
        <v>-5.3926999999999996</v>
      </c>
      <c r="T165" s="246">
        <f t="shared" si="110"/>
        <v>-16.8048</v>
      </c>
      <c r="W165" s="245">
        <f>tabpil!W165</f>
        <v>2</v>
      </c>
      <c r="X165" s="245" t="str">
        <f>tabpil!X165</f>
        <v>N</v>
      </c>
      <c r="Y165" s="246">
        <f>tabpil!Y165</f>
        <v>-626.94999999999993</v>
      </c>
      <c r="Z165" s="246">
        <f>tabpil!Z165</f>
        <v>-403.03300000000002</v>
      </c>
      <c r="AA165" s="246">
        <f>(ABS(tabpil!AA165)+ABS(tabpil!AC165))*SIGN(tabpil!AA165)</f>
        <v>42.827999999999996</v>
      </c>
      <c r="AB165" s="246">
        <f>(ABS(tabpil!AB165)+ABS(tabpil!AD165))*SIGN(tabpil!AB165)</f>
        <v>-16.344999999999999</v>
      </c>
      <c r="AC165" s="246">
        <f>(ABS(AA165)+0.3*(ABS(AB165)))*SIGN(AA165)</f>
        <v>47.731499999999997</v>
      </c>
      <c r="AD165" s="246">
        <f>(ABS(AB165)+0.3*(ABS(AA165)))*SIGN(AB165)</f>
        <v>-29.193399999999997</v>
      </c>
      <c r="AF165" s="247"/>
      <c r="AG165" s="247"/>
      <c r="AH165" s="247" t="s">
        <v>459</v>
      </c>
      <c r="AI165" s="248">
        <f>F162-J162</f>
        <v>-69.809699999999992</v>
      </c>
      <c r="AJ165" s="248">
        <f>P162-T162</f>
        <v>-9.1893000000000011</v>
      </c>
      <c r="AK165" s="248">
        <f>F163-J163</f>
        <v>67.046400000000006</v>
      </c>
      <c r="AL165" s="248">
        <f>P163-T163</f>
        <v>8.2872000000000003</v>
      </c>
      <c r="AM165" s="248">
        <f>Z165-AD165</f>
        <v>-373.83960000000002</v>
      </c>
      <c r="AN165" s="254"/>
      <c r="AO165" s="286" t="s">
        <v>459</v>
      </c>
      <c r="AP165" s="287">
        <f t="shared" si="116"/>
        <v>-57.368236363636356</v>
      </c>
      <c r="AQ165" s="287">
        <f t="shared" si="117"/>
        <v>-7.6005272727272732</v>
      </c>
      <c r="AR165" s="287">
        <f t="shared" si="113"/>
        <v>54.604936363636369</v>
      </c>
      <c r="AS165" s="287">
        <f t="shared" si="114"/>
        <v>6.6984272727272725</v>
      </c>
      <c r="AT165" s="287">
        <f>AM165-materiali!$P$5</f>
        <v>-418.65210000000002</v>
      </c>
      <c r="AU165" s="287">
        <f>AM165-materiali!$P$6</f>
        <v>-434.85210000000001</v>
      </c>
    </row>
    <row r="166" spans="1:47" ht="18" x14ac:dyDescent="0.25">
      <c r="C166" s="245">
        <f>tabpil!C166</f>
        <v>1</v>
      </c>
      <c r="D166" s="245" t="str">
        <f>tabpil!D166</f>
        <v>Msup</v>
      </c>
      <c r="E166" s="246">
        <f>tabpil!E166</f>
        <v>-1.992</v>
      </c>
      <c r="F166" s="246">
        <f>tabpil!F166</f>
        <v>-1.4650000000000001</v>
      </c>
      <c r="G166" s="246">
        <f>(ABS(tabpil!G166)+ABS(tabpil!I166))*SIGN(tabpil!G166)</f>
        <v>159.77199999999999</v>
      </c>
      <c r="H166" s="246">
        <f>(ABS(tabpil!H166)+ABS(tabpil!J166))*SIGN(tabpil!H166)</f>
        <v>-9.7379999999999995</v>
      </c>
      <c r="I166" s="246">
        <f t="shared" si="107"/>
        <v>162.6934</v>
      </c>
      <c r="J166" s="246">
        <f t="shared" si="108"/>
        <v>-57.669599999999996</v>
      </c>
      <c r="M166" s="245">
        <f>tabpil!M166</f>
        <v>1</v>
      </c>
      <c r="N166" s="245" t="str">
        <f>tabpil!N166</f>
        <v>Msup</v>
      </c>
      <c r="O166" s="246">
        <f>tabpil!O166</f>
        <v>1.2430000000000001</v>
      </c>
      <c r="P166" s="246">
        <f>tabpil!P166</f>
        <v>0.99099999999999999</v>
      </c>
      <c r="Q166" s="246">
        <f>(ABS(tabpil!Q166)+ABS(tabpil!S166))*SIGN(tabpil!Q166)</f>
        <v>0.307</v>
      </c>
      <c r="R166" s="246">
        <f>(ABS(tabpil!R166)+ABS(tabpil!T166))*SIGN(tabpil!R166)</f>
        <v>7.4220000000000006</v>
      </c>
      <c r="S166" s="246">
        <f t="shared" si="109"/>
        <v>2.5335999999999999</v>
      </c>
      <c r="T166" s="246">
        <f t="shared" si="110"/>
        <v>7.5141000000000009</v>
      </c>
      <c r="AF166" s="247">
        <f>V149</f>
        <v>8</v>
      </c>
      <c r="AG166" s="247">
        <f>W169</f>
        <v>1</v>
      </c>
      <c r="AH166" s="247" t="s">
        <v>456</v>
      </c>
      <c r="AI166" s="248">
        <f>F166+I166</f>
        <v>161.22839999999999</v>
      </c>
      <c r="AJ166" s="248">
        <f>P166+S166</f>
        <v>3.5246</v>
      </c>
      <c r="AK166" s="248">
        <f>F167+I167</f>
        <v>-335.73569999999995</v>
      </c>
      <c r="AL166" s="248">
        <f>P167+S167</f>
        <v>-13.4815</v>
      </c>
      <c r="AM166" s="248">
        <f>Z169+AC169</f>
        <v>-435.7903</v>
      </c>
      <c r="AN166" s="254"/>
      <c r="AO166" s="286" t="s">
        <v>456</v>
      </c>
      <c r="AP166" s="287">
        <f>AI166-(AI166-AK166)/3.8*0.3</f>
        <v>121.99439210526316</v>
      </c>
      <c r="AQ166" s="287">
        <f>AJ166-(AJ166-AL166)/3.8*0.3</f>
        <v>2.1820131578947368</v>
      </c>
      <c r="AR166" s="287">
        <f>AK166</f>
        <v>-335.73569999999995</v>
      </c>
      <c r="AS166" s="287">
        <f>AL166</f>
        <v>-13.4815</v>
      </c>
      <c r="AT166" s="287">
        <f>AM166-materiali!$P$6</f>
        <v>-496.80279999999999</v>
      </c>
      <c r="AU166" s="287">
        <f>AM166-materiali!$P$7</f>
        <v>-517.80280000000005</v>
      </c>
    </row>
    <row r="167" spans="1:47" ht="18" x14ac:dyDescent="0.25">
      <c r="C167" s="245">
        <f>tabpil!C167</f>
        <v>1</v>
      </c>
      <c r="D167" s="245" t="str">
        <f>tabpil!D167</f>
        <v>Minf</v>
      </c>
      <c r="E167" s="246">
        <f>tabpil!E167</f>
        <v>2.339</v>
      </c>
      <c r="F167" s="246">
        <f>tabpil!F167</f>
        <v>1.5549999999999999</v>
      </c>
      <c r="G167" s="246">
        <f>(ABS(tabpil!G167)+ABS(tabpil!I167))*SIGN(tabpil!G167)</f>
        <v>-331.52499999999998</v>
      </c>
      <c r="H167" s="246">
        <f>(ABS(tabpil!H167)+ABS(tabpil!J167))*SIGN(tabpil!H167)</f>
        <v>19.219000000000001</v>
      </c>
      <c r="I167" s="246">
        <f t="shared" si="107"/>
        <v>-337.29069999999996</v>
      </c>
      <c r="J167" s="246">
        <f t="shared" si="108"/>
        <v>118.6765</v>
      </c>
      <c r="M167" s="245">
        <f>tabpil!M167</f>
        <v>1</v>
      </c>
      <c r="N167" s="245" t="str">
        <f>tabpil!N167</f>
        <v>Minf</v>
      </c>
      <c r="O167" s="246">
        <f>tabpil!O167</f>
        <v>-1.665</v>
      </c>
      <c r="P167" s="246">
        <f>tabpil!P167</f>
        <v>-1.125</v>
      </c>
      <c r="Q167" s="246">
        <f>(ABS(tabpil!Q167)+ABS(tabpil!S167))*SIGN(tabpil!Q167)</f>
        <v>-0.96100000000000008</v>
      </c>
      <c r="R167" s="246">
        <f>(ABS(tabpil!R167)+ABS(tabpil!T167))*SIGN(tabpil!R167)</f>
        <v>-37.984999999999999</v>
      </c>
      <c r="S167" s="246">
        <f t="shared" si="109"/>
        <v>-12.3565</v>
      </c>
      <c r="T167" s="246">
        <f t="shared" si="110"/>
        <v>-38.273299999999999</v>
      </c>
      <c r="AF167" s="247"/>
      <c r="AG167" s="247"/>
      <c r="AH167" s="247" t="s">
        <v>457</v>
      </c>
      <c r="AI167" s="248">
        <f>F166-I166</f>
        <v>-164.1584</v>
      </c>
      <c r="AJ167" s="248">
        <f>P166-S166</f>
        <v>-1.5425999999999997</v>
      </c>
      <c r="AK167" s="248">
        <f>F167-I167</f>
        <v>338.84569999999997</v>
      </c>
      <c r="AL167" s="248">
        <f>P167-S167</f>
        <v>11.2315</v>
      </c>
      <c r="AM167" s="248">
        <f>Z169-AC169</f>
        <v>-577.47370000000001</v>
      </c>
      <c r="AN167" s="254"/>
      <c r="AO167" s="286" t="s">
        <v>457</v>
      </c>
      <c r="AP167" s="287">
        <f t="shared" ref="AP167:AP169" si="118">AI167-(AI167-AK167)/3.8*0.3</f>
        <v>-124.44755000000001</v>
      </c>
      <c r="AQ167" s="287">
        <f t="shared" ref="AQ167:AQ169" si="119">AJ167-(AJ167-AL167)/3.8*0.3</f>
        <v>-0.5341184210526313</v>
      </c>
      <c r="AR167" s="287">
        <f t="shared" ref="AR167:AR169" si="120">AK167</f>
        <v>338.84569999999997</v>
      </c>
      <c r="AS167" s="287">
        <f t="shared" ref="AS167:AS169" si="121">AL167</f>
        <v>11.2315</v>
      </c>
      <c r="AT167" s="287">
        <f>AM167-materiali!$P$6</f>
        <v>-638.48620000000005</v>
      </c>
      <c r="AU167" s="287">
        <f>AM167-materiali!$P$7</f>
        <v>-659.48620000000005</v>
      </c>
    </row>
    <row r="168" spans="1:47" ht="18" x14ac:dyDescent="0.25">
      <c r="C168" s="245">
        <f>tabpil!C168</f>
        <v>1</v>
      </c>
      <c r="D168" s="245" t="str">
        <f>tabpil!D168</f>
        <v>V</v>
      </c>
      <c r="E168" s="246">
        <f>tabpil!E168</f>
        <v>-1.1399999999999999</v>
      </c>
      <c r="F168" s="246">
        <f>tabpil!F168</f>
        <v>-0.79500000000000004</v>
      </c>
      <c r="G168" s="246">
        <f>(ABS(tabpil!G168)+ABS(tabpil!I168))*SIGN(tabpil!G168)</f>
        <v>129.21100000000001</v>
      </c>
      <c r="H168" s="246">
        <f>(ABS(tabpil!H168)+ABS(tabpil!J168))*SIGN(tabpil!H168)</f>
        <v>-7.585</v>
      </c>
      <c r="I168" s="246">
        <f t="shared" si="107"/>
        <v>131.48650000000001</v>
      </c>
      <c r="J168" s="246">
        <f t="shared" si="108"/>
        <v>-46.348300000000002</v>
      </c>
      <c r="M168" s="245">
        <f>tabpil!M168</f>
        <v>1</v>
      </c>
      <c r="N168" s="245" t="str">
        <f>tabpil!N168</f>
        <v>V</v>
      </c>
      <c r="O168" s="246">
        <f>tabpil!O168</f>
        <v>0.76500000000000001</v>
      </c>
      <c r="P168" s="246">
        <f>tabpil!P168</f>
        <v>0.55700000000000005</v>
      </c>
      <c r="Q168" s="246">
        <f>(ABS(tabpil!Q168)+ABS(tabpil!S168))*SIGN(tabpil!Q168)</f>
        <v>0.32700000000000001</v>
      </c>
      <c r="R168" s="246">
        <f>(ABS(tabpil!R168)+ABS(tabpil!T168))*SIGN(tabpil!R168)</f>
        <v>11.854999999999999</v>
      </c>
      <c r="S168" s="246">
        <f t="shared" si="109"/>
        <v>3.8834999999999993</v>
      </c>
      <c r="T168" s="246">
        <f t="shared" si="110"/>
        <v>11.953099999999999</v>
      </c>
      <c r="AF168" s="247"/>
      <c r="AG168" s="247"/>
      <c r="AH168" s="247" t="s">
        <v>458</v>
      </c>
      <c r="AI168" s="248">
        <f>F166+J166</f>
        <v>-59.134599999999999</v>
      </c>
      <c r="AJ168" s="248">
        <f>P166+T166</f>
        <v>8.5051000000000005</v>
      </c>
      <c r="AK168" s="248">
        <f>F167+J167</f>
        <v>120.23150000000001</v>
      </c>
      <c r="AL168" s="248">
        <f>P167+T167</f>
        <v>-39.398299999999999</v>
      </c>
      <c r="AM168" s="248">
        <f>Z169+AD169</f>
        <v>-547.9855</v>
      </c>
      <c r="AN168" s="254"/>
      <c r="AO168" s="286" t="s">
        <v>458</v>
      </c>
      <c r="AP168" s="287">
        <f t="shared" si="118"/>
        <v>-44.97411842105263</v>
      </c>
      <c r="AQ168" s="287">
        <f t="shared" si="119"/>
        <v>4.7232526315789478</v>
      </c>
      <c r="AR168" s="287">
        <f t="shared" si="120"/>
        <v>120.23150000000001</v>
      </c>
      <c r="AS168" s="287">
        <f t="shared" si="121"/>
        <v>-39.398299999999999</v>
      </c>
      <c r="AT168" s="287">
        <f>AM168-materiali!$P$6</f>
        <v>-608.99800000000005</v>
      </c>
      <c r="AU168" s="287">
        <f>AM168-materiali!$P$7</f>
        <v>-629.99800000000005</v>
      </c>
    </row>
    <row r="169" spans="1:47" ht="18" x14ac:dyDescent="0.25">
      <c r="C169" s="245">
        <f>tabpil!C169</f>
        <v>1</v>
      </c>
      <c r="D169" s="245" t="str">
        <f>tabpil!D169</f>
        <v>N</v>
      </c>
      <c r="E169" s="246">
        <f>tabpil!E169</f>
        <v>-771.50800000000004</v>
      </c>
      <c r="F169" s="246">
        <f>tabpil!F169</f>
        <v>-490.59300000000002</v>
      </c>
      <c r="G169" s="246">
        <f>(ABS(tabpil!G169)+ABS(tabpil!I169))*SIGN(tabpil!G169)</f>
        <v>64.718000000000004</v>
      </c>
      <c r="H169" s="246">
        <f>(ABS(tabpil!H169)+ABS(tabpil!J169))*SIGN(tabpil!H169)</f>
        <v>3.75</v>
      </c>
      <c r="I169" s="246">
        <f t="shared" si="107"/>
        <v>65.843000000000004</v>
      </c>
      <c r="J169" s="246">
        <f t="shared" si="108"/>
        <v>23.165400000000002</v>
      </c>
      <c r="M169" s="245">
        <f>tabpil!M169</f>
        <v>1</v>
      </c>
      <c r="N169" s="245" t="str">
        <f>tabpil!N169</f>
        <v>N</v>
      </c>
      <c r="O169" s="246">
        <f>tabpil!O169</f>
        <v>-21.138000000000002</v>
      </c>
      <c r="P169" s="246">
        <f>tabpil!P169</f>
        <v>-16.039000000000001</v>
      </c>
      <c r="Q169" s="246">
        <f>(ABS(tabpil!Q169)+ABS(tabpil!S169))*SIGN(tabpil!Q169)</f>
        <v>-0.503</v>
      </c>
      <c r="R169" s="246">
        <f>(ABS(tabpil!R169)+ABS(tabpil!T169))*SIGN(tabpil!R169)</f>
        <v>-22.353000000000002</v>
      </c>
      <c r="S169" s="246">
        <f t="shared" si="109"/>
        <v>-7.2089000000000008</v>
      </c>
      <c r="T169" s="246">
        <f t="shared" si="110"/>
        <v>-22.503900000000002</v>
      </c>
      <c r="W169" s="245">
        <f>tabpil!W169</f>
        <v>1</v>
      </c>
      <c r="X169" s="245" t="str">
        <f>tabpil!X169</f>
        <v>N</v>
      </c>
      <c r="Y169" s="246">
        <f>tabpil!Y169</f>
        <v>-792.64600000000007</v>
      </c>
      <c r="Z169" s="246">
        <f>tabpil!Z169</f>
        <v>-506.63200000000001</v>
      </c>
      <c r="AA169" s="246">
        <f>(ABS(tabpil!AA169)+ABS(tabpil!AC169))*SIGN(tabpil!AA169)</f>
        <v>64.215000000000003</v>
      </c>
      <c r="AB169" s="246">
        <f>(ABS(tabpil!AB169)+ABS(tabpil!AD169))*SIGN(tabpil!AB169)</f>
        <v>-22.088999999999999</v>
      </c>
      <c r="AC169" s="246">
        <f>(ABS(AA169)+0.3*(ABS(AB169)))*SIGN(AA169)</f>
        <v>70.841700000000003</v>
      </c>
      <c r="AD169" s="246">
        <f>(ABS(AB169)+0.3*(ABS(AA169)))*SIGN(AB169)</f>
        <v>-41.353499999999997</v>
      </c>
      <c r="AF169" s="247"/>
      <c r="AG169" s="247"/>
      <c r="AH169" s="247" t="s">
        <v>459</v>
      </c>
      <c r="AI169" s="248">
        <f>F166-J166</f>
        <v>56.204599999999992</v>
      </c>
      <c r="AJ169" s="248">
        <f>P166-T166</f>
        <v>-6.5231000000000012</v>
      </c>
      <c r="AK169" s="248">
        <f>F167-J167</f>
        <v>-117.1215</v>
      </c>
      <c r="AL169" s="248">
        <f>P167-T167</f>
        <v>37.148299999999999</v>
      </c>
      <c r="AM169" s="248">
        <f>Z169-AD169</f>
        <v>-465.27850000000001</v>
      </c>
      <c r="AN169" s="254"/>
      <c r="AO169" s="286" t="s">
        <v>459</v>
      </c>
      <c r="AP169" s="287">
        <f t="shared" si="118"/>
        <v>42.520960526315783</v>
      </c>
      <c r="AQ169" s="287">
        <f t="shared" si="119"/>
        <v>-3.0753578947368432</v>
      </c>
      <c r="AR169" s="287">
        <f t="shared" si="120"/>
        <v>-117.1215</v>
      </c>
      <c r="AS169" s="287">
        <f t="shared" si="121"/>
        <v>37.148299999999999</v>
      </c>
      <c r="AT169" s="287">
        <f>AM169-materiali!$P$6</f>
        <v>-526.29100000000005</v>
      </c>
      <c r="AU169" s="287">
        <f>AM169-materiali!$P$7</f>
        <v>-547.29100000000005</v>
      </c>
    </row>
    <row r="170" spans="1:47" ht="18" x14ac:dyDescent="0.25">
      <c r="A170" s="245">
        <f>tabpil!A170</f>
        <v>9</v>
      </c>
      <c r="E170" s="246" t="s">
        <v>393</v>
      </c>
      <c r="F170" s="246" t="s">
        <v>394</v>
      </c>
      <c r="G170" s="246" t="s">
        <v>363</v>
      </c>
      <c r="H170" s="246" t="s">
        <v>364</v>
      </c>
      <c r="I170" s="246" t="s">
        <v>454</v>
      </c>
      <c r="J170" s="246" t="s">
        <v>455</v>
      </c>
      <c r="K170" s="245">
        <f>tabpil!K170</f>
        <v>9</v>
      </c>
      <c r="O170" s="246" t="s">
        <v>393</v>
      </c>
      <c r="P170" s="246" t="s">
        <v>394</v>
      </c>
      <c r="Q170" s="246" t="s">
        <v>363</v>
      </c>
      <c r="R170" s="246" t="s">
        <v>364</v>
      </c>
      <c r="S170" s="246" t="s">
        <v>454</v>
      </c>
      <c r="T170" s="246" t="s">
        <v>455</v>
      </c>
      <c r="V170" s="245">
        <f>tabpil!V170</f>
        <v>9</v>
      </c>
      <c r="Y170" s="246" t="s">
        <v>393</v>
      </c>
      <c r="Z170" s="246" t="s">
        <v>394</v>
      </c>
      <c r="AA170" s="246" t="s">
        <v>363</v>
      </c>
      <c r="AB170" s="246" t="s">
        <v>364</v>
      </c>
      <c r="AC170" s="246" t="s">
        <v>454</v>
      </c>
      <c r="AD170" s="246" t="s">
        <v>455</v>
      </c>
      <c r="AF170" s="247"/>
      <c r="AG170" s="247"/>
      <c r="AH170" s="247"/>
      <c r="AI170" s="247" t="s">
        <v>460</v>
      </c>
      <c r="AJ170" s="247" t="s">
        <v>461</v>
      </c>
      <c r="AK170" s="247" t="s">
        <v>462</v>
      </c>
      <c r="AL170" s="247" t="s">
        <v>463</v>
      </c>
      <c r="AM170" s="247" t="s">
        <v>453</v>
      </c>
      <c r="AO170" s="286"/>
      <c r="AP170" s="287" t="s">
        <v>460</v>
      </c>
      <c r="AQ170" s="287" t="s">
        <v>461</v>
      </c>
      <c r="AR170" s="287" t="s">
        <v>462</v>
      </c>
      <c r="AS170" s="287" t="s">
        <v>463</v>
      </c>
      <c r="AT170" s="286" t="s">
        <v>506</v>
      </c>
      <c r="AU170" s="286" t="s">
        <v>505</v>
      </c>
    </row>
    <row r="171" spans="1:47" ht="18" x14ac:dyDescent="0.25">
      <c r="C171" s="245">
        <f>tabpil!C171</f>
        <v>5</v>
      </c>
      <c r="D171" s="245" t="str">
        <f>tabpil!D171</f>
        <v>Msup</v>
      </c>
      <c r="E171" s="246">
        <f>tabpil!E171</f>
        <v>-25.940999999999999</v>
      </c>
      <c r="F171" s="246">
        <f>tabpil!F171</f>
        <v>-6.1950000000000003</v>
      </c>
      <c r="G171" s="246">
        <f>(ABS(tabpil!G171)+ABS(tabpil!I171))*SIGN(tabpil!G171)</f>
        <v>70.978999999999999</v>
      </c>
      <c r="H171" s="246">
        <f>(ABS(tabpil!H171)+ABS(tabpil!J171))*SIGN(tabpil!H171)</f>
        <v>4.0969999999999995</v>
      </c>
      <c r="I171" s="246">
        <f>(ABS(G171)+0.3*(ABS(H171)))*SIGN(G171)</f>
        <v>72.208100000000002</v>
      </c>
      <c r="J171" s="246">
        <f>(ABS(H171)+0.3*(ABS(G171)))*SIGN(H171)</f>
        <v>25.390699999999995</v>
      </c>
      <c r="M171" s="245">
        <f>tabpil!M171</f>
        <v>5</v>
      </c>
      <c r="N171" s="245" t="str">
        <f>tabpil!N171</f>
        <v>Msup</v>
      </c>
      <c r="O171" s="246">
        <f>tabpil!O171</f>
        <v>2.72</v>
      </c>
      <c r="P171" s="246">
        <f>tabpil!P171</f>
        <v>1.8660000000000001</v>
      </c>
      <c r="Q171" s="246">
        <f>(ABS(tabpil!Q171)+ABS(tabpil!S171))*SIGN(tabpil!Q171)</f>
        <v>-1.4100000000000001</v>
      </c>
      <c r="R171" s="246">
        <f>(ABS(tabpil!R171)+ABS(tabpil!T171))*SIGN(tabpil!R171)</f>
        <v>14.798</v>
      </c>
      <c r="S171" s="246">
        <f>(ABS(Q171)+0.3*(ABS(R171)))*SIGN(Q171)</f>
        <v>-5.8494000000000002</v>
      </c>
      <c r="T171" s="246">
        <f>(ABS(R171)+0.3*(ABS(Q171)))*SIGN(R171)</f>
        <v>15.221</v>
      </c>
      <c r="AF171" s="247">
        <f>V170</f>
        <v>9</v>
      </c>
      <c r="AG171" s="247">
        <f>W174</f>
        <v>5</v>
      </c>
      <c r="AH171" s="247" t="s">
        <v>456</v>
      </c>
      <c r="AI171" s="248">
        <f>F171+I171</f>
        <v>66.013100000000009</v>
      </c>
      <c r="AJ171" s="248">
        <f>P171+S171</f>
        <v>-3.9834000000000001</v>
      </c>
      <c r="AK171" s="248">
        <f>F172+I172</f>
        <v>-45.4998</v>
      </c>
      <c r="AL171" s="248">
        <f>P172+S172</f>
        <v>1.4993999999999996</v>
      </c>
      <c r="AM171" s="248">
        <f>Z174+AC174</f>
        <v>-102.4404</v>
      </c>
      <c r="AN171" s="254"/>
      <c r="AO171" s="286" t="s">
        <v>456</v>
      </c>
      <c r="AP171" s="287">
        <f>AI171-(AI171-AK171)/3.3*0.25</f>
        <v>57.565153030303037</v>
      </c>
      <c r="AQ171" s="287">
        <f>AJ171-(AJ171-AL171)/3.3*0.25</f>
        <v>-3.5680363636363639</v>
      </c>
      <c r="AR171" s="287">
        <f>AK171+(AI171-AK171)/3.3*0.3</f>
        <v>-35.362263636363636</v>
      </c>
      <c r="AS171" s="287">
        <f>AL171+(AJ171-AL171)/3.3*0.3</f>
        <v>1.0009636363636361</v>
      </c>
      <c r="AT171" s="287">
        <f>AM171</f>
        <v>-102.4404</v>
      </c>
      <c r="AU171" s="287">
        <f>AM171-materiali!$P$3</f>
        <v>-116.8779</v>
      </c>
    </row>
    <row r="172" spans="1:47" ht="18" x14ac:dyDescent="0.25">
      <c r="C172" s="245">
        <f>tabpil!C172</f>
        <v>5</v>
      </c>
      <c r="D172" s="245" t="str">
        <f>tabpil!D172</f>
        <v>Minf</v>
      </c>
      <c r="E172" s="246">
        <f>tabpil!E172</f>
        <v>21.600999999999999</v>
      </c>
      <c r="F172" s="246">
        <f>tabpil!F172</f>
        <v>8.3539999999999992</v>
      </c>
      <c r="G172" s="246">
        <f>(ABS(tabpil!G172)+ABS(tabpil!I172))*SIGN(tabpil!G172)</f>
        <v>-52.945999999999998</v>
      </c>
      <c r="H172" s="246">
        <f>(ABS(tabpil!H172)+ABS(tabpil!J172))*SIGN(tabpil!H172)</f>
        <v>-3.0259999999999998</v>
      </c>
      <c r="I172" s="246">
        <f t="shared" ref="I172:I190" si="122">(ABS(G172)+0.3*(ABS(H172)))*SIGN(G172)</f>
        <v>-53.8538</v>
      </c>
      <c r="J172" s="246">
        <f t="shared" ref="J172:J190" si="123">(ABS(H172)+0.3*(ABS(G172)))*SIGN(H172)</f>
        <v>-18.909799999999997</v>
      </c>
      <c r="M172" s="245">
        <f>tabpil!M172</f>
        <v>5</v>
      </c>
      <c r="N172" s="245" t="str">
        <f>tabpil!N172</f>
        <v>Minf</v>
      </c>
      <c r="O172" s="246">
        <f>tabpil!O172</f>
        <v>-2.2170000000000001</v>
      </c>
      <c r="P172" s="246">
        <f>tabpil!P172</f>
        <v>-1.5369999999999999</v>
      </c>
      <c r="Q172" s="246">
        <f>(ABS(tabpil!Q172)+ABS(tabpil!S172))*SIGN(tabpil!Q172)</f>
        <v>0.84400000000000008</v>
      </c>
      <c r="R172" s="246">
        <f>(ABS(tabpil!R172)+ABS(tabpil!T172))*SIGN(tabpil!R172)</f>
        <v>-7.3079999999999998</v>
      </c>
      <c r="S172" s="246">
        <f t="shared" ref="S172:S190" si="124">(ABS(Q172)+0.3*(ABS(R172)))*SIGN(Q172)</f>
        <v>3.0363999999999995</v>
      </c>
      <c r="T172" s="246">
        <f t="shared" ref="T172:T190" si="125">(ABS(R172)+0.3*(ABS(Q172)))*SIGN(R172)</f>
        <v>-7.5611999999999995</v>
      </c>
      <c r="AF172" s="247"/>
      <c r="AG172" s="247"/>
      <c r="AH172" s="247" t="s">
        <v>457</v>
      </c>
      <c r="AI172" s="248">
        <f>F171-I171</f>
        <v>-78.403099999999995</v>
      </c>
      <c r="AJ172" s="248">
        <f>P171-S171</f>
        <v>7.7154000000000007</v>
      </c>
      <c r="AK172" s="248">
        <f>F172-I172</f>
        <v>62.207799999999999</v>
      </c>
      <c r="AL172" s="248">
        <f>P172-S172</f>
        <v>-4.5733999999999995</v>
      </c>
      <c r="AM172" s="248">
        <f>Z174-AC174</f>
        <v>-96.351600000000005</v>
      </c>
      <c r="AN172" s="254"/>
      <c r="AO172" s="286" t="s">
        <v>457</v>
      </c>
      <c r="AP172" s="287">
        <f t="shared" ref="AP172:AP174" si="126">AI172-(AI172-AK172)/3.3*0.25</f>
        <v>-67.750759090909085</v>
      </c>
      <c r="AQ172" s="287">
        <f t="shared" ref="AQ172:AQ174" si="127">AJ172-(AJ172-AL172)/3.3*0.25</f>
        <v>6.7844303030303035</v>
      </c>
      <c r="AR172" s="287">
        <f t="shared" ref="AR172:AR186" si="128">AK172+(AI172-AK172)/3.3*0.3</f>
        <v>49.424990909090909</v>
      </c>
      <c r="AS172" s="287">
        <f t="shared" ref="AS172:AS186" si="129">AL172+(AJ172-AL172)/3.3*0.3</f>
        <v>-3.4562363636363633</v>
      </c>
      <c r="AT172" s="287">
        <f t="shared" ref="AT172:AT174" si="130">AM172</f>
        <v>-96.351600000000005</v>
      </c>
      <c r="AU172" s="287">
        <f>AM172-materiali!$P$3</f>
        <v>-110.7891</v>
      </c>
    </row>
    <row r="173" spans="1:47" ht="18" x14ac:dyDescent="0.25">
      <c r="C173" s="245">
        <f>tabpil!C173</f>
        <v>5</v>
      </c>
      <c r="D173" s="245" t="str">
        <f>tabpil!D173</f>
        <v>V</v>
      </c>
      <c r="E173" s="246">
        <f>tabpil!E173</f>
        <v>-14.407</v>
      </c>
      <c r="F173" s="246">
        <f>tabpil!F173</f>
        <v>-4.4089999999999998</v>
      </c>
      <c r="G173" s="246">
        <f>(ABS(tabpil!G173)+ABS(tabpil!I173))*SIGN(tabpil!G173)</f>
        <v>37.347999999999999</v>
      </c>
      <c r="H173" s="246">
        <f>(ABS(tabpil!H173)+ABS(tabpil!J173))*SIGN(tabpil!H173)</f>
        <v>2.15</v>
      </c>
      <c r="I173" s="246">
        <f t="shared" si="122"/>
        <v>37.993000000000002</v>
      </c>
      <c r="J173" s="246">
        <f t="shared" si="123"/>
        <v>13.3544</v>
      </c>
      <c r="M173" s="245">
        <f>tabpil!M173</f>
        <v>5</v>
      </c>
      <c r="N173" s="245" t="str">
        <f>tabpil!N173</f>
        <v>V</v>
      </c>
      <c r="O173" s="246">
        <f>tabpil!O173</f>
        <v>1.496</v>
      </c>
      <c r="P173" s="246">
        <f>tabpil!P173</f>
        <v>1.0309999999999999</v>
      </c>
      <c r="Q173" s="246">
        <f>(ABS(tabpil!Q173)+ABS(tabpil!S173))*SIGN(tabpil!Q173)</f>
        <v>-0.67799999999999994</v>
      </c>
      <c r="R173" s="246">
        <f>(ABS(tabpil!R173)+ABS(tabpil!T173))*SIGN(tabpil!R173)</f>
        <v>6.5749999999999993</v>
      </c>
      <c r="S173" s="246">
        <f t="shared" si="124"/>
        <v>-2.6504999999999996</v>
      </c>
      <c r="T173" s="246">
        <f t="shared" si="125"/>
        <v>6.7783999999999995</v>
      </c>
      <c r="AF173" s="247"/>
      <c r="AG173" s="247"/>
      <c r="AH173" s="247" t="s">
        <v>458</v>
      </c>
      <c r="AI173" s="248">
        <f>F171+J171</f>
        <v>19.195699999999995</v>
      </c>
      <c r="AJ173" s="248">
        <f>P171+T171</f>
        <v>17.087</v>
      </c>
      <c r="AK173" s="248">
        <f>F172+J172</f>
        <v>-10.555799999999998</v>
      </c>
      <c r="AL173" s="248">
        <f>P172+T172</f>
        <v>-9.0981999999999985</v>
      </c>
      <c r="AM173" s="248">
        <f>Z174+AD174</f>
        <v>-97.5381</v>
      </c>
      <c r="AN173" s="254"/>
      <c r="AO173" s="286" t="s">
        <v>458</v>
      </c>
      <c r="AP173" s="287">
        <f t="shared" si="126"/>
        <v>16.94179848484848</v>
      </c>
      <c r="AQ173" s="287">
        <f t="shared" si="127"/>
        <v>15.103272727272728</v>
      </c>
      <c r="AR173" s="287">
        <f t="shared" si="128"/>
        <v>-7.8511181818181797</v>
      </c>
      <c r="AS173" s="287">
        <f t="shared" si="129"/>
        <v>-6.7177272727272719</v>
      </c>
      <c r="AT173" s="287">
        <f t="shared" si="130"/>
        <v>-97.5381</v>
      </c>
      <c r="AU173" s="287">
        <f>AM173-materiali!$P$3</f>
        <v>-111.9756</v>
      </c>
    </row>
    <row r="174" spans="1:47" ht="18" x14ac:dyDescent="0.25">
      <c r="C174" s="245">
        <f>tabpil!C174</f>
        <v>5</v>
      </c>
      <c r="D174" s="245" t="str">
        <f>tabpil!D174</f>
        <v>N</v>
      </c>
      <c r="E174" s="246">
        <f>tabpil!E174</f>
        <v>-138.839</v>
      </c>
      <c r="F174" s="246">
        <f>tabpil!F174</f>
        <v>-93.864000000000004</v>
      </c>
      <c r="G174" s="246">
        <f>(ABS(tabpil!G174)+ABS(tabpil!I174))*SIGN(tabpil!G174)</f>
        <v>-2.726</v>
      </c>
      <c r="H174" s="246">
        <f>(ABS(tabpil!H174)+ABS(tabpil!J174))*SIGN(tabpil!H174)</f>
        <v>-0.156</v>
      </c>
      <c r="I174" s="246">
        <f t="shared" si="122"/>
        <v>-2.7728000000000002</v>
      </c>
      <c r="J174" s="246">
        <f t="shared" si="123"/>
        <v>-0.9738</v>
      </c>
      <c r="M174" s="245">
        <f>tabpil!M174</f>
        <v>5</v>
      </c>
      <c r="N174" s="245" t="str">
        <f>tabpil!N174</f>
        <v>N</v>
      </c>
      <c r="O174" s="246">
        <f>tabpil!O174</f>
        <v>-7.1630000000000003</v>
      </c>
      <c r="P174" s="246">
        <f>tabpil!P174</f>
        <v>-5.532</v>
      </c>
      <c r="Q174" s="246">
        <f>(ABS(tabpil!Q174)+ABS(tabpil!S174))*SIGN(tabpil!Q174)</f>
        <v>-0.11299999999999999</v>
      </c>
      <c r="R174" s="246">
        <f>(ABS(tabpil!R174)+ABS(tabpil!T174))*SIGN(tabpil!R174)</f>
        <v>1.1839999999999999</v>
      </c>
      <c r="S174" s="246">
        <f t="shared" si="124"/>
        <v>-0.46819999999999995</v>
      </c>
      <c r="T174" s="246">
        <f t="shared" si="125"/>
        <v>1.2179</v>
      </c>
      <c r="W174" s="245">
        <f>tabpil!W174</f>
        <v>5</v>
      </c>
      <c r="X174" s="245" t="str">
        <f>tabpil!X174</f>
        <v>N</v>
      </c>
      <c r="Y174" s="246">
        <f>tabpil!Y174</f>
        <v>-146.00200000000001</v>
      </c>
      <c r="Z174" s="246">
        <f>tabpil!Z174</f>
        <v>-99.396000000000001</v>
      </c>
      <c r="AA174" s="246">
        <f>(ABS(tabpil!AA174)+ABS(tabpil!AC174))*SIGN(tabpil!AA174)</f>
        <v>-2.7329999999999997</v>
      </c>
      <c r="AB174" s="246">
        <f>(ABS(tabpil!AB174)+ABS(tabpil!AD174))*SIGN(tabpil!AB174)</f>
        <v>1.0379999999999998</v>
      </c>
      <c r="AC174" s="246">
        <f>(ABS(AA174)+0.3*(ABS(AB174)))*SIGN(AA174)</f>
        <v>-3.0443999999999996</v>
      </c>
      <c r="AD174" s="246">
        <f>(ABS(AB174)+0.3*(ABS(AA174)))*SIGN(AB174)</f>
        <v>1.8578999999999997</v>
      </c>
      <c r="AF174" s="247"/>
      <c r="AG174" s="247"/>
      <c r="AH174" s="247" t="s">
        <v>459</v>
      </c>
      <c r="AI174" s="248">
        <f>F171-J171</f>
        <v>-31.585699999999996</v>
      </c>
      <c r="AJ174" s="248">
        <f>P171-T171</f>
        <v>-13.355</v>
      </c>
      <c r="AK174" s="248">
        <f>F172-J172</f>
        <v>27.263799999999996</v>
      </c>
      <c r="AL174" s="248">
        <f>P172-T172</f>
        <v>6.0241999999999996</v>
      </c>
      <c r="AM174" s="248">
        <f>Z174-AD174</f>
        <v>-101.2539</v>
      </c>
      <c r="AN174" s="254"/>
      <c r="AO174" s="286" t="s">
        <v>459</v>
      </c>
      <c r="AP174" s="287">
        <f t="shared" si="126"/>
        <v>-27.127404545454542</v>
      </c>
      <c r="AQ174" s="287">
        <f t="shared" si="127"/>
        <v>-11.886878787878789</v>
      </c>
      <c r="AR174" s="287">
        <f t="shared" si="128"/>
        <v>21.913845454545452</v>
      </c>
      <c r="AS174" s="287">
        <f t="shared" si="129"/>
        <v>4.2624545454545455</v>
      </c>
      <c r="AT174" s="287">
        <f t="shared" si="130"/>
        <v>-101.2539</v>
      </c>
      <c r="AU174" s="287">
        <f>AM174-materiali!$P$3</f>
        <v>-115.6914</v>
      </c>
    </row>
    <row r="175" spans="1:47" ht="18" x14ac:dyDescent="0.25">
      <c r="C175" s="245">
        <f>tabpil!C175</f>
        <v>4</v>
      </c>
      <c r="D175" s="245" t="str">
        <f>tabpil!D175</f>
        <v>Msup</v>
      </c>
      <c r="E175" s="246">
        <f>tabpil!E175</f>
        <v>-14.492000000000001</v>
      </c>
      <c r="F175" s="246">
        <f>tabpil!F175</f>
        <v>-7.8150000000000004</v>
      </c>
      <c r="G175" s="246">
        <f>(ABS(tabpil!G175)+ABS(tabpil!I175))*SIGN(tabpil!G175)</f>
        <v>128.56299999999999</v>
      </c>
      <c r="H175" s="246">
        <f>(ABS(tabpil!H175)+ABS(tabpil!J175))*SIGN(tabpil!H175)</f>
        <v>7.4610000000000003</v>
      </c>
      <c r="I175" s="246">
        <f t="shared" si="122"/>
        <v>130.8013</v>
      </c>
      <c r="J175" s="246">
        <f t="shared" si="123"/>
        <v>46.029899999999991</v>
      </c>
      <c r="M175" s="245">
        <f>tabpil!M175</f>
        <v>4</v>
      </c>
      <c r="N175" s="245" t="str">
        <f>tabpil!N175</f>
        <v>Msup</v>
      </c>
      <c r="O175" s="246">
        <f>tabpil!O175</f>
        <v>0.82799999999999996</v>
      </c>
      <c r="P175" s="246">
        <f>tabpil!P175</f>
        <v>0.52100000000000002</v>
      </c>
      <c r="Q175" s="246">
        <f>(ABS(tabpil!Q175)+ABS(tabpil!S175))*SIGN(tabpil!Q175)</f>
        <v>-1.3660000000000001</v>
      </c>
      <c r="R175" s="246">
        <f>(ABS(tabpil!R175)+ABS(tabpil!T175))*SIGN(tabpil!R175)</f>
        <v>18.437999999999999</v>
      </c>
      <c r="S175" s="246">
        <f t="shared" si="124"/>
        <v>-6.8973999999999993</v>
      </c>
      <c r="T175" s="246">
        <f t="shared" si="125"/>
        <v>18.847799999999999</v>
      </c>
      <c r="AF175" s="247">
        <f>V170</f>
        <v>9</v>
      </c>
      <c r="AG175" s="247">
        <f>W178</f>
        <v>4</v>
      </c>
      <c r="AH175" s="247" t="s">
        <v>456</v>
      </c>
      <c r="AI175" s="248">
        <f>F175+I175</f>
        <v>122.9863</v>
      </c>
      <c r="AJ175" s="248">
        <f>P175+S175</f>
        <v>-6.3763999999999994</v>
      </c>
      <c r="AK175" s="248">
        <f>F176+I176</f>
        <v>-90.563100000000006</v>
      </c>
      <c r="AL175" s="248">
        <f>P176+S176</f>
        <v>3.9346999999999994</v>
      </c>
      <c r="AM175" s="248">
        <f>Z178+AC178</f>
        <v>-232.74080000000001</v>
      </c>
      <c r="AN175" s="254"/>
      <c r="AO175" s="286" t="s">
        <v>456</v>
      </c>
      <c r="AP175" s="287">
        <f>AI175-(AI175-AK175)/3.3*0.3</f>
        <v>103.57271818181819</v>
      </c>
      <c r="AQ175" s="287">
        <f>AJ175-(AJ175-AL175)/3.3*0.3</f>
        <v>-5.4390272727272722</v>
      </c>
      <c r="AR175" s="287">
        <f t="shared" si="128"/>
        <v>-71.149518181818195</v>
      </c>
      <c r="AS175" s="287">
        <f t="shared" si="129"/>
        <v>2.9973272727272722</v>
      </c>
      <c r="AT175" s="287">
        <f>AM175-materiali!$P$3</f>
        <v>-247.17830000000001</v>
      </c>
      <c r="AU175" s="287">
        <f>AM175-materiali!$P$4</f>
        <v>-261.35329999999999</v>
      </c>
    </row>
    <row r="176" spans="1:47" ht="18" x14ac:dyDescent="0.25">
      <c r="C176" s="245">
        <f>tabpil!C176</f>
        <v>4</v>
      </c>
      <c r="D176" s="245" t="str">
        <f>tabpil!D176</f>
        <v>Minf</v>
      </c>
      <c r="E176" s="246">
        <f>tabpil!E176</f>
        <v>13.849</v>
      </c>
      <c r="F176" s="246">
        <f>tabpil!F176</f>
        <v>6.8479999999999999</v>
      </c>
      <c r="G176" s="246">
        <f>(ABS(tabpil!G176)+ABS(tabpil!I176))*SIGN(tabpil!G176)</f>
        <v>-95.768000000000001</v>
      </c>
      <c r="H176" s="246">
        <f>(ABS(tabpil!H176)+ABS(tabpil!J176))*SIGN(tabpil!H176)</f>
        <v>-5.4770000000000003</v>
      </c>
      <c r="I176" s="246">
        <f t="shared" si="122"/>
        <v>-97.411100000000005</v>
      </c>
      <c r="J176" s="246">
        <f t="shared" si="123"/>
        <v>-34.2074</v>
      </c>
      <c r="M176" s="245">
        <f>tabpil!M176</f>
        <v>4</v>
      </c>
      <c r="N176" s="245" t="str">
        <f>tabpil!N176</f>
        <v>Minf</v>
      </c>
      <c r="O176" s="246">
        <f>tabpil!O176</f>
        <v>-1.173</v>
      </c>
      <c r="P176" s="246">
        <f>tabpil!P176</f>
        <v>-0.77200000000000002</v>
      </c>
      <c r="Q176" s="246">
        <f>(ABS(tabpil!Q176)+ABS(tabpil!S176))*SIGN(tabpil!Q176)</f>
        <v>1.002</v>
      </c>
      <c r="R176" s="246">
        <f>(ABS(tabpil!R176)+ABS(tabpil!T176))*SIGN(tabpil!R176)</f>
        <v>-12.349</v>
      </c>
      <c r="S176" s="246">
        <f t="shared" si="124"/>
        <v>4.7066999999999997</v>
      </c>
      <c r="T176" s="246">
        <f t="shared" si="125"/>
        <v>-12.6496</v>
      </c>
      <c r="AF176" s="247"/>
      <c r="AG176" s="247"/>
      <c r="AH176" s="247" t="s">
        <v>457</v>
      </c>
      <c r="AI176" s="248">
        <f>F175-I175</f>
        <v>-138.6163</v>
      </c>
      <c r="AJ176" s="248">
        <f>P175-S175</f>
        <v>7.4183999999999992</v>
      </c>
      <c r="AK176" s="248">
        <f>F176-I176</f>
        <v>104.2591</v>
      </c>
      <c r="AL176" s="248">
        <f>P176-S176</f>
        <v>-5.4786999999999999</v>
      </c>
      <c r="AM176" s="248">
        <f>Z178-AC178</f>
        <v>-212.80120000000002</v>
      </c>
      <c r="AN176" s="254"/>
      <c r="AO176" s="286" t="s">
        <v>457</v>
      </c>
      <c r="AP176" s="287">
        <f t="shared" ref="AP176:AP186" si="131">AI176-(AI176-AK176)/3.3*0.3</f>
        <v>-116.53671818181817</v>
      </c>
      <c r="AQ176" s="287">
        <f t="shared" ref="AQ176:AQ186" si="132">AJ176-(AJ176-AL176)/3.3*0.3</f>
        <v>6.2459363636363632</v>
      </c>
      <c r="AR176" s="287">
        <f t="shared" si="128"/>
        <v>82.179518181818182</v>
      </c>
      <c r="AS176" s="287">
        <f t="shared" si="129"/>
        <v>-4.3062363636363639</v>
      </c>
      <c r="AT176" s="287">
        <f>AM176-materiali!$P$3</f>
        <v>-227.23870000000002</v>
      </c>
      <c r="AU176" s="287">
        <f>AM176-materiali!$P$4</f>
        <v>-241.41370000000001</v>
      </c>
    </row>
    <row r="177" spans="1:47" ht="18" x14ac:dyDescent="0.25">
      <c r="C177" s="245">
        <f>tabpil!C177</f>
        <v>4</v>
      </c>
      <c r="D177" s="245" t="str">
        <f>tabpil!D177</f>
        <v>V</v>
      </c>
      <c r="E177" s="246">
        <f>tabpil!E177</f>
        <v>-8.5879999999999992</v>
      </c>
      <c r="F177" s="246">
        <f>tabpil!F177</f>
        <v>-4.4429999999999996</v>
      </c>
      <c r="G177" s="246">
        <f>(ABS(tabpil!G177)+ABS(tabpil!I177))*SIGN(tabpil!G177)</f>
        <v>67.783999999999992</v>
      </c>
      <c r="H177" s="246">
        <f>(ABS(tabpil!H177)+ABS(tabpil!J177))*SIGN(tabpil!H177)</f>
        <v>3.9180000000000001</v>
      </c>
      <c r="I177" s="246">
        <f t="shared" si="122"/>
        <v>68.959399999999988</v>
      </c>
      <c r="J177" s="246">
        <f t="shared" si="123"/>
        <v>24.253199999999996</v>
      </c>
      <c r="M177" s="245">
        <f>tabpil!M177</f>
        <v>4</v>
      </c>
      <c r="N177" s="245" t="str">
        <f>tabpil!N177</f>
        <v>V</v>
      </c>
      <c r="O177" s="246">
        <f>tabpil!O177</f>
        <v>0.60599999999999998</v>
      </c>
      <c r="P177" s="246">
        <f>tabpil!P177</f>
        <v>0.39200000000000002</v>
      </c>
      <c r="Q177" s="246">
        <f>(ABS(tabpil!Q177)+ABS(tabpil!S177))*SIGN(tabpil!Q177)</f>
        <v>-0.71399999999999997</v>
      </c>
      <c r="R177" s="246">
        <f>(ABS(tabpil!R177)+ABS(tabpil!T177))*SIGN(tabpil!R177)</f>
        <v>9.24</v>
      </c>
      <c r="S177" s="246">
        <f t="shared" si="124"/>
        <v>-3.4859999999999998</v>
      </c>
      <c r="T177" s="246">
        <f t="shared" si="125"/>
        <v>9.4542000000000002</v>
      </c>
      <c r="AF177" s="247"/>
      <c r="AG177" s="247"/>
      <c r="AH177" s="247" t="s">
        <v>458</v>
      </c>
      <c r="AI177" s="248">
        <f>F175+J175</f>
        <v>38.214899999999993</v>
      </c>
      <c r="AJ177" s="248">
        <f>P175+T175</f>
        <v>19.3688</v>
      </c>
      <c r="AK177" s="248">
        <f>F176+J176</f>
        <v>-27.359400000000001</v>
      </c>
      <c r="AL177" s="248">
        <f>P176+T176</f>
        <v>-13.4216</v>
      </c>
      <c r="AM177" s="248">
        <f>Z178+AD178</f>
        <v>-217.21750000000003</v>
      </c>
      <c r="AN177" s="254"/>
      <c r="AO177" s="286" t="s">
        <v>458</v>
      </c>
      <c r="AP177" s="287">
        <f t="shared" si="131"/>
        <v>32.253599999999992</v>
      </c>
      <c r="AQ177" s="287">
        <f t="shared" si="132"/>
        <v>16.387854545454545</v>
      </c>
      <c r="AR177" s="287">
        <f t="shared" si="128"/>
        <v>-21.398099999999999</v>
      </c>
      <c r="AS177" s="287">
        <f t="shared" si="129"/>
        <v>-10.440654545454546</v>
      </c>
      <c r="AT177" s="287">
        <f>AM177-materiali!$P$3</f>
        <v>-231.65500000000003</v>
      </c>
      <c r="AU177" s="287">
        <f>AM177-materiali!$P$4</f>
        <v>-245.83000000000004</v>
      </c>
    </row>
    <row r="178" spans="1:47" ht="18" x14ac:dyDescent="0.25">
      <c r="C178" s="245">
        <f>tabpil!C178</f>
        <v>4</v>
      </c>
      <c r="D178" s="245" t="str">
        <f>tabpil!D178</f>
        <v>N</v>
      </c>
      <c r="E178" s="246">
        <f>tabpil!E178</f>
        <v>-335.74</v>
      </c>
      <c r="F178" s="246">
        <f>tabpil!F178</f>
        <v>-211.86500000000001</v>
      </c>
      <c r="G178" s="246">
        <f>(ABS(tabpil!G178)+ABS(tabpil!I178))*SIGN(tabpil!G178)</f>
        <v>-9.1240000000000006</v>
      </c>
      <c r="H178" s="246">
        <f>(ABS(tabpil!H178)+ABS(tabpil!J178))*SIGN(tabpil!H178)</f>
        <v>-0.52400000000000002</v>
      </c>
      <c r="I178" s="246">
        <f t="shared" si="122"/>
        <v>-9.2812000000000001</v>
      </c>
      <c r="J178" s="246">
        <f t="shared" si="123"/>
        <v>-3.2612000000000001</v>
      </c>
      <c r="M178" s="245">
        <f>tabpil!M178</f>
        <v>4</v>
      </c>
      <c r="N178" s="245" t="str">
        <f>tabpil!N178</f>
        <v>N</v>
      </c>
      <c r="O178" s="246">
        <f>tabpil!O178</f>
        <v>-14.113</v>
      </c>
      <c r="P178" s="246">
        <f>tabpil!P178</f>
        <v>-10.906000000000001</v>
      </c>
      <c r="Q178" s="246">
        <f>(ABS(tabpil!Q178)+ABS(tabpil!S178))*SIGN(tabpil!Q178)</f>
        <v>-0.28499999999999998</v>
      </c>
      <c r="R178" s="246">
        <f>(ABS(tabpil!R178)+ABS(tabpil!T178))*SIGN(tabpil!R178)</f>
        <v>3.17</v>
      </c>
      <c r="S178" s="246">
        <f t="shared" si="124"/>
        <v>-1.236</v>
      </c>
      <c r="T178" s="246">
        <f t="shared" si="125"/>
        <v>3.2555000000000001</v>
      </c>
      <c r="W178" s="245">
        <f>tabpil!W178</f>
        <v>4</v>
      </c>
      <c r="X178" s="245" t="str">
        <f>tabpil!X178</f>
        <v>N</v>
      </c>
      <c r="Y178" s="246">
        <f>tabpil!Y178</f>
        <v>-349.85300000000001</v>
      </c>
      <c r="Z178" s="246">
        <f>tabpil!Z178</f>
        <v>-222.77100000000002</v>
      </c>
      <c r="AA178" s="246">
        <f>(ABS(tabpil!AA178)+ABS(tabpil!AC178))*SIGN(tabpil!AA178)</f>
        <v>-9.125</v>
      </c>
      <c r="AB178" s="246">
        <f>(ABS(tabpil!AB178)+ABS(tabpil!AD178))*SIGN(tabpil!AB178)</f>
        <v>2.8159999999999998</v>
      </c>
      <c r="AC178" s="246">
        <f>(ABS(AA178)+0.3*(ABS(AB178)))*SIGN(AA178)</f>
        <v>-9.9697999999999993</v>
      </c>
      <c r="AD178" s="246">
        <f>(ABS(AB178)+0.3*(ABS(AA178)))*SIGN(AB178)</f>
        <v>5.5534999999999997</v>
      </c>
      <c r="AF178" s="247"/>
      <c r="AG178" s="247"/>
      <c r="AH178" s="247" t="s">
        <v>459</v>
      </c>
      <c r="AI178" s="248">
        <f>F175-J175</f>
        <v>-53.844899999999988</v>
      </c>
      <c r="AJ178" s="248">
        <f>P175-T175</f>
        <v>-18.326799999999999</v>
      </c>
      <c r="AK178" s="248">
        <f>F176-J176</f>
        <v>41.055399999999999</v>
      </c>
      <c r="AL178" s="248">
        <f>P176-T176</f>
        <v>11.877599999999999</v>
      </c>
      <c r="AM178" s="248">
        <f>Z178-AD178</f>
        <v>-228.3245</v>
      </c>
      <c r="AN178" s="254"/>
      <c r="AO178" s="286" t="s">
        <v>459</v>
      </c>
      <c r="AP178" s="287">
        <f t="shared" si="131"/>
        <v>-45.21759999999999</v>
      </c>
      <c r="AQ178" s="287">
        <f t="shared" si="132"/>
        <v>-15.580945454545454</v>
      </c>
      <c r="AR178" s="287">
        <f t="shared" si="128"/>
        <v>32.428100000000001</v>
      </c>
      <c r="AS178" s="287">
        <f t="shared" si="129"/>
        <v>9.1317454545454542</v>
      </c>
      <c r="AT178" s="287">
        <f>AM178-materiali!$P$3</f>
        <v>-242.762</v>
      </c>
      <c r="AU178" s="287">
        <f>AM178-materiali!$P$4</f>
        <v>-256.93700000000001</v>
      </c>
    </row>
    <row r="179" spans="1:47" ht="18" x14ac:dyDescent="0.25">
      <c r="C179" s="245">
        <f>tabpil!C179</f>
        <v>3</v>
      </c>
      <c r="D179" s="245" t="str">
        <f>tabpil!D179</f>
        <v>Msup</v>
      </c>
      <c r="E179" s="246">
        <f>tabpil!E179</f>
        <v>-18.18</v>
      </c>
      <c r="F179" s="246">
        <f>tabpil!F179</f>
        <v>-8.3510000000000009</v>
      </c>
      <c r="G179" s="246">
        <f>(ABS(tabpil!G179)+ABS(tabpil!I179))*SIGN(tabpil!G179)</f>
        <v>172.994</v>
      </c>
      <c r="H179" s="246">
        <f>(ABS(tabpil!H179)+ABS(tabpil!J179))*SIGN(tabpil!H179)</f>
        <v>10.009</v>
      </c>
      <c r="I179" s="246">
        <f t="shared" si="122"/>
        <v>175.9967</v>
      </c>
      <c r="J179" s="246">
        <f t="shared" si="123"/>
        <v>61.907199999999996</v>
      </c>
      <c r="M179" s="245">
        <f>tabpil!M179</f>
        <v>3</v>
      </c>
      <c r="N179" s="245" t="str">
        <f>tabpil!N179</f>
        <v>Msup</v>
      </c>
      <c r="O179" s="246">
        <f>tabpil!O179</f>
        <v>1.4990000000000001</v>
      </c>
      <c r="P179" s="246">
        <f>tabpil!P179</f>
        <v>1.016</v>
      </c>
      <c r="Q179" s="246">
        <f>(ABS(tabpil!Q179)+ABS(tabpil!S179))*SIGN(tabpil!Q179)</f>
        <v>-1.54</v>
      </c>
      <c r="R179" s="246">
        <f>(ABS(tabpil!R179)+ABS(tabpil!T179))*SIGN(tabpil!R179)</f>
        <v>20.592000000000002</v>
      </c>
      <c r="S179" s="246">
        <f t="shared" si="124"/>
        <v>-7.7176000000000009</v>
      </c>
      <c r="T179" s="246">
        <f t="shared" si="125"/>
        <v>21.054000000000002</v>
      </c>
      <c r="AF179" s="247">
        <f>V170</f>
        <v>9</v>
      </c>
      <c r="AG179" s="247">
        <f>W182</f>
        <v>3</v>
      </c>
      <c r="AH179" s="247" t="s">
        <v>456</v>
      </c>
      <c r="AI179" s="248">
        <f>F179+I179</f>
        <v>167.64570000000001</v>
      </c>
      <c r="AJ179" s="248">
        <f>P179+S179</f>
        <v>-6.7016000000000009</v>
      </c>
      <c r="AK179" s="248">
        <f>F180+I180</f>
        <v>-135.32930000000002</v>
      </c>
      <c r="AL179" s="248">
        <f>P180+S180</f>
        <v>5.1995000000000005</v>
      </c>
      <c r="AM179" s="248">
        <f>Z182+AC182</f>
        <v>-366.3759</v>
      </c>
      <c r="AN179" s="254"/>
      <c r="AO179" s="286" t="s">
        <v>456</v>
      </c>
      <c r="AP179" s="287">
        <f t="shared" si="131"/>
        <v>140.1025181818182</v>
      </c>
      <c r="AQ179" s="287">
        <f t="shared" si="132"/>
        <v>-5.6196818181818191</v>
      </c>
      <c r="AR179" s="287">
        <f t="shared" si="128"/>
        <v>-107.7861181818182</v>
      </c>
      <c r="AS179" s="287">
        <f t="shared" si="129"/>
        <v>4.1175818181818187</v>
      </c>
      <c r="AT179" s="287">
        <f>AM179-materiali!$P$4</f>
        <v>-394.98840000000001</v>
      </c>
      <c r="AU179" s="287">
        <f>AM179-materiali!$P$5</f>
        <v>-411.1884</v>
      </c>
    </row>
    <row r="180" spans="1:47" ht="18" x14ac:dyDescent="0.25">
      <c r="C180" s="245">
        <f>tabpil!C180</f>
        <v>3</v>
      </c>
      <c r="D180" s="245" t="str">
        <f>tabpil!D180</f>
        <v>Minf</v>
      </c>
      <c r="E180" s="246">
        <f>tabpil!E180</f>
        <v>15.781000000000001</v>
      </c>
      <c r="F180" s="246">
        <f>tabpil!F180</f>
        <v>7.42</v>
      </c>
      <c r="G180" s="246">
        <f>(ABS(tabpil!G180)+ABS(tabpil!I180))*SIGN(tabpil!G180)</f>
        <v>-140.316</v>
      </c>
      <c r="H180" s="246">
        <f>(ABS(tabpil!H180)+ABS(tabpil!J180))*SIGN(tabpil!H180)</f>
        <v>-8.1110000000000007</v>
      </c>
      <c r="I180" s="246">
        <f t="shared" si="122"/>
        <v>-142.74930000000001</v>
      </c>
      <c r="J180" s="246">
        <f t="shared" si="123"/>
        <v>-50.205799999999996</v>
      </c>
      <c r="M180" s="245">
        <f>tabpil!M180</f>
        <v>3</v>
      </c>
      <c r="N180" s="245" t="str">
        <f>tabpil!N180</f>
        <v>Minf</v>
      </c>
      <c r="O180" s="246">
        <f>tabpil!O180</f>
        <v>-1.45</v>
      </c>
      <c r="P180" s="246">
        <f>tabpil!P180</f>
        <v>-0.96399999999999997</v>
      </c>
      <c r="Q180" s="246">
        <f>(ABS(tabpil!Q180)+ABS(tabpil!S180))*SIGN(tabpil!Q180)</f>
        <v>1.3559999999999999</v>
      </c>
      <c r="R180" s="246">
        <f>(ABS(tabpil!R180)+ABS(tabpil!T180))*SIGN(tabpil!R180)</f>
        <v>-16.025000000000002</v>
      </c>
      <c r="S180" s="246">
        <f t="shared" si="124"/>
        <v>6.1635</v>
      </c>
      <c r="T180" s="246">
        <f t="shared" si="125"/>
        <v>-16.431800000000003</v>
      </c>
      <c r="AF180" s="247"/>
      <c r="AG180" s="247"/>
      <c r="AH180" s="247" t="s">
        <v>457</v>
      </c>
      <c r="AI180" s="248">
        <f>F179-I179</f>
        <v>-184.3477</v>
      </c>
      <c r="AJ180" s="248">
        <f>P179-S179</f>
        <v>8.7336000000000009</v>
      </c>
      <c r="AK180" s="248">
        <f>F180-I180</f>
        <v>150.16929999999999</v>
      </c>
      <c r="AL180" s="248">
        <f>P180-S180</f>
        <v>-7.1274999999999995</v>
      </c>
      <c r="AM180" s="248">
        <f>Z182-AC182</f>
        <v>-324.25009999999997</v>
      </c>
      <c r="AN180" s="254"/>
      <c r="AO180" s="286" t="s">
        <v>457</v>
      </c>
      <c r="AP180" s="287">
        <f t="shared" si="131"/>
        <v>-153.93706363636363</v>
      </c>
      <c r="AQ180" s="287">
        <f t="shared" si="132"/>
        <v>7.2916818181818188</v>
      </c>
      <c r="AR180" s="287">
        <f t="shared" si="128"/>
        <v>119.75866363636362</v>
      </c>
      <c r="AS180" s="287">
        <f t="shared" si="129"/>
        <v>-5.6855818181818174</v>
      </c>
      <c r="AT180" s="287">
        <f>AM180-materiali!$P$4</f>
        <v>-352.86259999999999</v>
      </c>
      <c r="AU180" s="287">
        <f>AM180-materiali!$P$5</f>
        <v>-369.06259999999997</v>
      </c>
    </row>
    <row r="181" spans="1:47" ht="18" x14ac:dyDescent="0.25">
      <c r="C181" s="245">
        <f>tabpil!C181</f>
        <v>3</v>
      </c>
      <c r="D181" s="245" t="str">
        <f>tabpil!D181</f>
        <v>V</v>
      </c>
      <c r="E181" s="246">
        <f>tabpil!E181</f>
        <v>-10.291</v>
      </c>
      <c r="F181" s="246">
        <f>tabpil!F181</f>
        <v>-4.7789999999999999</v>
      </c>
      <c r="G181" s="246">
        <f>(ABS(tabpil!G181)+ABS(tabpil!I181))*SIGN(tabpil!G181)</f>
        <v>94.703999999999994</v>
      </c>
      <c r="H181" s="246">
        <f>(ABS(tabpil!H181)+ABS(tabpil!J181))*SIGN(tabpil!H181)</f>
        <v>5.4860000000000007</v>
      </c>
      <c r="I181" s="246">
        <f t="shared" si="122"/>
        <v>96.349799999999988</v>
      </c>
      <c r="J181" s="246">
        <f t="shared" si="123"/>
        <v>33.897199999999998</v>
      </c>
      <c r="M181" s="245">
        <f>tabpil!M181</f>
        <v>3</v>
      </c>
      <c r="N181" s="245" t="str">
        <f>tabpil!N181</f>
        <v>V</v>
      </c>
      <c r="O181" s="246">
        <f>tabpil!O181</f>
        <v>0.89400000000000002</v>
      </c>
      <c r="P181" s="246">
        <f>tabpil!P181</f>
        <v>0.6</v>
      </c>
      <c r="Q181" s="246">
        <f>(ABS(tabpil!Q181)+ABS(tabpil!S181))*SIGN(tabpil!Q181)</f>
        <v>-0.874</v>
      </c>
      <c r="R181" s="246">
        <f>(ABS(tabpil!R181)+ABS(tabpil!T181))*SIGN(tabpil!R181)</f>
        <v>11.018000000000001</v>
      </c>
      <c r="S181" s="246">
        <f t="shared" si="124"/>
        <v>-4.1794000000000002</v>
      </c>
      <c r="T181" s="246">
        <f t="shared" si="125"/>
        <v>11.280200000000001</v>
      </c>
      <c r="AF181" s="247"/>
      <c r="AG181" s="247"/>
      <c r="AH181" s="247" t="s">
        <v>458</v>
      </c>
      <c r="AI181" s="248">
        <f>F179+J179</f>
        <v>53.556199999999997</v>
      </c>
      <c r="AJ181" s="248">
        <f>P179+T179</f>
        <v>22.07</v>
      </c>
      <c r="AK181" s="248">
        <f>F180+J180</f>
        <v>-42.785799999999995</v>
      </c>
      <c r="AL181" s="248">
        <f>P180+T180</f>
        <v>-17.395800000000001</v>
      </c>
      <c r="AM181" s="248">
        <f>Z182+AD182</f>
        <v>-334.2867</v>
      </c>
      <c r="AN181" s="254"/>
      <c r="AO181" s="286" t="s">
        <v>458</v>
      </c>
      <c r="AP181" s="287">
        <f t="shared" si="131"/>
        <v>44.797836363636364</v>
      </c>
      <c r="AQ181" s="287">
        <f t="shared" si="132"/>
        <v>18.482199999999999</v>
      </c>
      <c r="AR181" s="287">
        <f t="shared" si="128"/>
        <v>-34.027436363636362</v>
      </c>
      <c r="AS181" s="287">
        <f t="shared" si="129"/>
        <v>-13.808</v>
      </c>
      <c r="AT181" s="287">
        <f>AM181-materiali!$P$4</f>
        <v>-362.89920000000001</v>
      </c>
      <c r="AU181" s="287">
        <f>AM181-materiali!$P$5</f>
        <v>-379.0992</v>
      </c>
    </row>
    <row r="182" spans="1:47" ht="18" x14ac:dyDescent="0.25">
      <c r="C182" s="245">
        <f>tabpil!C182</f>
        <v>3</v>
      </c>
      <c r="D182" s="245" t="str">
        <f>tabpil!D182</f>
        <v>N</v>
      </c>
      <c r="E182" s="246">
        <f>tabpil!E182</f>
        <v>-530.34100000000001</v>
      </c>
      <c r="F182" s="246">
        <f>tabpil!F182</f>
        <v>-328.97199999999998</v>
      </c>
      <c r="G182" s="246">
        <f>(ABS(tabpil!G182)+ABS(tabpil!I182))*SIGN(tabpil!G182)</f>
        <v>-19.532</v>
      </c>
      <c r="H182" s="246">
        <f>(ABS(tabpil!H182)+ABS(tabpil!J182))*SIGN(tabpil!H182)</f>
        <v>-1.1360000000000001</v>
      </c>
      <c r="I182" s="246">
        <f t="shared" si="122"/>
        <v>-19.872800000000002</v>
      </c>
      <c r="J182" s="246">
        <f t="shared" si="123"/>
        <v>-6.9955999999999996</v>
      </c>
      <c r="M182" s="245">
        <f>tabpil!M182</f>
        <v>3</v>
      </c>
      <c r="N182" s="245" t="str">
        <f>tabpil!N182</f>
        <v>N</v>
      </c>
      <c r="O182" s="246">
        <f>tabpil!O182</f>
        <v>-21.143999999999998</v>
      </c>
      <c r="P182" s="246">
        <f>tabpil!P182</f>
        <v>-16.341000000000001</v>
      </c>
      <c r="Q182" s="246">
        <f>(ABS(tabpil!Q182)+ABS(tabpil!S182))*SIGN(tabpil!Q182)</f>
        <v>-0.49099999999999999</v>
      </c>
      <c r="R182" s="246">
        <f>(ABS(tabpil!R182)+ABS(tabpil!T182))*SIGN(tabpil!R182)</f>
        <v>5.7930000000000001</v>
      </c>
      <c r="S182" s="246">
        <f t="shared" si="124"/>
        <v>-2.2288999999999999</v>
      </c>
      <c r="T182" s="246">
        <f t="shared" si="125"/>
        <v>5.9403000000000006</v>
      </c>
      <c r="W182" s="245">
        <f>tabpil!W182</f>
        <v>3</v>
      </c>
      <c r="X182" s="245" t="str">
        <f>tabpil!X182</f>
        <v>N</v>
      </c>
      <c r="Y182" s="246">
        <f>tabpil!Y182</f>
        <v>-551.48500000000001</v>
      </c>
      <c r="Z182" s="246">
        <f>tabpil!Z182</f>
        <v>-345.31299999999999</v>
      </c>
      <c r="AA182" s="246">
        <f>(ABS(tabpil!AA182)+ABS(tabpil!AC182))*SIGN(tabpil!AA182)</f>
        <v>-19.510999999999999</v>
      </c>
      <c r="AB182" s="246">
        <f>(ABS(tabpil!AB182)+ABS(tabpil!AD182))*SIGN(tabpil!AB182)</f>
        <v>5.173</v>
      </c>
      <c r="AC182" s="246">
        <f>(ABS(AA182)+0.3*(ABS(AB182)))*SIGN(AA182)</f>
        <v>-21.062899999999999</v>
      </c>
      <c r="AD182" s="246">
        <f>(ABS(AB182)+0.3*(ABS(AA182)))*SIGN(AB182)</f>
        <v>11.026299999999999</v>
      </c>
      <c r="AF182" s="247"/>
      <c r="AG182" s="247"/>
      <c r="AH182" s="247" t="s">
        <v>459</v>
      </c>
      <c r="AI182" s="248">
        <f>F179-J179</f>
        <v>-70.258200000000002</v>
      </c>
      <c r="AJ182" s="248">
        <f>P179-T179</f>
        <v>-20.038000000000004</v>
      </c>
      <c r="AK182" s="248">
        <f>F180-J180</f>
        <v>57.625799999999998</v>
      </c>
      <c r="AL182" s="248">
        <f>P180-T180</f>
        <v>15.467800000000002</v>
      </c>
      <c r="AM182" s="248">
        <f>Z182-AD182</f>
        <v>-356.33929999999998</v>
      </c>
      <c r="AN182" s="254"/>
      <c r="AO182" s="286" t="s">
        <v>459</v>
      </c>
      <c r="AP182" s="287">
        <f t="shared" si="131"/>
        <v>-58.63238181818182</v>
      </c>
      <c r="AQ182" s="287">
        <f t="shared" si="132"/>
        <v>-16.810200000000002</v>
      </c>
      <c r="AR182" s="287">
        <f t="shared" si="128"/>
        <v>45.999981818181816</v>
      </c>
      <c r="AS182" s="287">
        <f t="shared" si="129"/>
        <v>12.240000000000002</v>
      </c>
      <c r="AT182" s="287">
        <f>AM182-materiali!$P$4</f>
        <v>-384.95179999999999</v>
      </c>
      <c r="AU182" s="287">
        <f>AM182-materiali!$P$5</f>
        <v>-401.15179999999998</v>
      </c>
    </row>
    <row r="183" spans="1:47" ht="18" x14ac:dyDescent="0.25">
      <c r="C183" s="245">
        <f>tabpil!C183</f>
        <v>2</v>
      </c>
      <c r="D183" s="245" t="str">
        <f>tabpil!D183</f>
        <v>Msup</v>
      </c>
      <c r="E183" s="246">
        <f>tabpil!E183</f>
        <v>-13.186</v>
      </c>
      <c r="F183" s="246">
        <f>tabpil!F183</f>
        <v>-6.1479999999999997</v>
      </c>
      <c r="G183" s="246">
        <f>(ABS(tabpil!G183)+ABS(tabpil!I183))*SIGN(tabpil!G183)</f>
        <v>188.81200000000001</v>
      </c>
      <c r="H183" s="246">
        <f>(ABS(tabpil!H183)+ABS(tabpil!J183))*SIGN(tabpil!H183)</f>
        <v>10.881</v>
      </c>
      <c r="I183" s="246">
        <f t="shared" si="122"/>
        <v>192.0763</v>
      </c>
      <c r="J183" s="246">
        <f t="shared" si="123"/>
        <v>67.524599999999992</v>
      </c>
      <c r="M183" s="245">
        <f>tabpil!M183</f>
        <v>2</v>
      </c>
      <c r="N183" s="245" t="str">
        <f>tabpil!N183</f>
        <v>Msup</v>
      </c>
      <c r="O183" s="246">
        <f>tabpil!O183</f>
        <v>1.236</v>
      </c>
      <c r="P183" s="246">
        <f>tabpil!P183</f>
        <v>0.84899999999999998</v>
      </c>
      <c r="Q183" s="246">
        <f>(ABS(tabpil!Q183)+ABS(tabpil!S183))*SIGN(tabpil!Q183)</f>
        <v>-1.4060000000000001</v>
      </c>
      <c r="R183" s="246">
        <f>(ABS(tabpil!R183)+ABS(tabpil!T183))*SIGN(tabpil!R183)</f>
        <v>21.448</v>
      </c>
      <c r="S183" s="246">
        <f t="shared" si="124"/>
        <v>-7.8404000000000007</v>
      </c>
      <c r="T183" s="246">
        <f t="shared" si="125"/>
        <v>21.869800000000001</v>
      </c>
      <c r="AF183" s="247">
        <f>V170</f>
        <v>9</v>
      </c>
      <c r="AG183" s="247">
        <f>W186</f>
        <v>2</v>
      </c>
      <c r="AH183" s="247" t="s">
        <v>456</v>
      </c>
      <c r="AI183" s="248">
        <f>F183+I183</f>
        <v>185.92830000000001</v>
      </c>
      <c r="AJ183" s="248">
        <f>P183+S183</f>
        <v>-6.9914000000000005</v>
      </c>
      <c r="AK183" s="248">
        <f>F184+I184</f>
        <v>-177.84399999999999</v>
      </c>
      <c r="AL183" s="248">
        <f>P184+S184</f>
        <v>7.5028000000000006</v>
      </c>
      <c r="AM183" s="248">
        <f>Z186+AC186</f>
        <v>-501.21889999999996</v>
      </c>
      <c r="AN183" s="254"/>
      <c r="AO183" s="286" t="s">
        <v>456</v>
      </c>
      <c r="AP183" s="287">
        <f t="shared" si="131"/>
        <v>152.85809090909092</v>
      </c>
      <c r="AQ183" s="287">
        <f t="shared" si="132"/>
        <v>-5.6737454545454549</v>
      </c>
      <c r="AR183" s="287">
        <f t="shared" si="128"/>
        <v>-144.77379090909091</v>
      </c>
      <c r="AS183" s="287">
        <f t="shared" si="129"/>
        <v>6.1851454545454549</v>
      </c>
      <c r="AT183" s="287">
        <f>AM183-materiali!$P$5</f>
        <v>-546.03139999999996</v>
      </c>
      <c r="AU183" s="287">
        <f>AM183-materiali!$P$6</f>
        <v>-562.23140000000001</v>
      </c>
    </row>
    <row r="184" spans="1:47" ht="18" x14ac:dyDescent="0.25">
      <c r="C184" s="245">
        <f>tabpil!C184</f>
        <v>2</v>
      </c>
      <c r="D184" s="245" t="str">
        <f>tabpil!D184</f>
        <v>Minf</v>
      </c>
      <c r="E184" s="246">
        <f>tabpil!E184</f>
        <v>12.185</v>
      </c>
      <c r="F184" s="246">
        <f>tabpil!F184</f>
        <v>5.5359999999999996</v>
      </c>
      <c r="G184" s="246">
        <f>(ABS(tabpil!G184)+ABS(tabpil!I184))*SIGN(tabpil!G184)</f>
        <v>-180.14</v>
      </c>
      <c r="H184" s="246">
        <f>(ABS(tabpil!H184)+ABS(tabpil!J184))*SIGN(tabpil!H184)</f>
        <v>-10.8</v>
      </c>
      <c r="I184" s="246">
        <f t="shared" si="122"/>
        <v>-183.38</v>
      </c>
      <c r="J184" s="246">
        <f t="shared" si="123"/>
        <v>-64.841999999999999</v>
      </c>
      <c r="M184" s="245">
        <f>tabpil!M184</f>
        <v>2</v>
      </c>
      <c r="N184" s="245" t="str">
        <f>tabpil!N184</f>
        <v>Minf</v>
      </c>
      <c r="O184" s="246">
        <f>tabpil!O184</f>
        <v>-1.716</v>
      </c>
      <c r="P184" s="246">
        <f>tabpil!P184</f>
        <v>-1.145</v>
      </c>
      <c r="Q184" s="246">
        <f>(ABS(tabpil!Q184)+ABS(tabpil!S184))*SIGN(tabpil!Q184)</f>
        <v>1.893</v>
      </c>
      <c r="R184" s="246">
        <f>(ABS(tabpil!R184)+ABS(tabpil!T184))*SIGN(tabpil!R184)</f>
        <v>-22.516000000000002</v>
      </c>
      <c r="S184" s="246">
        <f t="shared" si="124"/>
        <v>8.6478000000000002</v>
      </c>
      <c r="T184" s="246">
        <f t="shared" si="125"/>
        <v>-23.083900000000003</v>
      </c>
      <c r="AF184" s="247"/>
      <c r="AG184" s="247"/>
      <c r="AH184" s="247" t="s">
        <v>457</v>
      </c>
      <c r="AI184" s="248">
        <f>F183-I183</f>
        <v>-198.2243</v>
      </c>
      <c r="AJ184" s="248">
        <f>P183-S183</f>
        <v>8.6894000000000009</v>
      </c>
      <c r="AK184" s="248">
        <f>F184-I184</f>
        <v>188.916</v>
      </c>
      <c r="AL184" s="248">
        <f>P184-S184</f>
        <v>-9.7927999999999997</v>
      </c>
      <c r="AM184" s="248">
        <f>Z186-AC186</f>
        <v>-432.93709999999999</v>
      </c>
      <c r="AN184" s="254"/>
      <c r="AO184" s="286" t="s">
        <v>457</v>
      </c>
      <c r="AP184" s="287">
        <f t="shared" si="131"/>
        <v>-163.02972727272726</v>
      </c>
      <c r="AQ184" s="287">
        <f t="shared" si="132"/>
        <v>7.0092000000000008</v>
      </c>
      <c r="AR184" s="287">
        <f t="shared" si="128"/>
        <v>153.72142727272728</v>
      </c>
      <c r="AS184" s="287">
        <f t="shared" si="129"/>
        <v>-8.1126000000000005</v>
      </c>
      <c r="AT184" s="287">
        <f>AM184-materiali!$P$5</f>
        <v>-477.74959999999999</v>
      </c>
      <c r="AU184" s="287">
        <f>AM184-materiali!$P$6</f>
        <v>-493.94959999999998</v>
      </c>
    </row>
    <row r="185" spans="1:47" ht="18" x14ac:dyDescent="0.25">
      <c r="C185" s="245">
        <f>tabpil!C185</f>
        <v>2</v>
      </c>
      <c r="D185" s="245" t="str">
        <f>tabpil!D185</f>
        <v>V</v>
      </c>
      <c r="E185" s="246">
        <f>tabpil!E185</f>
        <v>-7.6879999999999997</v>
      </c>
      <c r="F185" s="246">
        <f>tabpil!F185</f>
        <v>-3.54</v>
      </c>
      <c r="G185" s="246">
        <f>(ABS(tabpil!G185)+ABS(tabpil!I185))*SIGN(tabpil!G185)</f>
        <v>111.602</v>
      </c>
      <c r="H185" s="246">
        <f>(ABS(tabpil!H185)+ABS(tabpil!J185))*SIGN(tabpil!H185)</f>
        <v>6.5429999999999993</v>
      </c>
      <c r="I185" s="246">
        <f t="shared" si="122"/>
        <v>113.56490000000001</v>
      </c>
      <c r="J185" s="246">
        <f t="shared" si="123"/>
        <v>40.023600000000002</v>
      </c>
      <c r="M185" s="245">
        <f>tabpil!M185</f>
        <v>2</v>
      </c>
      <c r="N185" s="245" t="str">
        <f>tabpil!N185</f>
        <v>V</v>
      </c>
      <c r="O185" s="246">
        <f>tabpil!O185</f>
        <v>0.89500000000000002</v>
      </c>
      <c r="P185" s="246">
        <f>tabpil!P185</f>
        <v>0.60399999999999998</v>
      </c>
      <c r="Q185" s="246">
        <f>(ABS(tabpil!Q185)+ABS(tabpil!S185))*SIGN(tabpil!Q185)</f>
        <v>-0.98399999999999999</v>
      </c>
      <c r="R185" s="246">
        <f>(ABS(tabpil!R185)+ABS(tabpil!T185))*SIGN(tabpil!R185)</f>
        <v>13.271000000000001</v>
      </c>
      <c r="S185" s="246">
        <f t="shared" si="124"/>
        <v>-4.9653</v>
      </c>
      <c r="T185" s="246">
        <f t="shared" si="125"/>
        <v>13.5662</v>
      </c>
      <c r="AF185" s="247"/>
      <c r="AG185" s="247"/>
      <c r="AH185" s="247" t="s">
        <v>458</v>
      </c>
      <c r="AI185" s="248">
        <f>F183+J183</f>
        <v>61.376599999999996</v>
      </c>
      <c r="AJ185" s="248">
        <f>P183+T183</f>
        <v>22.718800000000002</v>
      </c>
      <c r="AK185" s="248">
        <f>F184+J184</f>
        <v>-59.305999999999997</v>
      </c>
      <c r="AL185" s="248">
        <f>P184+T184</f>
        <v>-24.228900000000003</v>
      </c>
      <c r="AM185" s="248">
        <f>Z186+AD186</f>
        <v>-449.66219999999998</v>
      </c>
      <c r="AN185" s="254"/>
      <c r="AO185" s="286" t="s">
        <v>458</v>
      </c>
      <c r="AP185" s="287">
        <f t="shared" si="131"/>
        <v>50.405454545454546</v>
      </c>
      <c r="AQ185" s="287">
        <f t="shared" si="132"/>
        <v>18.450827272727274</v>
      </c>
      <c r="AR185" s="287">
        <f t="shared" si="128"/>
        <v>-48.334854545454547</v>
      </c>
      <c r="AS185" s="287">
        <f t="shared" si="129"/>
        <v>-19.960927272727275</v>
      </c>
      <c r="AT185" s="287">
        <f>AM185-materiali!$P$5</f>
        <v>-494.47469999999998</v>
      </c>
      <c r="AU185" s="287">
        <f>AM185-materiali!$P$6</f>
        <v>-510.67469999999997</v>
      </c>
    </row>
    <row r="186" spans="1:47" ht="18" x14ac:dyDescent="0.25">
      <c r="C186" s="245">
        <f>tabpil!C186</f>
        <v>2</v>
      </c>
      <c r="D186" s="245" t="str">
        <f>tabpil!D186</f>
        <v>N</v>
      </c>
      <c r="E186" s="246">
        <f>tabpil!E186</f>
        <v>-723.49699999999996</v>
      </c>
      <c r="F186" s="246">
        <f>tabpil!F186</f>
        <v>-445.31599999999997</v>
      </c>
      <c r="G186" s="246">
        <f>(ABS(tabpil!G186)+ABS(tabpil!I186))*SIGN(tabpil!G186)</f>
        <v>-31.829000000000001</v>
      </c>
      <c r="H186" s="246">
        <f>(ABS(tabpil!H186)+ABS(tabpil!J186))*SIGN(tabpil!H186)</f>
        <v>-1.865</v>
      </c>
      <c r="I186" s="246">
        <f t="shared" si="122"/>
        <v>-32.388500000000001</v>
      </c>
      <c r="J186" s="246">
        <f t="shared" si="123"/>
        <v>-11.4137</v>
      </c>
      <c r="M186" s="245">
        <f>tabpil!M186</f>
        <v>2</v>
      </c>
      <c r="N186" s="245" t="str">
        <f>tabpil!N186</f>
        <v>N</v>
      </c>
      <c r="O186" s="246">
        <f>tabpil!O186</f>
        <v>-28.158000000000001</v>
      </c>
      <c r="P186" s="246">
        <f>tabpil!P186</f>
        <v>-21.762</v>
      </c>
      <c r="Q186" s="246">
        <f>(ABS(tabpil!Q186)+ABS(tabpil!S186))*SIGN(tabpil!Q186)</f>
        <v>-0.71500000000000008</v>
      </c>
      <c r="R186" s="246">
        <f>(ABS(tabpil!R186)+ABS(tabpil!T186))*SIGN(tabpil!R186)</f>
        <v>8.82</v>
      </c>
      <c r="S186" s="246">
        <f t="shared" si="124"/>
        <v>-3.3609999999999998</v>
      </c>
      <c r="T186" s="246">
        <f t="shared" si="125"/>
        <v>9.0344999999999995</v>
      </c>
      <c r="W186" s="245">
        <f>tabpil!W186</f>
        <v>2</v>
      </c>
      <c r="X186" s="245" t="str">
        <f>tabpil!X186</f>
        <v>N</v>
      </c>
      <c r="Y186" s="246">
        <f>tabpil!Y186</f>
        <v>-751.65499999999997</v>
      </c>
      <c r="Z186" s="246">
        <f>tabpil!Z186</f>
        <v>-467.07799999999997</v>
      </c>
      <c r="AA186" s="246">
        <f>(ABS(tabpil!AA186)+ABS(tabpil!AC186))*SIGN(tabpil!AA186)</f>
        <v>-31.776</v>
      </c>
      <c r="AB186" s="246">
        <f>(ABS(tabpil!AB186)+ABS(tabpil!AD186))*SIGN(tabpil!AB186)</f>
        <v>7.8830000000000009</v>
      </c>
      <c r="AC186" s="246">
        <f>(ABS(AA186)+0.3*(ABS(AB186)))*SIGN(AA186)</f>
        <v>-34.140900000000002</v>
      </c>
      <c r="AD186" s="246">
        <f>(ABS(AB186)+0.3*(ABS(AA186)))*SIGN(AB186)</f>
        <v>17.415800000000001</v>
      </c>
      <c r="AF186" s="247"/>
      <c r="AG186" s="247"/>
      <c r="AH186" s="247" t="s">
        <v>459</v>
      </c>
      <c r="AI186" s="248">
        <f>F183-J183</f>
        <v>-73.672599999999989</v>
      </c>
      <c r="AJ186" s="248">
        <f>P183-T183</f>
        <v>-21.020800000000001</v>
      </c>
      <c r="AK186" s="248">
        <f>F184-J184</f>
        <v>70.378</v>
      </c>
      <c r="AL186" s="248">
        <f>P184-T184</f>
        <v>21.938900000000004</v>
      </c>
      <c r="AM186" s="248">
        <f>Z186-AD186</f>
        <v>-484.49379999999996</v>
      </c>
      <c r="AN186" s="254"/>
      <c r="AO186" s="286" t="s">
        <v>459</v>
      </c>
      <c r="AP186" s="287">
        <f t="shared" si="131"/>
        <v>-60.577090909090899</v>
      </c>
      <c r="AQ186" s="287">
        <f t="shared" si="132"/>
        <v>-17.115372727272728</v>
      </c>
      <c r="AR186" s="287">
        <f t="shared" si="128"/>
        <v>57.28249090909091</v>
      </c>
      <c r="AS186" s="287">
        <f t="shared" si="129"/>
        <v>18.033472727272731</v>
      </c>
      <c r="AT186" s="287">
        <f>AM186-materiali!$P$5</f>
        <v>-529.30629999999996</v>
      </c>
      <c r="AU186" s="287">
        <f>AM186-materiali!$P$6</f>
        <v>-545.50630000000001</v>
      </c>
    </row>
    <row r="187" spans="1:47" ht="18" x14ac:dyDescent="0.25">
      <c r="C187" s="245">
        <f>tabpil!C187</f>
        <v>1</v>
      </c>
      <c r="D187" s="245" t="str">
        <f>tabpil!D187</f>
        <v>Msup</v>
      </c>
      <c r="E187" s="246">
        <f>tabpil!E187</f>
        <v>-5.9710000000000001</v>
      </c>
      <c r="F187" s="246">
        <f>tabpil!F187</f>
        <v>-2.4689999999999999</v>
      </c>
      <c r="G187" s="246">
        <f>(ABS(tabpil!G187)+ABS(tabpil!I187))*SIGN(tabpil!G187)</f>
        <v>161.51700000000002</v>
      </c>
      <c r="H187" s="246">
        <f>(ABS(tabpil!H187)+ABS(tabpil!J187))*SIGN(tabpil!H187)</f>
        <v>-9.8320000000000007</v>
      </c>
      <c r="I187" s="246">
        <f t="shared" si="122"/>
        <v>164.46660000000003</v>
      </c>
      <c r="J187" s="246">
        <f t="shared" si="123"/>
        <v>-58.287100000000009</v>
      </c>
      <c r="M187" s="245">
        <f>tabpil!M187</f>
        <v>1</v>
      </c>
      <c r="N187" s="245" t="str">
        <f>tabpil!N187</f>
        <v>Msup</v>
      </c>
      <c r="O187" s="246">
        <f>tabpil!O187</f>
        <v>0.5</v>
      </c>
      <c r="P187" s="246">
        <f>tabpil!P187</f>
        <v>0.38300000000000001</v>
      </c>
      <c r="Q187" s="246">
        <f>(ABS(tabpil!Q187)+ABS(tabpil!S187))*SIGN(tabpil!Q187)</f>
        <v>1.0940000000000001</v>
      </c>
      <c r="R187" s="246">
        <f>(ABS(tabpil!R187)+ABS(tabpil!T187))*SIGN(tabpil!R187)</f>
        <v>14.17</v>
      </c>
      <c r="S187" s="246">
        <f t="shared" si="124"/>
        <v>5.3449999999999998</v>
      </c>
      <c r="T187" s="246">
        <f t="shared" si="125"/>
        <v>14.498200000000001</v>
      </c>
      <c r="AF187" s="247">
        <f>V170</f>
        <v>9</v>
      </c>
      <c r="AG187" s="247">
        <f>W190</f>
        <v>1</v>
      </c>
      <c r="AH187" s="247" t="s">
        <v>456</v>
      </c>
      <c r="AI187" s="248">
        <f>F187+I187</f>
        <v>161.99760000000003</v>
      </c>
      <c r="AJ187" s="248">
        <f>P187+S187</f>
        <v>5.7279999999999998</v>
      </c>
      <c r="AK187" s="248">
        <f>F188+I188</f>
        <v>-336.1277</v>
      </c>
      <c r="AL187" s="248">
        <f>P188+S188</f>
        <v>-16.441700000000001</v>
      </c>
      <c r="AM187" s="248">
        <f>Z190+AC190</f>
        <v>-638.49169999999992</v>
      </c>
      <c r="AN187" s="254"/>
      <c r="AO187" s="286" t="s">
        <v>456</v>
      </c>
      <c r="AP187" s="287">
        <f>AI187-(AI187-AK187)/3.8*0.3</f>
        <v>122.67191842105267</v>
      </c>
      <c r="AQ187" s="287">
        <f>AJ187-(AJ187-AL187)/3.8*0.3</f>
        <v>3.9777605263157891</v>
      </c>
      <c r="AR187" s="287">
        <f>AK187</f>
        <v>-336.1277</v>
      </c>
      <c r="AS187" s="287">
        <f>AL187</f>
        <v>-16.441700000000001</v>
      </c>
      <c r="AT187" s="287">
        <f>AM187-materiali!$P$6</f>
        <v>-699.50419999999997</v>
      </c>
      <c r="AU187" s="287">
        <f>AM187-materiali!$P$7</f>
        <v>-720.50419999999997</v>
      </c>
    </row>
    <row r="188" spans="1:47" ht="18" x14ac:dyDescent="0.25">
      <c r="C188" s="245">
        <f>tabpil!C188</f>
        <v>1</v>
      </c>
      <c r="D188" s="245" t="str">
        <f>tabpil!D188</f>
        <v>Minf</v>
      </c>
      <c r="E188" s="246">
        <f>tabpil!E188</f>
        <v>4.3280000000000003</v>
      </c>
      <c r="F188" s="246">
        <f>tabpil!F188</f>
        <v>2.0569999999999999</v>
      </c>
      <c r="G188" s="246">
        <f>(ABS(tabpil!G188)+ABS(tabpil!I188))*SIGN(tabpil!G188)</f>
        <v>-332.404</v>
      </c>
      <c r="H188" s="246">
        <f>(ABS(tabpil!H188)+ABS(tabpil!J188))*SIGN(tabpil!H188)</f>
        <v>19.268999999999998</v>
      </c>
      <c r="I188" s="246">
        <f t="shared" si="122"/>
        <v>-338.18470000000002</v>
      </c>
      <c r="J188" s="246">
        <f t="shared" si="123"/>
        <v>118.99019999999999</v>
      </c>
      <c r="M188" s="245">
        <f>tabpil!M188</f>
        <v>1</v>
      </c>
      <c r="N188" s="245" t="str">
        <f>tabpil!N188</f>
        <v>Minf</v>
      </c>
      <c r="O188" s="246">
        <f>tabpil!O188</f>
        <v>-1.1299999999999999</v>
      </c>
      <c r="P188" s="246">
        <f>tabpil!P188</f>
        <v>-0.72199999999999998</v>
      </c>
      <c r="Q188" s="246">
        <f>(ABS(tabpil!Q188)+ABS(tabpil!S188))*SIGN(tabpil!Q188)</f>
        <v>-2.7269999999999999</v>
      </c>
      <c r="R188" s="246">
        <f>(ABS(tabpil!R188)+ABS(tabpil!T188))*SIGN(tabpil!R188)</f>
        <v>-43.308999999999997</v>
      </c>
      <c r="S188" s="246">
        <f t="shared" si="124"/>
        <v>-15.7197</v>
      </c>
      <c r="T188" s="246">
        <f t="shared" si="125"/>
        <v>-44.127099999999999</v>
      </c>
      <c r="AF188" s="247"/>
      <c r="AG188" s="247"/>
      <c r="AH188" s="247" t="s">
        <v>457</v>
      </c>
      <c r="AI188" s="248">
        <f>F187-I187</f>
        <v>-166.93560000000002</v>
      </c>
      <c r="AJ188" s="248">
        <f>P187-S187</f>
        <v>-4.9619999999999997</v>
      </c>
      <c r="AK188" s="248">
        <f>F188-I188</f>
        <v>340.24170000000004</v>
      </c>
      <c r="AL188" s="248">
        <f>P188-S188</f>
        <v>14.9977</v>
      </c>
      <c r="AM188" s="248">
        <f>Z190-AC190</f>
        <v>-534.41029999999989</v>
      </c>
      <c r="AN188" s="254"/>
      <c r="AO188" s="286" t="s">
        <v>457</v>
      </c>
      <c r="AP188" s="287">
        <f t="shared" ref="AP188:AP190" si="133">AI188-(AI188-AK188)/3.8*0.3</f>
        <v>-126.89528684210528</v>
      </c>
      <c r="AQ188" s="287">
        <f t="shared" ref="AQ188:AQ190" si="134">AJ188-(AJ188-AL188)/3.8*0.3</f>
        <v>-3.3862342105263155</v>
      </c>
      <c r="AR188" s="287">
        <f t="shared" ref="AR188:AR190" si="135">AK188</f>
        <v>340.24170000000004</v>
      </c>
      <c r="AS188" s="287">
        <f t="shared" ref="AS188:AS190" si="136">AL188</f>
        <v>14.9977</v>
      </c>
      <c r="AT188" s="287">
        <f>AM188-materiali!$P$6</f>
        <v>-595.42279999999994</v>
      </c>
      <c r="AU188" s="287">
        <f>AM188-materiali!$P$7</f>
        <v>-616.42279999999994</v>
      </c>
    </row>
    <row r="189" spans="1:47" ht="18" x14ac:dyDescent="0.25">
      <c r="C189" s="245">
        <f>tabpil!C189</f>
        <v>1</v>
      </c>
      <c r="D189" s="245" t="str">
        <f>tabpil!D189</f>
        <v>V</v>
      </c>
      <c r="E189" s="246">
        <f>tabpil!E189</f>
        <v>-2.71</v>
      </c>
      <c r="F189" s="246">
        <f>tabpil!F189</f>
        <v>-1.1910000000000001</v>
      </c>
      <c r="G189" s="246">
        <f>(ABS(tabpil!G189)+ABS(tabpil!I189))*SIGN(tabpil!G189)</f>
        <v>129.90299999999999</v>
      </c>
      <c r="H189" s="246">
        <f>(ABS(tabpil!H189)+ABS(tabpil!J189))*SIGN(tabpil!H189)</f>
        <v>-7.6239999999999997</v>
      </c>
      <c r="I189" s="246">
        <f t="shared" si="122"/>
        <v>132.1902</v>
      </c>
      <c r="J189" s="246">
        <f t="shared" si="123"/>
        <v>-46.594899999999996</v>
      </c>
      <c r="M189" s="245">
        <f>tabpil!M189</f>
        <v>1</v>
      </c>
      <c r="N189" s="245" t="str">
        <f>tabpil!N189</f>
        <v>V</v>
      </c>
      <c r="O189" s="246">
        <f>tabpil!O189</f>
        <v>0.42899999999999999</v>
      </c>
      <c r="P189" s="246">
        <f>tabpil!P189</f>
        <v>0.29099999999999998</v>
      </c>
      <c r="Q189" s="246">
        <f>(ABS(tabpil!Q189)+ABS(tabpil!S189))*SIGN(tabpil!Q189)</f>
        <v>0.98199999999999998</v>
      </c>
      <c r="R189" s="246">
        <f>(ABS(tabpil!R189)+ABS(tabpil!T189))*SIGN(tabpil!R189)</f>
        <v>15.093</v>
      </c>
      <c r="S189" s="246">
        <f t="shared" si="124"/>
        <v>5.5099</v>
      </c>
      <c r="T189" s="246">
        <f t="shared" si="125"/>
        <v>15.387599999999999</v>
      </c>
      <c r="AF189" s="247"/>
      <c r="AG189" s="247"/>
      <c r="AH189" s="247" t="s">
        <v>458</v>
      </c>
      <c r="AI189" s="248">
        <f>F187+J187</f>
        <v>-60.756100000000011</v>
      </c>
      <c r="AJ189" s="248">
        <f>P187+T187</f>
        <v>14.8812</v>
      </c>
      <c r="AK189" s="248">
        <f>F188+J188</f>
        <v>121.04719999999999</v>
      </c>
      <c r="AL189" s="248">
        <f>P188+T188</f>
        <v>-44.8491</v>
      </c>
      <c r="AM189" s="248">
        <f>Z190+AD190</f>
        <v>-561.12089999999989</v>
      </c>
      <c r="AN189" s="254"/>
      <c r="AO189" s="286" t="s">
        <v>458</v>
      </c>
      <c r="AP189" s="287">
        <f t="shared" si="133"/>
        <v>-46.403207894736852</v>
      </c>
      <c r="AQ189" s="287">
        <f t="shared" si="134"/>
        <v>10.165649999999999</v>
      </c>
      <c r="AR189" s="287">
        <f t="shared" si="135"/>
        <v>121.04719999999999</v>
      </c>
      <c r="AS189" s="287">
        <f t="shared" si="136"/>
        <v>-44.8491</v>
      </c>
      <c r="AT189" s="287">
        <f>AM189-materiali!$P$6</f>
        <v>-622.13339999999994</v>
      </c>
      <c r="AU189" s="287">
        <f>AM189-materiali!$P$7</f>
        <v>-643.13339999999994</v>
      </c>
    </row>
    <row r="190" spans="1:47" ht="18" x14ac:dyDescent="0.25">
      <c r="C190" s="245">
        <f>tabpil!C190</f>
        <v>1</v>
      </c>
      <c r="D190" s="245" t="str">
        <f>tabpil!D190</f>
        <v>N</v>
      </c>
      <c r="E190" s="246">
        <f>tabpil!E190</f>
        <v>-912.13499999999999</v>
      </c>
      <c r="F190" s="246">
        <f>tabpil!F190</f>
        <v>-559.19899999999996</v>
      </c>
      <c r="G190" s="246">
        <f>(ABS(tabpil!G190)+ABS(tabpil!I190))*SIGN(tabpil!G190)</f>
        <v>-48.946000000000005</v>
      </c>
      <c r="H190" s="246">
        <f>(ABS(tabpil!H190)+ABS(tabpil!J190))*SIGN(tabpil!H190)</f>
        <v>-2.835</v>
      </c>
      <c r="I190" s="246">
        <f t="shared" si="122"/>
        <v>-49.796500000000002</v>
      </c>
      <c r="J190" s="246">
        <f t="shared" si="123"/>
        <v>-17.518800000000002</v>
      </c>
      <c r="M190" s="245">
        <f>tabpil!M190</f>
        <v>1</v>
      </c>
      <c r="N190" s="245" t="str">
        <f>tabpil!N190</f>
        <v>N</v>
      </c>
      <c r="O190" s="246">
        <f>tabpil!O190</f>
        <v>-35.271999999999998</v>
      </c>
      <c r="P190" s="246">
        <f>tabpil!P190</f>
        <v>-27.251999999999999</v>
      </c>
      <c r="Q190" s="246">
        <f>(ABS(tabpil!Q190)+ABS(tabpil!S190))*SIGN(tabpil!Q190)</f>
        <v>-0.89700000000000002</v>
      </c>
      <c r="R190" s="246">
        <f>(ABS(tabpil!R190)+ABS(tabpil!T190))*SIGN(tabpil!R190)</f>
        <v>11.792</v>
      </c>
      <c r="S190" s="246">
        <f t="shared" si="124"/>
        <v>-4.4345999999999997</v>
      </c>
      <c r="T190" s="246">
        <f t="shared" si="125"/>
        <v>12.0611</v>
      </c>
      <c r="W190" s="245">
        <f>tabpil!W190</f>
        <v>1</v>
      </c>
      <c r="X190" s="245" t="str">
        <f>tabpil!X190</f>
        <v>N</v>
      </c>
      <c r="Y190" s="246">
        <f>tabpil!Y190</f>
        <v>-947.40700000000004</v>
      </c>
      <c r="Z190" s="246">
        <f>tabpil!Z190</f>
        <v>-586.45099999999991</v>
      </c>
      <c r="AA190" s="246">
        <f>(ABS(tabpil!AA190)+ABS(tabpil!AC190))*SIGN(tabpil!AA190)</f>
        <v>-48.837000000000003</v>
      </c>
      <c r="AB190" s="246">
        <f>(ABS(tabpil!AB190)+ABS(tabpil!AD190))*SIGN(tabpil!AB190)</f>
        <v>10.679</v>
      </c>
      <c r="AC190" s="246">
        <f>(ABS(AA190)+0.3*(ABS(AB190)))*SIGN(AA190)</f>
        <v>-52.040700000000001</v>
      </c>
      <c r="AD190" s="246">
        <f>(ABS(AB190)+0.3*(ABS(AA190)))*SIGN(AB190)</f>
        <v>25.330100000000002</v>
      </c>
      <c r="AF190" s="247"/>
      <c r="AG190" s="247"/>
      <c r="AH190" s="247" t="s">
        <v>459</v>
      </c>
      <c r="AI190" s="248">
        <f>F187-J187</f>
        <v>55.818100000000008</v>
      </c>
      <c r="AJ190" s="248">
        <f>P187-T187</f>
        <v>-14.115200000000002</v>
      </c>
      <c r="AK190" s="248">
        <f>F188-J188</f>
        <v>-116.93319999999999</v>
      </c>
      <c r="AL190" s="248">
        <f>P188-T188</f>
        <v>43.405099999999997</v>
      </c>
      <c r="AM190" s="248">
        <f>Z190-AD190</f>
        <v>-611.78109999999992</v>
      </c>
      <c r="AN190" s="254"/>
      <c r="AO190" s="286" t="s">
        <v>459</v>
      </c>
      <c r="AP190" s="287">
        <f t="shared" si="133"/>
        <v>42.179839473684218</v>
      </c>
      <c r="AQ190" s="287">
        <f t="shared" si="134"/>
        <v>-9.5741236842105266</v>
      </c>
      <c r="AR190" s="287">
        <f t="shared" si="135"/>
        <v>-116.93319999999999</v>
      </c>
      <c r="AS190" s="287">
        <f t="shared" si="136"/>
        <v>43.405099999999997</v>
      </c>
      <c r="AT190" s="287">
        <f>AM190-materiali!$P$6</f>
        <v>-672.79359999999997</v>
      </c>
      <c r="AU190" s="287">
        <f>AM190-materiali!$P$7</f>
        <v>-693.79359999999997</v>
      </c>
    </row>
    <row r="191" spans="1:47" ht="18" x14ac:dyDescent="0.25">
      <c r="A191" s="245">
        <f>tabpil!A191</f>
        <v>10</v>
      </c>
      <c r="E191" s="246" t="s">
        <v>393</v>
      </c>
      <c r="F191" s="246" t="s">
        <v>394</v>
      </c>
      <c r="G191" s="246" t="s">
        <v>363</v>
      </c>
      <c r="H191" s="246" t="s">
        <v>364</v>
      </c>
      <c r="I191" s="246" t="s">
        <v>454</v>
      </c>
      <c r="J191" s="246" t="s">
        <v>455</v>
      </c>
      <c r="K191" s="245">
        <f>tabpil!K191</f>
        <v>10</v>
      </c>
      <c r="O191" s="246" t="s">
        <v>393</v>
      </c>
      <c r="P191" s="246" t="s">
        <v>394</v>
      </c>
      <c r="Q191" s="246" t="s">
        <v>363</v>
      </c>
      <c r="R191" s="246" t="s">
        <v>364</v>
      </c>
      <c r="S191" s="246" t="s">
        <v>454</v>
      </c>
      <c r="T191" s="246" t="s">
        <v>455</v>
      </c>
      <c r="V191" s="245">
        <f>tabpil!V191</f>
        <v>10</v>
      </c>
      <c r="Y191" s="246" t="s">
        <v>393</v>
      </c>
      <c r="Z191" s="246" t="s">
        <v>394</v>
      </c>
      <c r="AA191" s="246" t="s">
        <v>363</v>
      </c>
      <c r="AB191" s="246" t="s">
        <v>364</v>
      </c>
      <c r="AC191" s="246" t="s">
        <v>454</v>
      </c>
      <c r="AD191" s="246" t="s">
        <v>455</v>
      </c>
      <c r="AF191" s="247"/>
      <c r="AG191" s="247"/>
      <c r="AH191" s="247"/>
      <c r="AI191" s="247" t="s">
        <v>460</v>
      </c>
      <c r="AJ191" s="247" t="s">
        <v>461</v>
      </c>
      <c r="AK191" s="247" t="s">
        <v>462</v>
      </c>
      <c r="AL191" s="247" t="s">
        <v>463</v>
      </c>
      <c r="AM191" s="247" t="s">
        <v>453</v>
      </c>
      <c r="AO191" s="286"/>
      <c r="AP191" s="287" t="s">
        <v>460</v>
      </c>
      <c r="AQ191" s="287" t="s">
        <v>461</v>
      </c>
      <c r="AR191" s="287" t="s">
        <v>462</v>
      </c>
      <c r="AS191" s="287" t="s">
        <v>463</v>
      </c>
      <c r="AT191" s="286" t="s">
        <v>506</v>
      </c>
      <c r="AU191" s="286" t="s">
        <v>505</v>
      </c>
    </row>
    <row r="192" spans="1:47" ht="18" x14ac:dyDescent="0.25">
      <c r="C192" s="245">
        <f>tabpil!C192</f>
        <v>5</v>
      </c>
      <c r="D192" s="245" t="str">
        <f>tabpil!D192</f>
        <v>Msup</v>
      </c>
      <c r="E192" s="246">
        <f>tabpil!E192</f>
        <v>-14.555999999999999</v>
      </c>
      <c r="F192" s="246">
        <f>tabpil!F192</f>
        <v>-8.1449999999999996</v>
      </c>
      <c r="G192" s="246">
        <f>(ABS(tabpil!G192)+ABS(tabpil!I192))*SIGN(tabpil!G192)</f>
        <v>36.658999999999999</v>
      </c>
      <c r="H192" s="246">
        <f>(ABS(tabpil!H192)+ABS(tabpil!J192))*SIGN(tabpil!H192)</f>
        <v>2.1180000000000003</v>
      </c>
      <c r="I192" s="246">
        <f>(ABS(G192)+0.3*(ABS(H192)))*SIGN(G192)</f>
        <v>37.294399999999996</v>
      </c>
      <c r="J192" s="246">
        <f>(ABS(H192)+0.3*(ABS(G192)))*SIGN(H192)</f>
        <v>13.1157</v>
      </c>
      <c r="M192" s="245">
        <f>tabpil!M192</f>
        <v>5</v>
      </c>
      <c r="N192" s="245" t="str">
        <f>tabpil!N192</f>
        <v>Msup</v>
      </c>
      <c r="O192" s="246">
        <f>tabpil!O192</f>
        <v>9.7509999999999994</v>
      </c>
      <c r="P192" s="246">
        <f>tabpil!P192</f>
        <v>6.6479999999999997</v>
      </c>
      <c r="Q192" s="246">
        <f>(ABS(tabpil!Q192)+ABS(tabpil!S192))*SIGN(tabpil!Q192)</f>
        <v>-9.5949999999999989</v>
      </c>
      <c r="R192" s="246">
        <f>(ABS(tabpil!R192)+ABS(tabpil!T192))*SIGN(tabpil!R192)</f>
        <v>57.061</v>
      </c>
      <c r="S192" s="246">
        <f>(ABS(Q192)+0.3*(ABS(R192)))*SIGN(Q192)</f>
        <v>-26.713299999999997</v>
      </c>
      <c r="T192" s="246">
        <f>(ABS(R192)+0.3*(ABS(Q192)))*SIGN(R192)</f>
        <v>59.939500000000002</v>
      </c>
      <c r="AF192" s="247">
        <f>V191</f>
        <v>10</v>
      </c>
      <c r="AG192" s="247">
        <f>W195</f>
        <v>5</v>
      </c>
      <c r="AH192" s="247" t="s">
        <v>456</v>
      </c>
      <c r="AI192" s="248">
        <f>F192+I192</f>
        <v>29.149399999999996</v>
      </c>
      <c r="AJ192" s="248">
        <f>P192+S192</f>
        <v>-20.065299999999997</v>
      </c>
      <c r="AK192" s="248">
        <f>F193+I193</f>
        <v>-29.481000000000002</v>
      </c>
      <c r="AL192" s="248">
        <f>P193+S193</f>
        <v>10.524000000000001</v>
      </c>
      <c r="AM192" s="248">
        <f>Z195+AC195</f>
        <v>-142.07979999999998</v>
      </c>
      <c r="AN192" s="254"/>
      <c r="AO192" s="286" t="s">
        <v>456</v>
      </c>
      <c r="AP192" s="287">
        <f>AI192-(AI192-AK192)/3.3*0.25</f>
        <v>24.707703030303026</v>
      </c>
      <c r="AQ192" s="287">
        <f>AJ192-(AJ192-AL192)/3.3*0.25</f>
        <v>-17.747928787878784</v>
      </c>
      <c r="AR192" s="287">
        <f>AK192+(AI192-AK192)/3.3*0.3</f>
        <v>-24.150963636363638</v>
      </c>
      <c r="AS192" s="287">
        <f>AL192+(AJ192-AL192)/3.3*0.3</f>
        <v>7.7431545454545461</v>
      </c>
      <c r="AT192" s="287">
        <f>AM192</f>
        <v>-142.07979999999998</v>
      </c>
      <c r="AU192" s="287">
        <f>AM192-materiali!$P$3</f>
        <v>-156.51729999999998</v>
      </c>
    </row>
    <row r="193" spans="3:47" ht="18" x14ac:dyDescent="0.25">
      <c r="C193" s="245">
        <f>tabpil!C193</f>
        <v>5</v>
      </c>
      <c r="D193" s="245" t="str">
        <f>tabpil!D193</f>
        <v>Minf</v>
      </c>
      <c r="E193" s="246">
        <f>tabpil!E193</f>
        <v>12.305</v>
      </c>
      <c r="F193" s="246">
        <f>tabpil!F193</f>
        <v>6.835</v>
      </c>
      <c r="G193" s="246">
        <f>(ABS(tabpil!G193)+ABS(tabpil!I193))*SIGN(tabpil!G193)</f>
        <v>-35.698</v>
      </c>
      <c r="H193" s="246">
        <f>(ABS(tabpil!H193)+ABS(tabpil!J193))*SIGN(tabpil!H193)</f>
        <v>-2.06</v>
      </c>
      <c r="I193" s="246">
        <f t="shared" ref="I193:I211" si="137">(ABS(G193)+0.3*(ABS(H193)))*SIGN(G193)</f>
        <v>-36.316000000000003</v>
      </c>
      <c r="J193" s="246">
        <f t="shared" ref="J193:J211" si="138">(ABS(H193)+0.3*(ABS(G193)))*SIGN(H193)</f>
        <v>-12.769400000000001</v>
      </c>
      <c r="M193" s="245">
        <f>tabpil!M193</f>
        <v>5</v>
      </c>
      <c r="N193" s="245" t="str">
        <f>tabpil!N193</f>
        <v>Minf</v>
      </c>
      <c r="O193" s="246">
        <f>tabpil!O193</f>
        <v>-9.6199999999999992</v>
      </c>
      <c r="P193" s="246">
        <f>tabpil!P193</f>
        <v>-6.5460000000000003</v>
      </c>
      <c r="Q193" s="246">
        <f>(ABS(tabpil!Q193)+ABS(tabpil!S193))*SIGN(tabpil!Q193)</f>
        <v>6.7919999999999998</v>
      </c>
      <c r="R193" s="246">
        <f>(ABS(tabpil!R193)+ABS(tabpil!T193))*SIGN(tabpil!R193)</f>
        <v>-34.260000000000005</v>
      </c>
      <c r="S193" s="246">
        <f t="shared" ref="S193:S211" si="139">(ABS(Q193)+0.3*(ABS(R193)))*SIGN(Q193)</f>
        <v>17.07</v>
      </c>
      <c r="T193" s="246">
        <f t="shared" ref="T193:T211" si="140">(ABS(R193)+0.3*(ABS(Q193)))*SIGN(R193)</f>
        <v>-36.297600000000003</v>
      </c>
      <c r="AF193" s="247"/>
      <c r="AG193" s="247"/>
      <c r="AH193" s="247" t="s">
        <v>457</v>
      </c>
      <c r="AI193" s="248">
        <f>F192-I192</f>
        <v>-45.439399999999992</v>
      </c>
      <c r="AJ193" s="248">
        <f>P192-S192</f>
        <v>33.3613</v>
      </c>
      <c r="AK193" s="248">
        <f>F193-I193</f>
        <v>43.151000000000003</v>
      </c>
      <c r="AL193" s="248">
        <f>P193-S193</f>
        <v>-23.616</v>
      </c>
      <c r="AM193" s="248">
        <f>Z195-AC195</f>
        <v>-113.41419999999999</v>
      </c>
      <c r="AN193" s="254"/>
      <c r="AO193" s="286" t="s">
        <v>457</v>
      </c>
      <c r="AP193" s="287">
        <f t="shared" ref="AP193:AP195" si="141">AI193-(AI193-AK193)/3.3*0.25</f>
        <v>-38.728006060606056</v>
      </c>
      <c r="AQ193" s="287">
        <f t="shared" ref="AQ193:AQ195" si="142">AJ193-(AJ193-AL193)/3.3*0.25</f>
        <v>29.044837878787877</v>
      </c>
      <c r="AR193" s="287">
        <f t="shared" ref="AR193:AR207" si="143">AK193+(AI193-AK193)/3.3*0.3</f>
        <v>35.097327272727277</v>
      </c>
      <c r="AS193" s="287">
        <f t="shared" ref="AS193:AS207" si="144">AL193+(AJ193-AL193)/3.3*0.3</f>
        <v>-18.436245454545453</v>
      </c>
      <c r="AT193" s="287">
        <f t="shared" ref="AT193:AT195" si="145">AM193</f>
        <v>-113.41419999999999</v>
      </c>
      <c r="AU193" s="287">
        <f>AM193-materiali!$P$3</f>
        <v>-127.85169999999999</v>
      </c>
    </row>
    <row r="194" spans="3:47" ht="18" x14ac:dyDescent="0.25">
      <c r="C194" s="245">
        <f>tabpil!C194</f>
        <v>5</v>
      </c>
      <c r="D194" s="245" t="str">
        <f>tabpil!D194</f>
        <v>V</v>
      </c>
      <c r="E194" s="246">
        <f>tabpil!E194</f>
        <v>-8.14</v>
      </c>
      <c r="F194" s="246">
        <f>tabpil!F194</f>
        <v>-4.5389999999999997</v>
      </c>
      <c r="G194" s="246">
        <f>(ABS(tabpil!G194)+ABS(tabpil!I194))*SIGN(tabpil!G194)</f>
        <v>21.926000000000002</v>
      </c>
      <c r="H194" s="246">
        <f>(ABS(tabpil!H194)+ABS(tabpil!J194))*SIGN(tabpil!H194)</f>
        <v>1.266</v>
      </c>
      <c r="I194" s="246">
        <f t="shared" si="137"/>
        <v>22.305800000000001</v>
      </c>
      <c r="J194" s="246">
        <f t="shared" si="138"/>
        <v>7.8438000000000008</v>
      </c>
      <c r="M194" s="245">
        <f>tabpil!M194</f>
        <v>5</v>
      </c>
      <c r="N194" s="245" t="str">
        <f>tabpil!N194</f>
        <v>V</v>
      </c>
      <c r="O194" s="246">
        <f>tabpil!O194</f>
        <v>5.87</v>
      </c>
      <c r="P194" s="246">
        <f>tabpil!P194</f>
        <v>3.9980000000000002</v>
      </c>
      <c r="Q194" s="246">
        <f>(ABS(tabpil!Q194)+ABS(tabpil!S194))*SIGN(tabpil!Q194)</f>
        <v>-4.9279999999999999</v>
      </c>
      <c r="R194" s="246">
        <f>(ABS(tabpil!R194)+ABS(tabpil!T194))*SIGN(tabpil!R194)</f>
        <v>26.920999999999999</v>
      </c>
      <c r="S194" s="246">
        <f t="shared" si="139"/>
        <v>-13.004300000000001</v>
      </c>
      <c r="T194" s="246">
        <f t="shared" si="140"/>
        <v>28.3994</v>
      </c>
      <c r="AF194" s="247"/>
      <c r="AG194" s="247"/>
      <c r="AH194" s="247" t="s">
        <v>458</v>
      </c>
      <c r="AI194" s="248">
        <f>F192+J192</f>
        <v>4.9707000000000008</v>
      </c>
      <c r="AJ194" s="248">
        <f>P192+T192</f>
        <v>66.587500000000006</v>
      </c>
      <c r="AK194" s="248">
        <f>F193+J193</f>
        <v>-5.934400000000001</v>
      </c>
      <c r="AL194" s="248">
        <f>P193+T193</f>
        <v>-42.843600000000002</v>
      </c>
      <c r="AM194" s="248">
        <f>Z195+AD195</f>
        <v>-107.28919999999999</v>
      </c>
      <c r="AN194" s="254"/>
      <c r="AO194" s="286" t="s">
        <v>458</v>
      </c>
      <c r="AP194" s="287">
        <f t="shared" si="141"/>
        <v>4.1445560606060612</v>
      </c>
      <c r="AQ194" s="287">
        <f t="shared" si="142"/>
        <v>58.297265151515155</v>
      </c>
      <c r="AR194" s="287">
        <f t="shared" si="143"/>
        <v>-4.9430272727272735</v>
      </c>
      <c r="AS194" s="287">
        <f t="shared" si="144"/>
        <v>-32.895318181818183</v>
      </c>
      <c r="AT194" s="287">
        <f t="shared" si="145"/>
        <v>-107.28919999999999</v>
      </c>
      <c r="AU194" s="287">
        <f>AM194-materiali!$P$3</f>
        <v>-121.72669999999999</v>
      </c>
    </row>
    <row r="195" spans="3:47" ht="18" x14ac:dyDescent="0.25">
      <c r="C195" s="245">
        <f>tabpil!C195</f>
        <v>5</v>
      </c>
      <c r="D195" s="245" t="str">
        <f>tabpil!D195</f>
        <v>N</v>
      </c>
      <c r="E195" s="246">
        <f>tabpil!E195</f>
        <v>-204.18799999999999</v>
      </c>
      <c r="F195" s="246">
        <f>tabpil!F195</f>
        <v>-114.95399999999999</v>
      </c>
      <c r="G195" s="246">
        <f>(ABS(tabpil!G195)+ABS(tabpil!I195))*SIGN(tabpil!G195)</f>
        <v>-6.2059999999999995</v>
      </c>
      <c r="H195" s="246">
        <f>(ABS(tabpil!H195)+ABS(tabpil!J195))*SIGN(tabpil!H195)</f>
        <v>-0.35699999999999998</v>
      </c>
      <c r="I195" s="246">
        <f t="shared" si="137"/>
        <v>-6.3130999999999995</v>
      </c>
      <c r="J195" s="246">
        <f t="shared" si="138"/>
        <v>-2.2187999999999999</v>
      </c>
      <c r="M195" s="245">
        <f>tabpil!M195</f>
        <v>5</v>
      </c>
      <c r="N195" s="245" t="str">
        <f>tabpil!N195</f>
        <v>N</v>
      </c>
      <c r="O195" s="246">
        <f>tabpil!O195</f>
        <v>-16.268000000000001</v>
      </c>
      <c r="P195" s="246">
        <f>tabpil!P195</f>
        <v>-12.792999999999999</v>
      </c>
      <c r="Q195" s="246">
        <f>(ABS(tabpil!Q195)+ABS(tabpil!S195))*SIGN(tabpil!Q195)</f>
        <v>-3.0919999999999996</v>
      </c>
      <c r="R195" s="246">
        <f>(ABS(tabpil!R195)+ABS(tabpil!T195))*SIGN(tabpil!R195)</f>
        <v>18.113</v>
      </c>
      <c r="S195" s="246">
        <f t="shared" si="139"/>
        <v>-8.5259</v>
      </c>
      <c r="T195" s="246">
        <f t="shared" si="140"/>
        <v>19.040599999999998</v>
      </c>
      <c r="W195" s="245">
        <f>tabpil!W195</f>
        <v>5</v>
      </c>
      <c r="X195" s="245" t="str">
        <f>tabpil!X195</f>
        <v>N</v>
      </c>
      <c r="Y195" s="246">
        <f>tabpil!Y195</f>
        <v>-220.45599999999999</v>
      </c>
      <c r="Z195" s="246">
        <f>tabpil!Z195</f>
        <v>-127.74699999999999</v>
      </c>
      <c r="AA195" s="246">
        <f>(ABS(tabpil!AA195)+ABS(tabpil!AC195))*SIGN(tabpil!AA195)</f>
        <v>-9.0059999999999985</v>
      </c>
      <c r="AB195" s="246">
        <f>(ABS(tabpil!AB195)+ABS(tabpil!AD195))*SIGN(tabpil!AB195)</f>
        <v>17.756</v>
      </c>
      <c r="AC195" s="246">
        <f>(ABS(AA195)+0.3*(ABS(AB195)))*SIGN(AA195)</f>
        <v>-14.332799999999999</v>
      </c>
      <c r="AD195" s="246">
        <f>(ABS(AB195)+0.3*(ABS(AA195)))*SIGN(AB195)</f>
        <v>20.457799999999999</v>
      </c>
      <c r="AF195" s="247"/>
      <c r="AG195" s="247"/>
      <c r="AH195" s="247" t="s">
        <v>459</v>
      </c>
      <c r="AI195" s="248">
        <f>F192-J192</f>
        <v>-21.2607</v>
      </c>
      <c r="AJ195" s="248">
        <f>P192-T192</f>
        <v>-53.291499999999999</v>
      </c>
      <c r="AK195" s="248">
        <f>F193-J193</f>
        <v>19.604400000000002</v>
      </c>
      <c r="AL195" s="248">
        <f>P193-T193</f>
        <v>29.751600000000003</v>
      </c>
      <c r="AM195" s="248">
        <f>Z195-AD195</f>
        <v>-148.20479999999998</v>
      </c>
      <c r="AN195" s="254"/>
      <c r="AO195" s="286" t="s">
        <v>459</v>
      </c>
      <c r="AP195" s="287">
        <f t="shared" si="141"/>
        <v>-18.16485909090909</v>
      </c>
      <c r="AQ195" s="287">
        <f t="shared" si="142"/>
        <v>-47.000356060606059</v>
      </c>
      <c r="AR195" s="287">
        <f t="shared" si="143"/>
        <v>15.889390909090912</v>
      </c>
      <c r="AS195" s="287">
        <f t="shared" si="144"/>
        <v>22.202227272727274</v>
      </c>
      <c r="AT195" s="287">
        <f t="shared" si="145"/>
        <v>-148.20479999999998</v>
      </c>
      <c r="AU195" s="287">
        <f>AM195-materiali!$P$3</f>
        <v>-162.64229999999998</v>
      </c>
    </row>
    <row r="196" spans="3:47" ht="18" x14ac:dyDescent="0.25">
      <c r="C196" s="245">
        <f>tabpil!C196</f>
        <v>4</v>
      </c>
      <c r="D196" s="245" t="str">
        <f>tabpil!D196</f>
        <v>Msup</v>
      </c>
      <c r="E196" s="246">
        <f>tabpil!E196</f>
        <v>-9.82</v>
      </c>
      <c r="F196" s="246">
        <f>tabpil!F196</f>
        <v>-5.36</v>
      </c>
      <c r="G196" s="246">
        <f>(ABS(tabpil!G196)+ABS(tabpil!I196))*SIGN(tabpil!G196)</f>
        <v>57.542999999999999</v>
      </c>
      <c r="H196" s="246">
        <f>(ABS(tabpil!H196)+ABS(tabpil!J196))*SIGN(tabpil!H196)</f>
        <v>3.3410000000000002</v>
      </c>
      <c r="I196" s="246">
        <f t="shared" si="137"/>
        <v>58.545299999999997</v>
      </c>
      <c r="J196" s="246">
        <f t="shared" si="138"/>
        <v>20.603899999999999</v>
      </c>
      <c r="M196" s="245">
        <f>tabpil!M196</f>
        <v>4</v>
      </c>
      <c r="N196" s="245" t="str">
        <f>tabpil!N196</f>
        <v>Msup</v>
      </c>
      <c r="O196" s="246">
        <f>tabpil!O196</f>
        <v>4.7539999999999996</v>
      </c>
      <c r="P196" s="246">
        <f>tabpil!P196</f>
        <v>3.1280000000000001</v>
      </c>
      <c r="Q196" s="246">
        <f>(ABS(tabpil!Q196)+ABS(tabpil!S196))*SIGN(tabpil!Q196)</f>
        <v>-14.553999999999998</v>
      </c>
      <c r="R196" s="246">
        <f>(ABS(tabpil!R196)+ABS(tabpil!T196))*SIGN(tabpil!R196)</f>
        <v>108.845</v>
      </c>
      <c r="S196" s="246">
        <f t="shared" si="139"/>
        <v>-47.207499999999996</v>
      </c>
      <c r="T196" s="246">
        <f t="shared" si="140"/>
        <v>113.21119999999999</v>
      </c>
      <c r="AF196" s="247">
        <f>V191</f>
        <v>10</v>
      </c>
      <c r="AG196" s="247">
        <f>W199</f>
        <v>4</v>
      </c>
      <c r="AH196" s="247" t="s">
        <v>456</v>
      </c>
      <c r="AI196" s="248">
        <f>F196+I196</f>
        <v>53.185299999999998</v>
      </c>
      <c r="AJ196" s="248">
        <f>P196+S196</f>
        <v>-44.079499999999996</v>
      </c>
      <c r="AK196" s="248">
        <f>F197+I197</f>
        <v>-51.866900000000001</v>
      </c>
      <c r="AL196" s="248">
        <f>P197+S197</f>
        <v>26.560300000000002</v>
      </c>
      <c r="AM196" s="248">
        <f>Z199+AC199</f>
        <v>-342.25200000000001</v>
      </c>
      <c r="AN196" s="254"/>
      <c r="AO196" s="286" t="s">
        <v>456</v>
      </c>
      <c r="AP196" s="287">
        <f>AI196-(AI196-AK196)/3.3*0.3</f>
        <v>43.635099999999994</v>
      </c>
      <c r="AQ196" s="287">
        <f>AJ196-(AJ196-AL196)/3.3*0.3</f>
        <v>-37.657699999999998</v>
      </c>
      <c r="AR196" s="287">
        <f t="shared" si="143"/>
        <v>-42.316699999999997</v>
      </c>
      <c r="AS196" s="287">
        <f t="shared" si="144"/>
        <v>20.138500000000001</v>
      </c>
      <c r="AT196" s="287">
        <f>AM196-materiali!$P$3</f>
        <v>-356.68950000000001</v>
      </c>
      <c r="AU196" s="287">
        <f>AM196-materiali!$P$4</f>
        <v>-370.86450000000002</v>
      </c>
    </row>
    <row r="197" spans="3:47" ht="18" x14ac:dyDescent="0.25">
      <c r="C197" s="245">
        <f>tabpil!C197</f>
        <v>4</v>
      </c>
      <c r="D197" s="245" t="str">
        <f>tabpil!D197</f>
        <v>Minf</v>
      </c>
      <c r="E197" s="246">
        <f>tabpil!E197</f>
        <v>9.9760000000000009</v>
      </c>
      <c r="F197" s="246">
        <f>tabpil!F197</f>
        <v>5.5140000000000002</v>
      </c>
      <c r="G197" s="246">
        <f>(ABS(tabpil!G197)+ABS(tabpil!I197))*SIGN(tabpil!G197)</f>
        <v>-56.399000000000001</v>
      </c>
      <c r="H197" s="246">
        <f>(ABS(tabpil!H197)+ABS(tabpil!J197))*SIGN(tabpil!H197)</f>
        <v>-3.2729999999999997</v>
      </c>
      <c r="I197" s="246">
        <f t="shared" si="137"/>
        <v>-57.380900000000004</v>
      </c>
      <c r="J197" s="246">
        <f t="shared" si="138"/>
        <v>-20.192699999999999</v>
      </c>
      <c r="M197" s="245">
        <f>tabpil!M197</f>
        <v>4</v>
      </c>
      <c r="N197" s="245" t="str">
        <f>tabpil!N197</f>
        <v>Minf</v>
      </c>
      <c r="O197" s="246">
        <f>tabpil!O197</f>
        <v>-5.4619999999999997</v>
      </c>
      <c r="P197" s="246">
        <f>tabpil!P197</f>
        <v>-3.6160000000000001</v>
      </c>
      <c r="Q197" s="246">
        <f>(ABS(tabpil!Q197)+ABS(tabpil!S197))*SIGN(tabpil!Q197)</f>
        <v>9.7070000000000007</v>
      </c>
      <c r="R197" s="246">
        <f>(ABS(tabpil!R197)+ABS(tabpil!T197))*SIGN(tabpil!R197)</f>
        <v>-68.231000000000009</v>
      </c>
      <c r="S197" s="246">
        <f t="shared" si="139"/>
        <v>30.176300000000001</v>
      </c>
      <c r="T197" s="246">
        <f t="shared" si="140"/>
        <v>-71.143100000000004</v>
      </c>
      <c r="AF197" s="247"/>
      <c r="AG197" s="247"/>
      <c r="AH197" s="247" t="s">
        <v>457</v>
      </c>
      <c r="AI197" s="248">
        <f>F196-I196</f>
        <v>-63.905299999999997</v>
      </c>
      <c r="AJ197" s="248">
        <f>P196-S196</f>
        <v>50.335499999999996</v>
      </c>
      <c r="AK197" s="248">
        <f>F197-I197</f>
        <v>62.894900000000007</v>
      </c>
      <c r="AL197" s="248">
        <f>P197-S197</f>
        <v>-33.792300000000004</v>
      </c>
      <c r="AM197" s="248">
        <f>Z199-AC199</f>
        <v>-240.77199999999999</v>
      </c>
      <c r="AN197" s="254"/>
      <c r="AO197" s="286" t="s">
        <v>457</v>
      </c>
      <c r="AP197" s="287">
        <f t="shared" ref="AP197:AP207" si="146">AI197-(AI197-AK197)/3.3*0.3</f>
        <v>-52.378009090909089</v>
      </c>
      <c r="AQ197" s="287">
        <f t="shared" ref="AQ197:AQ207" si="147">AJ197-(AJ197-AL197)/3.3*0.3</f>
        <v>42.687518181818177</v>
      </c>
      <c r="AR197" s="287">
        <f t="shared" si="143"/>
        <v>51.367609090909099</v>
      </c>
      <c r="AS197" s="287">
        <f t="shared" si="144"/>
        <v>-26.144318181818186</v>
      </c>
      <c r="AT197" s="287">
        <f>AM197-materiali!$P$3</f>
        <v>-255.20949999999999</v>
      </c>
      <c r="AU197" s="287">
        <f>AM197-materiali!$P$4</f>
        <v>-269.3845</v>
      </c>
    </row>
    <row r="198" spans="3:47" ht="18" x14ac:dyDescent="0.25">
      <c r="C198" s="245">
        <f>tabpil!C198</f>
        <v>4</v>
      </c>
      <c r="D198" s="245" t="str">
        <f>tabpil!D198</f>
        <v>V</v>
      </c>
      <c r="E198" s="246">
        <f>tabpil!E198</f>
        <v>-5.9989999999999997</v>
      </c>
      <c r="F198" s="246">
        <f>tabpil!F198</f>
        <v>-3.2949999999999999</v>
      </c>
      <c r="G198" s="246">
        <f>(ABS(tabpil!G198)+ABS(tabpil!I198))*SIGN(tabpil!G198)</f>
        <v>34.527999999999999</v>
      </c>
      <c r="H198" s="246">
        <f>(ABS(tabpil!H198)+ABS(tabpil!J198))*SIGN(tabpil!H198)</f>
        <v>2.0049999999999999</v>
      </c>
      <c r="I198" s="246">
        <f t="shared" si="137"/>
        <v>35.1295</v>
      </c>
      <c r="J198" s="246">
        <f t="shared" si="138"/>
        <v>12.363399999999999</v>
      </c>
      <c r="M198" s="245">
        <f>tabpil!M198</f>
        <v>4</v>
      </c>
      <c r="N198" s="245" t="str">
        <f>tabpil!N198</f>
        <v>V</v>
      </c>
      <c r="O198" s="246">
        <f>tabpil!O198</f>
        <v>3.0960000000000001</v>
      </c>
      <c r="P198" s="246">
        <f>tabpil!P198</f>
        <v>2.044</v>
      </c>
      <c r="Q198" s="246">
        <f>(ABS(tabpil!Q198)+ABS(tabpil!S198))*SIGN(tabpil!Q198)</f>
        <v>-7.3260000000000005</v>
      </c>
      <c r="R198" s="246">
        <f>(ABS(tabpil!R198)+ABS(tabpil!T198))*SIGN(tabpil!R198)</f>
        <v>53.094999999999999</v>
      </c>
      <c r="S198" s="246">
        <f t="shared" si="139"/>
        <v>-23.2545</v>
      </c>
      <c r="T198" s="246">
        <f t="shared" si="140"/>
        <v>55.2928</v>
      </c>
      <c r="AF198" s="247"/>
      <c r="AG198" s="247"/>
      <c r="AH198" s="247" t="s">
        <v>458</v>
      </c>
      <c r="AI198" s="248">
        <f>F196+J196</f>
        <v>15.2439</v>
      </c>
      <c r="AJ198" s="248">
        <f>P196+T196</f>
        <v>116.33919999999999</v>
      </c>
      <c r="AK198" s="248">
        <f>F197+J197</f>
        <v>-14.678699999999999</v>
      </c>
      <c r="AL198" s="248">
        <f>P197+T197</f>
        <v>-74.759100000000004</v>
      </c>
      <c r="AM198" s="248">
        <f>Z199+AD199</f>
        <v>-216.5121</v>
      </c>
      <c r="AN198" s="254"/>
      <c r="AO198" s="286" t="s">
        <v>458</v>
      </c>
      <c r="AP198" s="287">
        <f t="shared" si="146"/>
        <v>12.523663636363636</v>
      </c>
      <c r="AQ198" s="287">
        <f t="shared" si="147"/>
        <v>98.966627272727266</v>
      </c>
      <c r="AR198" s="287">
        <f t="shared" si="143"/>
        <v>-11.958463636363636</v>
      </c>
      <c r="AS198" s="287">
        <f t="shared" si="144"/>
        <v>-57.386527272727278</v>
      </c>
      <c r="AT198" s="287">
        <f>AM198-materiali!$P$3</f>
        <v>-230.9496</v>
      </c>
      <c r="AU198" s="287">
        <f>AM198-materiali!$P$4</f>
        <v>-245.12459999999999</v>
      </c>
    </row>
    <row r="199" spans="3:47" ht="18" x14ac:dyDescent="0.25">
      <c r="C199" s="245">
        <f>tabpil!C199</f>
        <v>4</v>
      </c>
      <c r="D199" s="245" t="str">
        <f>tabpil!D199</f>
        <v>N</v>
      </c>
      <c r="E199" s="246">
        <f>tabpil!E199</f>
        <v>-454.452</v>
      </c>
      <c r="F199" s="246">
        <f>tabpil!F199</f>
        <v>-263.35599999999999</v>
      </c>
      <c r="G199" s="246">
        <f>(ABS(tabpil!G199)+ABS(tabpil!I199))*SIGN(tabpil!G199)</f>
        <v>-21.609000000000002</v>
      </c>
      <c r="H199" s="246">
        <f>(ABS(tabpil!H199)+ABS(tabpil!J199))*SIGN(tabpil!H199)</f>
        <v>-1.2490000000000001</v>
      </c>
      <c r="I199" s="246">
        <f t="shared" si="137"/>
        <v>-21.983700000000002</v>
      </c>
      <c r="J199" s="246">
        <f t="shared" si="138"/>
        <v>-7.7317</v>
      </c>
      <c r="M199" s="245">
        <f>tabpil!M199</f>
        <v>4</v>
      </c>
      <c r="N199" s="245" t="str">
        <f>tabpil!N199</f>
        <v>N</v>
      </c>
      <c r="O199" s="246">
        <f>tabpil!O199</f>
        <v>-35.552999999999997</v>
      </c>
      <c r="P199" s="246">
        <f>tabpil!P199</f>
        <v>-28.155999999999999</v>
      </c>
      <c r="Q199" s="246">
        <f>(ABS(tabpil!Q199)+ABS(tabpil!S199))*SIGN(tabpil!Q199)</f>
        <v>-10.52</v>
      </c>
      <c r="R199" s="246">
        <f>(ABS(tabpil!R199)+ABS(tabpil!T199))*SIGN(tabpil!R199)</f>
        <v>66.938999999999993</v>
      </c>
      <c r="S199" s="246">
        <f t="shared" si="139"/>
        <v>-30.601699999999997</v>
      </c>
      <c r="T199" s="246">
        <f t="shared" si="140"/>
        <v>70.094999999999999</v>
      </c>
      <c r="W199" s="245">
        <f>tabpil!W199</f>
        <v>4</v>
      </c>
      <c r="X199" s="245" t="str">
        <f>tabpil!X199</f>
        <v>N</v>
      </c>
      <c r="Y199" s="246">
        <f>tabpil!Y199</f>
        <v>-490.005</v>
      </c>
      <c r="Z199" s="246">
        <f>tabpil!Z199</f>
        <v>-291.512</v>
      </c>
      <c r="AA199" s="246">
        <f>(ABS(tabpil!AA199)+ABS(tabpil!AC199))*SIGN(tabpil!AA199)</f>
        <v>-31.032999999999998</v>
      </c>
      <c r="AB199" s="246">
        <f>(ABS(tabpil!AB199)+ABS(tabpil!AD199))*SIGN(tabpil!AB199)</f>
        <v>65.69</v>
      </c>
      <c r="AC199" s="246">
        <f>(ABS(AA199)+0.3*(ABS(AB199)))*SIGN(AA199)</f>
        <v>-50.739999999999995</v>
      </c>
      <c r="AD199" s="246">
        <f>(ABS(AB199)+0.3*(ABS(AA199)))*SIGN(AB199)</f>
        <v>74.999899999999997</v>
      </c>
      <c r="AF199" s="247"/>
      <c r="AG199" s="247"/>
      <c r="AH199" s="247" t="s">
        <v>459</v>
      </c>
      <c r="AI199" s="248">
        <f>F196-J196</f>
        <v>-25.963899999999999</v>
      </c>
      <c r="AJ199" s="248">
        <f>P196-T196</f>
        <v>-110.08319999999999</v>
      </c>
      <c r="AK199" s="248">
        <f>F197-J197</f>
        <v>25.706699999999998</v>
      </c>
      <c r="AL199" s="248">
        <f>P197-T197</f>
        <v>67.527100000000004</v>
      </c>
      <c r="AM199" s="248">
        <f>Z199-AD199</f>
        <v>-366.51189999999997</v>
      </c>
      <c r="AN199" s="254"/>
      <c r="AO199" s="286" t="s">
        <v>459</v>
      </c>
      <c r="AP199" s="287">
        <f t="shared" si="146"/>
        <v>-21.266572727272727</v>
      </c>
      <c r="AQ199" s="287">
        <f t="shared" si="147"/>
        <v>-93.93680909090908</v>
      </c>
      <c r="AR199" s="287">
        <f t="shared" si="143"/>
        <v>21.009372727272726</v>
      </c>
      <c r="AS199" s="287">
        <f t="shared" si="144"/>
        <v>51.380709090909093</v>
      </c>
      <c r="AT199" s="287">
        <f>AM199-materiali!$P$3</f>
        <v>-380.94939999999997</v>
      </c>
      <c r="AU199" s="287">
        <f>AM199-materiali!$P$4</f>
        <v>-395.12439999999998</v>
      </c>
    </row>
    <row r="200" spans="3:47" ht="18" x14ac:dyDescent="0.25">
      <c r="C200" s="245">
        <f>tabpil!C200</f>
        <v>3</v>
      </c>
      <c r="D200" s="245" t="str">
        <f>tabpil!D200</f>
        <v>Msup</v>
      </c>
      <c r="E200" s="246">
        <f>tabpil!E200</f>
        <v>-11.404</v>
      </c>
      <c r="F200" s="246">
        <f>tabpil!F200</f>
        <v>-6.4059999999999997</v>
      </c>
      <c r="G200" s="246">
        <f>(ABS(tabpil!G200)+ABS(tabpil!I200))*SIGN(tabpil!G200)</f>
        <v>78.03</v>
      </c>
      <c r="H200" s="246">
        <f>(ABS(tabpil!H200)+ABS(tabpil!J200))*SIGN(tabpil!H200)</f>
        <v>4.5380000000000003</v>
      </c>
      <c r="I200" s="246">
        <f t="shared" si="137"/>
        <v>79.391400000000004</v>
      </c>
      <c r="J200" s="246">
        <f t="shared" si="138"/>
        <v>27.946999999999999</v>
      </c>
      <c r="M200" s="245">
        <f>tabpil!M200</f>
        <v>3</v>
      </c>
      <c r="N200" s="245" t="str">
        <f>tabpil!N200</f>
        <v>Msup</v>
      </c>
      <c r="O200" s="246">
        <f>tabpil!O200</f>
        <v>7.6890000000000001</v>
      </c>
      <c r="P200" s="246">
        <f>tabpil!P200</f>
        <v>5.1630000000000003</v>
      </c>
      <c r="Q200" s="246">
        <f>(ABS(tabpil!Q200)+ABS(tabpil!S200))*SIGN(tabpil!Q200)</f>
        <v>-18.38</v>
      </c>
      <c r="R200" s="246">
        <f>(ABS(tabpil!R200)+ABS(tabpil!T200))*SIGN(tabpil!R200)</f>
        <v>138.012</v>
      </c>
      <c r="S200" s="246">
        <f t="shared" si="139"/>
        <v>-59.783599999999993</v>
      </c>
      <c r="T200" s="246">
        <f t="shared" si="140"/>
        <v>143.52600000000001</v>
      </c>
      <c r="AF200" s="247">
        <f>V191</f>
        <v>10</v>
      </c>
      <c r="AG200" s="247">
        <f>W203</f>
        <v>3</v>
      </c>
      <c r="AH200" s="247" t="s">
        <v>456</v>
      </c>
      <c r="AI200" s="248">
        <f>F200+I200</f>
        <v>72.985399999999998</v>
      </c>
      <c r="AJ200" s="248">
        <f>P200+S200</f>
        <v>-54.620599999999996</v>
      </c>
      <c r="AK200" s="248">
        <f>F201+I201</f>
        <v>-71.81310000000002</v>
      </c>
      <c r="AL200" s="248">
        <f>P201+S201</f>
        <v>41.7286</v>
      </c>
      <c r="AM200" s="248">
        <f>Z203+AC203</f>
        <v>-563.13750000000005</v>
      </c>
      <c r="AN200" s="254"/>
      <c r="AO200" s="286" t="s">
        <v>456</v>
      </c>
      <c r="AP200" s="287">
        <f t="shared" si="146"/>
        <v>59.821899999999999</v>
      </c>
      <c r="AQ200" s="287">
        <f t="shared" si="147"/>
        <v>-45.861581818181818</v>
      </c>
      <c r="AR200" s="287">
        <f t="shared" si="143"/>
        <v>-58.649600000000021</v>
      </c>
      <c r="AS200" s="287">
        <f t="shared" si="144"/>
        <v>32.969581818181823</v>
      </c>
      <c r="AT200" s="287">
        <f>AM200-materiali!$P$4</f>
        <v>-591.75</v>
      </c>
      <c r="AU200" s="287">
        <f>AM200-materiali!$P$5</f>
        <v>-607.95000000000005</v>
      </c>
    </row>
    <row r="201" spans="3:47" ht="18" x14ac:dyDescent="0.25">
      <c r="C201" s="245">
        <f>tabpil!C201</f>
        <v>3</v>
      </c>
      <c r="D201" s="245" t="str">
        <f>tabpil!D201</f>
        <v>Minf</v>
      </c>
      <c r="E201" s="246">
        <f>tabpil!E201</f>
        <v>11.108000000000001</v>
      </c>
      <c r="F201" s="246">
        <f>tabpil!F201</f>
        <v>6.2640000000000002</v>
      </c>
      <c r="G201" s="246">
        <f>(ABS(tabpil!G201)+ABS(tabpil!I201))*SIGN(tabpil!G201)</f>
        <v>-76.737000000000009</v>
      </c>
      <c r="H201" s="246">
        <f>(ABS(tabpil!H201)+ABS(tabpil!J201))*SIGN(tabpil!H201)</f>
        <v>-4.4670000000000005</v>
      </c>
      <c r="I201" s="246">
        <f t="shared" si="137"/>
        <v>-78.077100000000016</v>
      </c>
      <c r="J201" s="246">
        <f t="shared" si="138"/>
        <v>-27.488100000000003</v>
      </c>
      <c r="M201" s="245">
        <f>tabpil!M201</f>
        <v>3</v>
      </c>
      <c r="N201" s="245" t="str">
        <f>tabpil!N201</f>
        <v>Minf</v>
      </c>
      <c r="O201" s="246">
        <f>tabpil!O201</f>
        <v>-7.3460000000000001</v>
      </c>
      <c r="P201" s="246">
        <f>tabpil!P201</f>
        <v>-4.8209999999999997</v>
      </c>
      <c r="Q201" s="246">
        <f>(ABS(tabpil!Q201)+ABS(tabpil!S201))*SIGN(tabpil!Q201)</f>
        <v>15.448</v>
      </c>
      <c r="R201" s="246">
        <f>(ABS(tabpil!R201)+ABS(tabpil!T201))*SIGN(tabpil!R201)</f>
        <v>-103.672</v>
      </c>
      <c r="S201" s="246">
        <f t="shared" si="139"/>
        <v>46.549599999999998</v>
      </c>
      <c r="T201" s="246">
        <f t="shared" si="140"/>
        <v>-108.3064</v>
      </c>
      <c r="AF201" s="247"/>
      <c r="AG201" s="247"/>
      <c r="AH201" s="247" t="s">
        <v>457</v>
      </c>
      <c r="AI201" s="248">
        <f>F200-I200</f>
        <v>-85.79740000000001</v>
      </c>
      <c r="AJ201" s="248">
        <f>P200-S200</f>
        <v>64.946599999999989</v>
      </c>
      <c r="AK201" s="248">
        <f>F201-I201</f>
        <v>84.341100000000012</v>
      </c>
      <c r="AL201" s="248">
        <f>P201-S201</f>
        <v>-51.370599999999996</v>
      </c>
      <c r="AM201" s="248">
        <f>Z203-AC203</f>
        <v>-351.73649999999998</v>
      </c>
      <c r="AN201" s="254"/>
      <c r="AO201" s="286" t="s">
        <v>457</v>
      </c>
      <c r="AP201" s="287">
        <f t="shared" si="146"/>
        <v>-70.33026363636364</v>
      </c>
      <c r="AQ201" s="287">
        <f t="shared" si="147"/>
        <v>54.372309090909084</v>
      </c>
      <c r="AR201" s="287">
        <f t="shared" si="143"/>
        <v>68.873963636363641</v>
      </c>
      <c r="AS201" s="287">
        <f t="shared" si="144"/>
        <v>-40.796309090909091</v>
      </c>
      <c r="AT201" s="287">
        <f>AM201-materiali!$P$4</f>
        <v>-380.34899999999999</v>
      </c>
      <c r="AU201" s="287">
        <f>AM201-materiali!$P$5</f>
        <v>-396.54899999999998</v>
      </c>
    </row>
    <row r="202" spans="3:47" ht="18" x14ac:dyDescent="0.25">
      <c r="C202" s="245">
        <f>tabpil!C202</f>
        <v>3</v>
      </c>
      <c r="D202" s="245" t="str">
        <f>tabpil!D202</f>
        <v>V</v>
      </c>
      <c r="E202" s="246">
        <f>tabpil!E202</f>
        <v>-6.8220000000000001</v>
      </c>
      <c r="F202" s="246">
        <f>tabpil!F202</f>
        <v>-3.839</v>
      </c>
      <c r="G202" s="246">
        <f>(ABS(tabpil!G202)+ABS(tabpil!I202))*SIGN(tabpil!G202)</f>
        <v>46.898000000000003</v>
      </c>
      <c r="H202" s="246">
        <f>(ABS(tabpil!H202)+ABS(tabpil!J202))*SIGN(tabpil!H202)</f>
        <v>2.7290000000000001</v>
      </c>
      <c r="I202" s="246">
        <f t="shared" si="137"/>
        <v>47.716700000000003</v>
      </c>
      <c r="J202" s="246">
        <f t="shared" si="138"/>
        <v>16.798400000000001</v>
      </c>
      <c r="M202" s="245">
        <f>tabpil!M202</f>
        <v>3</v>
      </c>
      <c r="N202" s="245" t="str">
        <f>tabpil!N202</f>
        <v>V</v>
      </c>
      <c r="O202" s="246">
        <f>tabpil!O202</f>
        <v>4.556</v>
      </c>
      <c r="P202" s="246">
        <f>tabpil!P202</f>
        <v>3.0249999999999999</v>
      </c>
      <c r="Q202" s="246">
        <f>(ABS(tabpil!Q202)+ABS(tabpil!S202))*SIGN(tabpil!Q202)</f>
        <v>-10.222000000000001</v>
      </c>
      <c r="R202" s="246">
        <f>(ABS(tabpil!R202)+ABS(tabpil!T202))*SIGN(tabpil!R202)</f>
        <v>72.637</v>
      </c>
      <c r="S202" s="246">
        <f t="shared" si="139"/>
        <v>-32.013100000000001</v>
      </c>
      <c r="T202" s="246">
        <f t="shared" si="140"/>
        <v>75.703599999999994</v>
      </c>
      <c r="AF202" s="247"/>
      <c r="AG202" s="247"/>
      <c r="AH202" s="247" t="s">
        <v>458</v>
      </c>
      <c r="AI202" s="248">
        <f>F200+J200</f>
        <v>21.541</v>
      </c>
      <c r="AJ202" s="248">
        <f>P200+T200</f>
        <v>148.68900000000002</v>
      </c>
      <c r="AK202" s="248">
        <f>F201+J201</f>
        <v>-21.224100000000004</v>
      </c>
      <c r="AL202" s="248">
        <f>P201+T201</f>
        <v>-113.12739999999999</v>
      </c>
      <c r="AM202" s="248">
        <f>Z203+AD203</f>
        <v>-300.024</v>
      </c>
      <c r="AN202" s="254"/>
      <c r="AO202" s="286" t="s">
        <v>458</v>
      </c>
      <c r="AP202" s="287">
        <f t="shared" si="146"/>
        <v>17.653263636363636</v>
      </c>
      <c r="AQ202" s="287">
        <f t="shared" si="147"/>
        <v>124.88750909090911</v>
      </c>
      <c r="AR202" s="287">
        <f t="shared" si="143"/>
        <v>-17.33636363636364</v>
      </c>
      <c r="AS202" s="287">
        <f t="shared" si="144"/>
        <v>-89.325909090909079</v>
      </c>
      <c r="AT202" s="287">
        <f>AM202-materiali!$P$4</f>
        <v>-328.63650000000001</v>
      </c>
      <c r="AU202" s="287">
        <f>AM202-materiali!$P$5</f>
        <v>-344.8365</v>
      </c>
    </row>
    <row r="203" spans="3:47" ht="18" x14ac:dyDescent="0.25">
      <c r="C203" s="245">
        <f>tabpil!C203</f>
        <v>3</v>
      </c>
      <c r="D203" s="245" t="str">
        <f>tabpil!D203</f>
        <v>N</v>
      </c>
      <c r="E203" s="246">
        <f>tabpil!E203</f>
        <v>-708.77200000000005</v>
      </c>
      <c r="F203" s="246">
        <f>tabpil!F203</f>
        <v>-413.51900000000001</v>
      </c>
      <c r="G203" s="246">
        <f>(ABS(tabpil!G203)+ABS(tabpil!I203))*SIGN(tabpil!G203)</f>
        <v>-45.817</v>
      </c>
      <c r="H203" s="246">
        <f>(ABS(tabpil!H203)+ABS(tabpil!J203))*SIGN(tabpil!H203)</f>
        <v>-2.67</v>
      </c>
      <c r="I203" s="246">
        <f t="shared" si="137"/>
        <v>-46.618000000000002</v>
      </c>
      <c r="J203" s="246">
        <f t="shared" si="138"/>
        <v>-16.415099999999999</v>
      </c>
      <c r="M203" s="245">
        <f>tabpil!M203</f>
        <v>3</v>
      </c>
      <c r="N203" s="245" t="str">
        <f>tabpil!N203</f>
        <v>N</v>
      </c>
      <c r="O203" s="246">
        <f>tabpil!O203</f>
        <v>-55.37</v>
      </c>
      <c r="P203" s="246">
        <f>tabpil!P203</f>
        <v>-43.917999999999999</v>
      </c>
      <c r="Q203" s="246">
        <f>(ABS(tabpil!Q203)+ABS(tabpil!S203))*SIGN(tabpil!Q203)</f>
        <v>-20.863</v>
      </c>
      <c r="R203" s="246">
        <f>(ABS(tabpil!R203)+ABS(tabpil!T203))*SIGN(tabpil!R203)</f>
        <v>140.80500000000001</v>
      </c>
      <c r="S203" s="246">
        <f t="shared" si="139"/>
        <v>-63.104500000000002</v>
      </c>
      <c r="T203" s="246">
        <f t="shared" si="140"/>
        <v>147.06390000000002</v>
      </c>
      <c r="W203" s="245">
        <f>tabpil!W203</f>
        <v>3</v>
      </c>
      <c r="X203" s="245" t="str">
        <f>tabpil!X203</f>
        <v>N</v>
      </c>
      <c r="Y203" s="246">
        <f>tabpil!Y203</f>
        <v>-764.14200000000005</v>
      </c>
      <c r="Z203" s="246">
        <f>tabpil!Z203</f>
        <v>-457.43700000000001</v>
      </c>
      <c r="AA203" s="246">
        <f>(ABS(tabpil!AA203)+ABS(tabpil!AC203))*SIGN(tabpil!AA203)</f>
        <v>-64.259999999999991</v>
      </c>
      <c r="AB203" s="246">
        <f>(ABS(tabpil!AB203)+ABS(tabpil!AD203))*SIGN(tabpil!AB203)</f>
        <v>138.13500000000002</v>
      </c>
      <c r="AC203" s="246">
        <f>(ABS(AA203)+0.3*(ABS(AB203)))*SIGN(AA203)</f>
        <v>-105.70050000000001</v>
      </c>
      <c r="AD203" s="246">
        <f>(ABS(AB203)+0.3*(ABS(AA203)))*SIGN(AB203)</f>
        <v>157.41300000000001</v>
      </c>
      <c r="AF203" s="247"/>
      <c r="AG203" s="247"/>
      <c r="AH203" s="247" t="s">
        <v>459</v>
      </c>
      <c r="AI203" s="248">
        <f>F200-J200</f>
        <v>-34.353000000000002</v>
      </c>
      <c r="AJ203" s="248">
        <f>P200-T200</f>
        <v>-138.363</v>
      </c>
      <c r="AK203" s="248">
        <f>F201-J201</f>
        <v>33.752100000000006</v>
      </c>
      <c r="AL203" s="248">
        <f>P201-T201</f>
        <v>103.4854</v>
      </c>
      <c r="AM203" s="248">
        <f>Z203-AD203</f>
        <v>-614.85</v>
      </c>
      <c r="AN203" s="254"/>
      <c r="AO203" s="286" t="s">
        <v>459</v>
      </c>
      <c r="AP203" s="287">
        <f t="shared" si="146"/>
        <v>-28.161627272727273</v>
      </c>
      <c r="AQ203" s="287">
        <f t="shared" si="147"/>
        <v>-116.37678181818183</v>
      </c>
      <c r="AR203" s="287">
        <f t="shared" si="143"/>
        <v>27.560727272727277</v>
      </c>
      <c r="AS203" s="287">
        <f t="shared" si="144"/>
        <v>81.499181818181825</v>
      </c>
      <c r="AT203" s="287">
        <f>AM203-materiali!$P$4</f>
        <v>-643.46249999999998</v>
      </c>
      <c r="AU203" s="287">
        <f>AM203-materiali!$P$5</f>
        <v>-659.66250000000002</v>
      </c>
    </row>
    <row r="204" spans="3:47" ht="18" x14ac:dyDescent="0.25">
      <c r="C204" s="245">
        <f>tabpil!C204</f>
        <v>2</v>
      </c>
      <c r="D204" s="245" t="str">
        <f>tabpil!D204</f>
        <v>Msup</v>
      </c>
      <c r="E204" s="246">
        <f>tabpil!E204</f>
        <v>-11.778</v>
      </c>
      <c r="F204" s="246">
        <f>tabpil!F204</f>
        <v>-6.7110000000000003</v>
      </c>
      <c r="G204" s="246">
        <f>(ABS(tabpil!G204)+ABS(tabpil!I204))*SIGN(tabpil!G204)</f>
        <v>89.947000000000003</v>
      </c>
      <c r="H204" s="246">
        <f>(ABS(tabpil!H204)+ABS(tabpil!J204))*SIGN(tabpil!H204)</f>
        <v>5.1870000000000003</v>
      </c>
      <c r="I204" s="246">
        <f t="shared" si="137"/>
        <v>91.503100000000003</v>
      </c>
      <c r="J204" s="246">
        <f t="shared" si="138"/>
        <v>32.171100000000003</v>
      </c>
      <c r="M204" s="245">
        <f>tabpil!M204</f>
        <v>2</v>
      </c>
      <c r="N204" s="245" t="str">
        <f>tabpil!N204</f>
        <v>Msup</v>
      </c>
      <c r="O204" s="246">
        <f>tabpil!O204</f>
        <v>5.774</v>
      </c>
      <c r="P204" s="246">
        <f>tabpil!P204</f>
        <v>3.9569999999999999</v>
      </c>
      <c r="Q204" s="246">
        <f>(ABS(tabpil!Q204)+ABS(tabpil!S204))*SIGN(tabpil!Q204)</f>
        <v>-16.692</v>
      </c>
      <c r="R204" s="246">
        <f>(ABS(tabpil!R204)+ABS(tabpil!T204))*SIGN(tabpil!R204)</f>
        <v>142.423</v>
      </c>
      <c r="S204" s="246">
        <f t="shared" si="139"/>
        <v>-59.418900000000001</v>
      </c>
      <c r="T204" s="246">
        <f t="shared" si="140"/>
        <v>147.4306</v>
      </c>
      <c r="AF204" s="247">
        <f>V191</f>
        <v>10</v>
      </c>
      <c r="AG204" s="247">
        <f>W207</f>
        <v>2</v>
      </c>
      <c r="AH204" s="247" t="s">
        <v>456</v>
      </c>
      <c r="AI204" s="248">
        <f>F204+I204</f>
        <v>84.792100000000005</v>
      </c>
      <c r="AJ204" s="248">
        <f>P204+S204</f>
        <v>-55.4619</v>
      </c>
      <c r="AK204" s="248">
        <f>F205+I205</f>
        <v>-86.026299999999992</v>
      </c>
      <c r="AL204" s="248">
        <f>P205+S205</f>
        <v>63.549999999999983</v>
      </c>
      <c r="AM204" s="248">
        <f>Z207+AC207</f>
        <v>-797.44549999999992</v>
      </c>
      <c r="AN204" s="254"/>
      <c r="AO204" s="286" t="s">
        <v>456</v>
      </c>
      <c r="AP204" s="287">
        <f t="shared" si="146"/>
        <v>69.263154545454555</v>
      </c>
      <c r="AQ204" s="287">
        <f t="shared" si="147"/>
        <v>-44.642636363636363</v>
      </c>
      <c r="AR204" s="287">
        <f t="shared" si="143"/>
        <v>-70.497354545454542</v>
      </c>
      <c r="AS204" s="287">
        <f t="shared" si="144"/>
        <v>52.730736363636346</v>
      </c>
      <c r="AT204" s="287">
        <f>AM204-materiali!$P$5</f>
        <v>-842.25799999999992</v>
      </c>
      <c r="AU204" s="287">
        <f>AM204-materiali!$P$6</f>
        <v>-858.45799999999997</v>
      </c>
    </row>
    <row r="205" spans="3:47" ht="18" x14ac:dyDescent="0.25">
      <c r="C205" s="245">
        <f>tabpil!C205</f>
        <v>2</v>
      </c>
      <c r="D205" s="245" t="str">
        <f>tabpil!D205</f>
        <v>Minf</v>
      </c>
      <c r="E205" s="246">
        <f>tabpil!E205</f>
        <v>12.632</v>
      </c>
      <c r="F205" s="246">
        <f>tabpil!F205</f>
        <v>7.2629999999999999</v>
      </c>
      <c r="G205" s="246">
        <f>(ABS(tabpil!G205)+ABS(tabpil!I205))*SIGN(tabpil!G205)</f>
        <v>-91.701999999999998</v>
      </c>
      <c r="H205" s="246">
        <f>(ABS(tabpil!H205)+ABS(tabpil!J205))*SIGN(tabpil!H205)</f>
        <v>-5.2910000000000004</v>
      </c>
      <c r="I205" s="246">
        <f t="shared" si="137"/>
        <v>-93.289299999999997</v>
      </c>
      <c r="J205" s="246">
        <f t="shared" si="138"/>
        <v>-32.801600000000001</v>
      </c>
      <c r="M205" s="245">
        <f>tabpil!M205</f>
        <v>2</v>
      </c>
      <c r="N205" s="245" t="str">
        <f>tabpil!N205</f>
        <v>Minf</v>
      </c>
      <c r="O205" s="246">
        <f>tabpil!O205</f>
        <v>-8.4079999999999995</v>
      </c>
      <c r="P205" s="246">
        <f>tabpil!P205</f>
        <v>-5.5</v>
      </c>
      <c r="Q205" s="246">
        <f>(ABS(tabpil!Q205)+ABS(tabpil!S205))*SIGN(tabpil!Q205)</f>
        <v>23.36</v>
      </c>
      <c r="R205" s="246">
        <f>(ABS(tabpil!R205)+ABS(tabpil!T205))*SIGN(tabpil!R205)</f>
        <v>-152.29999999999998</v>
      </c>
      <c r="S205" s="246">
        <f t="shared" si="139"/>
        <v>69.049999999999983</v>
      </c>
      <c r="T205" s="246">
        <f t="shared" si="140"/>
        <v>-159.30799999999999</v>
      </c>
      <c r="AF205" s="247"/>
      <c r="AG205" s="247"/>
      <c r="AH205" s="247" t="s">
        <v>457</v>
      </c>
      <c r="AI205" s="248">
        <f>F204-I204</f>
        <v>-98.214100000000002</v>
      </c>
      <c r="AJ205" s="248">
        <f>P204-S204</f>
        <v>63.375900000000001</v>
      </c>
      <c r="AK205" s="248">
        <f>F205-I205</f>
        <v>100.5523</v>
      </c>
      <c r="AL205" s="248">
        <f>P205-S205</f>
        <v>-74.549999999999983</v>
      </c>
      <c r="AM205" s="248">
        <f>Z207-AC207</f>
        <v>-452.01049999999998</v>
      </c>
      <c r="AN205" s="254"/>
      <c r="AO205" s="286" t="s">
        <v>457</v>
      </c>
      <c r="AP205" s="287">
        <f t="shared" si="146"/>
        <v>-80.14442727272727</v>
      </c>
      <c r="AQ205" s="287">
        <f t="shared" si="147"/>
        <v>50.837181818181818</v>
      </c>
      <c r="AR205" s="287">
        <f t="shared" si="143"/>
        <v>82.482627272727271</v>
      </c>
      <c r="AS205" s="287">
        <f t="shared" si="144"/>
        <v>-62.0112818181818</v>
      </c>
      <c r="AT205" s="287">
        <f>AM205-materiali!$P$5</f>
        <v>-496.82299999999998</v>
      </c>
      <c r="AU205" s="287">
        <f>AM205-materiali!$P$6</f>
        <v>-513.02300000000002</v>
      </c>
    </row>
    <row r="206" spans="3:47" ht="18" x14ac:dyDescent="0.25">
      <c r="C206" s="245">
        <f>tabpil!C206</f>
        <v>2</v>
      </c>
      <c r="D206" s="245" t="str">
        <f>tabpil!D206</f>
        <v>V</v>
      </c>
      <c r="E206" s="246">
        <f>tabpil!E206</f>
        <v>-7.3970000000000002</v>
      </c>
      <c r="F206" s="246">
        <f>tabpil!F206</f>
        <v>-4.2350000000000003</v>
      </c>
      <c r="G206" s="246">
        <f>(ABS(tabpil!G206)+ABS(tabpil!I206))*SIGN(tabpil!G206)</f>
        <v>55.045000000000002</v>
      </c>
      <c r="H206" s="246">
        <f>(ABS(tabpil!H206)+ABS(tabpil!J206))*SIGN(tabpil!H206)</f>
        <v>3.1749999999999998</v>
      </c>
      <c r="I206" s="246">
        <f t="shared" si="137"/>
        <v>55.997500000000002</v>
      </c>
      <c r="J206" s="246">
        <f t="shared" si="138"/>
        <v>19.688500000000001</v>
      </c>
      <c r="M206" s="245">
        <f>tabpil!M206</f>
        <v>2</v>
      </c>
      <c r="N206" s="245" t="str">
        <f>tabpil!N206</f>
        <v>V</v>
      </c>
      <c r="O206" s="246">
        <f>tabpil!O206</f>
        <v>4.298</v>
      </c>
      <c r="P206" s="246">
        <f>tabpil!P206</f>
        <v>2.8660000000000001</v>
      </c>
      <c r="Q206" s="246">
        <f>(ABS(tabpil!Q206)+ABS(tabpil!S206))*SIGN(tabpil!Q206)</f>
        <v>-11.971</v>
      </c>
      <c r="R206" s="246">
        <f>(ABS(tabpil!R206)+ABS(tabpil!T206))*SIGN(tabpil!R206)</f>
        <v>88.878</v>
      </c>
      <c r="S206" s="246">
        <f t="shared" si="139"/>
        <v>-38.634399999999999</v>
      </c>
      <c r="T206" s="246">
        <f t="shared" si="140"/>
        <v>92.469300000000004</v>
      </c>
      <c r="AF206" s="247"/>
      <c r="AG206" s="247"/>
      <c r="AH206" s="247" t="s">
        <v>458</v>
      </c>
      <c r="AI206" s="248">
        <f>F204+J204</f>
        <v>25.460100000000004</v>
      </c>
      <c r="AJ206" s="248">
        <f>P204+T204</f>
        <v>151.38759999999999</v>
      </c>
      <c r="AK206" s="248">
        <f>F205+J205</f>
        <v>-25.538600000000002</v>
      </c>
      <c r="AL206" s="248">
        <f>P205+T205</f>
        <v>-164.80799999999999</v>
      </c>
      <c r="AM206" s="248">
        <f>Z207+AD207</f>
        <v>-367.19359999999995</v>
      </c>
      <c r="AN206" s="254"/>
      <c r="AO206" s="286" t="s">
        <v>458</v>
      </c>
      <c r="AP206" s="287">
        <f t="shared" si="146"/>
        <v>20.823854545454548</v>
      </c>
      <c r="AQ206" s="287">
        <f t="shared" si="147"/>
        <v>122.64254545454544</v>
      </c>
      <c r="AR206" s="287">
        <f t="shared" si="143"/>
        <v>-20.902354545454546</v>
      </c>
      <c r="AS206" s="287">
        <f t="shared" si="144"/>
        <v>-136.06294545454546</v>
      </c>
      <c r="AT206" s="287">
        <f>AM206-materiali!$P$5</f>
        <v>-412.00609999999995</v>
      </c>
      <c r="AU206" s="287">
        <f>AM206-materiali!$P$6</f>
        <v>-428.20609999999994</v>
      </c>
    </row>
    <row r="207" spans="3:47" ht="18" x14ac:dyDescent="0.25">
      <c r="C207" s="245">
        <f>tabpil!C207</f>
        <v>2</v>
      </c>
      <c r="D207" s="245" t="str">
        <f>tabpil!D207</f>
        <v>N</v>
      </c>
      <c r="E207" s="246">
        <f>tabpil!E207</f>
        <v>-965.74300000000005</v>
      </c>
      <c r="F207" s="246">
        <f>tabpil!F207</f>
        <v>-565.08299999999997</v>
      </c>
      <c r="G207" s="246">
        <f>(ABS(tabpil!G207)+ABS(tabpil!I207))*SIGN(tabpil!G207)</f>
        <v>-76.238000000000014</v>
      </c>
      <c r="H207" s="246">
        <f>(ABS(tabpil!H207)+ABS(tabpil!J207))*SIGN(tabpil!H207)</f>
        <v>-4.4550000000000001</v>
      </c>
      <c r="I207" s="246">
        <f t="shared" si="137"/>
        <v>-77.574500000000015</v>
      </c>
      <c r="J207" s="246">
        <f t="shared" si="138"/>
        <v>-27.326400000000007</v>
      </c>
      <c r="M207" s="245">
        <f>tabpil!M207</f>
        <v>2</v>
      </c>
      <c r="N207" s="245" t="str">
        <f>tabpil!N207</f>
        <v>N</v>
      </c>
      <c r="O207" s="246">
        <f>tabpil!O207</f>
        <v>-75.149000000000001</v>
      </c>
      <c r="P207" s="246">
        <f>tabpil!P207</f>
        <v>-59.645000000000003</v>
      </c>
      <c r="Q207" s="246">
        <f>(ABS(tabpil!Q207)+ABS(tabpil!S207))*SIGN(tabpil!Q207)</f>
        <v>-32.763999999999996</v>
      </c>
      <c r="R207" s="246">
        <f>(ABS(tabpil!R207)+ABS(tabpil!T207))*SIGN(tabpil!R207)</f>
        <v>230.51999999999998</v>
      </c>
      <c r="S207" s="246">
        <f t="shared" si="139"/>
        <v>-101.91999999999999</v>
      </c>
      <c r="T207" s="246">
        <f t="shared" si="140"/>
        <v>240.34919999999997</v>
      </c>
      <c r="W207" s="245">
        <f>tabpil!W207</f>
        <v>2</v>
      </c>
      <c r="X207" s="245" t="str">
        <f>tabpil!X207</f>
        <v>N</v>
      </c>
      <c r="Y207" s="246">
        <f>tabpil!Y207</f>
        <v>-1040.8920000000001</v>
      </c>
      <c r="Z207" s="246">
        <f>tabpil!Z207</f>
        <v>-624.72799999999995</v>
      </c>
      <c r="AA207" s="246">
        <f>(ABS(tabpil!AA207)+ABS(tabpil!AC207))*SIGN(tabpil!AA207)</f>
        <v>-104.89800000000001</v>
      </c>
      <c r="AB207" s="246">
        <f>(ABS(tabpil!AB207)+ABS(tabpil!AD207))*SIGN(tabpil!AB207)</f>
        <v>226.065</v>
      </c>
      <c r="AC207" s="246">
        <f>(ABS(AA207)+0.3*(ABS(AB207)))*SIGN(AA207)</f>
        <v>-172.7175</v>
      </c>
      <c r="AD207" s="246">
        <f>(ABS(AB207)+0.3*(ABS(AA207)))*SIGN(AB207)</f>
        <v>257.53440000000001</v>
      </c>
      <c r="AF207" s="247"/>
      <c r="AG207" s="247"/>
      <c r="AH207" s="247" t="s">
        <v>459</v>
      </c>
      <c r="AI207" s="248">
        <f>F204-J204</f>
        <v>-38.882100000000001</v>
      </c>
      <c r="AJ207" s="248">
        <f>P204-T204</f>
        <v>-143.4736</v>
      </c>
      <c r="AK207" s="248">
        <f>F205-J205</f>
        <v>40.064599999999999</v>
      </c>
      <c r="AL207" s="248">
        <f>P205-T205</f>
        <v>153.80799999999999</v>
      </c>
      <c r="AM207" s="248">
        <f>Z207-AD207</f>
        <v>-882.26239999999996</v>
      </c>
      <c r="AN207" s="254"/>
      <c r="AO207" s="286" t="s">
        <v>459</v>
      </c>
      <c r="AP207" s="287">
        <f t="shared" si="146"/>
        <v>-31.705127272727275</v>
      </c>
      <c r="AQ207" s="287">
        <f t="shared" si="147"/>
        <v>-116.44800000000001</v>
      </c>
      <c r="AR207" s="287">
        <f t="shared" si="143"/>
        <v>32.887627272727272</v>
      </c>
      <c r="AS207" s="287">
        <f t="shared" si="144"/>
        <v>126.7824</v>
      </c>
      <c r="AT207" s="287">
        <f>AM207-materiali!$P$5</f>
        <v>-927.07489999999996</v>
      </c>
      <c r="AU207" s="287">
        <f>AM207-materiali!$P$6</f>
        <v>-943.2749</v>
      </c>
    </row>
    <row r="208" spans="3:47" ht="18" x14ac:dyDescent="0.25">
      <c r="C208" s="245">
        <f>tabpil!C208</f>
        <v>1</v>
      </c>
      <c r="D208" s="245" t="str">
        <f>tabpil!D208</f>
        <v>Msup</v>
      </c>
      <c r="E208" s="246">
        <f>tabpil!E208</f>
        <v>-7.7359999999999998</v>
      </c>
      <c r="F208" s="246">
        <f>tabpil!F208</f>
        <v>-4.4710000000000001</v>
      </c>
      <c r="G208" s="246">
        <f>(ABS(tabpil!G208)+ABS(tabpil!I208))*SIGN(tabpil!G208)</f>
        <v>62.853999999999999</v>
      </c>
      <c r="H208" s="246">
        <f>(ABS(tabpil!H208)+ABS(tabpil!J208))*SIGN(tabpil!H208)</f>
        <v>-3.6230000000000002</v>
      </c>
      <c r="I208" s="246">
        <f t="shared" si="137"/>
        <v>63.940899999999999</v>
      </c>
      <c r="J208" s="246">
        <f t="shared" si="138"/>
        <v>-22.479199999999999</v>
      </c>
      <c r="M208" s="245">
        <f>tabpil!M208</f>
        <v>1</v>
      </c>
      <c r="N208" s="245" t="str">
        <f>tabpil!N208</f>
        <v>Msup</v>
      </c>
      <c r="O208" s="246">
        <f>tabpil!O208</f>
        <v>1.7390000000000001</v>
      </c>
      <c r="P208" s="246">
        <f>tabpil!P208</f>
        <v>1.387</v>
      </c>
      <c r="Q208" s="246">
        <f>(ABS(tabpil!Q208)+ABS(tabpil!S208))*SIGN(tabpil!Q208)</f>
        <v>14.074</v>
      </c>
      <c r="R208" s="246">
        <f>(ABS(tabpil!R208)+ABS(tabpil!T208))*SIGN(tabpil!R208)</f>
        <v>93.028000000000006</v>
      </c>
      <c r="S208" s="246">
        <f t="shared" si="139"/>
        <v>41.982399999999998</v>
      </c>
      <c r="T208" s="246">
        <f t="shared" si="140"/>
        <v>97.250200000000007</v>
      </c>
      <c r="AF208" s="247">
        <f>V191</f>
        <v>10</v>
      </c>
      <c r="AG208" s="247">
        <f>W211</f>
        <v>1</v>
      </c>
      <c r="AH208" s="247" t="s">
        <v>456</v>
      </c>
      <c r="AI208" s="248">
        <f>F208+I208</f>
        <v>59.469899999999996</v>
      </c>
      <c r="AJ208" s="248">
        <f>P208+S208</f>
        <v>43.369399999999999</v>
      </c>
      <c r="AK208" s="248">
        <f>F209+I209</f>
        <v>-65.656100000000009</v>
      </c>
      <c r="AL208" s="248">
        <f>P209+S209</f>
        <v>-134.45739999999998</v>
      </c>
      <c r="AM208" s="248">
        <f>Z211+AC211</f>
        <v>-1038.3824</v>
      </c>
      <c r="AN208" s="254"/>
      <c r="AO208" s="286" t="s">
        <v>456</v>
      </c>
      <c r="AP208" s="287">
        <f>AI208-(AI208-AK208)/3.8*0.3</f>
        <v>49.591531578947368</v>
      </c>
      <c r="AQ208" s="287">
        <f>AJ208-(AJ208-AL208)/3.8*0.3</f>
        <v>29.33044210526316</v>
      </c>
      <c r="AR208" s="287">
        <f>AK208</f>
        <v>-65.656100000000009</v>
      </c>
      <c r="AS208" s="287">
        <f>AL208</f>
        <v>-134.45739999999998</v>
      </c>
      <c r="AT208" s="287">
        <f>AM208-materiali!$P$6</f>
        <v>-1099.3949</v>
      </c>
      <c r="AU208" s="287">
        <f>AM208-materiali!$P$7</f>
        <v>-1120.3949</v>
      </c>
    </row>
    <row r="209" spans="1:47" ht="18" x14ac:dyDescent="0.25">
      <c r="C209" s="245">
        <f>tabpil!C209</f>
        <v>1</v>
      </c>
      <c r="D209" s="245" t="str">
        <f>tabpil!D209</f>
        <v>Minf</v>
      </c>
      <c r="E209" s="246">
        <f>tabpil!E209</f>
        <v>4.0570000000000004</v>
      </c>
      <c r="F209" s="246">
        <f>tabpil!F209</f>
        <v>2.351</v>
      </c>
      <c r="G209" s="246">
        <f>(ABS(tabpil!G209)+ABS(tabpil!I209))*SIGN(tabpil!G209)</f>
        <v>-66.853000000000009</v>
      </c>
      <c r="H209" s="246">
        <f>(ABS(tabpil!H209)+ABS(tabpil!J209))*SIGN(tabpil!H209)</f>
        <v>3.8469999999999995</v>
      </c>
      <c r="I209" s="246">
        <f t="shared" si="137"/>
        <v>-68.007100000000008</v>
      </c>
      <c r="J209" s="246">
        <f t="shared" si="138"/>
        <v>23.902900000000002</v>
      </c>
      <c r="M209" s="245">
        <f>tabpil!M209</f>
        <v>1</v>
      </c>
      <c r="N209" s="245" t="str">
        <f>tabpil!N209</f>
        <v>Minf</v>
      </c>
      <c r="O209" s="246">
        <f>tabpil!O209</f>
        <v>-6.1210000000000004</v>
      </c>
      <c r="P209" s="246">
        <f>tabpil!P209</f>
        <v>-3.8519999999999999</v>
      </c>
      <c r="Q209" s="246">
        <f>(ABS(tabpil!Q209)+ABS(tabpil!S209))*SIGN(tabpil!Q209)</f>
        <v>-35.686</v>
      </c>
      <c r="R209" s="246">
        <f>(ABS(tabpil!R209)+ABS(tabpil!T209))*SIGN(tabpil!R209)</f>
        <v>-316.39799999999997</v>
      </c>
      <c r="S209" s="246">
        <f t="shared" si="139"/>
        <v>-130.60539999999997</v>
      </c>
      <c r="T209" s="246">
        <f t="shared" si="140"/>
        <v>-327.10379999999998</v>
      </c>
      <c r="AF209" s="247"/>
      <c r="AG209" s="247"/>
      <c r="AH209" s="247" t="s">
        <v>457</v>
      </c>
      <c r="AI209" s="248">
        <f>F208-I208</f>
        <v>-68.411900000000003</v>
      </c>
      <c r="AJ209" s="248">
        <f>P208-S208</f>
        <v>-40.595399999999998</v>
      </c>
      <c r="AK209" s="248">
        <f>F209-I209</f>
        <v>70.358100000000007</v>
      </c>
      <c r="AL209" s="248">
        <f>P209-S209</f>
        <v>126.75339999999997</v>
      </c>
      <c r="AM209" s="248">
        <f>Z211-AC211</f>
        <v>-559.04560000000004</v>
      </c>
      <c r="AN209" s="254"/>
      <c r="AO209" s="286" t="s">
        <v>457</v>
      </c>
      <c r="AP209" s="287">
        <f t="shared" ref="AP209:AP211" si="148">AI209-(AI209-AK209)/3.8*0.3</f>
        <v>-57.456373684210533</v>
      </c>
      <c r="AQ209" s="287">
        <f t="shared" ref="AQ209:AQ211" si="149">AJ209-(AJ209-AL209)/3.8*0.3</f>
        <v>-27.383652631578947</v>
      </c>
      <c r="AR209" s="287">
        <f t="shared" ref="AR209:AR211" si="150">AK209</f>
        <v>70.358100000000007</v>
      </c>
      <c r="AS209" s="287">
        <f t="shared" ref="AS209:AS211" si="151">AL209</f>
        <v>126.75339999999997</v>
      </c>
      <c r="AT209" s="287">
        <f>AM209-materiali!$P$6</f>
        <v>-620.05810000000008</v>
      </c>
      <c r="AU209" s="287">
        <f>AM209-materiali!$P$7</f>
        <v>-641.05810000000008</v>
      </c>
    </row>
    <row r="210" spans="1:47" ht="18" x14ac:dyDescent="0.25">
      <c r="C210" s="245">
        <f>tabpil!C210</f>
        <v>1</v>
      </c>
      <c r="D210" s="245" t="str">
        <f>tabpil!D210</f>
        <v>V</v>
      </c>
      <c r="E210" s="246">
        <f>tabpil!E210</f>
        <v>-3.1040000000000001</v>
      </c>
      <c r="F210" s="246">
        <f>tabpil!F210</f>
        <v>-1.7949999999999999</v>
      </c>
      <c r="G210" s="246">
        <f>(ABS(tabpil!G210)+ABS(tabpil!I210))*SIGN(tabpil!G210)</f>
        <v>34.132999999999996</v>
      </c>
      <c r="H210" s="246">
        <f>(ABS(tabpil!H210)+ABS(tabpil!J210))*SIGN(tabpil!H210)</f>
        <v>-1.9660000000000002</v>
      </c>
      <c r="I210" s="246">
        <f t="shared" si="137"/>
        <v>34.722799999999992</v>
      </c>
      <c r="J210" s="246">
        <f t="shared" si="138"/>
        <v>-12.2059</v>
      </c>
      <c r="M210" s="245">
        <f>tabpil!M210</f>
        <v>1</v>
      </c>
      <c r="N210" s="245" t="str">
        <f>tabpil!N210</f>
        <v>V</v>
      </c>
      <c r="O210" s="246">
        <f>tabpil!O210</f>
        <v>2.0680000000000001</v>
      </c>
      <c r="P210" s="246">
        <f>tabpil!P210</f>
        <v>1.379</v>
      </c>
      <c r="Q210" s="246">
        <f>(ABS(tabpil!Q210)+ABS(tabpil!S210))*SIGN(tabpil!Q210)</f>
        <v>12.637</v>
      </c>
      <c r="R210" s="246">
        <f>(ABS(tabpil!R210)+ABS(tabpil!T210))*SIGN(tabpil!R210)</f>
        <v>107.443</v>
      </c>
      <c r="S210" s="246">
        <f t="shared" si="139"/>
        <v>44.869900000000001</v>
      </c>
      <c r="T210" s="246">
        <f t="shared" si="140"/>
        <v>111.2341</v>
      </c>
      <c r="AF210" s="247"/>
      <c r="AG210" s="247"/>
      <c r="AH210" s="247" t="s">
        <v>458</v>
      </c>
      <c r="AI210" s="248">
        <f>F208+J208</f>
        <v>-26.950199999999999</v>
      </c>
      <c r="AJ210" s="248">
        <f>P208+T208</f>
        <v>98.637200000000007</v>
      </c>
      <c r="AK210" s="248">
        <f>F209+J209</f>
        <v>26.253900000000002</v>
      </c>
      <c r="AL210" s="248">
        <f>P209+T209</f>
        <v>-330.95579999999995</v>
      </c>
      <c r="AM210" s="248">
        <f>Z211+AD211</f>
        <v>-440.59300000000007</v>
      </c>
      <c r="AN210" s="254"/>
      <c r="AO210" s="286" t="s">
        <v>458</v>
      </c>
      <c r="AP210" s="287">
        <f t="shared" si="148"/>
        <v>-22.749876315789471</v>
      </c>
      <c r="AQ210" s="287">
        <f t="shared" si="149"/>
        <v>64.721963157894749</v>
      </c>
      <c r="AR210" s="287">
        <f t="shared" si="150"/>
        <v>26.253900000000002</v>
      </c>
      <c r="AS210" s="287">
        <f t="shared" si="151"/>
        <v>-330.95579999999995</v>
      </c>
      <c r="AT210" s="287">
        <f>AM210-materiali!$P$6</f>
        <v>-501.60550000000006</v>
      </c>
      <c r="AU210" s="287">
        <f>AM210-materiali!$P$7</f>
        <v>-522.60550000000012</v>
      </c>
    </row>
    <row r="211" spans="1:47" ht="18" x14ac:dyDescent="0.25">
      <c r="C211" s="245">
        <f>tabpil!C211</f>
        <v>1</v>
      </c>
      <c r="D211" s="245" t="str">
        <f>tabpil!D211</f>
        <v>N</v>
      </c>
      <c r="E211" s="246">
        <f>tabpil!E211</f>
        <v>-1233.165</v>
      </c>
      <c r="F211" s="246">
        <f>tabpil!F211</f>
        <v>-722.45600000000002</v>
      </c>
      <c r="G211" s="246">
        <f>(ABS(tabpil!G211)+ABS(tabpil!I211))*SIGN(tabpil!G211)</f>
        <v>-108.494</v>
      </c>
      <c r="H211" s="246">
        <f>(ABS(tabpil!H211)+ABS(tabpil!J211))*SIGN(tabpil!H211)</f>
        <v>-6.2899999999999991</v>
      </c>
      <c r="I211" s="246">
        <f t="shared" si="137"/>
        <v>-110.381</v>
      </c>
      <c r="J211" s="246">
        <f t="shared" si="138"/>
        <v>-38.838200000000001</v>
      </c>
      <c r="M211" s="245">
        <f>tabpil!M211</f>
        <v>1</v>
      </c>
      <c r="N211" s="245" t="str">
        <f>tabpil!N211</f>
        <v>N</v>
      </c>
      <c r="O211" s="246">
        <f>tabpil!O211</f>
        <v>-96.272000000000006</v>
      </c>
      <c r="P211" s="246">
        <f>tabpil!P211</f>
        <v>-76.257999999999996</v>
      </c>
      <c r="Q211" s="246">
        <f>(ABS(tabpil!Q211)+ABS(tabpil!S211))*SIGN(tabpil!Q211)</f>
        <v>-42.832000000000001</v>
      </c>
      <c r="R211" s="246">
        <f>(ABS(tabpil!R211)+ABS(tabpil!T211))*SIGN(tabpil!R211)</f>
        <v>320.81799999999998</v>
      </c>
      <c r="S211" s="246">
        <f t="shared" si="139"/>
        <v>-139.07739999999998</v>
      </c>
      <c r="T211" s="246">
        <f t="shared" si="140"/>
        <v>333.66759999999999</v>
      </c>
      <c r="W211" s="245">
        <f>tabpil!W211</f>
        <v>1</v>
      </c>
      <c r="X211" s="245" t="str">
        <f>tabpil!X211</f>
        <v>N</v>
      </c>
      <c r="Y211" s="246">
        <f>tabpil!Y211</f>
        <v>-1329.4369999999999</v>
      </c>
      <c r="Z211" s="246">
        <f>tabpil!Z211</f>
        <v>-798.71400000000006</v>
      </c>
      <c r="AA211" s="246">
        <f>(ABS(tabpil!AA211)+ABS(tabpil!AC211))*SIGN(tabpil!AA211)</f>
        <v>-145.31</v>
      </c>
      <c r="AB211" s="246">
        <f>(ABS(tabpil!AB211)+ABS(tabpil!AD211))*SIGN(tabpil!AB211)</f>
        <v>314.52799999999996</v>
      </c>
      <c r="AC211" s="246">
        <f>(ABS(AA211)+0.3*(ABS(AB211)))*SIGN(AA211)</f>
        <v>-239.66839999999999</v>
      </c>
      <c r="AD211" s="246">
        <f>(ABS(AB211)+0.3*(ABS(AA211)))*SIGN(AB211)</f>
        <v>358.12099999999998</v>
      </c>
      <c r="AF211" s="247"/>
      <c r="AG211" s="247"/>
      <c r="AH211" s="247" t="s">
        <v>459</v>
      </c>
      <c r="AI211" s="248">
        <f>F208-J208</f>
        <v>18.008199999999999</v>
      </c>
      <c r="AJ211" s="248">
        <f>P208-T208</f>
        <v>-95.863200000000006</v>
      </c>
      <c r="AK211" s="248">
        <f>F209-J209</f>
        <v>-21.551900000000003</v>
      </c>
      <c r="AL211" s="248">
        <f>P209-T209</f>
        <v>323.2518</v>
      </c>
      <c r="AM211" s="248">
        <f>Z211-AD211</f>
        <v>-1156.835</v>
      </c>
      <c r="AN211" s="254"/>
      <c r="AO211" s="286" t="s">
        <v>459</v>
      </c>
      <c r="AP211" s="287">
        <f t="shared" si="148"/>
        <v>14.885034210526314</v>
      </c>
      <c r="AQ211" s="287">
        <f t="shared" si="149"/>
        <v>-62.775173684210529</v>
      </c>
      <c r="AR211" s="287">
        <f t="shared" si="150"/>
        <v>-21.551900000000003</v>
      </c>
      <c r="AS211" s="287">
        <f t="shared" si="151"/>
        <v>323.2518</v>
      </c>
      <c r="AT211" s="287">
        <f>AM211-materiali!$P$6</f>
        <v>-1217.8475000000001</v>
      </c>
      <c r="AU211" s="287">
        <f>AM211-materiali!$P$7</f>
        <v>-1238.8475000000001</v>
      </c>
    </row>
    <row r="212" spans="1:47" ht="18" x14ac:dyDescent="0.25">
      <c r="A212" s="245">
        <f>tabpil!A212</f>
        <v>11</v>
      </c>
      <c r="E212" s="246" t="s">
        <v>393</v>
      </c>
      <c r="F212" s="246" t="s">
        <v>394</v>
      </c>
      <c r="G212" s="246" t="s">
        <v>363</v>
      </c>
      <c r="H212" s="246" t="s">
        <v>364</v>
      </c>
      <c r="I212" s="246" t="s">
        <v>454</v>
      </c>
      <c r="J212" s="246" t="s">
        <v>455</v>
      </c>
      <c r="K212" s="245">
        <f>tabpil!K212</f>
        <v>11</v>
      </c>
      <c r="O212" s="246" t="s">
        <v>393</v>
      </c>
      <c r="P212" s="246" t="s">
        <v>394</v>
      </c>
      <c r="Q212" s="246" t="s">
        <v>363</v>
      </c>
      <c r="R212" s="246" t="s">
        <v>364</v>
      </c>
      <c r="S212" s="246" t="s">
        <v>454</v>
      </c>
      <c r="T212" s="246" t="s">
        <v>455</v>
      </c>
      <c r="V212" s="245">
        <f>tabpil!V212</f>
        <v>11</v>
      </c>
      <c r="Y212" s="246" t="s">
        <v>393</v>
      </c>
      <c r="Z212" s="246" t="s">
        <v>394</v>
      </c>
      <c r="AA212" s="246" t="s">
        <v>363</v>
      </c>
      <c r="AB212" s="246" t="s">
        <v>364</v>
      </c>
      <c r="AC212" s="246" t="s">
        <v>454</v>
      </c>
      <c r="AD212" s="246" t="s">
        <v>455</v>
      </c>
      <c r="AF212" s="247"/>
      <c r="AG212" s="247"/>
      <c r="AH212" s="247"/>
      <c r="AI212" s="247" t="s">
        <v>460</v>
      </c>
      <c r="AJ212" s="247" t="s">
        <v>461</v>
      </c>
      <c r="AK212" s="247" t="s">
        <v>462</v>
      </c>
      <c r="AL212" s="247" t="s">
        <v>463</v>
      </c>
      <c r="AM212" s="247" t="s">
        <v>453</v>
      </c>
      <c r="AO212" s="286"/>
      <c r="AP212" s="287" t="s">
        <v>460</v>
      </c>
      <c r="AQ212" s="287" t="s">
        <v>461</v>
      </c>
      <c r="AR212" s="287" t="s">
        <v>462</v>
      </c>
      <c r="AS212" s="287" t="s">
        <v>463</v>
      </c>
      <c r="AT212" s="286" t="s">
        <v>506</v>
      </c>
      <c r="AU212" s="286" t="s">
        <v>505</v>
      </c>
    </row>
    <row r="213" spans="1:47" ht="18" x14ac:dyDescent="0.25">
      <c r="C213" s="245">
        <f>tabpil!C213</f>
        <v>5</v>
      </c>
      <c r="D213" s="245" t="str">
        <f>tabpil!D213</f>
        <v>Msup</v>
      </c>
      <c r="E213" s="246">
        <f>tabpil!E213</f>
        <v>53.643000000000001</v>
      </c>
      <c r="F213" s="246">
        <f>tabpil!F213</f>
        <v>30.562000000000001</v>
      </c>
      <c r="G213" s="246">
        <f>(ABS(tabpil!G213)+ABS(tabpil!I213))*SIGN(tabpil!G213)</f>
        <v>21.718</v>
      </c>
      <c r="H213" s="246">
        <f>(ABS(tabpil!H213)+ABS(tabpil!J213))*SIGN(tabpil!H213)</f>
        <v>1.2549999999999999</v>
      </c>
      <c r="I213" s="246">
        <f>(ABS(G213)+0.3*(ABS(H213)))*SIGN(G213)</f>
        <v>22.0945</v>
      </c>
      <c r="J213" s="246">
        <f>(ABS(H213)+0.3*(ABS(G213)))*SIGN(H213)</f>
        <v>7.7703999999999995</v>
      </c>
      <c r="M213" s="245">
        <f>tabpil!M213</f>
        <v>5</v>
      </c>
      <c r="N213" s="245" t="str">
        <f>tabpil!N213</f>
        <v>Msup</v>
      </c>
      <c r="O213" s="246">
        <f>tabpil!O213</f>
        <v>18.646999999999998</v>
      </c>
      <c r="P213" s="246">
        <f>tabpil!P213</f>
        <v>13.348000000000001</v>
      </c>
      <c r="Q213" s="246">
        <f>(ABS(tabpil!Q213)+ABS(tabpil!S213))*SIGN(tabpil!Q213)</f>
        <v>-24.535</v>
      </c>
      <c r="R213" s="246">
        <f>(ABS(tabpil!R213)+ABS(tabpil!T213))*SIGN(tabpil!R213)</f>
        <v>103.562</v>
      </c>
      <c r="S213" s="246">
        <f>(ABS(Q213)+0.3*(ABS(R213)))*SIGN(Q213)</f>
        <v>-55.6036</v>
      </c>
      <c r="T213" s="246">
        <f>(ABS(R213)+0.3*(ABS(Q213)))*SIGN(R213)</f>
        <v>110.9225</v>
      </c>
      <c r="AF213" s="247">
        <f>V212</f>
        <v>11</v>
      </c>
      <c r="AG213" s="247">
        <f>W216</f>
        <v>5</v>
      </c>
      <c r="AH213" s="247" t="s">
        <v>456</v>
      </c>
      <c r="AI213" s="248">
        <f>F213+I213</f>
        <v>52.656500000000001</v>
      </c>
      <c r="AJ213" s="248">
        <f>P213+S213</f>
        <v>-42.255600000000001</v>
      </c>
      <c r="AK213" s="248">
        <f>F214+I214</f>
        <v>-45.879899999999999</v>
      </c>
      <c r="AL213" s="248">
        <f>P214+S214</f>
        <v>32.297199999999997</v>
      </c>
      <c r="AM213" s="248">
        <f>Z216+AC216</f>
        <v>-120.29839999999999</v>
      </c>
      <c r="AN213" s="254"/>
      <c r="AO213" s="286" t="s">
        <v>456</v>
      </c>
      <c r="AP213" s="287">
        <f>AI213-(AI213-AK213)/3.3*0.25</f>
        <v>45.191621212121213</v>
      </c>
      <c r="AQ213" s="287">
        <f>AJ213-(AJ213-AL213)/3.3*0.25</f>
        <v>-36.607660606060605</v>
      </c>
      <c r="AR213" s="287">
        <f>AK213+(AI213-AK213)/3.3*0.3</f>
        <v>-36.922045454545454</v>
      </c>
      <c r="AS213" s="287">
        <f>AL213+(AJ213-AL213)/3.3*0.3</f>
        <v>25.519672727272724</v>
      </c>
      <c r="AT213" s="287">
        <f>AM213</f>
        <v>-120.29839999999999</v>
      </c>
      <c r="AU213" s="287">
        <f>AM213-materiali!$P$3</f>
        <v>-134.73589999999999</v>
      </c>
    </row>
    <row r="214" spans="1:47" ht="18" x14ac:dyDescent="0.25">
      <c r="C214" s="245">
        <f>tabpil!C214</f>
        <v>5</v>
      </c>
      <c r="D214" s="245" t="str">
        <f>tabpil!D214</f>
        <v>Minf</v>
      </c>
      <c r="E214" s="246">
        <f>tabpil!E214</f>
        <v>-46.11</v>
      </c>
      <c r="F214" s="246">
        <f>tabpil!F214</f>
        <v>-26.573</v>
      </c>
      <c r="G214" s="246">
        <f>(ABS(tabpil!G214)+ABS(tabpil!I214))*SIGN(tabpil!G214)</f>
        <v>-18.978999999999999</v>
      </c>
      <c r="H214" s="246">
        <f>(ABS(tabpil!H214)+ABS(tabpil!J214))*SIGN(tabpil!H214)</f>
        <v>-1.093</v>
      </c>
      <c r="I214" s="246">
        <f t="shared" ref="I214:I232" si="152">(ABS(G214)+0.3*(ABS(H214)))*SIGN(G214)</f>
        <v>-19.306899999999999</v>
      </c>
      <c r="J214" s="246">
        <f t="shared" ref="J214:J232" si="153">(ABS(H214)+0.3*(ABS(G214)))*SIGN(H214)</f>
        <v>-6.7866999999999997</v>
      </c>
      <c r="M214" s="245">
        <f>tabpil!M214</f>
        <v>5</v>
      </c>
      <c r="N214" s="245" t="str">
        <f>tabpil!N214</f>
        <v>Minf</v>
      </c>
      <c r="O214" s="246">
        <f>tabpil!O214</f>
        <v>-16.097999999999999</v>
      </c>
      <c r="P214" s="246">
        <f>tabpil!P214</f>
        <v>-12.247999999999999</v>
      </c>
      <c r="Q214" s="246">
        <f>(ABS(tabpil!Q214)+ABS(tabpil!S214))*SIGN(tabpil!Q214)</f>
        <v>20.493000000000002</v>
      </c>
      <c r="R214" s="246">
        <f>(ABS(tabpil!R214)+ABS(tabpil!T214))*SIGN(tabpil!R214)</f>
        <v>-80.173999999999992</v>
      </c>
      <c r="S214" s="246">
        <f t="shared" ref="S214:S232" si="154">(ABS(Q214)+0.3*(ABS(R214)))*SIGN(Q214)</f>
        <v>44.545199999999994</v>
      </c>
      <c r="T214" s="246">
        <f t="shared" ref="T214:T232" si="155">(ABS(R214)+0.3*(ABS(Q214)))*SIGN(R214)</f>
        <v>-86.321899999999999</v>
      </c>
      <c r="AF214" s="247"/>
      <c r="AG214" s="247"/>
      <c r="AH214" s="247" t="s">
        <v>457</v>
      </c>
      <c r="AI214" s="248">
        <f>F213-I213</f>
        <v>8.4675000000000011</v>
      </c>
      <c r="AJ214" s="248">
        <f>P213-S213</f>
        <v>68.951599999999999</v>
      </c>
      <c r="AK214" s="248">
        <f>F214-I214</f>
        <v>-7.2661000000000016</v>
      </c>
      <c r="AL214" s="248">
        <f>P214-S214</f>
        <v>-56.793199999999992</v>
      </c>
      <c r="AM214" s="248">
        <f>Z216-AC216</f>
        <v>-99.187600000000003</v>
      </c>
      <c r="AN214" s="254"/>
      <c r="AO214" s="286" t="s">
        <v>457</v>
      </c>
      <c r="AP214" s="287">
        <f t="shared" ref="AP214:AP216" si="156">AI214-(AI214-AK214)/3.3*0.25</f>
        <v>7.2755606060606066</v>
      </c>
      <c r="AQ214" s="287">
        <f t="shared" ref="AQ214:AQ216" si="157">AJ214-(AJ214-AL214)/3.3*0.25</f>
        <v>59.425478787878788</v>
      </c>
      <c r="AR214" s="287">
        <f t="shared" ref="AR214:AR228" si="158">AK214+(AI214-AK214)/3.3*0.3</f>
        <v>-5.8357727272727287</v>
      </c>
      <c r="AS214" s="287">
        <f t="shared" ref="AS214:AS228" si="159">AL214+(AJ214-AL214)/3.3*0.3</f>
        <v>-45.361854545454534</v>
      </c>
      <c r="AT214" s="287">
        <f t="shared" ref="AT214:AT216" si="160">AM214</f>
        <v>-99.187600000000003</v>
      </c>
      <c r="AU214" s="287">
        <f>AM214-materiali!$P$3</f>
        <v>-113.6251</v>
      </c>
    </row>
    <row r="215" spans="1:47" ht="18" x14ac:dyDescent="0.25">
      <c r="C215" s="245">
        <f>tabpil!C215</f>
        <v>5</v>
      </c>
      <c r="D215" s="245" t="str">
        <f>tabpil!D215</f>
        <v>V</v>
      </c>
      <c r="E215" s="246">
        <f>tabpil!E215</f>
        <v>30.228000000000002</v>
      </c>
      <c r="F215" s="246">
        <f>tabpil!F215</f>
        <v>17.314</v>
      </c>
      <c r="G215" s="246">
        <f>(ABS(tabpil!G215)+ABS(tabpil!I215))*SIGN(tabpil!G215)</f>
        <v>12.323</v>
      </c>
      <c r="H215" s="246">
        <f>(ABS(tabpil!H215)+ABS(tabpil!J215))*SIGN(tabpil!H215)</f>
        <v>0.71199999999999997</v>
      </c>
      <c r="I215" s="246">
        <f t="shared" si="152"/>
        <v>12.5366</v>
      </c>
      <c r="J215" s="246">
        <f t="shared" si="153"/>
        <v>4.4089</v>
      </c>
      <c r="M215" s="245">
        <f>tabpil!M215</f>
        <v>5</v>
      </c>
      <c r="N215" s="245" t="str">
        <f>tabpil!N215</f>
        <v>V</v>
      </c>
      <c r="O215" s="246">
        <f>tabpil!O215</f>
        <v>10.529</v>
      </c>
      <c r="P215" s="246">
        <f>tabpil!P215</f>
        <v>7.7560000000000002</v>
      </c>
      <c r="Q215" s="246">
        <f>(ABS(tabpil!Q215)+ABS(tabpil!S215))*SIGN(tabpil!Q215)</f>
        <v>-13.625</v>
      </c>
      <c r="R215" s="246">
        <f>(ABS(tabpil!R215)+ABS(tabpil!T215))*SIGN(tabpil!R215)</f>
        <v>55.513000000000005</v>
      </c>
      <c r="S215" s="246">
        <f t="shared" si="154"/>
        <v>-30.2789</v>
      </c>
      <c r="T215" s="246">
        <f t="shared" si="155"/>
        <v>59.600500000000004</v>
      </c>
      <c r="AF215" s="247"/>
      <c r="AG215" s="247"/>
      <c r="AH215" s="247" t="s">
        <v>458</v>
      </c>
      <c r="AI215" s="248">
        <f>F213+J213</f>
        <v>38.3324</v>
      </c>
      <c r="AJ215" s="248">
        <f>P213+T213</f>
        <v>124.2705</v>
      </c>
      <c r="AK215" s="248">
        <f>F214+J214</f>
        <v>-33.359700000000004</v>
      </c>
      <c r="AL215" s="248">
        <f>P214+T214</f>
        <v>-98.569900000000004</v>
      </c>
      <c r="AM215" s="248">
        <f>Z216+AD216</f>
        <v>-102.11919999999999</v>
      </c>
      <c r="AN215" s="254"/>
      <c r="AO215" s="286" t="s">
        <v>458</v>
      </c>
      <c r="AP215" s="287">
        <f t="shared" si="156"/>
        <v>32.901180303030301</v>
      </c>
      <c r="AQ215" s="287">
        <f t="shared" si="157"/>
        <v>107.38865151515151</v>
      </c>
      <c r="AR215" s="287">
        <f t="shared" si="158"/>
        <v>-26.842236363636367</v>
      </c>
      <c r="AS215" s="287">
        <f t="shared" si="159"/>
        <v>-78.311681818181825</v>
      </c>
      <c r="AT215" s="287">
        <f t="shared" si="160"/>
        <v>-102.11919999999999</v>
      </c>
      <c r="AU215" s="287">
        <f>AM215-materiali!$P$3</f>
        <v>-116.55669999999999</v>
      </c>
    </row>
    <row r="216" spans="1:47" ht="18" x14ac:dyDescent="0.25">
      <c r="C216" s="245">
        <f>tabpil!C216</f>
        <v>5</v>
      </c>
      <c r="D216" s="245" t="str">
        <f>tabpil!D216</f>
        <v>N</v>
      </c>
      <c r="E216" s="246">
        <f>tabpil!E216</f>
        <v>-104.258</v>
      </c>
      <c r="F216" s="246">
        <f>tabpil!F216</f>
        <v>-59.042999999999999</v>
      </c>
      <c r="G216" s="246">
        <f>(ABS(tabpil!G216)+ABS(tabpil!I216))*SIGN(tabpil!G216)</f>
        <v>-8.1349999999999998</v>
      </c>
      <c r="H216" s="246">
        <f>(ABS(tabpil!H216)+ABS(tabpil!J216))*SIGN(tabpil!H216)</f>
        <v>-0.47000000000000003</v>
      </c>
      <c r="I216" s="246">
        <f t="shared" si="152"/>
        <v>-8.2759999999999998</v>
      </c>
      <c r="J216" s="246">
        <f t="shared" si="153"/>
        <v>-2.9104999999999999</v>
      </c>
      <c r="M216" s="245">
        <f>tabpil!M216</f>
        <v>5</v>
      </c>
      <c r="N216" s="245" t="str">
        <f>tabpil!N216</f>
        <v>N</v>
      </c>
      <c r="O216" s="246">
        <f>tabpil!O216</f>
        <v>-68.914000000000001</v>
      </c>
      <c r="P216" s="246">
        <f>tabpil!P216</f>
        <v>-50.7</v>
      </c>
      <c r="Q216" s="246">
        <f>(ABS(tabpil!Q216)+ABS(tabpil!S216))*SIGN(tabpil!Q216)</f>
        <v>-1.349</v>
      </c>
      <c r="R216" s="246">
        <f>(ABS(tabpil!R216)+ABS(tabpil!T216))*SIGN(tabpil!R216)</f>
        <v>5.3679999999999994</v>
      </c>
      <c r="S216" s="246">
        <f t="shared" si="154"/>
        <v>-2.9593999999999996</v>
      </c>
      <c r="T216" s="246">
        <f t="shared" si="155"/>
        <v>5.7726999999999995</v>
      </c>
      <c r="W216" s="245">
        <f>tabpil!W216</f>
        <v>5</v>
      </c>
      <c r="X216" s="245" t="str">
        <f>tabpil!X216</f>
        <v>N</v>
      </c>
      <c r="Y216" s="246">
        <f>tabpil!Y216</f>
        <v>-173.172</v>
      </c>
      <c r="Z216" s="246">
        <f>tabpil!Z216</f>
        <v>-109.74299999999999</v>
      </c>
      <c r="AA216" s="246">
        <f>(ABS(tabpil!AA216)+ABS(tabpil!AC216))*SIGN(tabpil!AA216)</f>
        <v>-9.0859999999999985</v>
      </c>
      <c r="AB216" s="246">
        <f>(ABS(tabpil!AB216)+ABS(tabpil!AD216))*SIGN(tabpil!AB216)</f>
        <v>4.8979999999999997</v>
      </c>
      <c r="AC216" s="246">
        <f>(ABS(AA216)+0.3*(ABS(AB216)))*SIGN(AA216)</f>
        <v>-10.555399999999999</v>
      </c>
      <c r="AD216" s="246">
        <f>(ABS(AB216)+0.3*(ABS(AA216)))*SIGN(AB216)</f>
        <v>7.6237999999999992</v>
      </c>
      <c r="AF216" s="247"/>
      <c r="AG216" s="247"/>
      <c r="AH216" s="247" t="s">
        <v>459</v>
      </c>
      <c r="AI216" s="248">
        <f>F213-J213</f>
        <v>22.791600000000003</v>
      </c>
      <c r="AJ216" s="248">
        <f>P213-T213</f>
        <v>-97.5745</v>
      </c>
      <c r="AK216" s="248">
        <f>F214-J214</f>
        <v>-19.786300000000001</v>
      </c>
      <c r="AL216" s="248">
        <f>P214-T214</f>
        <v>74.073899999999995</v>
      </c>
      <c r="AM216" s="248">
        <f>Z216-AD216</f>
        <v>-117.3668</v>
      </c>
      <c r="AN216" s="254"/>
      <c r="AO216" s="286" t="s">
        <v>459</v>
      </c>
      <c r="AP216" s="287">
        <f t="shared" si="156"/>
        <v>19.566001515151516</v>
      </c>
      <c r="AQ216" s="287">
        <f t="shared" si="157"/>
        <v>-84.57083333333334</v>
      </c>
      <c r="AR216" s="287">
        <f t="shared" si="158"/>
        <v>-15.915581818181819</v>
      </c>
      <c r="AS216" s="287">
        <f t="shared" si="159"/>
        <v>58.469499999999996</v>
      </c>
      <c r="AT216" s="287">
        <f t="shared" si="160"/>
        <v>-117.3668</v>
      </c>
      <c r="AU216" s="287">
        <f>AM216-materiali!$P$3</f>
        <v>-131.80429999999998</v>
      </c>
    </row>
    <row r="217" spans="1:47" ht="18" x14ac:dyDescent="0.25">
      <c r="C217" s="245">
        <f>tabpil!C217</f>
        <v>4</v>
      </c>
      <c r="D217" s="245" t="str">
        <f>tabpil!D217</f>
        <v>Msup</v>
      </c>
      <c r="E217" s="246">
        <f>tabpil!E217</f>
        <v>38.822000000000003</v>
      </c>
      <c r="F217" s="246">
        <f>tabpil!F217</f>
        <v>22.78</v>
      </c>
      <c r="G217" s="246">
        <f>(ABS(tabpil!G217)+ABS(tabpil!I217))*SIGN(tabpil!G217)</f>
        <v>36.105000000000004</v>
      </c>
      <c r="H217" s="246">
        <f>(ABS(tabpil!H217)+ABS(tabpil!J217))*SIGN(tabpil!H217)</f>
        <v>2.0960000000000001</v>
      </c>
      <c r="I217" s="246">
        <f t="shared" si="152"/>
        <v>36.733800000000002</v>
      </c>
      <c r="J217" s="246">
        <f t="shared" si="153"/>
        <v>12.9275</v>
      </c>
      <c r="M217" s="245">
        <f>tabpil!M217</f>
        <v>4</v>
      </c>
      <c r="N217" s="245" t="str">
        <f>tabpil!N217</f>
        <v>Msup</v>
      </c>
      <c r="O217" s="246">
        <f>tabpil!O217</f>
        <v>10.022</v>
      </c>
      <c r="P217" s="246">
        <f>tabpil!P217</f>
        <v>8.8550000000000004</v>
      </c>
      <c r="Q217" s="246">
        <f>(ABS(tabpil!Q217)+ABS(tabpil!S217))*SIGN(tabpil!Q217)</f>
        <v>-34.44</v>
      </c>
      <c r="R217" s="246">
        <f>(ABS(tabpil!R217)+ABS(tabpil!T217))*SIGN(tabpil!R217)</f>
        <v>171.01</v>
      </c>
      <c r="S217" s="246">
        <f t="shared" si="154"/>
        <v>-85.742999999999995</v>
      </c>
      <c r="T217" s="246">
        <f t="shared" si="155"/>
        <v>181.34199999999998</v>
      </c>
      <c r="AF217" s="247">
        <f>V212</f>
        <v>11</v>
      </c>
      <c r="AG217" s="247">
        <f>W220</f>
        <v>4</v>
      </c>
      <c r="AH217" s="247" t="s">
        <v>456</v>
      </c>
      <c r="AI217" s="248">
        <f>F217+I217</f>
        <v>59.513800000000003</v>
      </c>
      <c r="AJ217" s="248">
        <f>P217+S217</f>
        <v>-76.887999999999991</v>
      </c>
      <c r="AK217" s="248">
        <f>F218+I218</f>
        <v>-55.402299999999997</v>
      </c>
      <c r="AL217" s="248">
        <f>P218+S218</f>
        <v>56.923400000000001</v>
      </c>
      <c r="AM217" s="248">
        <f>Z220+AC220</f>
        <v>-299.10390000000001</v>
      </c>
      <c r="AN217" s="254"/>
      <c r="AO217" s="286" t="s">
        <v>456</v>
      </c>
      <c r="AP217" s="287">
        <f>AI217-(AI217-AK217)/3.3*0.3</f>
        <v>49.06688181818182</v>
      </c>
      <c r="AQ217" s="287">
        <f>AJ217-(AJ217-AL217)/3.3*0.3</f>
        <v>-64.723327272727261</v>
      </c>
      <c r="AR217" s="287">
        <f t="shared" si="158"/>
        <v>-44.955381818181813</v>
      </c>
      <c r="AS217" s="287">
        <f t="shared" si="159"/>
        <v>44.75872727272727</v>
      </c>
      <c r="AT217" s="287">
        <f>AM217-materiali!$P$3</f>
        <v>-313.54140000000001</v>
      </c>
      <c r="AU217" s="287">
        <f>AM217-materiali!$P$4</f>
        <v>-327.71640000000002</v>
      </c>
    </row>
    <row r="218" spans="1:47" ht="18" x14ac:dyDescent="0.25">
      <c r="C218" s="245">
        <f>tabpil!C218</f>
        <v>4</v>
      </c>
      <c r="D218" s="245" t="str">
        <f>tabpil!D218</f>
        <v>Minf</v>
      </c>
      <c r="E218" s="246">
        <f>tabpil!E218</f>
        <v>-38.677999999999997</v>
      </c>
      <c r="F218" s="246">
        <f>tabpil!F218</f>
        <v>-22.657</v>
      </c>
      <c r="G218" s="246">
        <f>(ABS(tabpil!G218)+ABS(tabpil!I218))*SIGN(tabpil!G218)</f>
        <v>-32.186999999999998</v>
      </c>
      <c r="H218" s="246">
        <f>(ABS(tabpil!H218)+ABS(tabpil!J218))*SIGN(tabpil!H218)</f>
        <v>-1.861</v>
      </c>
      <c r="I218" s="246">
        <f t="shared" si="152"/>
        <v>-32.7453</v>
      </c>
      <c r="J218" s="246">
        <f t="shared" si="153"/>
        <v>-11.517099999999999</v>
      </c>
      <c r="M218" s="245">
        <f>tabpil!M218</f>
        <v>4</v>
      </c>
      <c r="N218" s="245" t="str">
        <f>tabpil!N218</f>
        <v>Minf</v>
      </c>
      <c r="O218" s="246">
        <f>tabpil!O218</f>
        <v>-10.426</v>
      </c>
      <c r="P218" s="246">
        <f>tabpil!P218</f>
        <v>-8.798</v>
      </c>
      <c r="Q218" s="246">
        <f>(ABS(tabpil!Q218)+ABS(tabpil!S218))*SIGN(tabpil!Q218)</f>
        <v>26.962000000000003</v>
      </c>
      <c r="R218" s="246">
        <f>(ABS(tabpil!R218)+ABS(tabpil!T218))*SIGN(tabpil!R218)</f>
        <v>-129.19800000000001</v>
      </c>
      <c r="S218" s="246">
        <f t="shared" si="154"/>
        <v>65.721400000000003</v>
      </c>
      <c r="T218" s="246">
        <f t="shared" si="155"/>
        <v>-137.28660000000002</v>
      </c>
      <c r="AF218" s="247"/>
      <c r="AG218" s="247"/>
      <c r="AH218" s="247" t="s">
        <v>457</v>
      </c>
      <c r="AI218" s="248">
        <f>F217-I217</f>
        <v>-13.953800000000001</v>
      </c>
      <c r="AJ218" s="248">
        <f>P217-S217</f>
        <v>94.597999999999999</v>
      </c>
      <c r="AK218" s="248">
        <f>F218-I218</f>
        <v>10.0883</v>
      </c>
      <c r="AL218" s="248">
        <f>P218-S218</f>
        <v>-74.519400000000005</v>
      </c>
      <c r="AM218" s="248">
        <f>Z220-AC220</f>
        <v>-224.81810000000002</v>
      </c>
      <c r="AN218" s="254"/>
      <c r="AO218" s="286" t="s">
        <v>457</v>
      </c>
      <c r="AP218" s="287">
        <f t="shared" ref="AP218:AP228" si="161">AI218-(AI218-AK218)/3.3*0.3</f>
        <v>-11.768154545454546</v>
      </c>
      <c r="AQ218" s="287">
        <f t="shared" ref="AQ218:AQ228" si="162">AJ218-(AJ218-AL218)/3.3*0.3</f>
        <v>79.223690909090905</v>
      </c>
      <c r="AR218" s="287">
        <f t="shared" si="158"/>
        <v>7.9026545454545456</v>
      </c>
      <c r="AS218" s="287">
        <f t="shared" si="159"/>
        <v>-59.145090909090911</v>
      </c>
      <c r="AT218" s="287">
        <f>AM218-materiali!$P$3</f>
        <v>-239.25560000000002</v>
      </c>
      <c r="AU218" s="287">
        <f>AM218-materiali!$P$4</f>
        <v>-253.43060000000003</v>
      </c>
    </row>
    <row r="219" spans="1:47" ht="18" x14ac:dyDescent="0.25">
      <c r="C219" s="245">
        <f>tabpil!C219</f>
        <v>4</v>
      </c>
      <c r="D219" s="245" t="str">
        <f>tabpil!D219</f>
        <v>V</v>
      </c>
      <c r="E219" s="246">
        <f>tabpil!E219</f>
        <v>23.484999999999999</v>
      </c>
      <c r="F219" s="246">
        <f>tabpil!F219</f>
        <v>13.769</v>
      </c>
      <c r="G219" s="246">
        <f>(ABS(tabpil!G219)+ABS(tabpil!I219))*SIGN(tabpil!G219)</f>
        <v>20.686</v>
      </c>
      <c r="H219" s="246">
        <f>(ABS(tabpil!H219)+ABS(tabpil!J219))*SIGN(tabpil!H219)</f>
        <v>1.1990000000000001</v>
      </c>
      <c r="I219" s="246">
        <f t="shared" si="152"/>
        <v>21.0457</v>
      </c>
      <c r="J219" s="246">
        <f t="shared" si="153"/>
        <v>7.4047999999999998</v>
      </c>
      <c r="M219" s="245">
        <f>tabpil!M219</f>
        <v>4</v>
      </c>
      <c r="N219" s="245" t="str">
        <f>tabpil!N219</f>
        <v>V</v>
      </c>
      <c r="O219" s="246">
        <f>tabpil!O219</f>
        <v>6.1959999999999997</v>
      </c>
      <c r="P219" s="246">
        <f>tabpil!P219</f>
        <v>5.35</v>
      </c>
      <c r="Q219" s="246">
        <f>(ABS(tabpil!Q219)+ABS(tabpil!S219))*SIGN(tabpil!Q219)</f>
        <v>-18.588999999999999</v>
      </c>
      <c r="R219" s="246">
        <f>(ABS(tabpil!R219)+ABS(tabpil!T219))*SIGN(tabpil!R219)</f>
        <v>90.742000000000004</v>
      </c>
      <c r="S219" s="246">
        <f t="shared" si="154"/>
        <v>-45.811599999999999</v>
      </c>
      <c r="T219" s="246">
        <f t="shared" si="155"/>
        <v>96.318700000000007</v>
      </c>
      <c r="AF219" s="247"/>
      <c r="AG219" s="247"/>
      <c r="AH219" s="247" t="s">
        <v>458</v>
      </c>
      <c r="AI219" s="248">
        <f>F217+J217</f>
        <v>35.707500000000003</v>
      </c>
      <c r="AJ219" s="248">
        <f>P217+T217</f>
        <v>190.19699999999997</v>
      </c>
      <c r="AK219" s="248">
        <f>F218+J218</f>
        <v>-34.174099999999996</v>
      </c>
      <c r="AL219" s="248">
        <f>P218+T218</f>
        <v>-146.08460000000002</v>
      </c>
      <c r="AM219" s="248">
        <f>Z220+AD220</f>
        <v>-234.11690000000002</v>
      </c>
      <c r="AN219" s="254"/>
      <c r="AO219" s="286" t="s">
        <v>458</v>
      </c>
      <c r="AP219" s="287">
        <f t="shared" si="161"/>
        <v>29.354627272727278</v>
      </c>
      <c r="AQ219" s="287">
        <f t="shared" si="162"/>
        <v>159.62594545454542</v>
      </c>
      <c r="AR219" s="287">
        <f t="shared" si="158"/>
        <v>-27.82122727272727</v>
      </c>
      <c r="AS219" s="287">
        <f t="shared" si="159"/>
        <v>-115.51354545454548</v>
      </c>
      <c r="AT219" s="287">
        <f>AM219-materiali!$P$3</f>
        <v>-248.55440000000002</v>
      </c>
      <c r="AU219" s="287">
        <f>AM219-materiali!$P$4</f>
        <v>-262.7294</v>
      </c>
    </row>
    <row r="220" spans="1:47" ht="18" x14ac:dyDescent="0.25">
      <c r="C220" s="245">
        <f>tabpil!C220</f>
        <v>4</v>
      </c>
      <c r="D220" s="245" t="str">
        <f>tabpil!D220</f>
        <v>N</v>
      </c>
      <c r="E220" s="246">
        <f>tabpil!E220</f>
        <v>-243.285</v>
      </c>
      <c r="F220" s="246">
        <f>tabpil!F220</f>
        <v>-140.405</v>
      </c>
      <c r="G220" s="246">
        <f>(ABS(tabpil!G220)+ABS(tabpil!I220))*SIGN(tabpil!G220)</f>
        <v>-28.483999999999998</v>
      </c>
      <c r="H220" s="246">
        <f>(ABS(tabpil!H220)+ABS(tabpil!J220))*SIGN(tabpil!H220)</f>
        <v>-1.6520000000000001</v>
      </c>
      <c r="I220" s="246">
        <f t="shared" si="152"/>
        <v>-28.979599999999998</v>
      </c>
      <c r="J220" s="246">
        <f t="shared" si="153"/>
        <v>-10.197199999999999</v>
      </c>
      <c r="M220" s="245">
        <f>tabpil!M220</f>
        <v>4</v>
      </c>
      <c r="N220" s="245" t="str">
        <f>tabpil!N220</f>
        <v>N</v>
      </c>
      <c r="O220" s="246">
        <f>tabpil!O220</f>
        <v>-138.65</v>
      </c>
      <c r="P220" s="246">
        <f>tabpil!P220</f>
        <v>-121.556</v>
      </c>
      <c r="Q220" s="246">
        <f>(ABS(tabpil!Q220)+ABS(tabpil!S220))*SIGN(tabpil!Q220)</f>
        <v>-4.617</v>
      </c>
      <c r="R220" s="246">
        <f>(ABS(tabpil!R220)+ABS(tabpil!T220))*SIGN(tabpil!R220)</f>
        <v>20.005000000000003</v>
      </c>
      <c r="S220" s="246">
        <f t="shared" si="154"/>
        <v>-10.618500000000001</v>
      </c>
      <c r="T220" s="246">
        <f t="shared" si="155"/>
        <v>21.390100000000004</v>
      </c>
      <c r="W220" s="245">
        <f>tabpil!W220</f>
        <v>4</v>
      </c>
      <c r="X220" s="245" t="str">
        <f>tabpil!X220</f>
        <v>N</v>
      </c>
      <c r="Y220" s="246">
        <f>tabpil!Y220</f>
        <v>-381.935</v>
      </c>
      <c r="Z220" s="246">
        <f>tabpil!Z220</f>
        <v>-261.96100000000001</v>
      </c>
      <c r="AA220" s="246">
        <f>(ABS(tabpil!AA220)+ABS(tabpil!AC220))*SIGN(tabpil!AA220)</f>
        <v>-31.636999999999997</v>
      </c>
      <c r="AB220" s="246">
        <f>(ABS(tabpil!AB220)+ABS(tabpil!AD220))*SIGN(tabpil!AB220)</f>
        <v>18.353000000000002</v>
      </c>
      <c r="AC220" s="246">
        <f>(ABS(AA220)+0.3*(ABS(AB220)))*SIGN(AA220)</f>
        <v>-37.142899999999997</v>
      </c>
      <c r="AD220" s="246">
        <f>(ABS(AB220)+0.3*(ABS(AA220)))*SIGN(AB220)</f>
        <v>27.844100000000001</v>
      </c>
      <c r="AF220" s="247"/>
      <c r="AG220" s="247"/>
      <c r="AH220" s="247" t="s">
        <v>459</v>
      </c>
      <c r="AI220" s="248">
        <f>F217-J217</f>
        <v>9.8525000000000009</v>
      </c>
      <c r="AJ220" s="248">
        <f>P217-T217</f>
        <v>-172.48699999999999</v>
      </c>
      <c r="AK220" s="248">
        <f>F218-J218</f>
        <v>-11.139900000000001</v>
      </c>
      <c r="AL220" s="248">
        <f>P218-T218</f>
        <v>128.48860000000002</v>
      </c>
      <c r="AM220" s="248">
        <f>Z220-AD220</f>
        <v>-289.80510000000004</v>
      </c>
      <c r="AN220" s="254"/>
      <c r="AO220" s="286" t="s">
        <v>459</v>
      </c>
      <c r="AP220" s="287">
        <f t="shared" si="161"/>
        <v>7.9441000000000006</v>
      </c>
      <c r="AQ220" s="287">
        <f t="shared" si="162"/>
        <v>-145.12558181818181</v>
      </c>
      <c r="AR220" s="287">
        <f t="shared" si="158"/>
        <v>-9.2315000000000005</v>
      </c>
      <c r="AS220" s="287">
        <f t="shared" si="159"/>
        <v>101.12718181818184</v>
      </c>
      <c r="AT220" s="287">
        <f>AM220-materiali!$P$3</f>
        <v>-304.24260000000004</v>
      </c>
      <c r="AU220" s="287">
        <f>AM220-materiali!$P$4</f>
        <v>-318.41760000000005</v>
      </c>
    </row>
    <row r="221" spans="1:47" ht="18" x14ac:dyDescent="0.25">
      <c r="C221" s="245">
        <f>tabpil!C221</f>
        <v>3</v>
      </c>
      <c r="D221" s="245" t="str">
        <f>tabpil!D221</f>
        <v>Msup</v>
      </c>
      <c r="E221" s="246">
        <f>tabpil!E221</f>
        <v>42.209000000000003</v>
      </c>
      <c r="F221" s="246">
        <f>tabpil!F221</f>
        <v>24.69</v>
      </c>
      <c r="G221" s="246">
        <f>(ABS(tabpil!G221)+ABS(tabpil!I221))*SIGN(tabpil!G221)</f>
        <v>45.280999999999999</v>
      </c>
      <c r="H221" s="246">
        <f>(ABS(tabpil!H221)+ABS(tabpil!J221))*SIGN(tabpil!H221)</f>
        <v>2.629</v>
      </c>
      <c r="I221" s="246">
        <f t="shared" si="152"/>
        <v>46.069699999999997</v>
      </c>
      <c r="J221" s="246">
        <f t="shared" si="153"/>
        <v>16.2133</v>
      </c>
      <c r="M221" s="245">
        <f>tabpil!M221</f>
        <v>3</v>
      </c>
      <c r="N221" s="245" t="str">
        <f>tabpil!N221</f>
        <v>Msup</v>
      </c>
      <c r="O221" s="246">
        <f>tabpil!O221</f>
        <v>14.13</v>
      </c>
      <c r="P221" s="246">
        <f>tabpil!P221</f>
        <v>11.586</v>
      </c>
      <c r="Q221" s="246">
        <f>(ABS(tabpil!Q221)+ABS(tabpil!S221))*SIGN(tabpil!Q221)</f>
        <v>-46.593000000000004</v>
      </c>
      <c r="R221" s="246">
        <f>(ABS(tabpil!R221)+ABS(tabpil!T221))*SIGN(tabpil!R221)</f>
        <v>233.98</v>
      </c>
      <c r="S221" s="246">
        <f t="shared" si="154"/>
        <v>-116.78699999999999</v>
      </c>
      <c r="T221" s="246">
        <f t="shared" si="155"/>
        <v>247.9579</v>
      </c>
      <c r="AF221" s="247">
        <f>V212</f>
        <v>11</v>
      </c>
      <c r="AG221" s="247">
        <f>W224</f>
        <v>3</v>
      </c>
      <c r="AH221" s="247" t="s">
        <v>456</v>
      </c>
      <c r="AI221" s="248">
        <f>F221+I221</f>
        <v>70.759699999999995</v>
      </c>
      <c r="AJ221" s="248">
        <f>P221+S221</f>
        <v>-105.20099999999999</v>
      </c>
      <c r="AK221" s="248">
        <f>F222+I222</f>
        <v>-66.6023</v>
      </c>
      <c r="AL221" s="248">
        <f>P222+S222</f>
        <v>88.697399999999988</v>
      </c>
      <c r="AM221" s="248">
        <f>Z224+AC224</f>
        <v>-489.82189999999997</v>
      </c>
      <c r="AN221" s="254"/>
      <c r="AO221" s="286" t="s">
        <v>456</v>
      </c>
      <c r="AP221" s="287">
        <f t="shared" si="161"/>
        <v>58.272245454545448</v>
      </c>
      <c r="AQ221" s="287">
        <f t="shared" si="162"/>
        <v>-87.573872727272715</v>
      </c>
      <c r="AR221" s="287">
        <f t="shared" si="158"/>
        <v>-54.114845454545453</v>
      </c>
      <c r="AS221" s="287">
        <f t="shared" si="159"/>
        <v>71.070272727272709</v>
      </c>
      <c r="AT221" s="287">
        <f>AM221-materiali!$P$4</f>
        <v>-518.43439999999998</v>
      </c>
      <c r="AU221" s="287">
        <f>AM221-materiali!$P$5</f>
        <v>-534.63439999999991</v>
      </c>
    </row>
    <row r="222" spans="1:47" ht="18" x14ac:dyDescent="0.25">
      <c r="C222" s="245">
        <f>tabpil!C222</f>
        <v>3</v>
      </c>
      <c r="D222" s="245" t="str">
        <f>tabpil!D222</f>
        <v>Minf</v>
      </c>
      <c r="E222" s="246">
        <f>tabpil!E222</f>
        <v>-40.500999999999998</v>
      </c>
      <c r="F222" s="246">
        <f>tabpil!F222</f>
        <v>-23.698</v>
      </c>
      <c r="G222" s="246">
        <f>(ABS(tabpil!G222)+ABS(tabpil!I222))*SIGN(tabpil!G222)</f>
        <v>-42.168999999999997</v>
      </c>
      <c r="H222" s="246">
        <f>(ABS(tabpil!H222)+ABS(tabpil!J222))*SIGN(tabpil!H222)</f>
        <v>-2.4510000000000001</v>
      </c>
      <c r="I222" s="246">
        <f t="shared" si="152"/>
        <v>-42.904299999999999</v>
      </c>
      <c r="J222" s="246">
        <f t="shared" si="153"/>
        <v>-15.101699999999999</v>
      </c>
      <c r="M222" s="245">
        <f>tabpil!M222</f>
        <v>3</v>
      </c>
      <c r="N222" s="245" t="str">
        <f>tabpil!N222</f>
        <v>Minf</v>
      </c>
      <c r="O222" s="246">
        <f>tabpil!O222</f>
        <v>-13.099</v>
      </c>
      <c r="P222" s="246">
        <f>tabpil!P222</f>
        <v>-10.625999999999999</v>
      </c>
      <c r="Q222" s="246">
        <f>(ABS(tabpil!Q222)+ABS(tabpil!S222))*SIGN(tabpil!Q222)</f>
        <v>40.994999999999997</v>
      </c>
      <c r="R222" s="246">
        <f>(ABS(tabpil!R222)+ABS(tabpil!T222))*SIGN(tabpil!R222)</f>
        <v>-194.428</v>
      </c>
      <c r="S222" s="246">
        <f t="shared" si="154"/>
        <v>99.323399999999992</v>
      </c>
      <c r="T222" s="246">
        <f t="shared" si="155"/>
        <v>-206.72649999999999</v>
      </c>
      <c r="AF222" s="247"/>
      <c r="AG222" s="247"/>
      <c r="AH222" s="247" t="s">
        <v>457</v>
      </c>
      <c r="AI222" s="248">
        <f>F221-I221</f>
        <v>-21.379699999999996</v>
      </c>
      <c r="AJ222" s="248">
        <f>P221-S221</f>
        <v>128.37299999999999</v>
      </c>
      <c r="AK222" s="248">
        <f>F222-I222</f>
        <v>19.206299999999999</v>
      </c>
      <c r="AL222" s="248">
        <f>P222-S222</f>
        <v>-109.9494</v>
      </c>
      <c r="AM222" s="248">
        <f>Z224-AC224</f>
        <v>-338.12209999999999</v>
      </c>
      <c r="AN222" s="254"/>
      <c r="AO222" s="286" t="s">
        <v>457</v>
      </c>
      <c r="AP222" s="287">
        <f t="shared" si="161"/>
        <v>-17.690063636363632</v>
      </c>
      <c r="AQ222" s="287">
        <f t="shared" si="162"/>
        <v>106.70732727272727</v>
      </c>
      <c r="AR222" s="287">
        <f t="shared" si="158"/>
        <v>15.516663636363635</v>
      </c>
      <c r="AS222" s="287">
        <f t="shared" si="159"/>
        <v>-88.283727272727276</v>
      </c>
      <c r="AT222" s="287">
        <f>AM222-materiali!$P$4</f>
        <v>-366.7346</v>
      </c>
      <c r="AU222" s="287">
        <f>AM222-materiali!$P$5</f>
        <v>-382.93459999999999</v>
      </c>
    </row>
    <row r="223" spans="1:47" ht="18" x14ac:dyDescent="0.25">
      <c r="C223" s="245">
        <f>tabpil!C223</f>
        <v>3</v>
      </c>
      <c r="D223" s="245" t="str">
        <f>tabpil!D223</f>
        <v>V</v>
      </c>
      <c r="E223" s="246">
        <f>tabpil!E223</f>
        <v>25.064</v>
      </c>
      <c r="F223" s="246">
        <f>tabpil!F223</f>
        <v>14.663</v>
      </c>
      <c r="G223" s="246">
        <f>(ABS(tabpil!G223)+ABS(tabpil!I223))*SIGN(tabpil!G223)</f>
        <v>26.491</v>
      </c>
      <c r="H223" s="246">
        <f>(ABS(tabpil!H223)+ABS(tabpil!J223))*SIGN(tabpil!H223)</f>
        <v>1.5389999999999999</v>
      </c>
      <c r="I223" s="246">
        <f t="shared" si="152"/>
        <v>26.9527</v>
      </c>
      <c r="J223" s="246">
        <f t="shared" si="153"/>
        <v>9.4863</v>
      </c>
      <c r="M223" s="245">
        <f>tabpil!M223</f>
        <v>3</v>
      </c>
      <c r="N223" s="245" t="str">
        <f>tabpil!N223</f>
        <v>V</v>
      </c>
      <c r="O223" s="246">
        <f>tabpil!O223</f>
        <v>8.2509999999999994</v>
      </c>
      <c r="P223" s="246">
        <f>tabpil!P223</f>
        <v>6.7309999999999999</v>
      </c>
      <c r="Q223" s="246">
        <f>(ABS(tabpil!Q223)+ABS(tabpil!S223))*SIGN(tabpil!Q223)</f>
        <v>-26.521999999999998</v>
      </c>
      <c r="R223" s="246">
        <f>(ABS(tabpil!R223)+ABS(tabpil!T223))*SIGN(tabpil!R223)</f>
        <v>129.54500000000002</v>
      </c>
      <c r="S223" s="246">
        <f t="shared" si="154"/>
        <v>-65.385500000000008</v>
      </c>
      <c r="T223" s="246">
        <f t="shared" si="155"/>
        <v>137.50160000000002</v>
      </c>
      <c r="AF223" s="247"/>
      <c r="AG223" s="247"/>
      <c r="AH223" s="247" t="s">
        <v>458</v>
      </c>
      <c r="AI223" s="248">
        <f>F221+J221</f>
        <v>40.903300000000002</v>
      </c>
      <c r="AJ223" s="248">
        <f>P221+T221</f>
        <v>259.54390000000001</v>
      </c>
      <c r="AK223" s="248">
        <f>F222+J222</f>
        <v>-38.799700000000001</v>
      </c>
      <c r="AL223" s="248">
        <f>P222+T222</f>
        <v>-217.35249999999999</v>
      </c>
      <c r="AM223" s="248">
        <f>Z224+AD224</f>
        <v>-353.99529999999999</v>
      </c>
      <c r="AN223" s="254"/>
      <c r="AO223" s="286" t="s">
        <v>458</v>
      </c>
      <c r="AP223" s="287">
        <f t="shared" si="161"/>
        <v>33.657572727272729</v>
      </c>
      <c r="AQ223" s="287">
        <f t="shared" si="162"/>
        <v>216.18968181818184</v>
      </c>
      <c r="AR223" s="287">
        <f t="shared" si="158"/>
        <v>-31.553972727272729</v>
      </c>
      <c r="AS223" s="287">
        <f t="shared" si="159"/>
        <v>-173.99828181818179</v>
      </c>
      <c r="AT223" s="287">
        <f>AM223-materiali!$P$4</f>
        <v>-382.6078</v>
      </c>
      <c r="AU223" s="287">
        <f>AM223-materiali!$P$5</f>
        <v>-398.80779999999999</v>
      </c>
    </row>
    <row r="224" spans="1:47" ht="18" x14ac:dyDescent="0.25">
      <c r="C224" s="245">
        <f>tabpil!C224</f>
        <v>3</v>
      </c>
      <c r="D224" s="245" t="str">
        <f>tabpil!D224</f>
        <v>N</v>
      </c>
      <c r="E224" s="246">
        <f>tabpil!E224</f>
        <v>-380.54700000000003</v>
      </c>
      <c r="F224" s="246">
        <f>tabpil!F224</f>
        <v>-220.90600000000001</v>
      </c>
      <c r="G224" s="246">
        <f>(ABS(tabpil!G224)+ABS(tabpil!I224))*SIGN(tabpil!G224)</f>
        <v>-56.99</v>
      </c>
      <c r="H224" s="246">
        <f>(ABS(tabpil!H224)+ABS(tabpil!J224))*SIGN(tabpil!H224)</f>
        <v>-3.3220000000000001</v>
      </c>
      <c r="I224" s="246">
        <f t="shared" si="152"/>
        <v>-57.986600000000003</v>
      </c>
      <c r="J224" s="246">
        <f t="shared" si="153"/>
        <v>-20.419</v>
      </c>
      <c r="M224" s="245">
        <f>tabpil!M224</f>
        <v>3</v>
      </c>
      <c r="N224" s="245" t="str">
        <f>tabpil!N224</f>
        <v>N</v>
      </c>
      <c r="O224" s="246">
        <f>tabpil!O224</f>
        <v>-209.625</v>
      </c>
      <c r="P224" s="246">
        <f>tabpil!P224</f>
        <v>-193.066</v>
      </c>
      <c r="Q224" s="246">
        <f>(ABS(tabpil!Q224)+ABS(tabpil!S224))*SIGN(tabpil!Q224)</f>
        <v>-9.6110000000000007</v>
      </c>
      <c r="R224" s="246">
        <f>(ABS(tabpil!R224)+ABS(tabpil!T224))*SIGN(tabpil!R224)</f>
        <v>44.225000000000001</v>
      </c>
      <c r="S224" s="246">
        <f t="shared" si="154"/>
        <v>-22.878500000000003</v>
      </c>
      <c r="T224" s="246">
        <f t="shared" si="155"/>
        <v>47.1083</v>
      </c>
      <c r="W224" s="245">
        <f>tabpil!W224</f>
        <v>3</v>
      </c>
      <c r="X224" s="245" t="str">
        <f>tabpil!X224</f>
        <v>N</v>
      </c>
      <c r="Y224" s="246">
        <f>tabpil!Y224</f>
        <v>-590.17200000000003</v>
      </c>
      <c r="Z224" s="246">
        <f>tabpil!Z224</f>
        <v>-413.97199999999998</v>
      </c>
      <c r="AA224" s="246">
        <f>(ABS(tabpil!AA224)+ABS(tabpil!AC224))*SIGN(tabpil!AA224)</f>
        <v>-63.578999999999994</v>
      </c>
      <c r="AB224" s="246">
        <f>(ABS(tabpil!AB224)+ABS(tabpil!AD224))*SIGN(tabpil!AB224)</f>
        <v>40.903000000000006</v>
      </c>
      <c r="AC224" s="246">
        <f>(ABS(AA224)+0.3*(ABS(AB224)))*SIGN(AA224)</f>
        <v>-75.849899999999991</v>
      </c>
      <c r="AD224" s="246">
        <f>(ABS(AB224)+0.3*(ABS(AA224)))*SIGN(AB224)</f>
        <v>59.976700000000008</v>
      </c>
      <c r="AF224" s="247"/>
      <c r="AG224" s="247"/>
      <c r="AH224" s="247" t="s">
        <v>459</v>
      </c>
      <c r="AI224" s="248">
        <f>F221-J221</f>
        <v>8.476700000000001</v>
      </c>
      <c r="AJ224" s="248">
        <f>P221-T221</f>
        <v>-236.37189999999998</v>
      </c>
      <c r="AK224" s="248">
        <f>F222-J222</f>
        <v>-8.5963000000000012</v>
      </c>
      <c r="AL224" s="248">
        <f>P222-T222</f>
        <v>196.10049999999998</v>
      </c>
      <c r="AM224" s="248">
        <f>Z224-AD224</f>
        <v>-473.94869999999997</v>
      </c>
      <c r="AN224" s="254"/>
      <c r="AO224" s="286" t="s">
        <v>459</v>
      </c>
      <c r="AP224" s="287">
        <f t="shared" si="161"/>
        <v>6.924609090909092</v>
      </c>
      <c r="AQ224" s="287">
        <f t="shared" si="162"/>
        <v>-197.05622727272726</v>
      </c>
      <c r="AR224" s="287">
        <f t="shared" si="158"/>
        <v>-7.0442090909090922</v>
      </c>
      <c r="AS224" s="287">
        <f t="shared" si="159"/>
        <v>156.78482727272726</v>
      </c>
      <c r="AT224" s="287">
        <f>AM224-materiali!$P$4</f>
        <v>-502.56119999999999</v>
      </c>
      <c r="AU224" s="287">
        <f>AM224-materiali!$P$5</f>
        <v>-518.76119999999992</v>
      </c>
    </row>
    <row r="225" spans="1:47" ht="18" x14ac:dyDescent="0.25">
      <c r="C225" s="245">
        <f>tabpil!C225</f>
        <v>2</v>
      </c>
      <c r="D225" s="245" t="str">
        <f>tabpil!D225</f>
        <v>Msup</v>
      </c>
      <c r="E225" s="246">
        <f>tabpil!E225</f>
        <v>40.139000000000003</v>
      </c>
      <c r="F225" s="246">
        <f>tabpil!F225</f>
        <v>23.527999999999999</v>
      </c>
      <c r="G225" s="246">
        <f>(ABS(tabpil!G225)+ABS(tabpil!I225))*SIGN(tabpil!G225)</f>
        <v>51.755000000000003</v>
      </c>
      <c r="H225" s="246">
        <f>(ABS(tabpil!H225)+ABS(tabpil!J225))*SIGN(tabpil!H225)</f>
        <v>2.9849999999999999</v>
      </c>
      <c r="I225" s="246">
        <f t="shared" si="152"/>
        <v>52.650500000000001</v>
      </c>
      <c r="J225" s="246">
        <f t="shared" si="153"/>
        <v>18.511500000000002</v>
      </c>
      <c r="M225" s="245">
        <f>tabpil!M225</f>
        <v>2</v>
      </c>
      <c r="N225" s="245" t="str">
        <f>tabpil!N225</f>
        <v>Msup</v>
      </c>
      <c r="O225" s="246">
        <f>tabpil!O225</f>
        <v>11.561999999999999</v>
      </c>
      <c r="P225" s="246">
        <f>tabpil!P225</f>
        <v>9.8640000000000008</v>
      </c>
      <c r="Q225" s="246">
        <f>(ABS(tabpil!Q225)+ABS(tabpil!S225))*SIGN(tabpil!Q225)</f>
        <v>-43.093000000000004</v>
      </c>
      <c r="R225" s="246">
        <f>(ABS(tabpil!R225)+ABS(tabpil!T225))*SIGN(tabpil!R225)</f>
        <v>238.53100000000001</v>
      </c>
      <c r="S225" s="246">
        <f t="shared" si="154"/>
        <v>-114.6523</v>
      </c>
      <c r="T225" s="246">
        <f t="shared" si="155"/>
        <v>251.4589</v>
      </c>
      <c r="AF225" s="247">
        <f>V212</f>
        <v>11</v>
      </c>
      <c r="AG225" s="247">
        <f>W228</f>
        <v>2</v>
      </c>
      <c r="AH225" s="247" t="s">
        <v>456</v>
      </c>
      <c r="AI225" s="248">
        <f>F225+I225</f>
        <v>76.1785</v>
      </c>
      <c r="AJ225" s="248">
        <f>P225+S225</f>
        <v>-104.78829999999999</v>
      </c>
      <c r="AK225" s="248">
        <f>F226+I226</f>
        <v>-77.019300000000001</v>
      </c>
      <c r="AL225" s="248">
        <f>P226+S226</f>
        <v>119.11720000000001</v>
      </c>
      <c r="AM225" s="248">
        <f>Z228+AC228</f>
        <v>-689.33490000000006</v>
      </c>
      <c r="AN225" s="254"/>
      <c r="AO225" s="286" t="s">
        <v>456</v>
      </c>
      <c r="AP225" s="287">
        <f t="shared" si="161"/>
        <v>62.25142727272727</v>
      </c>
      <c r="AQ225" s="287">
        <f t="shared" si="162"/>
        <v>-84.433254545454531</v>
      </c>
      <c r="AR225" s="287">
        <f t="shared" si="158"/>
        <v>-63.092227272727271</v>
      </c>
      <c r="AS225" s="287">
        <f t="shared" si="159"/>
        <v>98.76215454545455</v>
      </c>
      <c r="AT225" s="287">
        <f>AM225-materiali!$P$5</f>
        <v>-734.14740000000006</v>
      </c>
      <c r="AU225" s="287">
        <f>AM225-materiali!$P$6</f>
        <v>-750.34740000000011</v>
      </c>
    </row>
    <row r="226" spans="1:47" ht="18" x14ac:dyDescent="0.25">
      <c r="C226" s="245">
        <f>tabpil!C226</f>
        <v>2</v>
      </c>
      <c r="D226" s="245" t="str">
        <f>tabpil!D226</f>
        <v>Minf</v>
      </c>
      <c r="E226" s="246">
        <f>tabpil!E226</f>
        <v>-41.597000000000001</v>
      </c>
      <c r="F226" s="246">
        <f>tabpil!F226</f>
        <v>-24.388000000000002</v>
      </c>
      <c r="G226" s="246">
        <f>(ABS(tabpil!G226)+ABS(tabpil!I226))*SIGN(tabpil!G226)</f>
        <v>-51.728000000000002</v>
      </c>
      <c r="H226" s="246">
        <f>(ABS(tabpil!H226)+ABS(tabpil!J226))*SIGN(tabpil!H226)</f>
        <v>-3.0110000000000001</v>
      </c>
      <c r="I226" s="246">
        <f t="shared" si="152"/>
        <v>-52.631300000000003</v>
      </c>
      <c r="J226" s="246">
        <f t="shared" si="153"/>
        <v>-18.529399999999999</v>
      </c>
      <c r="M226" s="245">
        <f>tabpil!M226</f>
        <v>2</v>
      </c>
      <c r="N226" s="245" t="str">
        <f>tabpil!N226</f>
        <v>Minf</v>
      </c>
      <c r="O226" s="246">
        <f>tabpil!O226</f>
        <v>-14.048999999999999</v>
      </c>
      <c r="P226" s="246">
        <f>tabpil!P226</f>
        <v>-11.539</v>
      </c>
      <c r="Q226" s="246">
        <f>(ABS(tabpil!Q226)+ABS(tabpil!S226))*SIGN(tabpil!Q226)</f>
        <v>53.042000000000002</v>
      </c>
      <c r="R226" s="246">
        <f>(ABS(tabpil!R226)+ABS(tabpil!T226))*SIGN(tabpil!R226)</f>
        <v>-258.714</v>
      </c>
      <c r="S226" s="246">
        <f t="shared" si="154"/>
        <v>130.65620000000001</v>
      </c>
      <c r="T226" s="246">
        <f t="shared" si="155"/>
        <v>-274.6266</v>
      </c>
      <c r="AF226" s="247"/>
      <c r="AG226" s="247"/>
      <c r="AH226" s="247" t="s">
        <v>457</v>
      </c>
      <c r="AI226" s="248">
        <f>F225-I225</f>
        <v>-29.122500000000002</v>
      </c>
      <c r="AJ226" s="248">
        <f>P225-S225</f>
        <v>124.5163</v>
      </c>
      <c r="AK226" s="248">
        <f>F226-I226</f>
        <v>28.243300000000001</v>
      </c>
      <c r="AL226" s="248">
        <f>P226-S226</f>
        <v>-142.1952</v>
      </c>
      <c r="AM226" s="248">
        <f>Z228-AC228</f>
        <v>-442.42310000000003</v>
      </c>
      <c r="AN226" s="254"/>
      <c r="AO226" s="286" t="s">
        <v>457</v>
      </c>
      <c r="AP226" s="287">
        <f t="shared" si="161"/>
        <v>-23.907427272727276</v>
      </c>
      <c r="AQ226" s="287">
        <f t="shared" si="162"/>
        <v>100.2698</v>
      </c>
      <c r="AR226" s="287">
        <f t="shared" si="158"/>
        <v>23.028227272727275</v>
      </c>
      <c r="AS226" s="287">
        <f t="shared" si="159"/>
        <v>-117.9487</v>
      </c>
      <c r="AT226" s="287">
        <f>AM226-materiali!$P$5</f>
        <v>-487.23560000000003</v>
      </c>
      <c r="AU226" s="287">
        <f>AM226-materiali!$P$6</f>
        <v>-503.43560000000002</v>
      </c>
    </row>
    <row r="227" spans="1:47" ht="18" x14ac:dyDescent="0.25">
      <c r="C227" s="245">
        <f>tabpil!C227</f>
        <v>2</v>
      </c>
      <c r="D227" s="245" t="str">
        <f>tabpil!D227</f>
        <v>V</v>
      </c>
      <c r="E227" s="246">
        <f>tabpil!E227</f>
        <v>24.768000000000001</v>
      </c>
      <c r="F227" s="246">
        <f>tabpil!F227</f>
        <v>14.52</v>
      </c>
      <c r="G227" s="246">
        <f>(ABS(tabpil!G227)+ABS(tabpil!I227))*SIGN(tabpil!G227)</f>
        <v>31.352</v>
      </c>
      <c r="H227" s="246">
        <f>(ABS(tabpil!H227)+ABS(tabpil!J227))*SIGN(tabpil!H227)</f>
        <v>1.8159999999999998</v>
      </c>
      <c r="I227" s="246">
        <f t="shared" si="152"/>
        <v>31.896799999999999</v>
      </c>
      <c r="J227" s="246">
        <f t="shared" si="153"/>
        <v>11.221599999999999</v>
      </c>
      <c r="M227" s="245">
        <f>tabpil!M227</f>
        <v>2</v>
      </c>
      <c r="N227" s="245" t="str">
        <f>tabpil!N227</f>
        <v>V</v>
      </c>
      <c r="O227" s="246">
        <f>tabpil!O227</f>
        <v>7.7610000000000001</v>
      </c>
      <c r="P227" s="246">
        <f>tabpil!P227</f>
        <v>6.4859999999999998</v>
      </c>
      <c r="Q227" s="246">
        <f>(ABS(tabpil!Q227)+ABS(tabpil!S227))*SIGN(tabpil!Q227)</f>
        <v>-29.006999999999998</v>
      </c>
      <c r="R227" s="246">
        <f>(ABS(tabpil!R227)+ABS(tabpil!T227))*SIGN(tabpil!R227)</f>
        <v>150.47999999999999</v>
      </c>
      <c r="S227" s="246">
        <f t="shared" si="154"/>
        <v>-74.150999999999996</v>
      </c>
      <c r="T227" s="246">
        <f t="shared" si="155"/>
        <v>159.18209999999999</v>
      </c>
      <c r="AF227" s="247"/>
      <c r="AG227" s="247"/>
      <c r="AH227" s="247" t="s">
        <v>458</v>
      </c>
      <c r="AI227" s="248">
        <f>F225+J225</f>
        <v>42.039500000000004</v>
      </c>
      <c r="AJ227" s="248">
        <f>P225+T225</f>
        <v>261.3229</v>
      </c>
      <c r="AK227" s="248">
        <f>F226+J226</f>
        <v>-42.917400000000001</v>
      </c>
      <c r="AL227" s="248">
        <f>P226+T226</f>
        <v>-286.16559999999998</v>
      </c>
      <c r="AM227" s="248">
        <f>Z228+AD228</f>
        <v>-465.13040000000001</v>
      </c>
      <c r="AN227" s="254"/>
      <c r="AO227" s="286" t="s">
        <v>458</v>
      </c>
      <c r="AP227" s="287">
        <f t="shared" si="161"/>
        <v>34.316145454545456</v>
      </c>
      <c r="AQ227" s="287">
        <f t="shared" si="162"/>
        <v>211.55121818181817</v>
      </c>
      <c r="AR227" s="287">
        <f t="shared" si="158"/>
        <v>-35.194045454545453</v>
      </c>
      <c r="AS227" s="287">
        <f t="shared" si="159"/>
        <v>-236.39391818181815</v>
      </c>
      <c r="AT227" s="287">
        <f>AM227-materiali!$P$5</f>
        <v>-509.94290000000001</v>
      </c>
      <c r="AU227" s="287">
        <f>AM227-materiali!$P$6</f>
        <v>-526.14290000000005</v>
      </c>
    </row>
    <row r="228" spans="1:47" ht="18" x14ac:dyDescent="0.25">
      <c r="C228" s="245">
        <f>tabpil!C228</f>
        <v>2</v>
      </c>
      <c r="D228" s="245" t="str">
        <f>tabpil!D228</f>
        <v>N</v>
      </c>
      <c r="E228" s="246">
        <f>tabpil!E228</f>
        <v>-516.75199999999995</v>
      </c>
      <c r="F228" s="246">
        <f>tabpil!F228</f>
        <v>-300.81700000000001</v>
      </c>
      <c r="G228" s="246">
        <f>(ABS(tabpil!G228)+ABS(tabpil!I228))*SIGN(tabpil!G228)</f>
        <v>-91.705999999999989</v>
      </c>
      <c r="H228" s="246">
        <f>(ABS(tabpil!H228)+ABS(tabpil!J228))*SIGN(tabpil!H228)</f>
        <v>-5.3520000000000003</v>
      </c>
      <c r="I228" s="246">
        <f t="shared" si="152"/>
        <v>-93.311599999999984</v>
      </c>
      <c r="J228" s="246">
        <f t="shared" si="153"/>
        <v>-32.863799999999998</v>
      </c>
      <c r="M228" s="245">
        <f>tabpil!M228</f>
        <v>2</v>
      </c>
      <c r="N228" s="245" t="str">
        <f>tabpil!N228</f>
        <v>N</v>
      </c>
      <c r="O228" s="246">
        <f>tabpil!O228</f>
        <v>-281.09199999999998</v>
      </c>
      <c r="P228" s="246">
        <f>tabpil!P228</f>
        <v>-265.06200000000001</v>
      </c>
      <c r="Q228" s="246">
        <f>(ABS(tabpil!Q228)+ABS(tabpil!S228))*SIGN(tabpil!Q228)</f>
        <v>-15.702</v>
      </c>
      <c r="R228" s="246">
        <f>(ABS(tabpil!R228)+ABS(tabpil!T228))*SIGN(tabpil!R228)</f>
        <v>75.364999999999995</v>
      </c>
      <c r="S228" s="246">
        <f t="shared" si="154"/>
        <v>-38.311499999999995</v>
      </c>
      <c r="T228" s="246">
        <f t="shared" si="155"/>
        <v>80.075599999999994</v>
      </c>
      <c r="W228" s="245">
        <f>tabpil!W228</f>
        <v>2</v>
      </c>
      <c r="X228" s="245" t="str">
        <f>tabpil!X228</f>
        <v>N</v>
      </c>
      <c r="Y228" s="246">
        <f>tabpil!Y228</f>
        <v>-797.84399999999994</v>
      </c>
      <c r="Z228" s="246">
        <f>tabpil!Z228</f>
        <v>-565.87900000000002</v>
      </c>
      <c r="AA228" s="246">
        <f>(ABS(tabpil!AA228)+ABS(tabpil!AC228))*SIGN(tabpil!AA228)</f>
        <v>-102.452</v>
      </c>
      <c r="AB228" s="246">
        <f>(ABS(tabpil!AB228)+ABS(tabpil!AD228))*SIGN(tabpil!AB228)</f>
        <v>70.013000000000005</v>
      </c>
      <c r="AC228" s="246">
        <f>(ABS(AA228)+0.3*(ABS(AB228)))*SIGN(AA228)</f>
        <v>-123.4559</v>
      </c>
      <c r="AD228" s="246">
        <f>(ABS(AB228)+0.3*(ABS(AA228)))*SIGN(AB228)</f>
        <v>100.74860000000001</v>
      </c>
      <c r="AF228" s="247"/>
      <c r="AG228" s="247"/>
      <c r="AH228" s="247" t="s">
        <v>459</v>
      </c>
      <c r="AI228" s="248">
        <f>F225-J225</f>
        <v>5.0164999999999971</v>
      </c>
      <c r="AJ228" s="248">
        <f>P225-T225</f>
        <v>-241.5949</v>
      </c>
      <c r="AK228" s="248">
        <f>F226-J226</f>
        <v>-5.8586000000000027</v>
      </c>
      <c r="AL228" s="248">
        <f>P226-T226</f>
        <v>263.08760000000001</v>
      </c>
      <c r="AM228" s="248">
        <f>Z228-AD228</f>
        <v>-666.62760000000003</v>
      </c>
      <c r="AN228" s="254"/>
      <c r="AO228" s="286" t="s">
        <v>459</v>
      </c>
      <c r="AP228" s="287">
        <f t="shared" si="161"/>
        <v>4.0278545454545425</v>
      </c>
      <c r="AQ228" s="287">
        <f t="shared" si="162"/>
        <v>-195.71467272727273</v>
      </c>
      <c r="AR228" s="287">
        <f t="shared" si="158"/>
        <v>-4.8699545454545481</v>
      </c>
      <c r="AS228" s="287">
        <f t="shared" si="159"/>
        <v>217.20737272727274</v>
      </c>
      <c r="AT228" s="287">
        <f>AM228-materiali!$P$5</f>
        <v>-711.44010000000003</v>
      </c>
      <c r="AU228" s="287">
        <f>AM228-materiali!$P$6</f>
        <v>-727.64010000000007</v>
      </c>
    </row>
    <row r="229" spans="1:47" ht="18" x14ac:dyDescent="0.25">
      <c r="C229" s="245">
        <f>tabpil!C229</f>
        <v>1</v>
      </c>
      <c r="D229" s="245" t="str">
        <f>tabpil!D229</f>
        <v>Msup</v>
      </c>
      <c r="E229" s="246">
        <f>tabpil!E229</f>
        <v>24.997</v>
      </c>
      <c r="F229" s="246">
        <f>tabpil!F229</f>
        <v>14.670999999999999</v>
      </c>
      <c r="G229" s="246">
        <f>(ABS(tabpil!G229)+ABS(tabpil!I229))*SIGN(tabpil!G229)</f>
        <v>38.667999999999999</v>
      </c>
      <c r="H229" s="246">
        <f>(ABS(tabpil!H229)+ABS(tabpil!J229))*SIGN(tabpil!H229)</f>
        <v>-2.2599999999999998</v>
      </c>
      <c r="I229" s="246">
        <f t="shared" si="152"/>
        <v>39.345999999999997</v>
      </c>
      <c r="J229" s="246">
        <f t="shared" si="153"/>
        <v>-13.860399999999998</v>
      </c>
      <c r="M229" s="245">
        <f>tabpil!M229</f>
        <v>1</v>
      </c>
      <c r="N229" s="245" t="str">
        <f>tabpil!N229</f>
        <v>Msup</v>
      </c>
      <c r="O229" s="246">
        <f>tabpil!O229</f>
        <v>5.9210000000000003</v>
      </c>
      <c r="P229" s="246">
        <f>tabpil!P229</f>
        <v>5.5819999999999999</v>
      </c>
      <c r="Q229" s="246">
        <f>(ABS(tabpil!Q229)+ABS(tabpil!S229))*SIGN(tabpil!Q229)</f>
        <v>29.844999999999999</v>
      </c>
      <c r="R229" s="246">
        <f>(ABS(tabpil!R229)+ABS(tabpil!T229))*SIGN(tabpil!R229)</f>
        <v>153.92099999999999</v>
      </c>
      <c r="S229" s="246">
        <f t="shared" si="154"/>
        <v>76.021299999999997</v>
      </c>
      <c r="T229" s="246">
        <f t="shared" si="155"/>
        <v>162.87449999999998</v>
      </c>
      <c r="AF229" s="247">
        <f>V212</f>
        <v>11</v>
      </c>
      <c r="AG229" s="247">
        <f>W232</f>
        <v>1</v>
      </c>
      <c r="AH229" s="247" t="s">
        <v>456</v>
      </c>
      <c r="AI229" s="248">
        <f>F229+I229</f>
        <v>54.016999999999996</v>
      </c>
      <c r="AJ229" s="248">
        <f>P229+S229</f>
        <v>81.60329999999999</v>
      </c>
      <c r="AK229" s="248">
        <f>F230+I230</f>
        <v>-62.9193</v>
      </c>
      <c r="AL229" s="248">
        <f>P230+S230</f>
        <v>-175.33939999999998</v>
      </c>
      <c r="AM229" s="248">
        <f>Z232+AC232</f>
        <v>-885.37399999999991</v>
      </c>
      <c r="AN229" s="254"/>
      <c r="AO229" s="286" t="s">
        <v>456</v>
      </c>
      <c r="AP229" s="287">
        <f>AI229-(AI229-AK229)/3.8*0.3</f>
        <v>44.785186842105261</v>
      </c>
      <c r="AQ229" s="287">
        <f>AJ229-(AJ229-AL229)/3.8*0.3</f>
        <v>61.318349999999995</v>
      </c>
      <c r="AR229" s="287">
        <f>AK229</f>
        <v>-62.9193</v>
      </c>
      <c r="AS229" s="287">
        <f>AL229</f>
        <v>-175.33939999999998</v>
      </c>
      <c r="AT229" s="287">
        <f>AM229-materiali!$P$6</f>
        <v>-946.38649999999996</v>
      </c>
      <c r="AU229" s="287">
        <f>AM229-materiali!$P$7</f>
        <v>-967.38649999999996</v>
      </c>
    </row>
    <row r="230" spans="1:47" ht="18" x14ac:dyDescent="0.25">
      <c r="C230" s="245">
        <f>tabpil!C230</f>
        <v>1</v>
      </c>
      <c r="D230" s="245" t="str">
        <f>tabpil!D230</f>
        <v>Minf</v>
      </c>
      <c r="E230" s="246">
        <f>tabpil!E230</f>
        <v>-12.31</v>
      </c>
      <c r="F230" s="246">
        <f>tabpil!F230</f>
        <v>-7.22</v>
      </c>
      <c r="G230" s="246">
        <f>(ABS(tabpil!G230)+ABS(tabpil!I230))*SIGN(tabpil!G230)</f>
        <v>-54.750999999999998</v>
      </c>
      <c r="H230" s="246">
        <f>(ABS(tabpil!H230)+ABS(tabpil!J230))*SIGN(tabpil!H230)</f>
        <v>3.161</v>
      </c>
      <c r="I230" s="246">
        <f t="shared" si="152"/>
        <v>-55.699300000000001</v>
      </c>
      <c r="J230" s="246">
        <f t="shared" si="153"/>
        <v>19.586300000000001</v>
      </c>
      <c r="M230" s="245">
        <f>tabpil!M230</f>
        <v>1</v>
      </c>
      <c r="N230" s="245" t="str">
        <f>tabpil!N230</f>
        <v>Minf</v>
      </c>
      <c r="O230" s="246">
        <f>tabpil!O230</f>
        <v>-7.0010000000000003</v>
      </c>
      <c r="P230" s="246">
        <f>tabpil!P230</f>
        <v>-5.2130000000000001</v>
      </c>
      <c r="Q230" s="246">
        <f>(ABS(tabpil!Q230)+ABS(tabpil!S230))*SIGN(tabpil!Q230)</f>
        <v>-61.41</v>
      </c>
      <c r="R230" s="246">
        <f>(ABS(tabpil!R230)+ABS(tabpil!T230))*SIGN(tabpil!R230)</f>
        <v>-362.38799999999998</v>
      </c>
      <c r="S230" s="246">
        <f t="shared" si="154"/>
        <v>-170.12639999999999</v>
      </c>
      <c r="T230" s="246">
        <f t="shared" si="155"/>
        <v>-380.81099999999998</v>
      </c>
      <c r="AF230" s="247"/>
      <c r="AG230" s="247"/>
      <c r="AH230" s="247" t="s">
        <v>457</v>
      </c>
      <c r="AI230" s="248">
        <f>F229-I229</f>
        <v>-24.674999999999997</v>
      </c>
      <c r="AJ230" s="248">
        <f>P229-S229</f>
        <v>-70.439300000000003</v>
      </c>
      <c r="AK230" s="248">
        <f>F230-I230</f>
        <v>48.479300000000002</v>
      </c>
      <c r="AL230" s="248">
        <f>P230-S230</f>
        <v>164.9134</v>
      </c>
      <c r="AM230" s="248">
        <f>Z232-AC232</f>
        <v>-549.524</v>
      </c>
      <c r="AN230" s="254"/>
      <c r="AO230" s="286" t="s">
        <v>457</v>
      </c>
      <c r="AP230" s="287">
        <f t="shared" ref="AP230:AP232" si="163">AI230-(AI230-AK230)/3.8*0.3</f>
        <v>-18.899660526315785</v>
      </c>
      <c r="AQ230" s="287">
        <f t="shared" ref="AQ230:AQ232" si="164">AJ230-(AJ230-AL230)/3.8*0.3</f>
        <v>-51.858823684210535</v>
      </c>
      <c r="AR230" s="287">
        <f t="shared" ref="AR230:AR232" si="165">AK230</f>
        <v>48.479300000000002</v>
      </c>
      <c r="AS230" s="287">
        <f t="shared" ref="AS230:AS232" si="166">AL230</f>
        <v>164.9134</v>
      </c>
      <c r="AT230" s="287">
        <f>AM230-materiali!$P$6</f>
        <v>-610.53650000000005</v>
      </c>
      <c r="AU230" s="287">
        <f>AM230-materiali!$P$7</f>
        <v>-631.53650000000005</v>
      </c>
    </row>
    <row r="231" spans="1:47" ht="18" x14ac:dyDescent="0.25">
      <c r="C231" s="245">
        <f>tabpil!C231</f>
        <v>1</v>
      </c>
      <c r="D231" s="245" t="str">
        <f>tabpil!D231</f>
        <v>V</v>
      </c>
      <c r="E231" s="246">
        <f>tabpil!E231</f>
        <v>9.8179999999999996</v>
      </c>
      <c r="F231" s="246">
        <f>tabpil!F231</f>
        <v>5.7610000000000001</v>
      </c>
      <c r="G231" s="246">
        <f>(ABS(tabpil!G231)+ABS(tabpil!I231))*SIGN(tabpil!G231)</f>
        <v>24.582999999999998</v>
      </c>
      <c r="H231" s="246">
        <f>(ABS(tabpil!H231)+ABS(tabpil!J231))*SIGN(tabpil!H231)</f>
        <v>-1.4260000000000002</v>
      </c>
      <c r="I231" s="246">
        <f t="shared" si="152"/>
        <v>25.0108</v>
      </c>
      <c r="J231" s="246">
        <f t="shared" si="153"/>
        <v>-8.8008999999999986</v>
      </c>
      <c r="M231" s="245">
        <f>tabpil!M231</f>
        <v>1</v>
      </c>
      <c r="N231" s="245" t="str">
        <f>tabpil!N231</f>
        <v>V</v>
      </c>
      <c r="O231" s="246">
        <f>tabpil!O231</f>
        <v>3.4009999999999998</v>
      </c>
      <c r="P231" s="246">
        <f>tabpil!P231</f>
        <v>2.8410000000000002</v>
      </c>
      <c r="Q231" s="246">
        <f>(ABS(tabpil!Q231)+ABS(tabpil!S231))*SIGN(tabpil!Q231)</f>
        <v>23.569000000000003</v>
      </c>
      <c r="R231" s="246">
        <f>(ABS(tabpil!R231)+ABS(tabpil!T231))*SIGN(tabpil!R231)</f>
        <v>135.74600000000001</v>
      </c>
      <c r="S231" s="246">
        <f t="shared" si="154"/>
        <v>64.2928</v>
      </c>
      <c r="T231" s="246">
        <f t="shared" si="155"/>
        <v>142.8167</v>
      </c>
      <c r="AF231" s="247"/>
      <c r="AG231" s="247"/>
      <c r="AH231" s="247" t="s">
        <v>458</v>
      </c>
      <c r="AI231" s="248">
        <f>F229+J229</f>
        <v>0.81060000000000088</v>
      </c>
      <c r="AJ231" s="248">
        <f>P229+T229</f>
        <v>168.45649999999998</v>
      </c>
      <c r="AK231" s="248">
        <f>F230+J230</f>
        <v>12.366300000000003</v>
      </c>
      <c r="AL231" s="248">
        <f>P230+T230</f>
        <v>-386.024</v>
      </c>
      <c r="AM231" s="248">
        <f>Z232+AD232</f>
        <v>-576.65390000000002</v>
      </c>
      <c r="AN231" s="254"/>
      <c r="AO231" s="286" t="s">
        <v>458</v>
      </c>
      <c r="AP231" s="287">
        <f t="shared" si="163"/>
        <v>1.7228921052631589</v>
      </c>
      <c r="AQ231" s="287">
        <f t="shared" si="164"/>
        <v>124.68172368421051</v>
      </c>
      <c r="AR231" s="287">
        <f t="shared" si="165"/>
        <v>12.366300000000003</v>
      </c>
      <c r="AS231" s="287">
        <f t="shared" si="166"/>
        <v>-386.024</v>
      </c>
      <c r="AT231" s="287">
        <f>AM231-materiali!$P$6</f>
        <v>-637.66640000000007</v>
      </c>
      <c r="AU231" s="287">
        <f>AM231-materiali!$P$7</f>
        <v>-658.66640000000007</v>
      </c>
    </row>
    <row r="232" spans="1:47" ht="18" x14ac:dyDescent="0.25">
      <c r="C232" s="245">
        <f>tabpil!C232</f>
        <v>1</v>
      </c>
      <c r="D232" s="245" t="str">
        <f>tabpil!D232</f>
        <v>N</v>
      </c>
      <c r="E232" s="246">
        <f>tabpil!E232</f>
        <v>-647.90499999999997</v>
      </c>
      <c r="F232" s="246">
        <f>tabpil!F232</f>
        <v>-377.82299999999998</v>
      </c>
      <c r="G232" s="246">
        <f>(ABS(tabpil!G232)+ABS(tabpil!I232))*SIGN(tabpil!G232)</f>
        <v>-124.045</v>
      </c>
      <c r="H232" s="246">
        <f>(ABS(tabpil!H232)+ABS(tabpil!J232))*SIGN(tabpil!H232)</f>
        <v>-7.1989999999999998</v>
      </c>
      <c r="I232" s="246">
        <f t="shared" si="152"/>
        <v>-126.2047</v>
      </c>
      <c r="J232" s="246">
        <f t="shared" si="153"/>
        <v>-44.412499999999994</v>
      </c>
      <c r="M232" s="245">
        <f>tabpil!M232</f>
        <v>1</v>
      </c>
      <c r="N232" s="245" t="str">
        <f>tabpil!N232</f>
        <v>N</v>
      </c>
      <c r="O232" s="246">
        <f>tabpil!O232</f>
        <v>-355.33800000000002</v>
      </c>
      <c r="P232" s="246">
        <f>tabpil!P232</f>
        <v>-339.62599999999998</v>
      </c>
      <c r="Q232" s="246">
        <f>(ABS(tabpil!Q232)+ABS(tabpil!S232))*SIGN(tabpil!Q232)</f>
        <v>-20.93</v>
      </c>
      <c r="R232" s="246">
        <f>(ABS(tabpil!R232)+ABS(tabpil!T232))*SIGN(tabpil!R232)</f>
        <v>106.559</v>
      </c>
      <c r="S232" s="246">
        <f t="shared" si="154"/>
        <v>-52.8977</v>
      </c>
      <c r="T232" s="246">
        <f t="shared" si="155"/>
        <v>112.83799999999999</v>
      </c>
      <c r="W232" s="245">
        <f>tabpil!W232</f>
        <v>1</v>
      </c>
      <c r="X232" s="245" t="str">
        <f>tabpil!X232</f>
        <v>N</v>
      </c>
      <c r="Y232" s="246">
        <f>tabpil!Y232</f>
        <v>-1003.2429999999999</v>
      </c>
      <c r="Z232" s="246">
        <f>tabpil!Z232</f>
        <v>-717.44899999999996</v>
      </c>
      <c r="AA232" s="246">
        <f>(ABS(tabpil!AA232)+ABS(tabpil!AC232))*SIGN(tabpil!AA232)</f>
        <v>-138.11699999999999</v>
      </c>
      <c r="AB232" s="246">
        <f>(ABS(tabpil!AB232)+ABS(tabpil!AD232))*SIGN(tabpil!AB232)</f>
        <v>99.359999999999985</v>
      </c>
      <c r="AC232" s="246">
        <f>(ABS(AA232)+0.3*(ABS(AB232)))*SIGN(AA232)</f>
        <v>-167.92499999999998</v>
      </c>
      <c r="AD232" s="246">
        <f>(ABS(AB232)+0.3*(ABS(AA232)))*SIGN(AB232)</f>
        <v>140.79509999999999</v>
      </c>
      <c r="AF232" s="247"/>
      <c r="AG232" s="247"/>
      <c r="AH232" s="247" t="s">
        <v>459</v>
      </c>
      <c r="AI232" s="248">
        <f>F229-J229</f>
        <v>28.531399999999998</v>
      </c>
      <c r="AJ232" s="248">
        <f>P229-T229</f>
        <v>-157.29249999999999</v>
      </c>
      <c r="AK232" s="248">
        <f>F230-J230</f>
        <v>-26.8063</v>
      </c>
      <c r="AL232" s="248">
        <f>P230-T230</f>
        <v>375.59799999999996</v>
      </c>
      <c r="AM232" s="248">
        <f>Z232-AD232</f>
        <v>-858.24409999999989</v>
      </c>
      <c r="AN232" s="254"/>
      <c r="AO232" s="286" t="s">
        <v>459</v>
      </c>
      <c r="AP232" s="287">
        <f t="shared" si="163"/>
        <v>24.162634210526313</v>
      </c>
      <c r="AQ232" s="287">
        <f t="shared" si="164"/>
        <v>-115.22219736842104</v>
      </c>
      <c r="AR232" s="287">
        <f t="shared" si="165"/>
        <v>-26.8063</v>
      </c>
      <c r="AS232" s="287">
        <f t="shared" si="166"/>
        <v>375.59799999999996</v>
      </c>
      <c r="AT232" s="287">
        <f>AM232-materiali!$P$6</f>
        <v>-919.25659999999993</v>
      </c>
      <c r="AU232" s="287">
        <f>AM232-materiali!$P$7</f>
        <v>-940.25659999999993</v>
      </c>
    </row>
    <row r="233" spans="1:47" ht="18" x14ac:dyDescent="0.25">
      <c r="A233" s="245">
        <f>tabpil!A233</f>
        <v>12</v>
      </c>
      <c r="E233" s="246" t="s">
        <v>393</v>
      </c>
      <c r="F233" s="246" t="s">
        <v>394</v>
      </c>
      <c r="G233" s="246" t="s">
        <v>363</v>
      </c>
      <c r="H233" s="246" t="s">
        <v>364</v>
      </c>
      <c r="I233" s="246" t="s">
        <v>454</v>
      </c>
      <c r="J233" s="246" t="s">
        <v>455</v>
      </c>
      <c r="K233" s="245">
        <f>tabpil!K233</f>
        <v>12</v>
      </c>
      <c r="O233" s="246" t="s">
        <v>393</v>
      </c>
      <c r="P233" s="246" t="s">
        <v>394</v>
      </c>
      <c r="Q233" s="246" t="s">
        <v>363</v>
      </c>
      <c r="R233" s="246" t="s">
        <v>364</v>
      </c>
      <c r="S233" s="246" t="s">
        <v>454</v>
      </c>
      <c r="T233" s="246" t="s">
        <v>455</v>
      </c>
      <c r="V233" s="245">
        <f>tabpil!V233</f>
        <v>12</v>
      </c>
      <c r="Y233" s="246" t="s">
        <v>393</v>
      </c>
      <c r="Z233" s="246" t="s">
        <v>394</v>
      </c>
      <c r="AA233" s="246" t="s">
        <v>363</v>
      </c>
      <c r="AB233" s="246" t="s">
        <v>364</v>
      </c>
      <c r="AC233" s="246" t="s">
        <v>454</v>
      </c>
      <c r="AD233" s="246" t="s">
        <v>455</v>
      </c>
      <c r="AF233" s="247"/>
      <c r="AG233" s="247"/>
      <c r="AH233" s="247"/>
      <c r="AI233" s="247" t="s">
        <v>460</v>
      </c>
      <c r="AJ233" s="247" t="s">
        <v>461</v>
      </c>
      <c r="AK233" s="247" t="s">
        <v>462</v>
      </c>
      <c r="AL233" s="247" t="s">
        <v>463</v>
      </c>
      <c r="AM233" s="247" t="s">
        <v>453</v>
      </c>
      <c r="AO233" s="286"/>
      <c r="AP233" s="287" t="s">
        <v>460</v>
      </c>
      <c r="AQ233" s="287" t="s">
        <v>461</v>
      </c>
      <c r="AR233" s="287" t="s">
        <v>462</v>
      </c>
      <c r="AS233" s="287" t="s">
        <v>463</v>
      </c>
      <c r="AT233" s="286" t="s">
        <v>506</v>
      </c>
      <c r="AU233" s="286" t="s">
        <v>505</v>
      </c>
    </row>
    <row r="234" spans="1:47" ht="18" x14ac:dyDescent="0.25">
      <c r="C234" s="245">
        <f>tabpil!C234</f>
        <v>5</v>
      </c>
      <c r="D234" s="245" t="str">
        <f>tabpil!D234</f>
        <v>Msup</v>
      </c>
      <c r="E234" s="246">
        <f>tabpil!E234</f>
        <v>-2.9</v>
      </c>
      <c r="F234" s="246">
        <f>tabpil!F234</f>
        <v>-2.3079999999999998</v>
      </c>
      <c r="G234" s="246">
        <f>(ABS(tabpil!G234)+ABS(tabpil!I234))*SIGN(tabpil!G234)</f>
        <v>5.5670000000000002</v>
      </c>
      <c r="H234" s="246">
        <f>(ABS(tabpil!H234)+ABS(tabpil!J234))*SIGN(tabpil!H234)</f>
        <v>-0.38900000000000001</v>
      </c>
      <c r="I234" s="246">
        <f>(ABS(G234)+0.3*(ABS(H234)))*SIGN(G234)</f>
        <v>5.6837</v>
      </c>
      <c r="J234" s="246">
        <f>(ABS(H234)+0.3*(ABS(G234)))*SIGN(H234)</f>
        <v>-2.0590999999999999</v>
      </c>
      <c r="M234" s="245">
        <f>tabpil!M234</f>
        <v>5</v>
      </c>
      <c r="N234" s="245" t="str">
        <f>tabpil!N234</f>
        <v>Msup</v>
      </c>
      <c r="O234" s="246">
        <f>tabpil!O234</f>
        <v>-0.182</v>
      </c>
      <c r="P234" s="246">
        <f>tabpil!P234</f>
        <v>-0.79700000000000004</v>
      </c>
      <c r="Q234" s="246">
        <f>(ABS(tabpil!Q234)+ABS(tabpil!S234))*SIGN(tabpil!Q234)</f>
        <v>19.404</v>
      </c>
      <c r="R234" s="246">
        <f>(ABS(tabpil!R234)+ABS(tabpil!T234))*SIGN(tabpil!R234)</f>
        <v>84.218000000000004</v>
      </c>
      <c r="S234" s="246">
        <f>(ABS(Q234)+0.3*(ABS(R234)))*SIGN(Q234)</f>
        <v>44.669399999999996</v>
      </c>
      <c r="T234" s="246">
        <f>(ABS(R234)+0.3*(ABS(Q234)))*SIGN(R234)</f>
        <v>90.039200000000008</v>
      </c>
      <c r="AF234" s="247">
        <f>V233</f>
        <v>12</v>
      </c>
      <c r="AG234" s="247">
        <f>W237</f>
        <v>5</v>
      </c>
      <c r="AH234" s="247" t="s">
        <v>456</v>
      </c>
      <c r="AI234" s="248">
        <f>F234+I234</f>
        <v>3.3757000000000001</v>
      </c>
      <c r="AJ234" s="248">
        <f>P234+S234</f>
        <v>43.872399999999999</v>
      </c>
      <c r="AK234" s="248">
        <f>F235+I235</f>
        <v>4.8128000000000002</v>
      </c>
      <c r="AL234" s="248">
        <f>P235+S235</f>
        <v>-34.460099999999997</v>
      </c>
      <c r="AM234" s="248">
        <f>Z237+AC237</f>
        <v>-284.11310000000003</v>
      </c>
      <c r="AN234" s="254"/>
      <c r="AO234" s="286" t="s">
        <v>456</v>
      </c>
      <c r="AP234" s="287">
        <f>AI234-(AI234-AK234)/3.3*0.25</f>
        <v>3.4845712121212125</v>
      </c>
      <c r="AQ234" s="287">
        <f>AJ234-(AJ234-AL234)/3.3*0.25</f>
        <v>37.938119696969693</v>
      </c>
      <c r="AR234" s="287">
        <f>AK234+(AI234-AK234)/3.3*0.3</f>
        <v>4.6821545454545452</v>
      </c>
      <c r="AS234" s="287">
        <f>AL234+(AJ234-AL234)/3.3*0.3</f>
        <v>-27.338963636363633</v>
      </c>
      <c r="AT234" s="287">
        <f>AM234</f>
        <v>-284.11310000000003</v>
      </c>
      <c r="AU234" s="287">
        <f>AM234-materiali!$P$3</f>
        <v>-298.55060000000003</v>
      </c>
    </row>
    <row r="235" spans="1:47" ht="18" x14ac:dyDescent="0.25">
      <c r="C235" s="245">
        <f>tabpil!C235</f>
        <v>5</v>
      </c>
      <c r="D235" s="245" t="str">
        <f>tabpil!D235</f>
        <v>Minf</v>
      </c>
      <c r="E235" s="246">
        <f>tabpil!E235</f>
        <v>2.2480000000000002</v>
      </c>
      <c r="F235" s="246">
        <f>tabpil!F235</f>
        <v>1.722</v>
      </c>
      <c r="G235" s="246">
        <f>(ABS(tabpil!G235)+ABS(tabpil!I235))*SIGN(tabpil!G235)</f>
        <v>3.044</v>
      </c>
      <c r="H235" s="246">
        <f>(ABS(tabpil!H235)+ABS(tabpil!J235))*SIGN(tabpil!H235)</f>
        <v>0.156</v>
      </c>
      <c r="I235" s="246">
        <f t="shared" ref="I235:I253" si="167">(ABS(G235)+0.3*(ABS(H235)))*SIGN(G235)</f>
        <v>3.0908000000000002</v>
      </c>
      <c r="J235" s="246">
        <f t="shared" ref="J235:J253" si="168">(ABS(H235)+0.3*(ABS(G235)))*SIGN(H235)</f>
        <v>1.0691999999999999</v>
      </c>
      <c r="M235" s="245">
        <f>tabpil!M235</f>
        <v>5</v>
      </c>
      <c r="N235" s="245" t="str">
        <f>tabpil!N235</f>
        <v>Minf</v>
      </c>
      <c r="O235" s="246">
        <f>tabpil!O235</f>
        <v>-0.20100000000000001</v>
      </c>
      <c r="P235" s="246">
        <f>tabpil!P235</f>
        <v>0.82799999999999996</v>
      </c>
      <c r="Q235" s="246">
        <f>(ABS(tabpil!Q235)+ABS(tabpil!S235))*SIGN(tabpil!Q235)</f>
        <v>-15.765000000000001</v>
      </c>
      <c r="R235" s="246">
        <f>(ABS(tabpil!R235)+ABS(tabpil!T235))*SIGN(tabpil!R235)</f>
        <v>-65.076999999999998</v>
      </c>
      <c r="S235" s="246">
        <f t="shared" ref="S235:S253" si="169">(ABS(Q235)+0.3*(ABS(R235)))*SIGN(Q235)</f>
        <v>-35.2881</v>
      </c>
      <c r="T235" s="246">
        <f t="shared" ref="T235:T253" si="170">(ABS(R235)+0.3*(ABS(Q235)))*SIGN(R235)</f>
        <v>-69.8065</v>
      </c>
      <c r="AF235" s="247"/>
      <c r="AG235" s="247"/>
      <c r="AH235" s="247" t="s">
        <v>457</v>
      </c>
      <c r="AI235" s="248">
        <f>F234-I234</f>
        <v>-7.9916999999999998</v>
      </c>
      <c r="AJ235" s="248">
        <f>P234-S234</f>
        <v>-45.466399999999993</v>
      </c>
      <c r="AK235" s="248">
        <f>F235-I235</f>
        <v>-1.3688000000000002</v>
      </c>
      <c r="AL235" s="248">
        <f>P235-S235</f>
        <v>36.116100000000003</v>
      </c>
      <c r="AM235" s="248">
        <f>Z237-AC237</f>
        <v>-288.46690000000001</v>
      </c>
      <c r="AN235" s="254"/>
      <c r="AO235" s="286" t="s">
        <v>457</v>
      </c>
      <c r="AP235" s="287">
        <f t="shared" ref="AP235:AP237" si="171">AI235-(AI235-AK235)/3.3*0.25</f>
        <v>-7.4899651515151513</v>
      </c>
      <c r="AQ235" s="287">
        <f t="shared" ref="AQ235:AQ237" si="172">AJ235-(AJ235-AL235)/3.3*0.25</f>
        <v>-39.28590757575757</v>
      </c>
      <c r="AR235" s="287">
        <f t="shared" ref="AR235:AR249" si="173">AK235+(AI235-AK235)/3.3*0.3</f>
        <v>-1.9708818181818184</v>
      </c>
      <c r="AS235" s="287">
        <f t="shared" ref="AS235:AS249" si="174">AL235+(AJ235-AL235)/3.3*0.3</f>
        <v>28.699509090909096</v>
      </c>
      <c r="AT235" s="287">
        <f t="shared" ref="AT235:AT237" si="175">AM235</f>
        <v>-288.46690000000001</v>
      </c>
      <c r="AU235" s="287">
        <f>AM235-materiali!$P$3</f>
        <v>-302.90440000000001</v>
      </c>
    </row>
    <row r="236" spans="1:47" ht="18" x14ac:dyDescent="0.25">
      <c r="C236" s="245">
        <f>tabpil!C236</f>
        <v>5</v>
      </c>
      <c r="D236" s="245" t="str">
        <f>tabpil!D236</f>
        <v>V</v>
      </c>
      <c r="E236" s="246">
        <f>tabpil!E236</f>
        <v>-1.56</v>
      </c>
      <c r="F236" s="246">
        <f>tabpil!F236</f>
        <v>-1.2210000000000001</v>
      </c>
      <c r="G236" s="246">
        <f>(ABS(tabpil!G236)+ABS(tabpil!I236))*SIGN(tabpil!G236)</f>
        <v>1.6719999999999999</v>
      </c>
      <c r="H236" s="246">
        <f>(ABS(tabpil!H236)+ABS(tabpil!J236))*SIGN(tabpil!H236)</f>
        <v>-0.152</v>
      </c>
      <c r="I236" s="246">
        <f t="shared" si="167"/>
        <v>1.7176</v>
      </c>
      <c r="J236" s="246">
        <f t="shared" si="168"/>
        <v>-0.65359999999999996</v>
      </c>
      <c r="M236" s="245">
        <f>tabpil!M236</f>
        <v>5</v>
      </c>
      <c r="N236" s="245" t="str">
        <f>tabpil!N236</f>
        <v>V</v>
      </c>
      <c r="O236" s="246">
        <f>tabpil!O236</f>
        <v>6.0000000000000001E-3</v>
      </c>
      <c r="P236" s="246">
        <f>tabpil!P236</f>
        <v>-0.49199999999999999</v>
      </c>
      <c r="Q236" s="246">
        <f>(ABS(tabpil!Q236)+ABS(tabpil!S236))*SIGN(tabpil!Q236)</f>
        <v>10.64</v>
      </c>
      <c r="R236" s="246">
        <f>(ABS(tabpil!R236)+ABS(tabpil!T236))*SIGN(tabpil!R236)</f>
        <v>45.010999999999996</v>
      </c>
      <c r="S236" s="246">
        <f t="shared" si="169"/>
        <v>24.143299999999996</v>
      </c>
      <c r="T236" s="246">
        <f t="shared" si="170"/>
        <v>48.202999999999996</v>
      </c>
      <c r="AF236" s="247"/>
      <c r="AG236" s="247"/>
      <c r="AH236" s="247" t="s">
        <v>458</v>
      </c>
      <c r="AI236" s="248">
        <f>F234+J234</f>
        <v>-4.3670999999999998</v>
      </c>
      <c r="AJ236" s="248">
        <f>P234+T234</f>
        <v>89.242200000000011</v>
      </c>
      <c r="AK236" s="248">
        <f>F235+J235</f>
        <v>2.7911999999999999</v>
      </c>
      <c r="AL236" s="248">
        <f>P235+T235</f>
        <v>-68.978499999999997</v>
      </c>
      <c r="AM236" s="248">
        <f>Z237+AD237</f>
        <v>-289.21170000000001</v>
      </c>
      <c r="AN236" s="254"/>
      <c r="AO236" s="286" t="s">
        <v>458</v>
      </c>
      <c r="AP236" s="287">
        <f t="shared" si="171"/>
        <v>-3.824804545454545</v>
      </c>
      <c r="AQ236" s="287">
        <f t="shared" si="172"/>
        <v>77.255783333333341</v>
      </c>
      <c r="AR236" s="287">
        <f t="shared" si="173"/>
        <v>2.1404454545454543</v>
      </c>
      <c r="AS236" s="287">
        <f t="shared" si="174"/>
        <v>-54.594799999999992</v>
      </c>
      <c r="AT236" s="287">
        <f t="shared" si="175"/>
        <v>-289.21170000000001</v>
      </c>
      <c r="AU236" s="287">
        <f>AM236-materiali!$P$3</f>
        <v>-303.64920000000001</v>
      </c>
    </row>
    <row r="237" spans="1:47" ht="18" x14ac:dyDescent="0.25">
      <c r="C237" s="245">
        <f>tabpil!C237</f>
        <v>5</v>
      </c>
      <c r="D237" s="245" t="str">
        <f>tabpil!D237</f>
        <v>N</v>
      </c>
      <c r="E237" s="246">
        <f>tabpil!E237</f>
        <v>-3.319</v>
      </c>
      <c r="F237" s="246">
        <f>tabpil!F237</f>
        <v>-2.6459999999999999</v>
      </c>
      <c r="G237" s="246">
        <f>(ABS(tabpil!G237)+ABS(tabpil!I237))*SIGN(tabpil!G237)</f>
        <v>1.7989999999999999</v>
      </c>
      <c r="H237" s="246">
        <f>(ABS(tabpil!H237)+ABS(tabpil!J237))*SIGN(tabpil!H237)</f>
        <v>-0.124</v>
      </c>
      <c r="I237" s="246">
        <f t="shared" si="167"/>
        <v>1.8361999999999998</v>
      </c>
      <c r="J237" s="246">
        <f t="shared" si="168"/>
        <v>-0.66369999999999996</v>
      </c>
      <c r="M237" s="245">
        <f>tabpil!M237</f>
        <v>5</v>
      </c>
      <c r="N237" s="245" t="str">
        <f>tabpil!N237</f>
        <v>N</v>
      </c>
      <c r="O237" s="246">
        <f>tabpil!O237</f>
        <v>-280.14699999999999</v>
      </c>
      <c r="P237" s="246">
        <f>tabpil!P237</f>
        <v>-283.64400000000001</v>
      </c>
      <c r="Q237" s="246">
        <f>(ABS(tabpil!Q237)+ABS(tabpil!S237))*SIGN(tabpil!Q237)</f>
        <v>-0.58199999999999996</v>
      </c>
      <c r="R237" s="246">
        <f>(ABS(tabpil!R237)+ABS(tabpil!T237))*SIGN(tabpil!R237)</f>
        <v>-2.4710000000000001</v>
      </c>
      <c r="S237" s="246">
        <f t="shared" si="169"/>
        <v>-1.3232999999999999</v>
      </c>
      <c r="T237" s="246">
        <f t="shared" si="170"/>
        <v>-2.6456</v>
      </c>
      <c r="W237" s="245">
        <f>tabpil!W237</f>
        <v>5</v>
      </c>
      <c r="X237" s="245" t="str">
        <f>tabpil!X237</f>
        <v>N</v>
      </c>
      <c r="Y237" s="246">
        <f>tabpil!Y237</f>
        <v>-283.46600000000001</v>
      </c>
      <c r="Z237" s="246">
        <f>tabpil!Z237</f>
        <v>-286.29000000000002</v>
      </c>
      <c r="AA237" s="246">
        <f>(ABS(tabpil!AA237)+ABS(tabpil!AC237))*SIGN(tabpil!AA237)</f>
        <v>1.429</v>
      </c>
      <c r="AB237" s="246">
        <f>(ABS(tabpil!AB237)+ABS(tabpil!AD237))*SIGN(tabpil!AB237)</f>
        <v>-2.4929999999999999</v>
      </c>
      <c r="AC237" s="246">
        <f>(ABS(AA237)+0.3*(ABS(AB237)))*SIGN(AA237)</f>
        <v>2.1768999999999998</v>
      </c>
      <c r="AD237" s="246">
        <f>(ABS(AB237)+0.3*(ABS(AA237)))*SIGN(AB237)</f>
        <v>-2.9217</v>
      </c>
      <c r="AF237" s="247"/>
      <c r="AG237" s="247"/>
      <c r="AH237" s="247" t="s">
        <v>459</v>
      </c>
      <c r="AI237" s="248">
        <f>F234-J234</f>
        <v>-0.2488999999999999</v>
      </c>
      <c r="AJ237" s="248">
        <f>P234-T234</f>
        <v>-90.836200000000005</v>
      </c>
      <c r="AK237" s="248">
        <f>F235-J235</f>
        <v>0.65280000000000005</v>
      </c>
      <c r="AL237" s="248">
        <f>P235-T235</f>
        <v>70.634500000000003</v>
      </c>
      <c r="AM237" s="248">
        <f>Z237-AD237</f>
        <v>-283.36830000000003</v>
      </c>
      <c r="AN237" s="254"/>
      <c r="AO237" s="286" t="s">
        <v>459</v>
      </c>
      <c r="AP237" s="287">
        <f t="shared" si="171"/>
        <v>-0.18058939393939383</v>
      </c>
      <c r="AQ237" s="287">
        <f t="shared" si="172"/>
        <v>-78.60357121212121</v>
      </c>
      <c r="AR237" s="287">
        <f t="shared" si="173"/>
        <v>0.57082727272727274</v>
      </c>
      <c r="AS237" s="287">
        <f t="shared" si="174"/>
        <v>55.955345454545451</v>
      </c>
      <c r="AT237" s="287">
        <f t="shared" si="175"/>
        <v>-283.36830000000003</v>
      </c>
      <c r="AU237" s="287">
        <f>AM237-materiali!$P$3</f>
        <v>-297.80580000000003</v>
      </c>
    </row>
    <row r="238" spans="1:47" ht="18" x14ac:dyDescent="0.25">
      <c r="C238" s="245">
        <f>tabpil!C238</f>
        <v>4</v>
      </c>
      <c r="D238" s="245" t="str">
        <f>tabpil!D238</f>
        <v>Msup</v>
      </c>
      <c r="E238" s="246">
        <f>tabpil!E238</f>
        <v>-1.571</v>
      </c>
      <c r="F238" s="246">
        <f>tabpil!F238</f>
        <v>-1.1879999999999999</v>
      </c>
      <c r="G238" s="246">
        <f>(ABS(tabpil!G238)+ABS(tabpil!I238))*SIGN(tabpil!G238)</f>
        <v>10.081000000000001</v>
      </c>
      <c r="H238" s="246">
        <f>(ABS(tabpil!H238)+ABS(tabpil!J238))*SIGN(tabpil!H238)</f>
        <v>-0.46599999999999997</v>
      </c>
      <c r="I238" s="246">
        <f t="shared" si="167"/>
        <v>10.220800000000001</v>
      </c>
      <c r="J238" s="246">
        <f t="shared" si="168"/>
        <v>-3.4903000000000004</v>
      </c>
      <c r="M238" s="245">
        <f>tabpil!M238</f>
        <v>4</v>
      </c>
      <c r="N238" s="245" t="str">
        <f>tabpil!N238</f>
        <v>Msup</v>
      </c>
      <c r="O238" s="246">
        <f>tabpil!O238</f>
        <v>-7.7409999999999997</v>
      </c>
      <c r="P238" s="246">
        <f>tabpil!P238</f>
        <v>-7.8</v>
      </c>
      <c r="Q238" s="246">
        <f>(ABS(tabpil!Q238)+ABS(tabpil!S238))*SIGN(tabpil!Q238)</f>
        <v>28.795999999999999</v>
      </c>
      <c r="R238" s="246">
        <f>(ABS(tabpil!R238)+ABS(tabpil!T238))*SIGN(tabpil!R238)</f>
        <v>145.09200000000001</v>
      </c>
      <c r="S238" s="246">
        <f t="shared" si="169"/>
        <v>72.323599999999999</v>
      </c>
      <c r="T238" s="246">
        <f t="shared" si="170"/>
        <v>153.73080000000002</v>
      </c>
      <c r="AF238" s="247">
        <f>V233</f>
        <v>12</v>
      </c>
      <c r="AG238" s="247">
        <f>W241</f>
        <v>4</v>
      </c>
      <c r="AH238" s="247" t="s">
        <v>456</v>
      </c>
      <c r="AI238" s="248">
        <f>F238+I238</f>
        <v>9.0327999999999999</v>
      </c>
      <c r="AJ238" s="248">
        <f>P238+S238</f>
        <v>64.523600000000002</v>
      </c>
      <c r="AK238" s="248">
        <f>F239+I239</f>
        <v>-2.9435000000000002</v>
      </c>
      <c r="AL238" s="248">
        <f>P239+S239</f>
        <v>-50.0045</v>
      </c>
      <c r="AM238" s="248">
        <f>Z241+AC241</f>
        <v>-469.05540000000002</v>
      </c>
      <c r="AN238" s="254"/>
      <c r="AO238" s="286" t="s">
        <v>456</v>
      </c>
      <c r="AP238" s="287">
        <f>AI238-(AI238-AK238)/3.3*0.3</f>
        <v>7.9440454545454546</v>
      </c>
      <c r="AQ238" s="287">
        <f>AJ238-(AJ238-AL238)/3.3*0.3</f>
        <v>54.111954545454545</v>
      </c>
      <c r="AR238" s="287">
        <f t="shared" si="173"/>
        <v>-1.8547454545454547</v>
      </c>
      <c r="AS238" s="287">
        <f t="shared" si="174"/>
        <v>-39.592854545454543</v>
      </c>
      <c r="AT238" s="287">
        <f>AM238-materiali!$P$3</f>
        <v>-483.49290000000002</v>
      </c>
      <c r="AU238" s="287">
        <f>AM238-materiali!$P$4</f>
        <v>-497.66790000000003</v>
      </c>
    </row>
    <row r="239" spans="1:47" ht="18" x14ac:dyDescent="0.25">
      <c r="C239" s="245">
        <f>tabpil!C239</f>
        <v>4</v>
      </c>
      <c r="D239" s="245" t="str">
        <f>tabpil!D239</f>
        <v>Minf</v>
      </c>
      <c r="E239" s="246">
        <f>tabpil!E239</f>
        <v>1.657</v>
      </c>
      <c r="F239" s="246">
        <f>tabpil!F239</f>
        <v>1.2729999999999999</v>
      </c>
      <c r="G239" s="246">
        <f>(ABS(tabpil!G239)+ABS(tabpil!I239))*SIGN(tabpil!G239)</f>
        <v>-4.1520000000000001</v>
      </c>
      <c r="H239" s="246">
        <f>(ABS(tabpil!H239)+ABS(tabpil!J239))*SIGN(tabpil!H239)</f>
        <v>0.21499999999999997</v>
      </c>
      <c r="I239" s="246">
        <f t="shared" si="167"/>
        <v>-4.2164999999999999</v>
      </c>
      <c r="J239" s="246">
        <f t="shared" si="168"/>
        <v>1.4605999999999999</v>
      </c>
      <c r="M239" s="245">
        <f>tabpil!M239</f>
        <v>4</v>
      </c>
      <c r="N239" s="245" t="str">
        <f>tabpil!N239</f>
        <v>Minf</v>
      </c>
      <c r="O239" s="246">
        <f>tabpil!O239</f>
        <v>4.694</v>
      </c>
      <c r="P239" s="246">
        <f>tabpil!P239</f>
        <v>4.8109999999999999</v>
      </c>
      <c r="Q239" s="246">
        <f>(ABS(tabpil!Q239)+ABS(tabpil!S239))*SIGN(tabpil!Q239)</f>
        <v>-22.111000000000001</v>
      </c>
      <c r="R239" s="246">
        <f>(ABS(tabpil!R239)+ABS(tabpil!T239))*SIGN(tabpil!R239)</f>
        <v>-109.015</v>
      </c>
      <c r="S239" s="246">
        <f t="shared" si="169"/>
        <v>-54.8155</v>
      </c>
      <c r="T239" s="246">
        <f t="shared" si="170"/>
        <v>-115.64830000000001</v>
      </c>
      <c r="AF239" s="247"/>
      <c r="AG239" s="247"/>
      <c r="AH239" s="247" t="s">
        <v>457</v>
      </c>
      <c r="AI239" s="248">
        <f>F238-I238</f>
        <v>-11.408800000000001</v>
      </c>
      <c r="AJ239" s="248">
        <f>P238-S238</f>
        <v>-80.123599999999996</v>
      </c>
      <c r="AK239" s="248">
        <f>F239-I239</f>
        <v>5.4894999999999996</v>
      </c>
      <c r="AL239" s="248">
        <f>P239-S239</f>
        <v>59.6265</v>
      </c>
      <c r="AM239" s="248">
        <f>Z241-AC241</f>
        <v>-482.3766</v>
      </c>
      <c r="AN239" s="254"/>
      <c r="AO239" s="286" t="s">
        <v>457</v>
      </c>
      <c r="AP239" s="287">
        <f t="shared" ref="AP239:AP249" si="176">AI239-(AI239-AK239)/3.3*0.3</f>
        <v>-9.8725909090909099</v>
      </c>
      <c r="AQ239" s="287">
        <f t="shared" ref="AQ239:AQ249" si="177">AJ239-(AJ239-AL239)/3.3*0.3</f>
        <v>-67.419045454545454</v>
      </c>
      <c r="AR239" s="287">
        <f t="shared" si="173"/>
        <v>3.9532909090909087</v>
      </c>
      <c r="AS239" s="287">
        <f t="shared" si="174"/>
        <v>46.921945454545451</v>
      </c>
      <c r="AT239" s="287">
        <f>AM239-materiali!$P$3</f>
        <v>-496.8141</v>
      </c>
      <c r="AU239" s="287">
        <f>AM239-materiali!$P$4</f>
        <v>-510.98910000000001</v>
      </c>
    </row>
    <row r="240" spans="1:47" ht="18" x14ac:dyDescent="0.25">
      <c r="C240" s="245">
        <f>tabpil!C240</f>
        <v>4</v>
      </c>
      <c r="D240" s="245" t="str">
        <f>tabpil!D240</f>
        <v>V</v>
      </c>
      <c r="E240" s="246">
        <f>tabpil!E240</f>
        <v>-0.97799999999999998</v>
      </c>
      <c r="F240" s="246">
        <f>tabpil!F240</f>
        <v>-0.746</v>
      </c>
      <c r="G240" s="246">
        <f>(ABS(tabpil!G240)+ABS(tabpil!I240))*SIGN(tabpil!G240)</f>
        <v>4.0739999999999998</v>
      </c>
      <c r="H240" s="246">
        <f>(ABS(tabpil!H240)+ABS(tabpil!J240))*SIGN(tabpil!H240)</f>
        <v>-0.20400000000000001</v>
      </c>
      <c r="I240" s="246">
        <f t="shared" si="167"/>
        <v>4.1352000000000002</v>
      </c>
      <c r="J240" s="246">
        <f t="shared" si="168"/>
        <v>-1.4261999999999999</v>
      </c>
      <c r="M240" s="245">
        <f>tabpil!M240</f>
        <v>4</v>
      </c>
      <c r="N240" s="245" t="str">
        <f>tabpil!N240</f>
        <v>V</v>
      </c>
      <c r="O240" s="246">
        <f>tabpil!O240</f>
        <v>-3.7679999999999998</v>
      </c>
      <c r="P240" s="246">
        <f>tabpil!P240</f>
        <v>-3.8220000000000001</v>
      </c>
      <c r="Q240" s="246">
        <f>(ABS(tabpil!Q240)+ABS(tabpil!S240))*SIGN(tabpil!Q240)</f>
        <v>15.417</v>
      </c>
      <c r="R240" s="246">
        <f>(ABS(tabpil!R240)+ABS(tabpil!T240))*SIGN(tabpil!R240)</f>
        <v>76.751999999999995</v>
      </c>
      <c r="S240" s="246">
        <f t="shared" si="169"/>
        <v>38.442599999999999</v>
      </c>
      <c r="T240" s="246">
        <f t="shared" si="170"/>
        <v>81.377099999999999</v>
      </c>
      <c r="AF240" s="247"/>
      <c r="AG240" s="247"/>
      <c r="AH240" s="247" t="s">
        <v>458</v>
      </c>
      <c r="AI240" s="248">
        <f>F238+J238</f>
        <v>-4.6783000000000001</v>
      </c>
      <c r="AJ240" s="248">
        <f>P238+T238</f>
        <v>145.9308</v>
      </c>
      <c r="AK240" s="248">
        <f>F239+J239</f>
        <v>2.7336</v>
      </c>
      <c r="AL240" s="248">
        <f>P239+T239</f>
        <v>-110.8373</v>
      </c>
      <c r="AM240" s="248">
        <f>Z241+AD241</f>
        <v>-486.7978</v>
      </c>
      <c r="AN240" s="254"/>
      <c r="AO240" s="286" t="s">
        <v>458</v>
      </c>
      <c r="AP240" s="287">
        <f t="shared" si="176"/>
        <v>-4.0044909090909089</v>
      </c>
      <c r="AQ240" s="287">
        <f t="shared" si="177"/>
        <v>122.58824545454546</v>
      </c>
      <c r="AR240" s="287">
        <f t="shared" si="173"/>
        <v>2.0597909090909092</v>
      </c>
      <c r="AS240" s="287">
        <f t="shared" si="174"/>
        <v>-87.494745454545452</v>
      </c>
      <c r="AT240" s="287">
        <f>AM240-materiali!$P$3</f>
        <v>-501.2353</v>
      </c>
      <c r="AU240" s="287">
        <f>AM240-materiali!$P$4</f>
        <v>-515.41030000000001</v>
      </c>
    </row>
    <row r="241" spans="1:47" ht="18" x14ac:dyDescent="0.25">
      <c r="C241" s="245">
        <f>tabpil!C241</f>
        <v>4</v>
      </c>
      <c r="D241" s="245" t="str">
        <f>tabpil!D241</f>
        <v>N</v>
      </c>
      <c r="E241" s="246">
        <f>tabpil!E241</f>
        <v>-7.085</v>
      </c>
      <c r="F241" s="246">
        <f>tabpil!F241</f>
        <v>-5.5679999999999996</v>
      </c>
      <c r="G241" s="246">
        <f>(ABS(tabpil!G241)+ABS(tabpil!I241))*SIGN(tabpil!G241)</f>
        <v>4.4790000000000001</v>
      </c>
      <c r="H241" s="246">
        <f>(ABS(tabpil!H241)+ABS(tabpil!J241))*SIGN(tabpil!H241)</f>
        <v>-0.29100000000000004</v>
      </c>
      <c r="I241" s="246">
        <f t="shared" si="167"/>
        <v>4.5663</v>
      </c>
      <c r="J241" s="246">
        <f t="shared" si="168"/>
        <v>-1.6347</v>
      </c>
      <c r="M241" s="245">
        <f>tabpil!M241</f>
        <v>4</v>
      </c>
      <c r="N241" s="245" t="str">
        <f>tabpil!N241</f>
        <v>N</v>
      </c>
      <c r="O241" s="246">
        <f>tabpil!O241</f>
        <v>-591.80999999999995</v>
      </c>
      <c r="P241" s="246">
        <f>tabpil!P241</f>
        <v>-470.14800000000002</v>
      </c>
      <c r="Q241" s="246">
        <f>(ABS(tabpil!Q241)+ABS(tabpil!S241))*SIGN(tabpil!Q241)</f>
        <v>-2.2709999999999999</v>
      </c>
      <c r="R241" s="246">
        <f>(ABS(tabpil!R241)+ABS(tabpil!T241))*SIGN(tabpil!R241)</f>
        <v>-9.9309999999999992</v>
      </c>
      <c r="S241" s="246">
        <f t="shared" si="169"/>
        <v>-5.2502999999999993</v>
      </c>
      <c r="T241" s="246">
        <f t="shared" si="170"/>
        <v>-10.612299999999999</v>
      </c>
      <c r="W241" s="245">
        <f>tabpil!W241</f>
        <v>4</v>
      </c>
      <c r="X241" s="245" t="str">
        <f>tabpil!X241</f>
        <v>N</v>
      </c>
      <c r="Y241" s="246">
        <f>tabpil!Y241</f>
        <v>-598.89499999999998</v>
      </c>
      <c r="Z241" s="246">
        <f>tabpil!Z241</f>
        <v>-475.71600000000001</v>
      </c>
      <c r="AA241" s="246">
        <f>(ABS(tabpil!AA241)+ABS(tabpil!AC241))*SIGN(tabpil!AA241)</f>
        <v>3.6660000000000004</v>
      </c>
      <c r="AB241" s="246">
        <f>(ABS(tabpil!AB241)+ABS(tabpil!AD241))*SIGN(tabpil!AB241)</f>
        <v>-9.9819999999999993</v>
      </c>
      <c r="AC241" s="246">
        <f>(ABS(AA241)+0.3*(ABS(AB241)))*SIGN(AA241)</f>
        <v>6.6606000000000005</v>
      </c>
      <c r="AD241" s="246">
        <f>(ABS(AB241)+0.3*(ABS(AA241)))*SIGN(AB241)</f>
        <v>-11.081799999999999</v>
      </c>
      <c r="AF241" s="247"/>
      <c r="AG241" s="247"/>
      <c r="AH241" s="247" t="s">
        <v>459</v>
      </c>
      <c r="AI241" s="248">
        <f>F238-J238</f>
        <v>2.3023000000000007</v>
      </c>
      <c r="AJ241" s="248">
        <f>P238-T238</f>
        <v>-161.53080000000003</v>
      </c>
      <c r="AK241" s="248">
        <f>F239-J239</f>
        <v>-0.18759999999999999</v>
      </c>
      <c r="AL241" s="248">
        <f>P239-T239</f>
        <v>120.45930000000001</v>
      </c>
      <c r="AM241" s="248">
        <f>Z241-AD241</f>
        <v>-464.63420000000002</v>
      </c>
      <c r="AN241" s="254"/>
      <c r="AO241" s="286" t="s">
        <v>459</v>
      </c>
      <c r="AP241" s="287">
        <f t="shared" si="176"/>
        <v>2.075945454545455</v>
      </c>
      <c r="AQ241" s="287">
        <f t="shared" si="177"/>
        <v>-135.89533636363637</v>
      </c>
      <c r="AR241" s="287">
        <f t="shared" si="173"/>
        <v>3.8754545454545514E-2</v>
      </c>
      <c r="AS241" s="287">
        <f t="shared" si="174"/>
        <v>94.823836363636374</v>
      </c>
      <c r="AT241" s="287">
        <f>AM241-materiali!$P$3</f>
        <v>-479.07170000000002</v>
      </c>
      <c r="AU241" s="287">
        <f>AM241-materiali!$P$4</f>
        <v>-493.24670000000003</v>
      </c>
    </row>
    <row r="242" spans="1:47" ht="18" x14ac:dyDescent="0.25">
      <c r="C242" s="245">
        <f>tabpil!C242</f>
        <v>3</v>
      </c>
      <c r="D242" s="245" t="str">
        <f>tabpil!D242</f>
        <v>Msup</v>
      </c>
      <c r="E242" s="246">
        <f>tabpil!E242</f>
        <v>-1.923</v>
      </c>
      <c r="F242" s="246">
        <f>tabpil!F242</f>
        <v>-1.4830000000000001</v>
      </c>
      <c r="G242" s="246">
        <f>(ABS(tabpil!G242)+ABS(tabpil!I242))*SIGN(tabpil!G242)</f>
        <v>8.7159999999999993</v>
      </c>
      <c r="H242" s="246">
        <f>(ABS(tabpil!H242)+ABS(tabpil!J242))*SIGN(tabpil!H242)</f>
        <v>-0.44700000000000001</v>
      </c>
      <c r="I242" s="246">
        <f t="shared" si="167"/>
        <v>8.8500999999999994</v>
      </c>
      <c r="J242" s="246">
        <f t="shared" si="168"/>
        <v>-3.0617999999999999</v>
      </c>
      <c r="M242" s="245">
        <f>tabpil!M242</f>
        <v>3</v>
      </c>
      <c r="N242" s="245" t="str">
        <f>tabpil!N242</f>
        <v>Msup</v>
      </c>
      <c r="O242" s="246">
        <f>tabpil!O242</f>
        <v>-3.0249999999999999</v>
      </c>
      <c r="P242" s="246">
        <f>tabpil!P242</f>
        <v>-3.0880000000000001</v>
      </c>
      <c r="Q242" s="246">
        <f>(ABS(tabpil!Q242)+ABS(tabpil!S242))*SIGN(tabpil!Q242)</f>
        <v>39.531000000000006</v>
      </c>
      <c r="R242" s="246">
        <f>(ABS(tabpil!R242)+ABS(tabpil!T242))*SIGN(tabpil!R242)</f>
        <v>198.221</v>
      </c>
      <c r="S242" s="246">
        <f t="shared" si="169"/>
        <v>98.997299999999996</v>
      </c>
      <c r="T242" s="246">
        <f t="shared" si="170"/>
        <v>210.08029999999999</v>
      </c>
      <c r="AF242" s="247">
        <f>V233</f>
        <v>12</v>
      </c>
      <c r="AG242" s="247">
        <f>W245</f>
        <v>3</v>
      </c>
      <c r="AH242" s="247" t="s">
        <v>456</v>
      </c>
      <c r="AI242" s="248">
        <f>F242+I242</f>
        <v>7.3670999999999989</v>
      </c>
      <c r="AJ242" s="248">
        <f>P242+S242</f>
        <v>95.909300000000002</v>
      </c>
      <c r="AK242" s="248">
        <f>F243+I243</f>
        <v>-3.6542999999999992</v>
      </c>
      <c r="AL242" s="248">
        <f>P243+S243</f>
        <v>-79.978300000000004</v>
      </c>
      <c r="AM242" s="248">
        <f>Z245+AC245</f>
        <v>-654.57389999999998</v>
      </c>
      <c r="AN242" s="254"/>
      <c r="AO242" s="286" t="s">
        <v>456</v>
      </c>
      <c r="AP242" s="287">
        <f t="shared" si="176"/>
        <v>6.3651545454545442</v>
      </c>
      <c r="AQ242" s="287">
        <f t="shared" si="177"/>
        <v>79.919518181818177</v>
      </c>
      <c r="AR242" s="287">
        <f t="shared" si="173"/>
        <v>-2.6523545454545445</v>
      </c>
      <c r="AS242" s="287">
        <f t="shared" si="174"/>
        <v>-63.988518181818186</v>
      </c>
      <c r="AT242" s="287">
        <f>AM242-materiali!$P$4</f>
        <v>-683.18639999999994</v>
      </c>
      <c r="AU242" s="287">
        <f>AM242-materiali!$P$5</f>
        <v>-699.38639999999998</v>
      </c>
    </row>
    <row r="243" spans="1:47" ht="18" x14ac:dyDescent="0.25">
      <c r="C243" s="245">
        <f>tabpil!C243</f>
        <v>3</v>
      </c>
      <c r="D243" s="245" t="str">
        <f>tabpil!D243</f>
        <v>Minf</v>
      </c>
      <c r="E243" s="246">
        <f>tabpil!E243</f>
        <v>1.706</v>
      </c>
      <c r="F243" s="246">
        <f>tabpil!F243</f>
        <v>1.327</v>
      </c>
      <c r="G243" s="246">
        <f>(ABS(tabpil!G243)+ABS(tabpil!I243))*SIGN(tabpil!G243)</f>
        <v>-4.8789999999999996</v>
      </c>
      <c r="H243" s="246">
        <f>(ABS(tabpil!H243)+ABS(tabpil!J243))*SIGN(tabpil!H243)</f>
        <v>0.34099999999999997</v>
      </c>
      <c r="I243" s="246">
        <f t="shared" si="167"/>
        <v>-4.9812999999999992</v>
      </c>
      <c r="J243" s="246">
        <f t="shared" si="168"/>
        <v>1.8046999999999997</v>
      </c>
      <c r="M243" s="245">
        <f>tabpil!M243</f>
        <v>3</v>
      </c>
      <c r="N243" s="245" t="str">
        <f>tabpil!N243</f>
        <v>Minf</v>
      </c>
      <c r="O243" s="246">
        <f>tabpil!O243</f>
        <v>1.734</v>
      </c>
      <c r="P243" s="246">
        <f>tabpil!P243</f>
        <v>2.38</v>
      </c>
      <c r="Q243" s="246">
        <f>(ABS(tabpil!Q243)+ABS(tabpil!S243))*SIGN(tabpil!Q243)</f>
        <v>-33.778999999999996</v>
      </c>
      <c r="R243" s="246">
        <f>(ABS(tabpil!R243)+ABS(tabpil!T243))*SIGN(tabpil!R243)</f>
        <v>-161.93100000000001</v>
      </c>
      <c r="S243" s="246">
        <f t="shared" si="169"/>
        <v>-82.3583</v>
      </c>
      <c r="T243" s="246">
        <f t="shared" si="170"/>
        <v>-172.06470000000002</v>
      </c>
      <c r="AF243" s="247"/>
      <c r="AG243" s="247"/>
      <c r="AH243" s="247" t="s">
        <v>457</v>
      </c>
      <c r="AI243" s="248">
        <f>F242-I242</f>
        <v>-10.3331</v>
      </c>
      <c r="AJ243" s="248">
        <f>P242-S242</f>
        <v>-102.08529999999999</v>
      </c>
      <c r="AK243" s="248">
        <f>F243-I243</f>
        <v>6.3082999999999991</v>
      </c>
      <c r="AL243" s="248">
        <f>P243-S243</f>
        <v>84.738299999999995</v>
      </c>
      <c r="AM243" s="248">
        <f>Z245-AC245</f>
        <v>-682.55010000000004</v>
      </c>
      <c r="AN243" s="254"/>
      <c r="AO243" s="286" t="s">
        <v>457</v>
      </c>
      <c r="AP243" s="287">
        <f t="shared" si="176"/>
        <v>-8.8202454545454554</v>
      </c>
      <c r="AQ243" s="287">
        <f t="shared" si="177"/>
        <v>-85.101336363636349</v>
      </c>
      <c r="AR243" s="287">
        <f t="shared" si="173"/>
        <v>4.7954454545454537</v>
      </c>
      <c r="AS243" s="287">
        <f t="shared" si="174"/>
        <v>67.754336363636355</v>
      </c>
      <c r="AT243" s="287">
        <f>AM243-materiali!$P$4</f>
        <v>-711.1626</v>
      </c>
      <c r="AU243" s="287">
        <f>AM243-materiali!$P$5</f>
        <v>-727.36260000000004</v>
      </c>
    </row>
    <row r="244" spans="1:47" ht="18" x14ac:dyDescent="0.25">
      <c r="C244" s="245">
        <f>tabpil!C244</f>
        <v>3</v>
      </c>
      <c r="D244" s="245" t="str">
        <f>tabpil!D244</f>
        <v>V</v>
      </c>
      <c r="E244" s="246">
        <f>tabpil!E244</f>
        <v>-1.1000000000000001</v>
      </c>
      <c r="F244" s="246">
        <f>tabpil!F244</f>
        <v>-0.85199999999999998</v>
      </c>
      <c r="G244" s="246">
        <f>(ABS(tabpil!G244)+ABS(tabpil!I244))*SIGN(tabpil!G244)</f>
        <v>3.9210000000000003</v>
      </c>
      <c r="H244" s="246">
        <f>(ABS(tabpil!H244)+ABS(tabpil!J244))*SIGN(tabpil!H244)</f>
        <v>-0.23500000000000001</v>
      </c>
      <c r="I244" s="246">
        <f t="shared" si="167"/>
        <v>3.9915000000000003</v>
      </c>
      <c r="J244" s="246">
        <f t="shared" si="168"/>
        <v>-1.4113000000000002</v>
      </c>
      <c r="M244" s="245">
        <f>tabpil!M244</f>
        <v>3</v>
      </c>
      <c r="N244" s="245" t="str">
        <f>tabpil!N244</f>
        <v>V</v>
      </c>
      <c r="O244" s="246">
        <f>tabpil!O244</f>
        <v>-1.4419999999999999</v>
      </c>
      <c r="P244" s="246">
        <f>tabpil!P244</f>
        <v>-1.657</v>
      </c>
      <c r="Q244" s="246">
        <f>(ABS(tabpil!Q244)+ABS(tabpil!S244))*SIGN(tabpil!Q244)</f>
        <v>22.204000000000001</v>
      </c>
      <c r="R244" s="246">
        <f>(ABS(tabpil!R244)+ABS(tabpil!T244))*SIGN(tabpil!R244)</f>
        <v>108.84099999999999</v>
      </c>
      <c r="S244" s="246">
        <f t="shared" si="169"/>
        <v>54.856299999999997</v>
      </c>
      <c r="T244" s="246">
        <f t="shared" si="170"/>
        <v>115.50219999999999</v>
      </c>
      <c r="AF244" s="247"/>
      <c r="AG244" s="247"/>
      <c r="AH244" s="247" t="s">
        <v>458</v>
      </c>
      <c r="AI244" s="248">
        <f>F242+J242</f>
        <v>-4.5448000000000004</v>
      </c>
      <c r="AJ244" s="248">
        <f>P242+T242</f>
        <v>206.9923</v>
      </c>
      <c r="AK244" s="248">
        <f>F243+J243</f>
        <v>3.1316999999999995</v>
      </c>
      <c r="AL244" s="248">
        <f>P243+T243</f>
        <v>-169.68470000000002</v>
      </c>
      <c r="AM244" s="248">
        <f>Z245+AD245</f>
        <v>-694.59569999999997</v>
      </c>
      <c r="AN244" s="254"/>
      <c r="AO244" s="286" t="s">
        <v>458</v>
      </c>
      <c r="AP244" s="287">
        <f t="shared" si="176"/>
        <v>-3.846936363636364</v>
      </c>
      <c r="AQ244" s="287">
        <f t="shared" si="177"/>
        <v>172.74893636363635</v>
      </c>
      <c r="AR244" s="287">
        <f t="shared" si="173"/>
        <v>2.4338363636363631</v>
      </c>
      <c r="AS244" s="287">
        <f t="shared" si="174"/>
        <v>-135.44133636363637</v>
      </c>
      <c r="AT244" s="287">
        <f>AM244-materiali!$P$4</f>
        <v>-723.20819999999992</v>
      </c>
      <c r="AU244" s="287">
        <f>AM244-materiali!$P$5</f>
        <v>-739.40819999999997</v>
      </c>
    </row>
    <row r="245" spans="1:47" ht="18" x14ac:dyDescent="0.25">
      <c r="C245" s="245">
        <f>tabpil!C245</f>
        <v>3</v>
      </c>
      <c r="D245" s="245" t="str">
        <f>tabpil!D245</f>
        <v>N</v>
      </c>
      <c r="E245" s="246">
        <f>tabpil!E245</f>
        <v>-10.773999999999999</v>
      </c>
      <c r="F245" s="246">
        <f>tabpil!F245</f>
        <v>-8.4429999999999996</v>
      </c>
      <c r="G245" s="246">
        <f>(ABS(tabpil!G245)+ABS(tabpil!I245))*SIGN(tabpil!G245)</f>
        <v>8.0530000000000008</v>
      </c>
      <c r="H245" s="246">
        <f>(ABS(tabpil!H245)+ABS(tabpil!J245))*SIGN(tabpil!H245)</f>
        <v>-0.49099999999999999</v>
      </c>
      <c r="I245" s="246">
        <f t="shared" si="167"/>
        <v>8.2003000000000004</v>
      </c>
      <c r="J245" s="246">
        <f t="shared" si="168"/>
        <v>-2.9069000000000003</v>
      </c>
      <c r="M245" s="245">
        <f>tabpil!M245</f>
        <v>3</v>
      </c>
      <c r="N245" s="245" t="str">
        <f>tabpil!N245</f>
        <v>N</v>
      </c>
      <c r="O245" s="246">
        <f>tabpil!O245</f>
        <v>-906.03800000000001</v>
      </c>
      <c r="P245" s="246">
        <f>tabpil!P245</f>
        <v>-660.11900000000003</v>
      </c>
      <c r="Q245" s="246">
        <f>(ABS(tabpil!Q245)+ABS(tabpil!S245))*SIGN(tabpil!Q245)</f>
        <v>-5.2080000000000002</v>
      </c>
      <c r="R245" s="246">
        <f>(ABS(tabpil!R245)+ABS(tabpil!T245))*SIGN(tabpil!R245)</f>
        <v>-23.912000000000003</v>
      </c>
      <c r="S245" s="246">
        <f t="shared" si="169"/>
        <v>-12.381600000000001</v>
      </c>
      <c r="T245" s="246">
        <f t="shared" si="170"/>
        <v>-25.474400000000003</v>
      </c>
      <c r="W245" s="245">
        <f>tabpil!W245</f>
        <v>3</v>
      </c>
      <c r="X245" s="245" t="str">
        <f>tabpil!X245</f>
        <v>N</v>
      </c>
      <c r="Y245" s="246">
        <f>tabpil!Y245</f>
        <v>-916.81200000000001</v>
      </c>
      <c r="Z245" s="246">
        <f>tabpil!Z245</f>
        <v>-668.56200000000001</v>
      </c>
      <c r="AA245" s="246">
        <f>(ABS(tabpil!AA245)+ABS(tabpil!AC245))*SIGN(tabpil!AA245)</f>
        <v>6.7889999999999997</v>
      </c>
      <c r="AB245" s="246">
        <f>(ABS(tabpil!AB245)+ABS(tabpil!AD245))*SIGN(tabpil!AB245)</f>
        <v>-23.997000000000003</v>
      </c>
      <c r="AC245" s="246">
        <f>(ABS(AA245)+0.3*(ABS(AB245)))*SIGN(AA245)</f>
        <v>13.988099999999999</v>
      </c>
      <c r="AD245" s="246">
        <f>(ABS(AB245)+0.3*(ABS(AA245)))*SIGN(AB245)</f>
        <v>-26.033700000000003</v>
      </c>
      <c r="AF245" s="247"/>
      <c r="AG245" s="247"/>
      <c r="AH245" s="247" t="s">
        <v>459</v>
      </c>
      <c r="AI245" s="248">
        <f>F242-J242</f>
        <v>1.5787999999999998</v>
      </c>
      <c r="AJ245" s="248">
        <f>P242-T242</f>
        <v>-213.16829999999999</v>
      </c>
      <c r="AK245" s="248">
        <f>F243-J243</f>
        <v>-0.47769999999999979</v>
      </c>
      <c r="AL245" s="248">
        <f>P243-T243</f>
        <v>174.44470000000001</v>
      </c>
      <c r="AM245" s="248">
        <f>Z245-AD245</f>
        <v>-642.52830000000006</v>
      </c>
      <c r="AN245" s="254"/>
      <c r="AO245" s="286" t="s">
        <v>459</v>
      </c>
      <c r="AP245" s="287">
        <f t="shared" si="176"/>
        <v>1.3918454545454544</v>
      </c>
      <c r="AQ245" s="287">
        <f t="shared" si="177"/>
        <v>-177.93075454545453</v>
      </c>
      <c r="AR245" s="287">
        <f t="shared" si="173"/>
        <v>-0.29074545454545431</v>
      </c>
      <c r="AS245" s="287">
        <f t="shared" si="174"/>
        <v>139.20715454545456</v>
      </c>
      <c r="AT245" s="287">
        <f>AM245-materiali!$P$4</f>
        <v>-671.14080000000001</v>
      </c>
      <c r="AU245" s="287">
        <f>AM245-materiali!$P$5</f>
        <v>-687.34080000000006</v>
      </c>
    </row>
    <row r="246" spans="1:47" ht="18" x14ac:dyDescent="0.25">
      <c r="C246" s="245">
        <f>tabpil!C246</f>
        <v>2</v>
      </c>
      <c r="D246" s="245" t="str">
        <f>tabpil!D246</f>
        <v>Msup</v>
      </c>
      <c r="E246" s="246">
        <f>tabpil!E246</f>
        <v>-1.7809999999999999</v>
      </c>
      <c r="F246" s="246">
        <f>tabpil!F246</f>
        <v>-1.377</v>
      </c>
      <c r="G246" s="246">
        <f>(ABS(tabpil!G246)+ABS(tabpil!I246))*SIGN(tabpil!G246)</f>
        <v>9.0180000000000007</v>
      </c>
      <c r="H246" s="246">
        <f>(ABS(tabpil!H246)+ABS(tabpil!J246))*SIGN(tabpil!H246)</f>
        <v>-0.35399999999999998</v>
      </c>
      <c r="I246" s="246">
        <f t="shared" si="167"/>
        <v>9.1242000000000001</v>
      </c>
      <c r="J246" s="246">
        <f t="shared" si="168"/>
        <v>-3.0594000000000001</v>
      </c>
      <c r="M246" s="245">
        <f>tabpil!M246</f>
        <v>2</v>
      </c>
      <c r="N246" s="245" t="str">
        <f>tabpil!N246</f>
        <v>Msup</v>
      </c>
      <c r="O246" s="246">
        <f>tabpil!O246</f>
        <v>-2.2349999999999999</v>
      </c>
      <c r="P246" s="246">
        <f>tabpil!P246</f>
        <v>-2.5979999999999999</v>
      </c>
      <c r="Q246" s="246">
        <f>(ABS(tabpil!Q246)+ABS(tabpil!S246))*SIGN(tabpil!Q246)</f>
        <v>38.417000000000002</v>
      </c>
      <c r="R246" s="246">
        <f>(ABS(tabpil!R246)+ABS(tabpil!T246))*SIGN(tabpil!R246)</f>
        <v>210.14499999999998</v>
      </c>
      <c r="S246" s="246">
        <f t="shared" si="169"/>
        <v>101.4605</v>
      </c>
      <c r="T246" s="246">
        <f t="shared" si="170"/>
        <v>221.67009999999999</v>
      </c>
      <c r="AF246" s="247">
        <f>V233</f>
        <v>12</v>
      </c>
      <c r="AG246" s="247">
        <f>W249</f>
        <v>2</v>
      </c>
      <c r="AH246" s="247" t="s">
        <v>456</v>
      </c>
      <c r="AI246" s="248">
        <f>F246+I246</f>
        <v>7.7472000000000003</v>
      </c>
      <c r="AJ246" s="248">
        <f>P246+S246</f>
        <v>98.862499999999997</v>
      </c>
      <c r="AK246" s="248">
        <f>F247+I247</f>
        <v>-5.0073000000000008</v>
      </c>
      <c r="AL246" s="248">
        <f>P247+S247</f>
        <v>-110.48499999999999</v>
      </c>
      <c r="AM246" s="248">
        <f>Z249+AC249</f>
        <v>-839.59669999999994</v>
      </c>
      <c r="AN246" s="254"/>
      <c r="AO246" s="286" t="s">
        <v>456</v>
      </c>
      <c r="AP246" s="287">
        <f t="shared" si="176"/>
        <v>6.5876999999999999</v>
      </c>
      <c r="AQ246" s="287">
        <f t="shared" si="177"/>
        <v>79.830909090909088</v>
      </c>
      <c r="AR246" s="287">
        <f t="shared" si="173"/>
        <v>-3.8478000000000008</v>
      </c>
      <c r="AS246" s="287">
        <f t="shared" si="174"/>
        <v>-91.453409090909076</v>
      </c>
      <c r="AT246" s="287">
        <f>AM246-materiali!$P$5</f>
        <v>-884.40919999999994</v>
      </c>
      <c r="AU246" s="287">
        <f>AM246-materiali!$P$6</f>
        <v>-900.60919999999999</v>
      </c>
    </row>
    <row r="247" spans="1:47" ht="18" x14ac:dyDescent="0.25">
      <c r="C247" s="245">
        <f>tabpil!C247</f>
        <v>2</v>
      </c>
      <c r="D247" s="245" t="str">
        <f>tabpil!D247</f>
        <v>Minf</v>
      </c>
      <c r="E247" s="246">
        <f>tabpil!E247</f>
        <v>1.8380000000000001</v>
      </c>
      <c r="F247" s="246">
        <f>tabpil!F247</f>
        <v>1.4630000000000001</v>
      </c>
      <c r="G247" s="246">
        <f>(ABS(tabpil!G247)+ABS(tabpil!I247))*SIGN(tabpil!G247)</f>
        <v>-6.2810000000000006</v>
      </c>
      <c r="H247" s="246">
        <f>(ABS(tabpil!H247)+ABS(tabpil!J247))*SIGN(tabpil!H247)</f>
        <v>0.63100000000000001</v>
      </c>
      <c r="I247" s="246">
        <f t="shared" si="167"/>
        <v>-6.4703000000000008</v>
      </c>
      <c r="J247" s="246">
        <f t="shared" si="168"/>
        <v>2.5152999999999999</v>
      </c>
      <c r="M247" s="245">
        <f>tabpil!M247</f>
        <v>2</v>
      </c>
      <c r="N247" s="245" t="str">
        <f>tabpil!N247</f>
        <v>Minf</v>
      </c>
      <c r="O247" s="246">
        <f>tabpil!O247</f>
        <v>-3.2370000000000001</v>
      </c>
      <c r="P247" s="246">
        <f>tabpil!P247</f>
        <v>-0.83599999999999997</v>
      </c>
      <c r="Q247" s="246">
        <f>(ABS(tabpil!Q247)+ABS(tabpil!S247))*SIGN(tabpil!Q247)</f>
        <v>-45.022999999999996</v>
      </c>
      <c r="R247" s="246">
        <f>(ABS(tabpil!R247)+ABS(tabpil!T247))*SIGN(tabpil!R247)</f>
        <v>-215.42</v>
      </c>
      <c r="S247" s="246">
        <f t="shared" si="169"/>
        <v>-109.64899999999999</v>
      </c>
      <c r="T247" s="246">
        <f t="shared" si="170"/>
        <v>-228.92689999999999</v>
      </c>
      <c r="AF247" s="247"/>
      <c r="AG247" s="247"/>
      <c r="AH247" s="247" t="s">
        <v>457</v>
      </c>
      <c r="AI247" s="248">
        <f>F246-I246</f>
        <v>-10.501200000000001</v>
      </c>
      <c r="AJ247" s="248">
        <f>P246-S246</f>
        <v>-104.0585</v>
      </c>
      <c r="AK247" s="248">
        <f>F247-I247</f>
        <v>7.9333000000000009</v>
      </c>
      <c r="AL247" s="248">
        <f>P247-S247</f>
        <v>108.81299999999999</v>
      </c>
      <c r="AM247" s="248">
        <f>Z249-AC249</f>
        <v>-886.11929999999995</v>
      </c>
      <c r="AN247" s="254"/>
      <c r="AO247" s="286" t="s">
        <v>457</v>
      </c>
      <c r="AP247" s="287">
        <f t="shared" si="176"/>
        <v>-8.8253363636363638</v>
      </c>
      <c r="AQ247" s="287">
        <f t="shared" si="177"/>
        <v>-84.706545454545449</v>
      </c>
      <c r="AR247" s="287">
        <f t="shared" si="173"/>
        <v>6.2574363636363639</v>
      </c>
      <c r="AS247" s="287">
        <f t="shared" si="174"/>
        <v>89.461045454545442</v>
      </c>
      <c r="AT247" s="287">
        <f>AM247-materiali!$P$5</f>
        <v>-930.93179999999995</v>
      </c>
      <c r="AU247" s="287">
        <f>AM247-materiali!$P$6</f>
        <v>-947.1318</v>
      </c>
    </row>
    <row r="248" spans="1:47" ht="18" x14ac:dyDescent="0.25">
      <c r="C248" s="245">
        <f>tabpil!C248</f>
        <v>2</v>
      </c>
      <c r="D248" s="245" t="str">
        <f>tabpil!D248</f>
        <v>V</v>
      </c>
      <c r="E248" s="246">
        <f>tabpil!E248</f>
        <v>-1.097</v>
      </c>
      <c r="F248" s="246">
        <f>tabpil!F248</f>
        <v>-0.86099999999999999</v>
      </c>
      <c r="G248" s="246">
        <f>(ABS(tabpil!G248)+ABS(tabpil!I248))*SIGN(tabpil!G248)</f>
        <v>4.4510000000000005</v>
      </c>
      <c r="H248" s="246">
        <f>(ABS(tabpil!H248)+ABS(tabpil!J248))*SIGN(tabpil!H248)</f>
        <v>-0.29000000000000004</v>
      </c>
      <c r="I248" s="246">
        <f t="shared" si="167"/>
        <v>4.5380000000000003</v>
      </c>
      <c r="J248" s="246">
        <f t="shared" si="168"/>
        <v>-1.6253000000000002</v>
      </c>
      <c r="M248" s="245">
        <f>tabpil!M248</f>
        <v>2</v>
      </c>
      <c r="N248" s="245" t="str">
        <f>tabpil!N248</f>
        <v>V</v>
      </c>
      <c r="O248" s="246">
        <f>tabpil!O248</f>
        <v>0.30399999999999999</v>
      </c>
      <c r="P248" s="246">
        <f>tabpil!P248</f>
        <v>-0.53400000000000003</v>
      </c>
      <c r="Q248" s="246">
        <f>(ABS(tabpil!Q248)+ABS(tabpil!S248))*SIGN(tabpil!Q248)</f>
        <v>25.212000000000003</v>
      </c>
      <c r="R248" s="246">
        <f>(ABS(tabpil!R248)+ABS(tabpil!T248))*SIGN(tabpil!R248)</f>
        <v>128.739</v>
      </c>
      <c r="S248" s="246">
        <f t="shared" si="169"/>
        <v>63.8337</v>
      </c>
      <c r="T248" s="246">
        <f t="shared" si="170"/>
        <v>136.30260000000001</v>
      </c>
      <c r="AF248" s="247"/>
      <c r="AG248" s="247"/>
      <c r="AH248" s="247" t="s">
        <v>458</v>
      </c>
      <c r="AI248" s="248">
        <f>F246+J246</f>
        <v>-4.4363999999999999</v>
      </c>
      <c r="AJ248" s="248">
        <f>P246+T246</f>
        <v>219.07209999999998</v>
      </c>
      <c r="AK248" s="248">
        <f>F247+J247</f>
        <v>3.9782999999999999</v>
      </c>
      <c r="AL248" s="248">
        <f>P247+T247</f>
        <v>-229.7629</v>
      </c>
      <c r="AM248" s="248">
        <f>Z249+AD249</f>
        <v>-908.86719999999991</v>
      </c>
      <c r="AN248" s="254"/>
      <c r="AO248" s="286" t="s">
        <v>458</v>
      </c>
      <c r="AP248" s="287">
        <f t="shared" si="176"/>
        <v>-3.6714272727272728</v>
      </c>
      <c r="AQ248" s="287">
        <f t="shared" si="177"/>
        <v>178.26891818181815</v>
      </c>
      <c r="AR248" s="287">
        <f t="shared" si="173"/>
        <v>3.2133272727272728</v>
      </c>
      <c r="AS248" s="287">
        <f t="shared" si="174"/>
        <v>-188.95971818181818</v>
      </c>
      <c r="AT248" s="287">
        <f>AM248-materiali!$P$5</f>
        <v>-953.67969999999991</v>
      </c>
      <c r="AU248" s="287">
        <f>AM248-materiali!$P$6</f>
        <v>-969.87969999999996</v>
      </c>
    </row>
    <row r="249" spans="1:47" ht="18" x14ac:dyDescent="0.25">
      <c r="C249" s="245">
        <f>tabpil!C249</f>
        <v>2</v>
      </c>
      <c r="D249" s="245" t="str">
        <f>tabpil!D249</f>
        <v>N</v>
      </c>
      <c r="E249" s="246">
        <f>tabpil!E249</f>
        <v>-14.452999999999999</v>
      </c>
      <c r="F249" s="246">
        <f>tabpil!F249</f>
        <v>-11.313000000000001</v>
      </c>
      <c r="G249" s="246">
        <f>(ABS(tabpil!G249)+ABS(tabpil!I249))*SIGN(tabpil!G249)</f>
        <v>12.137</v>
      </c>
      <c r="H249" s="246">
        <f>(ABS(tabpil!H249)+ABS(tabpil!J249))*SIGN(tabpil!H249)</f>
        <v>-0.70399999999999996</v>
      </c>
      <c r="I249" s="246">
        <f t="shared" si="167"/>
        <v>12.3482</v>
      </c>
      <c r="J249" s="246">
        <f t="shared" si="168"/>
        <v>-4.3450999999999995</v>
      </c>
      <c r="M249" s="245">
        <f>tabpil!M249</f>
        <v>2</v>
      </c>
      <c r="N249" s="245" t="str">
        <f>tabpil!N249</f>
        <v>N</v>
      </c>
      <c r="O249" s="246">
        <f>tabpil!O249</f>
        <v>-1222.3119999999999</v>
      </c>
      <c r="P249" s="246">
        <f>tabpil!P249</f>
        <v>-851.54499999999996</v>
      </c>
      <c r="Q249" s="246">
        <f>(ABS(tabpil!Q249)+ABS(tabpil!S249))*SIGN(tabpil!Q249)</f>
        <v>-8.9770000000000003</v>
      </c>
      <c r="R249" s="246">
        <f>(ABS(tabpil!R249)+ABS(tabpil!T249))*SIGN(tabpil!R249)</f>
        <v>-42.773000000000003</v>
      </c>
      <c r="S249" s="246">
        <f t="shared" si="169"/>
        <v>-21.808900000000001</v>
      </c>
      <c r="T249" s="246">
        <f t="shared" si="170"/>
        <v>-45.466100000000004</v>
      </c>
      <c r="W249" s="245">
        <f>tabpil!W249</f>
        <v>2</v>
      </c>
      <c r="X249" s="245" t="str">
        <f>tabpil!X249</f>
        <v>N</v>
      </c>
      <c r="Y249" s="246">
        <f>tabpil!Y249</f>
        <v>-1236.7649999999999</v>
      </c>
      <c r="Z249" s="246">
        <f>tabpil!Z249</f>
        <v>-862.85799999999995</v>
      </c>
      <c r="AA249" s="246">
        <f>(ABS(tabpil!AA249)+ABS(tabpil!AC249))*SIGN(tabpil!AA249)</f>
        <v>10.394000000000002</v>
      </c>
      <c r="AB249" s="246">
        <f>(ABS(tabpil!AB249)+ABS(tabpil!AD249))*SIGN(tabpil!AB249)</f>
        <v>-42.891000000000005</v>
      </c>
      <c r="AC249" s="246">
        <f>(ABS(AA249)+0.3*(ABS(AB249)))*SIGN(AA249)</f>
        <v>23.261300000000006</v>
      </c>
      <c r="AD249" s="246">
        <f>(ABS(AB249)+0.3*(ABS(AA249)))*SIGN(AB249)</f>
        <v>-46.009200000000007</v>
      </c>
      <c r="AF249" s="247"/>
      <c r="AG249" s="247"/>
      <c r="AH249" s="247" t="s">
        <v>459</v>
      </c>
      <c r="AI249" s="248">
        <f>F246-J246</f>
        <v>1.6824000000000001</v>
      </c>
      <c r="AJ249" s="248">
        <f>P246-T246</f>
        <v>-224.2681</v>
      </c>
      <c r="AK249" s="248">
        <f>F247-J247</f>
        <v>-1.0522999999999998</v>
      </c>
      <c r="AL249" s="248">
        <f>P247-T247</f>
        <v>228.09089999999998</v>
      </c>
      <c r="AM249" s="248">
        <f>Z249-AD249</f>
        <v>-816.84879999999998</v>
      </c>
      <c r="AN249" s="254"/>
      <c r="AO249" s="286" t="s">
        <v>459</v>
      </c>
      <c r="AP249" s="287">
        <f t="shared" si="176"/>
        <v>1.4337909090909091</v>
      </c>
      <c r="AQ249" s="287">
        <f t="shared" si="177"/>
        <v>-183.14455454545455</v>
      </c>
      <c r="AR249" s="287">
        <f t="shared" si="173"/>
        <v>-0.80369090909090879</v>
      </c>
      <c r="AS249" s="287">
        <f t="shared" si="174"/>
        <v>186.96735454545453</v>
      </c>
      <c r="AT249" s="287">
        <f>AM249-materiali!$P$5</f>
        <v>-861.66129999999998</v>
      </c>
      <c r="AU249" s="287">
        <f>AM249-materiali!$P$6</f>
        <v>-877.86130000000003</v>
      </c>
    </row>
    <row r="250" spans="1:47" ht="18" x14ac:dyDescent="0.25">
      <c r="C250" s="245">
        <f>tabpil!C250</f>
        <v>1</v>
      </c>
      <c r="D250" s="245" t="str">
        <f>tabpil!D250</f>
        <v>Msup</v>
      </c>
      <c r="E250" s="246">
        <f>tabpil!E250</f>
        <v>-1.1659999999999999</v>
      </c>
      <c r="F250" s="246">
        <f>tabpil!F250</f>
        <v>-0.93</v>
      </c>
      <c r="G250" s="246">
        <f>(ABS(tabpil!G250)+ABS(tabpil!I250))*SIGN(tabpil!G250)</f>
        <v>8.5890000000000004</v>
      </c>
      <c r="H250" s="246">
        <f>(ABS(tabpil!H250)+ABS(tabpil!J250))*SIGN(tabpil!H250)</f>
        <v>-0.26800000000000002</v>
      </c>
      <c r="I250" s="246">
        <f t="shared" si="167"/>
        <v>8.6693999999999996</v>
      </c>
      <c r="J250" s="246">
        <f t="shared" si="168"/>
        <v>-2.8447000000000005</v>
      </c>
      <c r="M250" s="245">
        <f>tabpil!M250</f>
        <v>1</v>
      </c>
      <c r="N250" s="245" t="str">
        <f>tabpil!N250</f>
        <v>Msup</v>
      </c>
      <c r="O250" s="246">
        <f>tabpil!O250</f>
        <v>-3.5289999999999999</v>
      </c>
      <c r="P250" s="246">
        <f>tabpil!P250</f>
        <v>-2.653</v>
      </c>
      <c r="Q250" s="246">
        <f>(ABS(tabpil!Q250)+ABS(tabpil!S250))*SIGN(tabpil!Q250)</f>
        <v>-25.866</v>
      </c>
      <c r="R250" s="246">
        <f>(ABS(tabpil!R250)+ABS(tabpil!T250))*SIGN(tabpil!R250)</f>
        <v>155.71699999999998</v>
      </c>
      <c r="S250" s="246">
        <f t="shared" si="169"/>
        <v>-72.581099999999992</v>
      </c>
      <c r="T250" s="246">
        <f t="shared" si="170"/>
        <v>163.4768</v>
      </c>
      <c r="AF250" s="247">
        <f>V233</f>
        <v>12</v>
      </c>
      <c r="AG250" s="247">
        <f>W253</f>
        <v>1</v>
      </c>
      <c r="AH250" s="247" t="s">
        <v>456</v>
      </c>
      <c r="AI250" s="248">
        <f>F250+I250</f>
        <v>7.7393999999999998</v>
      </c>
      <c r="AJ250" s="248">
        <f>P250+S250</f>
        <v>-75.234099999999998</v>
      </c>
      <c r="AK250" s="248">
        <f>F251+I251</f>
        <v>-39.006199999999993</v>
      </c>
      <c r="AL250" s="248">
        <f>P251+S251</f>
        <v>-160.36849999999998</v>
      </c>
      <c r="AM250" s="248">
        <f>Z253+AC253</f>
        <v>-1027.3866</v>
      </c>
      <c r="AN250" s="254"/>
      <c r="AO250" s="286" t="s">
        <v>456</v>
      </c>
      <c r="AP250" s="287">
        <f>AI250-(AI250-AK250)/3.8*0.3</f>
        <v>4.0489578947368425</v>
      </c>
      <c r="AQ250" s="287">
        <f>AJ250-(AJ250-AL250)/3.8*0.3</f>
        <v>-81.955236842105265</v>
      </c>
      <c r="AR250" s="287">
        <f>AK250</f>
        <v>-39.006199999999993</v>
      </c>
      <c r="AS250" s="287">
        <f>AL250</f>
        <v>-160.36849999999998</v>
      </c>
      <c r="AT250" s="287">
        <f>AM250-materiali!$P$6</f>
        <v>-1088.3991000000001</v>
      </c>
      <c r="AU250" s="287">
        <f>AM250-materiali!$P$7</f>
        <v>-1109.3991000000001</v>
      </c>
    </row>
    <row r="251" spans="1:47" ht="18" x14ac:dyDescent="0.25">
      <c r="C251" s="245">
        <f>tabpil!C251</f>
        <v>1</v>
      </c>
      <c r="D251" s="245" t="str">
        <f>tabpil!D251</f>
        <v>Minf</v>
      </c>
      <c r="E251" s="246">
        <f>tabpil!E251</f>
        <v>0.60199999999999998</v>
      </c>
      <c r="F251" s="246">
        <f>tabpil!F251</f>
        <v>0.47799999999999998</v>
      </c>
      <c r="G251" s="246">
        <f>(ABS(tabpil!G251)+ABS(tabpil!I251))*SIGN(tabpil!G251)</f>
        <v>-39.104999999999997</v>
      </c>
      <c r="H251" s="246">
        <f>(ABS(tabpil!H251)+ABS(tabpil!J251))*SIGN(tabpil!H251)</f>
        <v>1.264</v>
      </c>
      <c r="I251" s="246">
        <f t="shared" si="167"/>
        <v>-39.484199999999994</v>
      </c>
      <c r="J251" s="246">
        <f t="shared" si="168"/>
        <v>12.995499999999998</v>
      </c>
      <c r="M251" s="245">
        <f>tabpil!M251</f>
        <v>1</v>
      </c>
      <c r="N251" s="245" t="str">
        <f>tabpil!N251</f>
        <v>Minf</v>
      </c>
      <c r="O251" s="246">
        <f>tabpil!O251</f>
        <v>-8.2240000000000002</v>
      </c>
      <c r="P251" s="246">
        <f>tabpil!P251</f>
        <v>-4.7140000000000004</v>
      </c>
      <c r="Q251" s="246">
        <f>(ABS(tabpil!Q251)+ABS(tabpil!S251))*SIGN(tabpil!Q251)</f>
        <v>-54.165999999999997</v>
      </c>
      <c r="R251" s="246">
        <f>(ABS(tabpil!R251)+ABS(tabpil!T251))*SIGN(tabpil!R251)</f>
        <v>-338.29500000000002</v>
      </c>
      <c r="S251" s="246">
        <f t="shared" si="169"/>
        <v>-155.65449999999998</v>
      </c>
      <c r="T251" s="246">
        <f t="shared" si="170"/>
        <v>-354.54480000000001</v>
      </c>
      <c r="AF251" s="247"/>
      <c r="AG251" s="247"/>
      <c r="AH251" s="247" t="s">
        <v>457</v>
      </c>
      <c r="AI251" s="248">
        <f>F250-I250</f>
        <v>-9.5993999999999993</v>
      </c>
      <c r="AJ251" s="248">
        <f>P250-S250</f>
        <v>69.928099999999986</v>
      </c>
      <c r="AK251" s="248">
        <f>F251-I251</f>
        <v>39.962199999999996</v>
      </c>
      <c r="AL251" s="248">
        <f>P251-S251</f>
        <v>150.94049999999999</v>
      </c>
      <c r="AM251" s="248">
        <f>Z253-AC253</f>
        <v>-1096.3234</v>
      </c>
      <c r="AN251" s="254"/>
      <c r="AO251" s="286" t="s">
        <v>457</v>
      </c>
      <c r="AP251" s="287">
        <f t="shared" ref="AP251:AP253" si="178">AI251-(AI251-AK251)/3.8*0.3</f>
        <v>-5.6866421052631573</v>
      </c>
      <c r="AQ251" s="287">
        <f t="shared" ref="AQ251:AQ253" si="179">AJ251-(AJ251-AL251)/3.8*0.3</f>
        <v>76.32381578947367</v>
      </c>
      <c r="AR251" s="287">
        <f t="shared" ref="AR251:AR253" si="180">AK251</f>
        <v>39.962199999999996</v>
      </c>
      <c r="AS251" s="287">
        <f t="shared" ref="AS251:AS253" si="181">AL251</f>
        <v>150.94049999999999</v>
      </c>
      <c r="AT251" s="287">
        <f>AM251-materiali!$P$6</f>
        <v>-1157.3359</v>
      </c>
      <c r="AU251" s="287">
        <f>AM251-materiali!$P$7</f>
        <v>-1178.3359</v>
      </c>
    </row>
    <row r="252" spans="1:47" ht="18" x14ac:dyDescent="0.25">
      <c r="C252" s="245">
        <f>tabpil!C252</f>
        <v>1</v>
      </c>
      <c r="D252" s="245" t="str">
        <f>tabpil!D252</f>
        <v>V</v>
      </c>
      <c r="E252" s="246">
        <f>tabpil!E252</f>
        <v>-0.46500000000000002</v>
      </c>
      <c r="F252" s="246">
        <f>tabpil!F252</f>
        <v>-0.37</v>
      </c>
      <c r="G252" s="246">
        <f>(ABS(tabpil!G252)+ABS(tabpil!I252))*SIGN(tabpil!G252)</f>
        <v>12.452999999999999</v>
      </c>
      <c r="H252" s="246">
        <f>(ABS(tabpil!H252)+ABS(tabpil!J252))*SIGN(tabpil!H252)</f>
        <v>-0.34199999999999997</v>
      </c>
      <c r="I252" s="246">
        <f t="shared" si="167"/>
        <v>12.5556</v>
      </c>
      <c r="J252" s="246">
        <f t="shared" si="168"/>
        <v>-4.0778999999999996</v>
      </c>
      <c r="M252" s="245">
        <f>tabpil!M252</f>
        <v>1</v>
      </c>
      <c r="N252" s="245" t="str">
        <f>tabpil!N252</f>
        <v>V</v>
      </c>
      <c r="O252" s="246">
        <f>tabpil!O252</f>
        <v>1.236</v>
      </c>
      <c r="P252" s="246">
        <f>tabpil!P252</f>
        <v>0.54200000000000004</v>
      </c>
      <c r="Q252" s="246">
        <f>(ABS(tabpil!Q252)+ABS(tabpil!S252))*SIGN(tabpil!Q252)</f>
        <v>20.704999999999998</v>
      </c>
      <c r="R252" s="246">
        <f>(ABS(tabpil!R252)+ABS(tabpil!T252))*SIGN(tabpil!R252)</f>
        <v>129.88999999999999</v>
      </c>
      <c r="S252" s="246">
        <f t="shared" si="169"/>
        <v>59.67199999999999</v>
      </c>
      <c r="T252" s="246">
        <f t="shared" si="170"/>
        <v>136.10149999999999</v>
      </c>
      <c r="AF252" s="247"/>
      <c r="AG252" s="247"/>
      <c r="AH252" s="247" t="s">
        <v>458</v>
      </c>
      <c r="AI252" s="248">
        <f>F250+J250</f>
        <v>-3.7747000000000006</v>
      </c>
      <c r="AJ252" s="248">
        <f>P250+T250</f>
        <v>160.82380000000001</v>
      </c>
      <c r="AK252" s="248">
        <f>F251+J251</f>
        <v>13.473499999999998</v>
      </c>
      <c r="AL252" s="248">
        <f>P251+T251</f>
        <v>-359.25880000000001</v>
      </c>
      <c r="AM252" s="248">
        <f>Z253+AD253</f>
        <v>-1131.6076</v>
      </c>
      <c r="AN252" s="254"/>
      <c r="AO252" s="286" t="s">
        <v>458</v>
      </c>
      <c r="AP252" s="287">
        <f t="shared" si="178"/>
        <v>-2.4130000000000007</v>
      </c>
      <c r="AQ252" s="287">
        <f t="shared" si="179"/>
        <v>119.76464736842107</v>
      </c>
      <c r="AR252" s="287">
        <f t="shared" si="180"/>
        <v>13.473499999999998</v>
      </c>
      <c r="AS252" s="287">
        <f t="shared" si="181"/>
        <v>-359.25880000000001</v>
      </c>
      <c r="AT252" s="287">
        <f>AM252-materiali!$P$6</f>
        <v>-1192.6201000000001</v>
      </c>
      <c r="AU252" s="287">
        <f>AM252-materiali!$P$7</f>
        <v>-1213.6201000000001</v>
      </c>
    </row>
    <row r="253" spans="1:47" ht="18" x14ac:dyDescent="0.25">
      <c r="C253" s="245">
        <f>tabpil!C253</f>
        <v>1</v>
      </c>
      <c r="D253" s="245" t="str">
        <f>tabpil!D253</f>
        <v>N</v>
      </c>
      <c r="E253" s="246">
        <f>tabpil!E253</f>
        <v>-17.956</v>
      </c>
      <c r="F253" s="246">
        <f>tabpil!F253</f>
        <v>-14.07</v>
      </c>
      <c r="G253" s="246">
        <f>(ABS(tabpil!G253)+ABS(tabpil!I253))*SIGN(tabpil!G253)</f>
        <v>16.350999999999999</v>
      </c>
      <c r="H253" s="246">
        <f>(ABS(tabpil!H253)+ABS(tabpil!J253))*SIGN(tabpil!H253)</f>
        <v>-0.877</v>
      </c>
      <c r="I253" s="246">
        <f t="shared" si="167"/>
        <v>16.614100000000001</v>
      </c>
      <c r="J253" s="246">
        <f t="shared" si="168"/>
        <v>-5.7822999999999993</v>
      </c>
      <c r="M253" s="245">
        <f>tabpil!M253</f>
        <v>1</v>
      </c>
      <c r="N253" s="245" t="str">
        <f>tabpil!N253</f>
        <v>N</v>
      </c>
      <c r="O253" s="246">
        <f>tabpil!O253</f>
        <v>-1545.6420000000001</v>
      </c>
      <c r="P253" s="246">
        <f>tabpil!P253</f>
        <v>-1047.7850000000001</v>
      </c>
      <c r="Q253" s="246">
        <f>(ABS(tabpil!Q253)+ABS(tabpil!S253))*SIGN(tabpil!Q253)</f>
        <v>-12.696999999999999</v>
      </c>
      <c r="R253" s="246">
        <f>(ABS(tabpil!R253)+ABS(tabpil!T253))*SIGN(tabpil!R253)</f>
        <v>-65.135000000000005</v>
      </c>
      <c r="S253" s="246">
        <f t="shared" si="169"/>
        <v>-32.237499999999997</v>
      </c>
      <c r="T253" s="246">
        <f t="shared" si="170"/>
        <v>-68.944100000000006</v>
      </c>
      <c r="W253" s="245">
        <f>tabpil!W253</f>
        <v>1</v>
      </c>
      <c r="X253" s="245" t="str">
        <f>tabpil!X253</f>
        <v>N</v>
      </c>
      <c r="Y253" s="246">
        <f>tabpil!Y253</f>
        <v>-1563.598</v>
      </c>
      <c r="Z253" s="246">
        <f>tabpil!Z253</f>
        <v>-1061.855</v>
      </c>
      <c r="AA253" s="246">
        <f>(ABS(tabpil!AA253)+ABS(tabpil!AC253))*SIGN(tabpil!AA253)</f>
        <v>14.882000000000001</v>
      </c>
      <c r="AB253" s="246">
        <f>(ABS(tabpil!AB253)+ABS(tabpil!AD253))*SIGN(tabpil!AB253)</f>
        <v>-65.287999999999997</v>
      </c>
      <c r="AC253" s="246">
        <f>(ABS(AA253)+0.3*(ABS(AB253)))*SIGN(AA253)</f>
        <v>34.468400000000003</v>
      </c>
      <c r="AD253" s="246">
        <f>(ABS(AB253)+0.3*(ABS(AA253)))*SIGN(AB253)</f>
        <v>-69.752600000000001</v>
      </c>
      <c r="AF253" s="247"/>
      <c r="AG253" s="247"/>
      <c r="AH253" s="247" t="s">
        <v>459</v>
      </c>
      <c r="AI253" s="248">
        <f>F250-J250</f>
        <v>1.9147000000000003</v>
      </c>
      <c r="AJ253" s="248">
        <f>P250-T250</f>
        <v>-166.12979999999999</v>
      </c>
      <c r="AK253" s="248">
        <f>F251-J251</f>
        <v>-12.517499999999998</v>
      </c>
      <c r="AL253" s="248">
        <f>P251-T251</f>
        <v>349.83080000000001</v>
      </c>
      <c r="AM253" s="248">
        <f>Z253-AD253</f>
        <v>-992.10239999999999</v>
      </c>
      <c r="AN253" s="254"/>
      <c r="AO253" s="286" t="s">
        <v>459</v>
      </c>
      <c r="AP253" s="287">
        <f t="shared" si="178"/>
        <v>0.77531578947368462</v>
      </c>
      <c r="AQ253" s="287">
        <f t="shared" si="179"/>
        <v>-125.39606842105262</v>
      </c>
      <c r="AR253" s="287">
        <f t="shared" si="180"/>
        <v>-12.517499999999998</v>
      </c>
      <c r="AS253" s="287">
        <f t="shared" si="181"/>
        <v>349.83080000000001</v>
      </c>
      <c r="AT253" s="287">
        <f>AM253-materiali!$P$6</f>
        <v>-1053.1149</v>
      </c>
      <c r="AU253" s="287">
        <f>AM253-materiali!$P$7</f>
        <v>-1074.1149</v>
      </c>
    </row>
    <row r="254" spans="1:47" ht="18" x14ac:dyDescent="0.25">
      <c r="A254" s="245">
        <f>tabpil!A254</f>
        <v>13</v>
      </c>
      <c r="E254" s="246" t="s">
        <v>393</v>
      </c>
      <c r="F254" s="246" t="s">
        <v>394</v>
      </c>
      <c r="G254" s="246" t="s">
        <v>363</v>
      </c>
      <c r="H254" s="246" t="s">
        <v>364</v>
      </c>
      <c r="I254" s="246" t="s">
        <v>454</v>
      </c>
      <c r="J254" s="246" t="s">
        <v>455</v>
      </c>
      <c r="K254" s="245">
        <f>tabpil!K254</f>
        <v>13</v>
      </c>
      <c r="O254" s="246" t="s">
        <v>393</v>
      </c>
      <c r="P254" s="246" t="s">
        <v>394</v>
      </c>
      <c r="Q254" s="246" t="s">
        <v>363</v>
      </c>
      <c r="R254" s="246" t="s">
        <v>364</v>
      </c>
      <c r="S254" s="246" t="s">
        <v>454</v>
      </c>
      <c r="T254" s="246" t="s">
        <v>455</v>
      </c>
      <c r="V254" s="245">
        <f>tabpil!V254</f>
        <v>13</v>
      </c>
      <c r="Y254" s="246" t="s">
        <v>393</v>
      </c>
      <c r="Z254" s="246" t="s">
        <v>394</v>
      </c>
      <c r="AA254" s="246" t="s">
        <v>363</v>
      </c>
      <c r="AB254" s="246" t="s">
        <v>364</v>
      </c>
      <c r="AC254" s="246" t="s">
        <v>454</v>
      </c>
      <c r="AD254" s="246" t="s">
        <v>455</v>
      </c>
      <c r="AF254" s="247"/>
      <c r="AG254" s="247"/>
      <c r="AH254" s="247"/>
      <c r="AI254" s="247" t="s">
        <v>460</v>
      </c>
      <c r="AJ254" s="247" t="s">
        <v>461</v>
      </c>
      <c r="AK254" s="247" t="s">
        <v>462</v>
      </c>
      <c r="AL254" s="247" t="s">
        <v>463</v>
      </c>
      <c r="AM254" s="247" t="s">
        <v>453</v>
      </c>
      <c r="AO254" s="286"/>
      <c r="AP254" s="287" t="s">
        <v>460</v>
      </c>
      <c r="AQ254" s="287" t="s">
        <v>461</v>
      </c>
      <c r="AR254" s="287" t="s">
        <v>462</v>
      </c>
      <c r="AS254" s="287" t="s">
        <v>463</v>
      </c>
      <c r="AT254" s="286" t="s">
        <v>506</v>
      </c>
      <c r="AU254" s="286" t="s">
        <v>505</v>
      </c>
    </row>
    <row r="255" spans="1:47" ht="18" x14ac:dyDescent="0.25">
      <c r="C255" s="245">
        <f>tabpil!C255</f>
        <v>5</v>
      </c>
      <c r="D255" s="245" t="str">
        <f>tabpil!D255</f>
        <v>Msup</v>
      </c>
      <c r="E255" s="246">
        <f>tabpil!E255</f>
        <v>-30.469000000000001</v>
      </c>
      <c r="F255" s="246">
        <f>tabpil!F255</f>
        <v>-18.29</v>
      </c>
      <c r="G255" s="246">
        <f>(ABS(tabpil!G255)+ABS(tabpil!I255))*SIGN(tabpil!G255)</f>
        <v>25.765000000000001</v>
      </c>
      <c r="H255" s="246">
        <f>(ABS(tabpil!H255)+ABS(tabpil!J255))*SIGN(tabpil!H255)</f>
        <v>-1.7829999999999999</v>
      </c>
      <c r="I255" s="246">
        <f>(ABS(G255)+0.3*(ABS(H255)))*SIGN(G255)</f>
        <v>26.299900000000001</v>
      </c>
      <c r="J255" s="246">
        <f>(ABS(H255)+0.3*(ABS(G255)))*SIGN(H255)</f>
        <v>-9.5124999999999993</v>
      </c>
      <c r="M255" s="245">
        <f>tabpil!M255</f>
        <v>5</v>
      </c>
      <c r="N255" s="245" t="str">
        <f>tabpil!N255</f>
        <v>Msup</v>
      </c>
      <c r="O255" s="246">
        <f>tabpil!O255</f>
        <v>-36.908999999999999</v>
      </c>
      <c r="P255" s="246">
        <f>tabpil!P255</f>
        <v>-18.721</v>
      </c>
      <c r="Q255" s="246">
        <f>(ABS(tabpil!Q255)+ABS(tabpil!S255))*SIGN(tabpil!Q255)</f>
        <v>7.6710000000000003</v>
      </c>
      <c r="R255" s="246">
        <f>(ABS(tabpil!R255)+ABS(tabpil!T255))*SIGN(tabpil!R255)</f>
        <v>78.728999999999999</v>
      </c>
      <c r="S255" s="246">
        <f>(ABS(Q255)+0.3*(ABS(R255)))*SIGN(Q255)</f>
        <v>31.2897</v>
      </c>
      <c r="T255" s="246">
        <f>(ABS(R255)+0.3*(ABS(Q255)))*SIGN(R255)</f>
        <v>81.030299999999997</v>
      </c>
      <c r="AF255" s="247">
        <f>V254</f>
        <v>13</v>
      </c>
      <c r="AG255" s="247">
        <f>W258</f>
        <v>5</v>
      </c>
      <c r="AH255" s="247" t="s">
        <v>456</v>
      </c>
      <c r="AI255" s="248">
        <f>F255+I255</f>
        <v>8.0099000000000018</v>
      </c>
      <c r="AJ255" s="248">
        <f>P255+S255</f>
        <v>12.5687</v>
      </c>
      <c r="AK255" s="248">
        <f>F256+I256</f>
        <v>-7.7997999999999976</v>
      </c>
      <c r="AL255" s="248">
        <f>P256+S256</f>
        <v>-8.2112999999999978</v>
      </c>
      <c r="AM255" s="248">
        <f>Z258+AC258</f>
        <v>-171.50990000000002</v>
      </c>
      <c r="AN255" s="254"/>
      <c r="AO255" s="286" t="s">
        <v>456</v>
      </c>
      <c r="AP255" s="287">
        <f>AI255-(AI255-AK255)/3.3*0.25</f>
        <v>6.8121954545454564</v>
      </c>
      <c r="AQ255" s="287">
        <f>AJ255-(AJ255-AL255)/3.3*0.25</f>
        <v>10.994457575757576</v>
      </c>
      <c r="AR255" s="287">
        <f>AK255+(AI255-AK255)/3.3*0.3</f>
        <v>-6.3625545454545431</v>
      </c>
      <c r="AS255" s="287">
        <f>AL255+(AJ255-AL255)/3.3*0.3</f>
        <v>-6.3222090909090891</v>
      </c>
      <c r="AT255" s="287">
        <f>AM255</f>
        <v>-171.50990000000002</v>
      </c>
      <c r="AU255" s="287">
        <f>AM255-materiali!$P$3</f>
        <v>-185.94740000000002</v>
      </c>
    </row>
    <row r="256" spans="1:47" ht="18" x14ac:dyDescent="0.25">
      <c r="C256" s="245">
        <f>tabpil!C256</f>
        <v>5</v>
      </c>
      <c r="D256" s="245" t="str">
        <f>tabpil!D256</f>
        <v>Minf</v>
      </c>
      <c r="E256" s="246">
        <f>tabpil!E256</f>
        <v>25.893999999999998</v>
      </c>
      <c r="F256" s="246">
        <f>tabpil!F256</f>
        <v>15.643000000000001</v>
      </c>
      <c r="G256" s="246">
        <f>(ABS(tabpil!G256)+ABS(tabpil!I256))*SIGN(tabpil!G256)</f>
        <v>-22.948999999999998</v>
      </c>
      <c r="H256" s="246">
        <f>(ABS(tabpil!H256)+ABS(tabpil!J256))*SIGN(tabpil!H256)</f>
        <v>1.6459999999999999</v>
      </c>
      <c r="I256" s="246">
        <f t="shared" ref="I256:I274" si="182">(ABS(G256)+0.3*(ABS(H256)))*SIGN(G256)</f>
        <v>-23.442799999999998</v>
      </c>
      <c r="J256" s="246">
        <f t="shared" ref="J256:J274" si="183">(ABS(H256)+0.3*(ABS(G256)))*SIGN(H256)</f>
        <v>8.5306999999999995</v>
      </c>
      <c r="M256" s="245">
        <f>tabpil!M256</f>
        <v>5</v>
      </c>
      <c r="N256" s="245" t="str">
        <f>tabpil!N256</f>
        <v>Minf</v>
      </c>
      <c r="O256" s="246">
        <f>tabpil!O256</f>
        <v>30.515999999999998</v>
      </c>
      <c r="P256" s="246">
        <f>tabpil!P256</f>
        <v>15.361000000000001</v>
      </c>
      <c r="Q256" s="246">
        <f>(ABS(tabpil!Q256)+ABS(tabpil!S256))*SIGN(tabpil!Q256)</f>
        <v>-5.8870000000000005</v>
      </c>
      <c r="R256" s="246">
        <f>(ABS(tabpil!R256)+ABS(tabpil!T256))*SIGN(tabpil!R256)</f>
        <v>-58.951000000000001</v>
      </c>
      <c r="S256" s="246">
        <f t="shared" ref="S256:S274" si="184">(ABS(Q256)+0.3*(ABS(R256)))*SIGN(Q256)</f>
        <v>-23.572299999999998</v>
      </c>
      <c r="T256" s="246">
        <f t="shared" ref="T256:T274" si="185">(ABS(R256)+0.3*(ABS(Q256)))*SIGN(R256)</f>
        <v>-60.717100000000002</v>
      </c>
      <c r="AF256" s="247"/>
      <c r="AG256" s="247"/>
      <c r="AH256" s="247" t="s">
        <v>457</v>
      </c>
      <c r="AI256" s="248">
        <f>F255-I255</f>
        <v>-44.5899</v>
      </c>
      <c r="AJ256" s="248">
        <f>P255-S255</f>
        <v>-50.0107</v>
      </c>
      <c r="AK256" s="248">
        <f>F256-I256</f>
        <v>39.085799999999999</v>
      </c>
      <c r="AL256" s="248">
        <f>P256-S256</f>
        <v>38.933300000000003</v>
      </c>
      <c r="AM256" s="248">
        <f>Z258-AC258</f>
        <v>-189.35210000000001</v>
      </c>
      <c r="AN256" s="254"/>
      <c r="AO256" s="286" t="s">
        <v>457</v>
      </c>
      <c r="AP256" s="287">
        <f t="shared" ref="AP256:AP258" si="186">AI256-(AI256-AK256)/3.3*0.25</f>
        <v>-38.250831818181815</v>
      </c>
      <c r="AQ256" s="287">
        <f t="shared" ref="AQ256:AQ258" si="187">AJ256-(AJ256-AL256)/3.3*0.25</f>
        <v>-43.272518181818178</v>
      </c>
      <c r="AR256" s="287">
        <f t="shared" ref="AR256:AR270" si="188">AK256+(AI256-AK256)/3.3*0.3</f>
        <v>31.47891818181818</v>
      </c>
      <c r="AS256" s="287">
        <f t="shared" ref="AS256:AS270" si="189">AL256+(AJ256-AL256)/3.3*0.3</f>
        <v>30.847481818181819</v>
      </c>
      <c r="AT256" s="287">
        <f t="shared" ref="AT256:AT258" si="190">AM256</f>
        <v>-189.35210000000001</v>
      </c>
      <c r="AU256" s="287">
        <f>AM256-materiali!$P$3</f>
        <v>-203.78960000000001</v>
      </c>
    </row>
    <row r="257" spans="3:47" ht="18" x14ac:dyDescent="0.25">
      <c r="C257" s="245">
        <f>tabpil!C257</f>
        <v>5</v>
      </c>
      <c r="D257" s="245" t="str">
        <f>tabpil!D257</f>
        <v>V</v>
      </c>
      <c r="E257" s="246">
        <f>tabpil!E257</f>
        <v>-17.079999999999998</v>
      </c>
      <c r="F257" s="246">
        <f>tabpil!F257</f>
        <v>-10.282999999999999</v>
      </c>
      <c r="G257" s="246">
        <f>(ABS(tabpil!G257)+ABS(tabpil!I257))*SIGN(tabpil!G257)</f>
        <v>14.757</v>
      </c>
      <c r="H257" s="246">
        <f>(ABS(tabpil!H257)+ABS(tabpil!J257))*SIGN(tabpil!H257)</f>
        <v>-1.0389999999999999</v>
      </c>
      <c r="I257" s="246">
        <f t="shared" si="182"/>
        <v>15.0687</v>
      </c>
      <c r="J257" s="246">
        <f t="shared" si="183"/>
        <v>-5.4660999999999991</v>
      </c>
      <c r="M257" s="245">
        <f>tabpil!M257</f>
        <v>5</v>
      </c>
      <c r="N257" s="245" t="str">
        <f>tabpil!N257</f>
        <v>V</v>
      </c>
      <c r="O257" s="246">
        <f>tabpil!O257</f>
        <v>-20.431999999999999</v>
      </c>
      <c r="P257" s="246">
        <f>tabpil!P257</f>
        <v>-10.327999999999999</v>
      </c>
      <c r="Q257" s="246">
        <f>(ABS(tabpil!Q257)+ABS(tabpil!S257))*SIGN(tabpil!Q257)</f>
        <v>4.0979999999999999</v>
      </c>
      <c r="R257" s="246">
        <f>(ABS(tabpil!R257)+ABS(tabpil!T257))*SIGN(tabpil!R257)</f>
        <v>41.463999999999999</v>
      </c>
      <c r="S257" s="246">
        <f t="shared" si="184"/>
        <v>16.537199999999999</v>
      </c>
      <c r="T257" s="246">
        <f t="shared" si="185"/>
        <v>42.693399999999997</v>
      </c>
      <c r="AF257" s="247"/>
      <c r="AG257" s="247"/>
      <c r="AH257" s="247" t="s">
        <v>458</v>
      </c>
      <c r="AI257" s="248">
        <f>F255+J255</f>
        <v>-27.802499999999998</v>
      </c>
      <c r="AJ257" s="248">
        <f>P255+T255</f>
        <v>62.309299999999993</v>
      </c>
      <c r="AK257" s="248">
        <f>F256+J256</f>
        <v>24.1737</v>
      </c>
      <c r="AL257" s="248">
        <f>P256+T256</f>
        <v>-45.356099999999998</v>
      </c>
      <c r="AM257" s="248">
        <f>Z258+AD258</f>
        <v>-190.03880000000001</v>
      </c>
      <c r="AN257" s="254"/>
      <c r="AO257" s="286" t="s">
        <v>458</v>
      </c>
      <c r="AP257" s="287">
        <f t="shared" si="186"/>
        <v>-23.864909090909087</v>
      </c>
      <c r="AQ257" s="287">
        <f t="shared" si="187"/>
        <v>54.152830303030299</v>
      </c>
      <c r="AR257" s="287">
        <f t="shared" si="188"/>
        <v>19.44859090909091</v>
      </c>
      <c r="AS257" s="287">
        <f t="shared" si="189"/>
        <v>-35.568336363636362</v>
      </c>
      <c r="AT257" s="287">
        <f t="shared" si="190"/>
        <v>-190.03880000000001</v>
      </c>
      <c r="AU257" s="287">
        <f>AM257-materiali!$P$3</f>
        <v>-204.47630000000001</v>
      </c>
    </row>
    <row r="258" spans="3:47" ht="18" x14ac:dyDescent="0.25">
      <c r="C258" s="245">
        <f>tabpil!C258</f>
        <v>5</v>
      </c>
      <c r="D258" s="245" t="str">
        <f>tabpil!D258</f>
        <v>N</v>
      </c>
      <c r="E258" s="246">
        <f>tabpil!E258</f>
        <v>-82.423000000000002</v>
      </c>
      <c r="F258" s="246">
        <f>tabpil!F258</f>
        <v>-50.850999999999999</v>
      </c>
      <c r="G258" s="246">
        <f>(ABS(tabpil!G258)+ABS(tabpil!I258))*SIGN(tabpil!G258)</f>
        <v>7.3220000000000001</v>
      </c>
      <c r="H258" s="246">
        <f>(ABS(tabpil!H258)+ABS(tabpil!J258))*SIGN(tabpil!H258)</f>
        <v>-0.50600000000000001</v>
      </c>
      <c r="I258" s="246">
        <f t="shared" si="182"/>
        <v>7.4737999999999998</v>
      </c>
      <c r="J258" s="246">
        <f t="shared" si="183"/>
        <v>-2.7026000000000003</v>
      </c>
      <c r="M258" s="245">
        <f>tabpil!M258</f>
        <v>5</v>
      </c>
      <c r="N258" s="245" t="str">
        <f>tabpil!N258</f>
        <v>N</v>
      </c>
      <c r="O258" s="246">
        <f>tabpil!O258</f>
        <v>-218.601</v>
      </c>
      <c r="P258" s="246">
        <f>tabpil!P258</f>
        <v>-129.58000000000001</v>
      </c>
      <c r="Q258" s="246">
        <f>(ABS(tabpil!Q258)+ABS(tabpil!S258))*SIGN(tabpil!Q258)</f>
        <v>-0.73799999999999999</v>
      </c>
      <c r="R258" s="246">
        <f>(ABS(tabpil!R258)+ABS(tabpil!T258))*SIGN(tabpil!R258)</f>
        <v>-7.5270000000000001</v>
      </c>
      <c r="S258" s="246">
        <f t="shared" si="184"/>
        <v>-2.9960999999999998</v>
      </c>
      <c r="T258" s="246">
        <f t="shared" si="185"/>
        <v>-7.7484000000000002</v>
      </c>
      <c r="W258" s="245">
        <f>tabpil!W258</f>
        <v>5</v>
      </c>
      <c r="X258" s="245" t="str">
        <f>tabpil!X258</f>
        <v>N</v>
      </c>
      <c r="Y258" s="246">
        <f>tabpil!Y258</f>
        <v>-301.024</v>
      </c>
      <c r="Z258" s="246">
        <f>tabpil!Z258</f>
        <v>-180.43100000000001</v>
      </c>
      <c r="AA258" s="246">
        <f>(ABS(tabpil!AA258)+ABS(tabpil!AC258))*SIGN(tabpil!AA258)</f>
        <v>6.6360000000000001</v>
      </c>
      <c r="AB258" s="246">
        <f>(ABS(tabpil!AB258)+ABS(tabpil!AD258))*SIGN(tabpil!AB258)</f>
        <v>-7.617</v>
      </c>
      <c r="AC258" s="246">
        <f>(ABS(AA258)+0.3*(ABS(AB258)))*SIGN(AA258)</f>
        <v>8.9210999999999991</v>
      </c>
      <c r="AD258" s="246">
        <f>(ABS(AB258)+0.3*(ABS(AA258)))*SIGN(AB258)</f>
        <v>-9.6077999999999992</v>
      </c>
      <c r="AF258" s="247"/>
      <c r="AG258" s="247"/>
      <c r="AH258" s="247" t="s">
        <v>459</v>
      </c>
      <c r="AI258" s="248">
        <f>F255-J255</f>
        <v>-8.7774999999999999</v>
      </c>
      <c r="AJ258" s="248">
        <f>P255-T255</f>
        <v>-99.751300000000001</v>
      </c>
      <c r="AK258" s="248">
        <f>F256-J256</f>
        <v>7.1123000000000012</v>
      </c>
      <c r="AL258" s="248">
        <f>P256-T256</f>
        <v>76.078100000000006</v>
      </c>
      <c r="AM258" s="248">
        <f>Z258-AD258</f>
        <v>-170.82320000000001</v>
      </c>
      <c r="AN258" s="254"/>
      <c r="AO258" s="286" t="s">
        <v>459</v>
      </c>
      <c r="AP258" s="287">
        <f t="shared" si="186"/>
        <v>-7.5737272727272726</v>
      </c>
      <c r="AQ258" s="287">
        <f t="shared" si="187"/>
        <v>-86.430890909090905</v>
      </c>
      <c r="AR258" s="287">
        <f t="shared" si="188"/>
        <v>5.6677727272727285</v>
      </c>
      <c r="AS258" s="287">
        <f t="shared" si="189"/>
        <v>60.093609090909098</v>
      </c>
      <c r="AT258" s="287">
        <f t="shared" si="190"/>
        <v>-170.82320000000001</v>
      </c>
      <c r="AU258" s="287">
        <f>AM258-materiali!$P$3</f>
        <v>-185.26070000000001</v>
      </c>
    </row>
    <row r="259" spans="3:47" ht="18" x14ac:dyDescent="0.25">
      <c r="C259" s="245">
        <f>tabpil!C259</f>
        <v>4</v>
      </c>
      <c r="D259" s="245" t="str">
        <f>tabpil!D259</f>
        <v>Msup</v>
      </c>
      <c r="E259" s="246">
        <f>tabpil!E259</f>
        <v>-21.033999999999999</v>
      </c>
      <c r="F259" s="246">
        <f>tabpil!F259</f>
        <v>-12.837999999999999</v>
      </c>
      <c r="G259" s="246">
        <f>(ABS(tabpil!G259)+ABS(tabpil!I259))*SIGN(tabpil!G259)</f>
        <v>40.617999999999995</v>
      </c>
      <c r="H259" s="246">
        <f>(ABS(tabpil!H259)+ABS(tabpil!J259))*SIGN(tabpil!H259)</f>
        <v>-2.2839999999999998</v>
      </c>
      <c r="I259" s="246">
        <f t="shared" si="182"/>
        <v>41.303199999999997</v>
      </c>
      <c r="J259" s="246">
        <f t="shared" si="183"/>
        <v>-14.469399999999997</v>
      </c>
      <c r="M259" s="245">
        <f>tabpil!M259</f>
        <v>4</v>
      </c>
      <c r="N259" s="245" t="str">
        <f>tabpil!N259</f>
        <v>Msup</v>
      </c>
      <c r="O259" s="246">
        <f>tabpil!O259</f>
        <v>-30.434000000000001</v>
      </c>
      <c r="P259" s="246">
        <f>tabpil!P259</f>
        <v>-17.753</v>
      </c>
      <c r="Q259" s="246">
        <f>(ABS(tabpil!Q259)+ABS(tabpil!S259))*SIGN(tabpil!Q259)</f>
        <v>12.132999999999999</v>
      </c>
      <c r="R259" s="246">
        <f>(ABS(tabpil!R259)+ABS(tabpil!T259))*SIGN(tabpil!R259)</f>
        <v>134.47</v>
      </c>
      <c r="S259" s="246">
        <f t="shared" si="184"/>
        <v>52.474000000000004</v>
      </c>
      <c r="T259" s="246">
        <f t="shared" si="185"/>
        <v>138.10990000000001</v>
      </c>
      <c r="AF259" s="247">
        <f>V254</f>
        <v>13</v>
      </c>
      <c r="AG259" s="247">
        <f>W262</f>
        <v>4</v>
      </c>
      <c r="AH259" s="247" t="s">
        <v>456</v>
      </c>
      <c r="AI259" s="248">
        <f>F259+I259</f>
        <v>28.465199999999996</v>
      </c>
      <c r="AJ259" s="248">
        <f>P259+S259</f>
        <v>34.721000000000004</v>
      </c>
      <c r="AK259" s="248">
        <f>F260+I260</f>
        <v>-25.143799999999995</v>
      </c>
      <c r="AL259" s="248">
        <f>P260+S260</f>
        <v>-22.693899999999996</v>
      </c>
      <c r="AM259" s="248">
        <f>Z262+AC262</f>
        <v>-371.48480000000001</v>
      </c>
      <c r="AN259" s="254"/>
      <c r="AO259" s="286" t="s">
        <v>456</v>
      </c>
      <c r="AP259" s="287">
        <f>AI259-(AI259-AK259)/3.3*0.3</f>
        <v>23.591654545454542</v>
      </c>
      <c r="AQ259" s="287">
        <f>AJ259-(AJ259-AL259)/3.3*0.3</f>
        <v>29.501463636363638</v>
      </c>
      <c r="AR259" s="287">
        <f t="shared" si="188"/>
        <v>-20.270254545454542</v>
      </c>
      <c r="AS259" s="287">
        <f t="shared" si="189"/>
        <v>-17.474363636363631</v>
      </c>
      <c r="AT259" s="287">
        <f>AM259-materiali!$P$3</f>
        <v>-385.92230000000001</v>
      </c>
      <c r="AU259" s="287">
        <f>AM259-materiali!$P$4</f>
        <v>-400.09730000000002</v>
      </c>
    </row>
    <row r="260" spans="3:47" ht="18" x14ac:dyDescent="0.25">
      <c r="C260" s="245">
        <f>tabpil!C260</f>
        <v>4</v>
      </c>
      <c r="D260" s="245" t="str">
        <f>tabpil!D260</f>
        <v>Minf</v>
      </c>
      <c r="E260" s="246">
        <f>tabpil!E260</f>
        <v>20.861999999999998</v>
      </c>
      <c r="F260" s="246">
        <f>tabpil!F260</f>
        <v>12.712</v>
      </c>
      <c r="G260" s="246">
        <f>(ABS(tabpil!G260)+ABS(tabpil!I260))*SIGN(tabpil!G260)</f>
        <v>-37.211999999999996</v>
      </c>
      <c r="H260" s="246">
        <f>(ABS(tabpil!H260)+ABS(tabpil!J260))*SIGN(tabpil!H260)</f>
        <v>2.1459999999999999</v>
      </c>
      <c r="I260" s="246">
        <f t="shared" si="182"/>
        <v>-37.855799999999995</v>
      </c>
      <c r="J260" s="246">
        <f t="shared" si="183"/>
        <v>13.3096</v>
      </c>
      <c r="M260" s="245">
        <f>tabpil!M260</f>
        <v>4</v>
      </c>
      <c r="N260" s="245" t="str">
        <f>tabpil!N260</f>
        <v>Minf</v>
      </c>
      <c r="O260" s="246">
        <f>tabpil!O260</f>
        <v>27.245999999999999</v>
      </c>
      <c r="P260" s="246">
        <f>tabpil!P260</f>
        <v>15.510999999999999</v>
      </c>
      <c r="Q260" s="246">
        <f>(ABS(tabpil!Q260)+ABS(tabpil!S260))*SIGN(tabpil!Q260)</f>
        <v>-8.8189999999999991</v>
      </c>
      <c r="R260" s="246">
        <f>(ABS(tabpil!R260)+ABS(tabpil!T260))*SIGN(tabpil!R260)</f>
        <v>-97.953000000000003</v>
      </c>
      <c r="S260" s="246">
        <f t="shared" si="184"/>
        <v>-38.204899999999995</v>
      </c>
      <c r="T260" s="246">
        <f t="shared" si="185"/>
        <v>-100.59870000000001</v>
      </c>
      <c r="AF260" s="247"/>
      <c r="AG260" s="247"/>
      <c r="AH260" s="247" t="s">
        <v>457</v>
      </c>
      <c r="AI260" s="248">
        <f>F259-I259</f>
        <v>-54.141199999999998</v>
      </c>
      <c r="AJ260" s="248">
        <f>P259-S259</f>
        <v>-70.227000000000004</v>
      </c>
      <c r="AK260" s="248">
        <f>F260-I260</f>
        <v>50.567799999999991</v>
      </c>
      <c r="AL260" s="248">
        <f>P260-S260</f>
        <v>53.715899999999991</v>
      </c>
      <c r="AM260" s="248">
        <f>Z262-AC262</f>
        <v>-440.71520000000004</v>
      </c>
      <c r="AN260" s="254"/>
      <c r="AO260" s="286" t="s">
        <v>457</v>
      </c>
      <c r="AP260" s="287">
        <f t="shared" ref="AP260:AP270" si="191">AI260-(AI260-AK260)/3.3*0.3</f>
        <v>-44.622199999999999</v>
      </c>
      <c r="AQ260" s="287">
        <f t="shared" ref="AQ260:AQ270" si="192">AJ260-(AJ260-AL260)/3.3*0.3</f>
        <v>-58.959463636363637</v>
      </c>
      <c r="AR260" s="287">
        <f t="shared" si="188"/>
        <v>41.048799999999993</v>
      </c>
      <c r="AS260" s="287">
        <f t="shared" si="189"/>
        <v>42.448363636363624</v>
      </c>
      <c r="AT260" s="287">
        <f>AM260-materiali!$P$3</f>
        <v>-455.15270000000004</v>
      </c>
      <c r="AU260" s="287">
        <f>AM260-materiali!$P$4</f>
        <v>-469.32770000000005</v>
      </c>
    </row>
    <row r="261" spans="3:47" ht="18" x14ac:dyDescent="0.25">
      <c r="C261" s="245">
        <f>tabpil!C261</f>
        <v>4</v>
      </c>
      <c r="D261" s="245" t="str">
        <f>tabpil!D261</f>
        <v>V</v>
      </c>
      <c r="E261" s="246">
        <f>tabpil!E261</f>
        <v>-12.696</v>
      </c>
      <c r="F261" s="246">
        <f>tabpil!F261</f>
        <v>-7.7430000000000003</v>
      </c>
      <c r="G261" s="246">
        <f>(ABS(tabpil!G261)+ABS(tabpil!I261))*SIGN(tabpil!G261)</f>
        <v>23.580000000000002</v>
      </c>
      <c r="H261" s="246">
        <f>(ABS(tabpil!H261)+ABS(tabpil!J261))*SIGN(tabpil!H261)</f>
        <v>-1.343</v>
      </c>
      <c r="I261" s="246">
        <f t="shared" si="182"/>
        <v>23.982900000000001</v>
      </c>
      <c r="J261" s="246">
        <f t="shared" si="183"/>
        <v>-8.4170000000000016</v>
      </c>
      <c r="M261" s="245">
        <f>tabpil!M261</f>
        <v>4</v>
      </c>
      <c r="N261" s="245" t="str">
        <f>tabpil!N261</f>
        <v>V</v>
      </c>
      <c r="O261" s="246">
        <f>tabpil!O261</f>
        <v>-17.478999999999999</v>
      </c>
      <c r="P261" s="246">
        <f>tabpil!P261</f>
        <v>-10.08</v>
      </c>
      <c r="Q261" s="246">
        <f>(ABS(tabpil!Q261)+ABS(tabpil!S261))*SIGN(tabpil!Q261)</f>
        <v>6.3450000000000006</v>
      </c>
      <c r="R261" s="246">
        <f>(ABS(tabpil!R261)+ABS(tabpil!T261))*SIGN(tabpil!R261)</f>
        <v>70.13900000000001</v>
      </c>
      <c r="S261" s="246">
        <f t="shared" si="184"/>
        <v>27.386700000000005</v>
      </c>
      <c r="T261" s="246">
        <f t="shared" si="185"/>
        <v>72.042500000000004</v>
      </c>
      <c r="AF261" s="247"/>
      <c r="AG261" s="247"/>
      <c r="AH261" s="247" t="s">
        <v>458</v>
      </c>
      <c r="AI261" s="248">
        <f>F259+J259</f>
        <v>-27.307399999999994</v>
      </c>
      <c r="AJ261" s="248">
        <f>P259+T259</f>
        <v>120.35690000000001</v>
      </c>
      <c r="AK261" s="248">
        <f>F260+J260</f>
        <v>26.021599999999999</v>
      </c>
      <c r="AL261" s="248">
        <f>P260+T260</f>
        <v>-85.087700000000012</v>
      </c>
      <c r="AM261" s="248">
        <f>Z262+AD262</f>
        <v>-440.97630000000004</v>
      </c>
      <c r="AN261" s="254"/>
      <c r="AO261" s="286" t="s">
        <v>458</v>
      </c>
      <c r="AP261" s="287">
        <f t="shared" si="191"/>
        <v>-22.459309090909084</v>
      </c>
      <c r="AQ261" s="287">
        <f t="shared" si="192"/>
        <v>101.68011818181819</v>
      </c>
      <c r="AR261" s="287">
        <f t="shared" si="188"/>
        <v>21.173509090909089</v>
      </c>
      <c r="AS261" s="287">
        <f t="shared" si="189"/>
        <v>-66.41091818181819</v>
      </c>
      <c r="AT261" s="287">
        <f>AM261-materiali!$P$3</f>
        <v>-455.41380000000004</v>
      </c>
      <c r="AU261" s="287">
        <f>AM261-materiali!$P$4</f>
        <v>-469.58880000000005</v>
      </c>
    </row>
    <row r="262" spans="3:47" ht="18" x14ac:dyDescent="0.25">
      <c r="C262" s="245">
        <f>tabpil!C262</f>
        <v>4</v>
      </c>
      <c r="D262" s="245" t="str">
        <f>tabpil!D262</f>
        <v>N</v>
      </c>
      <c r="E262" s="246">
        <f>tabpil!E262</f>
        <v>-177.84100000000001</v>
      </c>
      <c r="F262" s="246">
        <f>tabpil!F262</f>
        <v>-110.285</v>
      </c>
      <c r="G262" s="246">
        <f>(ABS(tabpil!G262)+ABS(tabpil!I262))*SIGN(tabpil!G262)</f>
        <v>28.782999999999998</v>
      </c>
      <c r="H262" s="246">
        <f>(ABS(tabpil!H262)+ABS(tabpil!J262))*SIGN(tabpil!H262)</f>
        <v>-1.845</v>
      </c>
      <c r="I262" s="246">
        <f t="shared" si="182"/>
        <v>29.336499999999997</v>
      </c>
      <c r="J262" s="246">
        <f t="shared" si="183"/>
        <v>-10.479899999999999</v>
      </c>
      <c r="M262" s="245">
        <f>tabpil!M262</f>
        <v>4</v>
      </c>
      <c r="N262" s="245" t="str">
        <f>tabpil!N262</f>
        <v>N</v>
      </c>
      <c r="O262" s="246">
        <f>tabpil!O262</f>
        <v>-490.99900000000002</v>
      </c>
      <c r="P262" s="246">
        <f>tabpil!P262</f>
        <v>-295.815</v>
      </c>
      <c r="Q262" s="246">
        <f>(ABS(tabpil!Q262)+ABS(tabpil!S262))*SIGN(tabpil!Q262)</f>
        <v>-2.5419999999999998</v>
      </c>
      <c r="R262" s="246">
        <f>(ABS(tabpil!R262)+ABS(tabpil!T262))*SIGN(tabpil!R262)</f>
        <v>-26.588999999999999</v>
      </c>
      <c r="S262" s="246">
        <f t="shared" si="184"/>
        <v>-10.518699999999999</v>
      </c>
      <c r="T262" s="246">
        <f t="shared" si="185"/>
        <v>-27.351599999999998</v>
      </c>
      <c r="W262" s="245">
        <f>tabpil!W262</f>
        <v>4</v>
      </c>
      <c r="X262" s="245" t="str">
        <f>tabpil!X262</f>
        <v>N</v>
      </c>
      <c r="Y262" s="246">
        <f>tabpil!Y262</f>
        <v>-668.84</v>
      </c>
      <c r="Z262" s="246">
        <f>tabpil!Z262</f>
        <v>-406.1</v>
      </c>
      <c r="AA262" s="246">
        <f>(ABS(tabpil!AA262)+ABS(tabpil!AC262))*SIGN(tabpil!AA262)</f>
        <v>26.540999999999997</v>
      </c>
      <c r="AB262" s="246">
        <f>(ABS(tabpil!AB262)+ABS(tabpil!AD262))*SIGN(tabpil!AB262)</f>
        <v>-26.913999999999998</v>
      </c>
      <c r="AC262" s="246">
        <f>(ABS(AA262)+0.3*(ABS(AB262)))*SIGN(AA262)</f>
        <v>34.615199999999994</v>
      </c>
      <c r="AD262" s="246">
        <f>(ABS(AB262)+0.3*(ABS(AA262)))*SIGN(AB262)</f>
        <v>-34.876300000000001</v>
      </c>
      <c r="AF262" s="247"/>
      <c r="AG262" s="247"/>
      <c r="AH262" s="247" t="s">
        <v>459</v>
      </c>
      <c r="AI262" s="248">
        <f>F259-J259</f>
        <v>1.6313999999999975</v>
      </c>
      <c r="AJ262" s="248">
        <f>P259-T259</f>
        <v>-155.86290000000002</v>
      </c>
      <c r="AK262" s="248">
        <f>F260-J260</f>
        <v>-0.59759999999999991</v>
      </c>
      <c r="AL262" s="248">
        <f>P260-T260</f>
        <v>116.1097</v>
      </c>
      <c r="AM262" s="248">
        <f>Z262-AD262</f>
        <v>-371.22370000000001</v>
      </c>
      <c r="AN262" s="254"/>
      <c r="AO262" s="286" t="s">
        <v>459</v>
      </c>
      <c r="AP262" s="287">
        <f t="shared" si="191"/>
        <v>1.428763636363634</v>
      </c>
      <c r="AQ262" s="287">
        <f t="shared" si="192"/>
        <v>-131.13811818181821</v>
      </c>
      <c r="AR262" s="287">
        <f t="shared" si="188"/>
        <v>-0.39496363636363652</v>
      </c>
      <c r="AS262" s="287">
        <f t="shared" si="189"/>
        <v>91.384918181818179</v>
      </c>
      <c r="AT262" s="287">
        <f>AM262-materiali!$P$3</f>
        <v>-385.66120000000001</v>
      </c>
      <c r="AU262" s="287">
        <f>AM262-materiali!$P$4</f>
        <v>-399.83620000000002</v>
      </c>
    </row>
    <row r="263" spans="3:47" ht="18" x14ac:dyDescent="0.25">
      <c r="C263" s="245">
        <f>tabpil!C263</f>
        <v>3</v>
      </c>
      <c r="D263" s="245" t="str">
        <f>tabpil!D263</f>
        <v>Msup</v>
      </c>
      <c r="E263" s="246">
        <f>tabpil!E263</f>
        <v>-22.748000000000001</v>
      </c>
      <c r="F263" s="246">
        <f>tabpil!F263</f>
        <v>-13.840999999999999</v>
      </c>
      <c r="G263" s="246">
        <f>(ABS(tabpil!G263)+ABS(tabpil!I263))*SIGN(tabpil!G263)</f>
        <v>52.219000000000001</v>
      </c>
      <c r="H263" s="246">
        <f>(ABS(tabpil!H263)+ABS(tabpil!J263))*SIGN(tabpil!H263)</f>
        <v>-2.8330000000000002</v>
      </c>
      <c r="I263" s="246">
        <f t="shared" si="182"/>
        <v>53.068899999999999</v>
      </c>
      <c r="J263" s="246">
        <f t="shared" si="183"/>
        <v>-18.498699999999999</v>
      </c>
      <c r="M263" s="245">
        <f>tabpil!M263</f>
        <v>3</v>
      </c>
      <c r="N263" s="245" t="str">
        <f>tabpil!N263</f>
        <v>Msup</v>
      </c>
      <c r="O263" s="246">
        <f>tabpil!O263</f>
        <v>-33.183</v>
      </c>
      <c r="P263" s="246">
        <f>tabpil!P263</f>
        <v>-18.382000000000001</v>
      </c>
      <c r="Q263" s="246">
        <f>(ABS(tabpil!Q263)+ABS(tabpil!S263))*SIGN(tabpil!Q263)</f>
        <v>16.408000000000001</v>
      </c>
      <c r="R263" s="246">
        <f>(ABS(tabpil!R263)+ABS(tabpil!T263))*SIGN(tabpil!R263)</f>
        <v>179.721</v>
      </c>
      <c r="S263" s="246">
        <f t="shared" si="184"/>
        <v>70.324299999999994</v>
      </c>
      <c r="T263" s="246">
        <f t="shared" si="185"/>
        <v>184.64340000000001</v>
      </c>
      <c r="AF263" s="247">
        <f>V254</f>
        <v>13</v>
      </c>
      <c r="AG263" s="247">
        <f>W266</f>
        <v>3</v>
      </c>
      <c r="AH263" s="247" t="s">
        <v>456</v>
      </c>
      <c r="AI263" s="248">
        <f>F263+I263</f>
        <v>39.227899999999998</v>
      </c>
      <c r="AJ263" s="248">
        <f>P263+S263</f>
        <v>51.942299999999989</v>
      </c>
      <c r="AK263" s="248">
        <f>F264+I264</f>
        <v>-37.122900000000001</v>
      </c>
      <c r="AL263" s="248">
        <f>P264+S264</f>
        <v>-41.103300000000004</v>
      </c>
      <c r="AM263" s="248">
        <f>Z266+AC266</f>
        <v>-558.19640000000004</v>
      </c>
      <c r="AN263" s="254"/>
      <c r="AO263" s="286" t="s">
        <v>456</v>
      </c>
      <c r="AP263" s="287">
        <f t="shared" si="191"/>
        <v>32.28691818181818</v>
      </c>
      <c r="AQ263" s="287">
        <f t="shared" si="192"/>
        <v>43.483609090909084</v>
      </c>
      <c r="AR263" s="287">
        <f t="shared" si="188"/>
        <v>-30.181918181818183</v>
      </c>
      <c r="AS263" s="287">
        <f t="shared" si="189"/>
        <v>-32.6446090909091</v>
      </c>
      <c r="AT263" s="287">
        <f>AM263-materiali!$P$4</f>
        <v>-586.80889999999999</v>
      </c>
      <c r="AU263" s="287">
        <f>AM263-materiali!$P$5</f>
        <v>-603.00890000000004</v>
      </c>
    </row>
    <row r="264" spans="3:47" ht="18" x14ac:dyDescent="0.25">
      <c r="C264" s="245">
        <f>tabpil!C264</f>
        <v>3</v>
      </c>
      <c r="D264" s="245" t="str">
        <f>tabpil!D264</f>
        <v>Minf</v>
      </c>
      <c r="E264" s="246">
        <f>tabpil!E264</f>
        <v>21.706</v>
      </c>
      <c r="F264" s="246">
        <f>tabpil!F264</f>
        <v>13.211</v>
      </c>
      <c r="G264" s="246">
        <f>(ABS(tabpil!G264)+ABS(tabpil!I264))*SIGN(tabpil!G264)</f>
        <v>-49.505000000000003</v>
      </c>
      <c r="H264" s="246">
        <f>(ABS(tabpil!H264)+ABS(tabpil!J264))*SIGN(tabpil!H264)</f>
        <v>2.7629999999999999</v>
      </c>
      <c r="I264" s="246">
        <f t="shared" si="182"/>
        <v>-50.3339</v>
      </c>
      <c r="J264" s="246">
        <f t="shared" si="183"/>
        <v>17.6145</v>
      </c>
      <c r="M264" s="245">
        <f>tabpil!M264</f>
        <v>3</v>
      </c>
      <c r="N264" s="245" t="str">
        <f>tabpil!N264</f>
        <v>Minf</v>
      </c>
      <c r="O264" s="246">
        <f>tabpil!O264</f>
        <v>28.811</v>
      </c>
      <c r="P264" s="246">
        <f>tabpil!P264</f>
        <v>16.024999999999999</v>
      </c>
      <c r="Q264" s="246">
        <f>(ABS(tabpil!Q264)+ABS(tabpil!S264))*SIGN(tabpil!Q264)</f>
        <v>-13.468999999999999</v>
      </c>
      <c r="R264" s="246">
        <f>(ABS(tabpil!R264)+ABS(tabpil!T264))*SIGN(tabpil!R264)</f>
        <v>-145.53100000000001</v>
      </c>
      <c r="S264" s="246">
        <f t="shared" si="184"/>
        <v>-57.128300000000003</v>
      </c>
      <c r="T264" s="246">
        <f t="shared" si="185"/>
        <v>-149.57169999999999</v>
      </c>
      <c r="AF264" s="247"/>
      <c r="AG264" s="247"/>
      <c r="AH264" s="247" t="s">
        <v>457</v>
      </c>
      <c r="AI264" s="248">
        <f>F263-I263</f>
        <v>-66.909899999999993</v>
      </c>
      <c r="AJ264" s="248">
        <f>P263-S263</f>
        <v>-88.706299999999999</v>
      </c>
      <c r="AK264" s="248">
        <f>F264-I264</f>
        <v>63.544899999999998</v>
      </c>
      <c r="AL264" s="248">
        <f>P264-S264</f>
        <v>73.153300000000002</v>
      </c>
      <c r="AM264" s="248">
        <f>Z266-AC266</f>
        <v>-703.28160000000003</v>
      </c>
      <c r="AN264" s="254"/>
      <c r="AO264" s="286" t="s">
        <v>457</v>
      </c>
      <c r="AP264" s="287">
        <f t="shared" si="191"/>
        <v>-55.050372727272723</v>
      </c>
      <c r="AQ264" s="287">
        <f t="shared" si="192"/>
        <v>-73.991790909090909</v>
      </c>
      <c r="AR264" s="287">
        <f t="shared" si="188"/>
        <v>51.685372727272728</v>
      </c>
      <c r="AS264" s="287">
        <f t="shared" si="189"/>
        <v>58.438790909090912</v>
      </c>
      <c r="AT264" s="287">
        <f>AM264-materiali!$P$4</f>
        <v>-731.89409999999998</v>
      </c>
      <c r="AU264" s="287">
        <f>AM264-materiali!$P$5</f>
        <v>-748.09410000000003</v>
      </c>
    </row>
    <row r="265" spans="3:47" ht="18" x14ac:dyDescent="0.25">
      <c r="C265" s="245">
        <f>tabpil!C265</f>
        <v>3</v>
      </c>
      <c r="D265" s="245" t="str">
        <f>tabpil!D265</f>
        <v>V</v>
      </c>
      <c r="E265" s="246">
        <f>tabpil!E265</f>
        <v>-13.471</v>
      </c>
      <c r="F265" s="246">
        <f>tabpil!F265</f>
        <v>-8.1969999999999992</v>
      </c>
      <c r="G265" s="246">
        <f>(ABS(tabpil!G265)+ABS(tabpil!I265))*SIGN(tabpil!G265)</f>
        <v>30.819999999999997</v>
      </c>
      <c r="H265" s="246">
        <f>(ABS(tabpil!H265)+ABS(tabpil!J265))*SIGN(tabpil!H265)</f>
        <v>-1.696</v>
      </c>
      <c r="I265" s="246">
        <f t="shared" si="182"/>
        <v>31.328799999999998</v>
      </c>
      <c r="J265" s="246">
        <f t="shared" si="183"/>
        <v>-10.941999999999998</v>
      </c>
      <c r="M265" s="245">
        <f>tabpil!M265</f>
        <v>3</v>
      </c>
      <c r="N265" s="245" t="str">
        <f>tabpil!N265</f>
        <v>V</v>
      </c>
      <c r="O265" s="246">
        <f>tabpil!O265</f>
        <v>-18.786000000000001</v>
      </c>
      <c r="P265" s="246">
        <f>tabpil!P265</f>
        <v>-10.426</v>
      </c>
      <c r="Q265" s="246">
        <f>(ABS(tabpil!Q265)+ABS(tabpil!S265))*SIGN(tabpil!Q265)</f>
        <v>9.048</v>
      </c>
      <c r="R265" s="246">
        <f>(ABS(tabpil!R265)+ABS(tabpil!T265))*SIGN(tabpil!R265)</f>
        <v>98.224000000000004</v>
      </c>
      <c r="S265" s="246">
        <f t="shared" si="184"/>
        <v>38.5152</v>
      </c>
      <c r="T265" s="246">
        <f t="shared" si="185"/>
        <v>100.9384</v>
      </c>
      <c r="AF265" s="247"/>
      <c r="AG265" s="247"/>
      <c r="AH265" s="247" t="s">
        <v>458</v>
      </c>
      <c r="AI265" s="248">
        <f>F263+J263</f>
        <v>-32.339700000000001</v>
      </c>
      <c r="AJ265" s="248">
        <f>P263+T263</f>
        <v>166.26140000000001</v>
      </c>
      <c r="AK265" s="248">
        <f>F264+J264</f>
        <v>30.825499999999998</v>
      </c>
      <c r="AL265" s="248">
        <f>P264+T264</f>
        <v>-133.54669999999999</v>
      </c>
      <c r="AM265" s="248">
        <f>Z266+AD266</f>
        <v>-705.17439999999999</v>
      </c>
      <c r="AN265" s="254"/>
      <c r="AO265" s="286" t="s">
        <v>458</v>
      </c>
      <c r="AP265" s="287">
        <f t="shared" si="191"/>
        <v>-26.597409090909093</v>
      </c>
      <c r="AQ265" s="287">
        <f t="shared" si="192"/>
        <v>139.00611818181818</v>
      </c>
      <c r="AR265" s="287">
        <f t="shared" si="188"/>
        <v>25.08320909090909</v>
      </c>
      <c r="AS265" s="287">
        <f t="shared" si="189"/>
        <v>-106.29141818181817</v>
      </c>
      <c r="AT265" s="287">
        <f>AM265-materiali!$P$4</f>
        <v>-733.78689999999995</v>
      </c>
      <c r="AU265" s="287">
        <f>AM265-materiali!$P$5</f>
        <v>-749.98689999999999</v>
      </c>
    </row>
    <row r="266" spans="3:47" ht="18" x14ac:dyDescent="0.25">
      <c r="C266" s="245">
        <f>tabpil!C266</f>
        <v>3</v>
      </c>
      <c r="D266" s="245" t="str">
        <f>tabpil!D266</f>
        <v>N</v>
      </c>
      <c r="E266" s="246">
        <f>tabpil!E266</f>
        <v>-271.88400000000001</v>
      </c>
      <c r="F266" s="246">
        <f>tabpil!F266</f>
        <v>-168.91200000000001</v>
      </c>
      <c r="G266" s="246">
        <f>(ABS(tabpil!G266)+ABS(tabpil!I266))*SIGN(tabpil!G266)</f>
        <v>59.442</v>
      </c>
      <c r="H266" s="246">
        <f>(ABS(tabpil!H266)+ABS(tabpil!J266))*SIGN(tabpil!H266)</f>
        <v>-3.57</v>
      </c>
      <c r="I266" s="246">
        <f t="shared" si="182"/>
        <v>60.512999999999998</v>
      </c>
      <c r="J266" s="246">
        <f t="shared" si="183"/>
        <v>-21.4026</v>
      </c>
      <c r="M266" s="245">
        <f>tabpil!M266</f>
        <v>3</v>
      </c>
      <c r="N266" s="245" t="str">
        <f>tabpil!N266</f>
        <v>N</v>
      </c>
      <c r="O266" s="246">
        <f>tabpil!O266</f>
        <v>-763.29</v>
      </c>
      <c r="P266" s="246">
        <f>tabpil!P266</f>
        <v>-461.827</v>
      </c>
      <c r="Q266" s="246">
        <f>(ABS(tabpil!Q266)+ABS(tabpil!S266))*SIGN(tabpil!Q266)</f>
        <v>-5.41</v>
      </c>
      <c r="R266" s="246">
        <f>(ABS(tabpil!R266)+ABS(tabpil!T266))*SIGN(tabpil!R266)</f>
        <v>-57.264000000000003</v>
      </c>
      <c r="S266" s="246">
        <f t="shared" si="184"/>
        <v>-22.589200000000002</v>
      </c>
      <c r="T266" s="246">
        <f t="shared" si="185"/>
        <v>-58.887</v>
      </c>
      <c r="W266" s="245">
        <f>tabpil!W266</f>
        <v>3</v>
      </c>
      <c r="X266" s="245" t="str">
        <f>tabpil!X266</f>
        <v>N</v>
      </c>
      <c r="Y266" s="246">
        <f>tabpil!Y266</f>
        <v>-1035.174</v>
      </c>
      <c r="Z266" s="246">
        <f>tabpil!Z266</f>
        <v>-630.73900000000003</v>
      </c>
      <c r="AA266" s="246">
        <f>(ABS(tabpil!AA266)+ABS(tabpil!AC266))*SIGN(tabpil!AA266)</f>
        <v>55.178000000000004</v>
      </c>
      <c r="AB266" s="246">
        <f>(ABS(tabpil!AB266)+ABS(tabpil!AD266))*SIGN(tabpil!AB266)</f>
        <v>-57.882000000000005</v>
      </c>
      <c r="AC266" s="246">
        <f>(ABS(AA266)+0.3*(ABS(AB266)))*SIGN(AA266)</f>
        <v>72.542600000000007</v>
      </c>
      <c r="AD266" s="246">
        <f>(ABS(AB266)+0.3*(ABS(AA266)))*SIGN(AB266)</f>
        <v>-74.435400000000001</v>
      </c>
      <c r="AF266" s="247"/>
      <c r="AG266" s="247"/>
      <c r="AH266" s="247" t="s">
        <v>459</v>
      </c>
      <c r="AI266" s="248">
        <f>F263-J263</f>
        <v>4.6577000000000002</v>
      </c>
      <c r="AJ266" s="248">
        <f>P263-T263</f>
        <v>-203.02540000000002</v>
      </c>
      <c r="AK266" s="248">
        <f>F264-J264</f>
        <v>-4.4034999999999993</v>
      </c>
      <c r="AL266" s="248">
        <f>P264-T264</f>
        <v>165.5967</v>
      </c>
      <c r="AM266" s="248">
        <f>Z266-AD266</f>
        <v>-556.30360000000007</v>
      </c>
      <c r="AN266" s="254"/>
      <c r="AO266" s="286" t="s">
        <v>459</v>
      </c>
      <c r="AP266" s="287">
        <f t="shared" si="191"/>
        <v>3.8339545454545458</v>
      </c>
      <c r="AQ266" s="287">
        <f t="shared" si="192"/>
        <v>-169.51430000000002</v>
      </c>
      <c r="AR266" s="287">
        <f t="shared" si="188"/>
        <v>-3.579754545454545</v>
      </c>
      <c r="AS266" s="287">
        <f t="shared" si="189"/>
        <v>132.0856</v>
      </c>
      <c r="AT266" s="287">
        <f>AM266-materiali!$P$4</f>
        <v>-584.91610000000003</v>
      </c>
      <c r="AU266" s="287">
        <f>AM266-materiali!$P$5</f>
        <v>-601.11610000000007</v>
      </c>
    </row>
    <row r="267" spans="3:47" ht="18" x14ac:dyDescent="0.25">
      <c r="C267" s="245">
        <f>tabpil!C267</f>
        <v>2</v>
      </c>
      <c r="D267" s="245" t="str">
        <f>tabpil!D267</f>
        <v>Msup</v>
      </c>
      <c r="E267" s="246">
        <f>tabpil!E267</f>
        <v>-21.146999999999998</v>
      </c>
      <c r="F267" s="246">
        <f>tabpil!F267</f>
        <v>-12.845000000000001</v>
      </c>
      <c r="G267" s="246">
        <f>(ABS(tabpil!G267)+ABS(tabpil!I267))*SIGN(tabpil!G267)</f>
        <v>59.184999999999995</v>
      </c>
      <c r="H267" s="246">
        <f>(ABS(tabpil!H267)+ABS(tabpil!J267))*SIGN(tabpil!H267)</f>
        <v>-2.7530000000000001</v>
      </c>
      <c r="I267" s="246">
        <f t="shared" si="182"/>
        <v>60.010899999999992</v>
      </c>
      <c r="J267" s="246">
        <f t="shared" si="183"/>
        <v>-20.508499999999998</v>
      </c>
      <c r="M267" s="245">
        <f>tabpil!M267</f>
        <v>2</v>
      </c>
      <c r="N267" s="245" t="str">
        <f>tabpil!N267</f>
        <v>Msup</v>
      </c>
      <c r="O267" s="246">
        <f>tabpil!O267</f>
        <v>-28.353999999999999</v>
      </c>
      <c r="P267" s="246">
        <f>tabpil!P267</f>
        <v>-15.917</v>
      </c>
      <c r="Q267" s="246">
        <f>(ABS(tabpil!Q267)+ABS(tabpil!S267))*SIGN(tabpil!Q267)</f>
        <v>16.443999999999999</v>
      </c>
      <c r="R267" s="246">
        <f>(ABS(tabpil!R267)+ABS(tabpil!T267))*SIGN(tabpil!R267)</f>
        <v>187.00500000000002</v>
      </c>
      <c r="S267" s="246">
        <f t="shared" si="184"/>
        <v>72.545500000000004</v>
      </c>
      <c r="T267" s="246">
        <f t="shared" si="185"/>
        <v>191.93820000000002</v>
      </c>
      <c r="AF267" s="247">
        <f>V254</f>
        <v>13</v>
      </c>
      <c r="AG267" s="247">
        <f>W270</f>
        <v>2</v>
      </c>
      <c r="AH267" s="247" t="s">
        <v>456</v>
      </c>
      <c r="AI267" s="248">
        <f>F267+I267</f>
        <v>47.165899999999993</v>
      </c>
      <c r="AJ267" s="248">
        <f>P267+S267</f>
        <v>56.628500000000003</v>
      </c>
      <c r="AK267" s="248">
        <f>F268+I268</f>
        <v>-47.905399999999993</v>
      </c>
      <c r="AL267" s="248">
        <f>P268+S268</f>
        <v>-61.356300000000012</v>
      </c>
      <c r="AM267" s="248">
        <f>Z270+AC270</f>
        <v>-735.3773000000001</v>
      </c>
      <c r="AN267" s="254"/>
      <c r="AO267" s="286" t="s">
        <v>456</v>
      </c>
      <c r="AP267" s="287">
        <f t="shared" si="191"/>
        <v>38.523054545454542</v>
      </c>
      <c r="AQ267" s="287">
        <f t="shared" si="192"/>
        <v>45.902609090909095</v>
      </c>
      <c r="AR267" s="287">
        <f t="shared" si="188"/>
        <v>-39.262554545454542</v>
      </c>
      <c r="AS267" s="287">
        <f t="shared" si="189"/>
        <v>-50.630409090909104</v>
      </c>
      <c r="AT267" s="287">
        <f>AM267-materiali!$P$5</f>
        <v>-780.1898000000001</v>
      </c>
      <c r="AU267" s="287">
        <f>AM267-materiali!$P$6</f>
        <v>-796.38980000000015</v>
      </c>
    </row>
    <row r="268" spans="3:47" ht="18" x14ac:dyDescent="0.25">
      <c r="C268" s="245">
        <f>tabpil!C268</f>
        <v>2</v>
      </c>
      <c r="D268" s="245" t="str">
        <f>tabpil!D268</f>
        <v>Minf</v>
      </c>
      <c r="E268" s="246">
        <f>tabpil!E268</f>
        <v>21.395</v>
      </c>
      <c r="F268" s="246">
        <f>tabpil!F268</f>
        <v>12.99</v>
      </c>
      <c r="G268" s="246">
        <f>(ABS(tabpil!G268)+ABS(tabpil!I268))*SIGN(tabpil!G268)</f>
        <v>-60.010999999999996</v>
      </c>
      <c r="H268" s="246">
        <f>(ABS(tabpil!H268)+ABS(tabpil!J268))*SIGN(tabpil!H268)</f>
        <v>2.948</v>
      </c>
      <c r="I268" s="246">
        <f t="shared" si="182"/>
        <v>-60.895399999999995</v>
      </c>
      <c r="J268" s="246">
        <f t="shared" si="183"/>
        <v>20.9513</v>
      </c>
      <c r="M268" s="245">
        <f>tabpil!M268</f>
        <v>2</v>
      </c>
      <c r="N268" s="245" t="str">
        <f>tabpil!N268</f>
        <v>Minf</v>
      </c>
      <c r="O268" s="246">
        <f>tabpil!O268</f>
        <v>26.079000000000001</v>
      </c>
      <c r="P268" s="246">
        <f>tabpil!P268</f>
        <v>14.531000000000001</v>
      </c>
      <c r="Q268" s="246">
        <f>(ABS(tabpil!Q268)+ABS(tabpil!S268))*SIGN(tabpil!Q268)</f>
        <v>-18.641000000000002</v>
      </c>
      <c r="R268" s="246">
        <f>(ABS(tabpil!R268)+ABS(tabpil!T268))*SIGN(tabpil!R268)</f>
        <v>-190.82100000000003</v>
      </c>
      <c r="S268" s="246">
        <f t="shared" si="184"/>
        <v>-75.88730000000001</v>
      </c>
      <c r="T268" s="246">
        <f t="shared" si="185"/>
        <v>-196.41330000000002</v>
      </c>
      <c r="AF268" s="247"/>
      <c r="AG268" s="247"/>
      <c r="AH268" s="247" t="s">
        <v>457</v>
      </c>
      <c r="AI268" s="248">
        <f>F267-I267</f>
        <v>-72.855899999999991</v>
      </c>
      <c r="AJ268" s="248">
        <f>P267-S267</f>
        <v>-88.462500000000006</v>
      </c>
      <c r="AK268" s="248">
        <f>F268-I268</f>
        <v>73.88539999999999</v>
      </c>
      <c r="AL268" s="248">
        <f>P268-S268</f>
        <v>90.418300000000016</v>
      </c>
      <c r="AM268" s="248">
        <f>Z270-AC270</f>
        <v>-975.47270000000003</v>
      </c>
      <c r="AN268" s="254"/>
      <c r="AO268" s="286" t="s">
        <v>457</v>
      </c>
      <c r="AP268" s="287">
        <f t="shared" si="191"/>
        <v>-59.515781818181814</v>
      </c>
      <c r="AQ268" s="287">
        <f t="shared" si="192"/>
        <v>-72.200609090909097</v>
      </c>
      <c r="AR268" s="287">
        <f t="shared" si="188"/>
        <v>60.545281818181813</v>
      </c>
      <c r="AS268" s="287">
        <f t="shared" si="189"/>
        <v>74.156409090909108</v>
      </c>
      <c r="AT268" s="287">
        <f>AM268-materiali!$P$5</f>
        <v>-1020.2852</v>
      </c>
      <c r="AU268" s="287">
        <f>AM268-materiali!$P$6</f>
        <v>-1036.4852000000001</v>
      </c>
    </row>
    <row r="269" spans="3:47" ht="18" x14ac:dyDescent="0.25">
      <c r="C269" s="245">
        <f>tabpil!C269</f>
        <v>2</v>
      </c>
      <c r="D269" s="245" t="str">
        <f>tabpil!D269</f>
        <v>V</v>
      </c>
      <c r="E269" s="246">
        <f>tabpil!E269</f>
        <v>-12.891</v>
      </c>
      <c r="F269" s="246">
        <f>tabpil!F269</f>
        <v>-7.8289999999999997</v>
      </c>
      <c r="G269" s="246">
        <f>(ABS(tabpil!G269)+ABS(tabpil!I269))*SIGN(tabpil!G269)</f>
        <v>36.116</v>
      </c>
      <c r="H269" s="246">
        <f>(ABS(tabpil!H269)+ABS(tabpil!J269))*SIGN(tabpil!H269)</f>
        <v>-1.7269999999999999</v>
      </c>
      <c r="I269" s="246">
        <f t="shared" si="182"/>
        <v>36.634099999999997</v>
      </c>
      <c r="J269" s="246">
        <f t="shared" si="183"/>
        <v>-12.5618</v>
      </c>
      <c r="M269" s="245">
        <f>tabpil!M269</f>
        <v>2</v>
      </c>
      <c r="N269" s="245" t="str">
        <f>tabpil!N269</f>
        <v>V</v>
      </c>
      <c r="O269" s="246">
        <f>tabpil!O269</f>
        <v>-16.495000000000001</v>
      </c>
      <c r="P269" s="246">
        <f>tabpil!P269</f>
        <v>-9.2270000000000003</v>
      </c>
      <c r="Q269" s="246">
        <f>(ABS(tabpil!Q269)+ABS(tabpil!S269))*SIGN(tabpil!Q269)</f>
        <v>10.596</v>
      </c>
      <c r="R269" s="246">
        <f>(ABS(tabpil!R269)+ABS(tabpil!T269))*SIGN(tabpil!R269)</f>
        <v>114.23</v>
      </c>
      <c r="S269" s="246">
        <f t="shared" si="184"/>
        <v>44.864999999999995</v>
      </c>
      <c r="T269" s="246">
        <f t="shared" si="185"/>
        <v>117.4088</v>
      </c>
      <c r="AF269" s="247"/>
      <c r="AG269" s="247"/>
      <c r="AH269" s="247" t="s">
        <v>458</v>
      </c>
      <c r="AI269" s="248">
        <f>F267+J267</f>
        <v>-33.353499999999997</v>
      </c>
      <c r="AJ269" s="248">
        <f>P267+T267</f>
        <v>176.02120000000002</v>
      </c>
      <c r="AK269" s="248">
        <f>F268+J268</f>
        <v>33.941299999999998</v>
      </c>
      <c r="AL269" s="248">
        <f>P268+T268</f>
        <v>-181.88230000000001</v>
      </c>
      <c r="AM269" s="248">
        <f>Z270+AD270</f>
        <v>-979.65380000000005</v>
      </c>
      <c r="AN269" s="254"/>
      <c r="AO269" s="286" t="s">
        <v>458</v>
      </c>
      <c r="AP269" s="287">
        <f t="shared" si="191"/>
        <v>-27.235790909090905</v>
      </c>
      <c r="AQ269" s="287">
        <f t="shared" si="192"/>
        <v>143.4845181818182</v>
      </c>
      <c r="AR269" s="287">
        <f t="shared" si="188"/>
        <v>27.823590909090907</v>
      </c>
      <c r="AS269" s="287">
        <f t="shared" si="189"/>
        <v>-149.3456181818182</v>
      </c>
      <c r="AT269" s="287">
        <f>AM269-materiali!$P$5</f>
        <v>-1024.4663</v>
      </c>
      <c r="AU269" s="287">
        <f>AM269-materiali!$P$6</f>
        <v>-1040.6663000000001</v>
      </c>
    </row>
    <row r="270" spans="3:47" ht="18" x14ac:dyDescent="0.25">
      <c r="C270" s="245">
        <f>tabpil!C270</f>
        <v>2</v>
      </c>
      <c r="D270" s="245" t="str">
        <f>tabpil!D270</f>
        <v>N</v>
      </c>
      <c r="E270" s="246">
        <f>tabpil!E270</f>
        <v>-365.08199999999999</v>
      </c>
      <c r="F270" s="246">
        <f>tabpil!F270</f>
        <v>-227.00899999999999</v>
      </c>
      <c r="G270" s="246">
        <f>(ABS(tabpil!G270)+ABS(tabpil!I270))*SIGN(tabpil!G270)</f>
        <v>97.538000000000011</v>
      </c>
      <c r="H270" s="246">
        <f>(ABS(tabpil!H270)+ABS(tabpil!J270))*SIGN(tabpil!H270)</f>
        <v>-5.5039999999999996</v>
      </c>
      <c r="I270" s="246">
        <f t="shared" si="182"/>
        <v>99.189200000000014</v>
      </c>
      <c r="J270" s="246">
        <f t="shared" si="183"/>
        <v>-34.7654</v>
      </c>
      <c r="M270" s="245">
        <f>tabpil!M270</f>
        <v>2</v>
      </c>
      <c r="N270" s="245" t="str">
        <f>tabpil!N270</f>
        <v>N</v>
      </c>
      <c r="O270" s="246">
        <f>tabpil!O270</f>
        <v>-1036.559</v>
      </c>
      <c r="P270" s="246">
        <f>tabpil!P270</f>
        <v>-628.41600000000005</v>
      </c>
      <c r="Q270" s="246">
        <f>(ABS(tabpil!Q270)+ABS(tabpil!S270))*SIGN(tabpil!Q270)</f>
        <v>-8.9979999999999993</v>
      </c>
      <c r="R270" s="246">
        <f>(ABS(tabpil!R270)+ABS(tabpil!T270))*SIGN(tabpil!R270)</f>
        <v>-96.007000000000005</v>
      </c>
      <c r="S270" s="246">
        <f t="shared" si="184"/>
        <v>-37.8001</v>
      </c>
      <c r="T270" s="246">
        <f t="shared" si="185"/>
        <v>-98.706400000000002</v>
      </c>
      <c r="W270" s="245">
        <f>tabpil!W270</f>
        <v>2</v>
      </c>
      <c r="X270" s="245" t="str">
        <f>tabpil!X270</f>
        <v>N</v>
      </c>
      <c r="Y270" s="246">
        <f>tabpil!Y270</f>
        <v>-1401.6410000000001</v>
      </c>
      <c r="Z270" s="246">
        <f>tabpil!Z270</f>
        <v>-855.42500000000007</v>
      </c>
      <c r="AA270" s="246">
        <f>(ABS(tabpil!AA270)+ABS(tabpil!AC270))*SIGN(tabpil!AA270)</f>
        <v>90.965999999999994</v>
      </c>
      <c r="AB270" s="246">
        <f>(ABS(tabpil!AB270)+ABS(tabpil!AD270))*SIGN(tabpil!AB270)</f>
        <v>-96.939000000000007</v>
      </c>
      <c r="AC270" s="246">
        <f>(ABS(AA270)+0.3*(ABS(AB270)))*SIGN(AA270)</f>
        <v>120.04769999999999</v>
      </c>
      <c r="AD270" s="246">
        <f>(ABS(AB270)+0.3*(ABS(AA270)))*SIGN(AB270)</f>
        <v>-124.22880000000001</v>
      </c>
      <c r="AF270" s="247"/>
      <c r="AG270" s="247"/>
      <c r="AH270" s="247" t="s">
        <v>459</v>
      </c>
      <c r="AI270" s="248">
        <f>F267-J267</f>
        <v>7.6634999999999973</v>
      </c>
      <c r="AJ270" s="248">
        <f>P267-T267</f>
        <v>-207.85520000000002</v>
      </c>
      <c r="AK270" s="248">
        <f>F268-J268</f>
        <v>-7.9612999999999996</v>
      </c>
      <c r="AL270" s="248">
        <f>P268-T268</f>
        <v>210.94430000000003</v>
      </c>
      <c r="AM270" s="248">
        <f>Z270-AD270</f>
        <v>-731.19620000000009</v>
      </c>
      <c r="AN270" s="254"/>
      <c r="AO270" s="286" t="s">
        <v>459</v>
      </c>
      <c r="AP270" s="287">
        <f t="shared" si="191"/>
        <v>6.243063636363634</v>
      </c>
      <c r="AQ270" s="287">
        <f t="shared" si="192"/>
        <v>-169.7825181818182</v>
      </c>
      <c r="AR270" s="287">
        <f t="shared" si="188"/>
        <v>-6.5408636363636363</v>
      </c>
      <c r="AS270" s="287">
        <f t="shared" si="189"/>
        <v>172.87161818181821</v>
      </c>
      <c r="AT270" s="287">
        <f>AM270-materiali!$P$5</f>
        <v>-776.00870000000009</v>
      </c>
      <c r="AU270" s="287">
        <f>AM270-materiali!$P$6</f>
        <v>-792.20870000000014</v>
      </c>
    </row>
    <row r="271" spans="3:47" ht="18" x14ac:dyDescent="0.25">
      <c r="C271" s="245">
        <f>tabpil!C271</f>
        <v>1</v>
      </c>
      <c r="D271" s="245" t="str">
        <f>tabpil!D271</f>
        <v>Msup</v>
      </c>
      <c r="E271" s="246">
        <f>tabpil!E271</f>
        <v>-12.599</v>
      </c>
      <c r="F271" s="246">
        <f>tabpil!F271</f>
        <v>-7.6379999999999999</v>
      </c>
      <c r="G271" s="246">
        <f>(ABS(tabpil!G271)+ABS(tabpil!I271))*SIGN(tabpil!G271)</f>
        <v>41.842999999999996</v>
      </c>
      <c r="H271" s="246">
        <f>(ABS(tabpil!H271)+ABS(tabpil!J271))*SIGN(tabpil!H271)</f>
        <v>-1.345</v>
      </c>
      <c r="I271" s="246">
        <f t="shared" si="182"/>
        <v>42.246499999999997</v>
      </c>
      <c r="J271" s="246">
        <f t="shared" si="183"/>
        <v>-13.8979</v>
      </c>
      <c r="M271" s="245">
        <f>tabpil!M271</f>
        <v>1</v>
      </c>
      <c r="N271" s="245" t="str">
        <f>tabpil!N271</f>
        <v>Msup</v>
      </c>
      <c r="O271" s="246">
        <f>tabpil!O271</f>
        <v>-21.114999999999998</v>
      </c>
      <c r="P271" s="246">
        <f>tabpil!P271</f>
        <v>-11.967000000000001</v>
      </c>
      <c r="Q271" s="246">
        <f>(ABS(tabpil!Q271)+ABS(tabpil!S271))*SIGN(tabpil!Q271)</f>
        <v>11.295999999999999</v>
      </c>
      <c r="R271" s="246">
        <f>(ABS(tabpil!R271)+ABS(tabpil!T271))*SIGN(tabpil!R271)</f>
        <v>131.83500000000001</v>
      </c>
      <c r="S271" s="246">
        <f t="shared" si="184"/>
        <v>50.846499999999999</v>
      </c>
      <c r="T271" s="246">
        <f t="shared" si="185"/>
        <v>135.22380000000001</v>
      </c>
      <c r="AF271" s="247">
        <f>V254</f>
        <v>13</v>
      </c>
      <c r="AG271" s="247">
        <f>W274</f>
        <v>1</v>
      </c>
      <c r="AH271" s="247" t="s">
        <v>456</v>
      </c>
      <c r="AI271" s="190">
        <f>F271+I271</f>
        <v>34.608499999999999</v>
      </c>
      <c r="AJ271" s="190">
        <f>P271+S271</f>
        <v>38.8795</v>
      </c>
      <c r="AK271" s="190">
        <f>F272+I272</f>
        <v>-52.698399999999999</v>
      </c>
      <c r="AL271" s="190">
        <f>P272+S272</f>
        <v>-119.85599999999999</v>
      </c>
      <c r="AM271" s="190">
        <f>Z274+AC274</f>
        <v>-913.72810000000004</v>
      </c>
      <c r="AN271" s="190"/>
      <c r="AO271" s="286" t="s">
        <v>456</v>
      </c>
      <c r="AP271" s="287">
        <f>AI271-(AI271-AK271)/3.8*0.3</f>
        <v>27.71585</v>
      </c>
      <c r="AQ271" s="287">
        <f>AJ271-(AJ271-AL271)/3.8*0.3</f>
        <v>26.347749999999998</v>
      </c>
      <c r="AR271" s="287">
        <f>AK271</f>
        <v>-52.698399999999999</v>
      </c>
      <c r="AS271" s="287">
        <f>AL271</f>
        <v>-119.85599999999999</v>
      </c>
      <c r="AT271" s="287">
        <f>AM271-materiali!$P$6</f>
        <v>-974.74060000000009</v>
      </c>
      <c r="AU271" s="287">
        <f>AM271-materiali!$P$7</f>
        <v>-995.74060000000009</v>
      </c>
    </row>
    <row r="272" spans="3:47" ht="18" x14ac:dyDescent="0.25">
      <c r="C272" s="245">
        <f>tabpil!C272</f>
        <v>1</v>
      </c>
      <c r="D272" s="245" t="str">
        <f>tabpil!D272</f>
        <v>Minf</v>
      </c>
      <c r="E272" s="246">
        <f>tabpil!E272</f>
        <v>6.319</v>
      </c>
      <c r="F272" s="246">
        <f>tabpil!F272</f>
        <v>3.831</v>
      </c>
      <c r="G272" s="246">
        <f>(ABS(tabpil!G272)+ABS(tabpil!I272))*SIGN(tabpil!G272)</f>
        <v>-55.951000000000001</v>
      </c>
      <c r="H272" s="246">
        <f>(ABS(tabpil!H272)+ABS(tabpil!J272))*SIGN(tabpil!H272)</f>
        <v>1.9279999999999999</v>
      </c>
      <c r="I272" s="246">
        <f t="shared" si="182"/>
        <v>-56.529400000000003</v>
      </c>
      <c r="J272" s="246">
        <f t="shared" si="183"/>
        <v>18.7133</v>
      </c>
      <c r="M272" s="245">
        <f>tabpil!M272</f>
        <v>1</v>
      </c>
      <c r="N272" s="245" t="str">
        <f>tabpil!N272</f>
        <v>Minf</v>
      </c>
      <c r="O272" s="246">
        <f>tabpil!O272</f>
        <v>2.0649999999999999</v>
      </c>
      <c r="P272" s="246">
        <f>tabpil!P272</f>
        <v>0.85399999999999998</v>
      </c>
      <c r="Q272" s="246">
        <f>(ABS(tabpil!Q272)+ABS(tabpil!S272))*SIGN(tabpil!Q272)</f>
        <v>-25.549999999999997</v>
      </c>
      <c r="R272" s="246">
        <f>(ABS(tabpil!R272)+ABS(tabpil!T272))*SIGN(tabpil!R272)</f>
        <v>-317.2</v>
      </c>
      <c r="S272" s="246">
        <f t="shared" si="184"/>
        <v>-120.71</v>
      </c>
      <c r="T272" s="246">
        <f t="shared" si="185"/>
        <v>-324.86500000000001</v>
      </c>
      <c r="AF272" s="247"/>
      <c r="AG272" s="247"/>
      <c r="AH272" s="247" t="s">
        <v>457</v>
      </c>
      <c r="AI272" s="190">
        <f>F271-I271</f>
        <v>-49.884499999999996</v>
      </c>
      <c r="AJ272" s="190">
        <f>P271-S271</f>
        <v>-62.813499999999998</v>
      </c>
      <c r="AK272" s="190">
        <f>F272-I272</f>
        <v>60.360400000000006</v>
      </c>
      <c r="AL272" s="190">
        <f>P272-S272</f>
        <v>121.56399999999999</v>
      </c>
      <c r="AM272" s="190">
        <f>Z274-AC274</f>
        <v>-1243.9838999999999</v>
      </c>
      <c r="AN272" s="190"/>
      <c r="AO272" s="286" t="s">
        <v>457</v>
      </c>
      <c r="AP272" s="287">
        <f t="shared" ref="AP272:AP274" si="193">AI272-(AI272-AK272)/3.8*0.3</f>
        <v>-41.180955263157891</v>
      </c>
      <c r="AQ272" s="287">
        <f t="shared" ref="AQ272:AQ274" si="194">AJ272-(AJ272-AL272)/3.8*0.3</f>
        <v>-48.257381578947367</v>
      </c>
      <c r="AR272" s="287">
        <f t="shared" ref="AR272:AR274" si="195">AK272</f>
        <v>60.360400000000006</v>
      </c>
      <c r="AS272" s="287">
        <f t="shared" ref="AS272:AS274" si="196">AL272</f>
        <v>121.56399999999999</v>
      </c>
      <c r="AT272" s="287">
        <f>AM272-materiali!$P$6</f>
        <v>-1304.9964</v>
      </c>
      <c r="AU272" s="287">
        <f>AM272-materiali!$P$7</f>
        <v>-1325.9964</v>
      </c>
    </row>
    <row r="273" spans="1:47" ht="18" x14ac:dyDescent="0.25">
      <c r="C273" s="245">
        <f>tabpil!C273</f>
        <v>1</v>
      </c>
      <c r="D273" s="245" t="str">
        <f>tabpil!D273</f>
        <v>V</v>
      </c>
      <c r="E273" s="246">
        <f>tabpil!E273</f>
        <v>-4.9790000000000001</v>
      </c>
      <c r="F273" s="246">
        <f>tabpil!F273</f>
        <v>-3.0179999999999998</v>
      </c>
      <c r="G273" s="246">
        <f>(ABS(tabpil!G273)+ABS(tabpil!I273))*SIGN(tabpil!G273)</f>
        <v>25.733000000000001</v>
      </c>
      <c r="H273" s="246">
        <f>(ABS(tabpil!H273)+ABS(tabpil!J273))*SIGN(tabpil!H273)</f>
        <v>-0.86099999999999999</v>
      </c>
      <c r="I273" s="246">
        <f t="shared" si="182"/>
        <v>25.991299999999999</v>
      </c>
      <c r="J273" s="246">
        <f t="shared" si="183"/>
        <v>-8.5808999999999997</v>
      </c>
      <c r="M273" s="245">
        <f>tabpil!M273</f>
        <v>1</v>
      </c>
      <c r="N273" s="245" t="str">
        <f>tabpil!N273</f>
        <v>V</v>
      </c>
      <c r="O273" s="246">
        <f>tabpil!O273</f>
        <v>-6.1</v>
      </c>
      <c r="P273" s="246">
        <f>tabpil!P273</f>
        <v>-3.3740000000000001</v>
      </c>
      <c r="Q273" s="246">
        <f>(ABS(tabpil!Q273)+ABS(tabpil!S273))*SIGN(tabpil!Q273)</f>
        <v>9.5280000000000005</v>
      </c>
      <c r="R273" s="246">
        <f>(ABS(tabpil!R273)+ABS(tabpil!T273))*SIGN(tabpil!R273)</f>
        <v>118.027</v>
      </c>
      <c r="S273" s="246">
        <f t="shared" si="184"/>
        <v>44.936099999999996</v>
      </c>
      <c r="T273" s="246">
        <f t="shared" si="185"/>
        <v>120.8854</v>
      </c>
      <c r="AF273" s="247"/>
      <c r="AG273" s="247"/>
      <c r="AH273" s="247" t="s">
        <v>458</v>
      </c>
      <c r="AI273" s="190">
        <f>F271+J271</f>
        <v>-21.535899999999998</v>
      </c>
      <c r="AJ273" s="190">
        <f>P271+T271</f>
        <v>123.25680000000001</v>
      </c>
      <c r="AK273" s="190">
        <f>F272+J272</f>
        <v>22.5443</v>
      </c>
      <c r="AL273" s="190">
        <f>P272+T272</f>
        <v>-324.01100000000002</v>
      </c>
      <c r="AM273" s="190">
        <f>Z274+AD274</f>
        <v>-1254.3046999999999</v>
      </c>
      <c r="AN273" s="190"/>
      <c r="AO273" s="286" t="s">
        <v>458</v>
      </c>
      <c r="AP273" s="287">
        <f t="shared" si="193"/>
        <v>-18.055884210526315</v>
      </c>
      <c r="AQ273" s="287">
        <f t="shared" si="194"/>
        <v>87.946184210526326</v>
      </c>
      <c r="AR273" s="287">
        <f t="shared" si="195"/>
        <v>22.5443</v>
      </c>
      <c r="AS273" s="287">
        <f t="shared" si="196"/>
        <v>-324.01100000000002</v>
      </c>
      <c r="AT273" s="287">
        <f>AM273-materiali!$P$6</f>
        <v>-1315.3172</v>
      </c>
      <c r="AU273" s="287">
        <f>AM273-materiali!$P$7</f>
        <v>-1336.3172</v>
      </c>
    </row>
    <row r="274" spans="1:47" ht="18" x14ac:dyDescent="0.25">
      <c r="C274" s="245">
        <f>tabpil!C274</f>
        <v>1</v>
      </c>
      <c r="D274" s="245" t="str">
        <f>tabpil!D274</f>
        <v>N</v>
      </c>
      <c r="E274" s="246">
        <f>tabpil!E274</f>
        <v>-454.91500000000002</v>
      </c>
      <c r="F274" s="246">
        <f>tabpil!F274</f>
        <v>-283.04300000000001</v>
      </c>
      <c r="G274" s="246">
        <f>(ABS(tabpil!G274)+ABS(tabpil!I274))*SIGN(tabpil!G274)</f>
        <v>131.46100000000001</v>
      </c>
      <c r="H274" s="246">
        <f>(ABS(tabpil!H274)+ABS(tabpil!J274))*SIGN(tabpil!H274)</f>
        <v>-6.9359999999999999</v>
      </c>
      <c r="I274" s="246">
        <f t="shared" si="182"/>
        <v>133.54180000000002</v>
      </c>
      <c r="J274" s="246">
        <f t="shared" si="183"/>
        <v>-46.374300000000005</v>
      </c>
      <c r="M274" s="245">
        <f>tabpil!M274</f>
        <v>1</v>
      </c>
      <c r="N274" s="245" t="str">
        <f>tabpil!N274</f>
        <v>N</v>
      </c>
      <c r="O274" s="246">
        <f>tabpil!O274</f>
        <v>-1311.3789999999999</v>
      </c>
      <c r="P274" s="246">
        <f>tabpil!P274</f>
        <v>-795.81299999999999</v>
      </c>
      <c r="Q274" s="246">
        <f>(ABS(tabpil!Q274)+ABS(tabpil!S274))*SIGN(tabpil!Q274)</f>
        <v>-12.431999999999999</v>
      </c>
      <c r="R274" s="246">
        <f>(ABS(tabpil!R274)+ABS(tabpil!T274))*SIGN(tabpil!R274)</f>
        <v>-137.15699999999998</v>
      </c>
      <c r="S274" s="246">
        <f t="shared" si="184"/>
        <v>-53.579099999999997</v>
      </c>
      <c r="T274" s="246">
        <f t="shared" si="185"/>
        <v>-140.88659999999999</v>
      </c>
      <c r="W274" s="245">
        <f>tabpil!W274</f>
        <v>1</v>
      </c>
      <c r="X274" s="245" t="str">
        <f>tabpil!X274</f>
        <v>N</v>
      </c>
      <c r="Y274" s="246">
        <f>tabpil!Y274</f>
        <v>-1766.2939999999999</v>
      </c>
      <c r="Z274" s="246">
        <f>tabpil!Z274</f>
        <v>-1078.856</v>
      </c>
      <c r="AA274" s="246">
        <f>(ABS(tabpil!AA274)+ABS(tabpil!AC274))*SIGN(tabpil!AA274)</f>
        <v>123.619</v>
      </c>
      <c r="AB274" s="246">
        <f>(ABS(tabpil!AB274)+ABS(tabpil!AD274))*SIGN(tabpil!AB274)</f>
        <v>-138.363</v>
      </c>
      <c r="AC274" s="246">
        <f>(ABS(AA274)+0.3*(ABS(AB274)))*SIGN(AA274)</f>
        <v>165.12790000000001</v>
      </c>
      <c r="AD274" s="246">
        <f>(ABS(AB274)+0.3*(ABS(AA274)))*SIGN(AB274)</f>
        <v>-175.4487</v>
      </c>
      <c r="AF274" s="247"/>
      <c r="AG274" s="247"/>
      <c r="AH274" s="247" t="s">
        <v>459</v>
      </c>
      <c r="AI274" s="190">
        <f>F271-J271</f>
        <v>6.2599</v>
      </c>
      <c r="AJ274" s="190">
        <f>P271-T271</f>
        <v>-147.19080000000002</v>
      </c>
      <c r="AK274" s="190">
        <f>F272-J272</f>
        <v>-14.882300000000001</v>
      </c>
      <c r="AL274" s="190">
        <f>P272-T272</f>
        <v>325.71899999999999</v>
      </c>
      <c r="AM274" s="190">
        <f>Z274-AD274</f>
        <v>-903.40729999999996</v>
      </c>
      <c r="AN274" s="190"/>
      <c r="AO274" s="286" t="s">
        <v>459</v>
      </c>
      <c r="AP274" s="287">
        <f t="shared" si="193"/>
        <v>4.5907789473684204</v>
      </c>
      <c r="AQ274" s="287">
        <f t="shared" si="194"/>
        <v>-109.85581578947371</v>
      </c>
      <c r="AR274" s="287">
        <f t="shared" si="195"/>
        <v>-14.882300000000001</v>
      </c>
      <c r="AS274" s="287">
        <f t="shared" si="196"/>
        <v>325.71899999999999</v>
      </c>
      <c r="AT274" s="287">
        <f>AM274-materiali!$P$6</f>
        <v>-964.41980000000001</v>
      </c>
      <c r="AU274" s="287">
        <f>AM274-materiali!$P$7</f>
        <v>-985.41980000000001</v>
      </c>
    </row>
    <row r="275" spans="1:47" ht="18" x14ac:dyDescent="0.25">
      <c r="A275" s="245">
        <f>tabpil!A275</f>
        <v>14</v>
      </c>
      <c r="E275" s="246" t="s">
        <v>393</v>
      </c>
      <c r="F275" s="246" t="s">
        <v>394</v>
      </c>
      <c r="G275" s="246" t="s">
        <v>363</v>
      </c>
      <c r="H275" s="246" t="s">
        <v>364</v>
      </c>
      <c r="I275" s="246" t="s">
        <v>454</v>
      </c>
      <c r="J275" s="246" t="s">
        <v>455</v>
      </c>
      <c r="K275" s="245">
        <f>tabpil!K275</f>
        <v>14</v>
      </c>
      <c r="O275" s="246" t="s">
        <v>393</v>
      </c>
      <c r="P275" s="246" t="s">
        <v>394</v>
      </c>
      <c r="Q275" s="246" t="s">
        <v>363</v>
      </c>
      <c r="R275" s="246" t="s">
        <v>364</v>
      </c>
      <c r="S275" s="246" t="s">
        <v>454</v>
      </c>
      <c r="T275" s="246" t="s">
        <v>455</v>
      </c>
      <c r="V275" s="245">
        <f>tabpil!V275</f>
        <v>14</v>
      </c>
      <c r="Y275" s="246" t="s">
        <v>393</v>
      </c>
      <c r="Z275" s="246" t="s">
        <v>394</v>
      </c>
      <c r="AA275" s="246" t="s">
        <v>363</v>
      </c>
      <c r="AB275" s="246" t="s">
        <v>364</v>
      </c>
      <c r="AC275" s="246" t="s">
        <v>454</v>
      </c>
      <c r="AD275" s="246" t="s">
        <v>455</v>
      </c>
      <c r="AF275" s="247"/>
      <c r="AG275" s="247"/>
      <c r="AH275" s="247"/>
      <c r="AI275" s="247" t="s">
        <v>460</v>
      </c>
      <c r="AJ275" s="247" t="s">
        <v>461</v>
      </c>
      <c r="AK275" s="247" t="s">
        <v>462</v>
      </c>
      <c r="AL275" s="247" t="s">
        <v>463</v>
      </c>
      <c r="AM275" s="247" t="s">
        <v>453</v>
      </c>
      <c r="AO275" s="286"/>
      <c r="AP275" s="287" t="s">
        <v>460</v>
      </c>
      <c r="AQ275" s="287" t="s">
        <v>461</v>
      </c>
      <c r="AR275" s="287" t="s">
        <v>462</v>
      </c>
      <c r="AS275" s="287" t="s">
        <v>463</v>
      </c>
      <c r="AT275" s="286" t="s">
        <v>506</v>
      </c>
      <c r="AU275" s="286" t="s">
        <v>505</v>
      </c>
    </row>
    <row r="276" spans="1:47" ht="18" x14ac:dyDescent="0.25">
      <c r="C276" s="245">
        <f>tabpil!C276</f>
        <v>5</v>
      </c>
      <c r="D276" s="245" t="str">
        <f>tabpil!D276</f>
        <v>Msup</v>
      </c>
      <c r="E276" s="246">
        <f>tabpil!E276</f>
        <v>-1.643</v>
      </c>
      <c r="F276" s="246">
        <f>tabpil!F276</f>
        <v>-1.23</v>
      </c>
      <c r="G276" s="246">
        <f>(ABS(tabpil!G276)+ABS(tabpil!I276))*SIGN(tabpil!G276)</f>
        <v>38.326999999999998</v>
      </c>
      <c r="H276" s="246">
        <f>(ABS(tabpil!H276)+ABS(tabpil!J276))*SIGN(tabpil!H276)</f>
        <v>-2.6239999999999997</v>
      </c>
      <c r="I276" s="246">
        <f>(ABS(G276)+0.3*(ABS(H276)))*SIGN(G276)</f>
        <v>39.114199999999997</v>
      </c>
      <c r="J276" s="246">
        <f>(ABS(H276)+0.3*(ABS(G276)))*SIGN(H276)</f>
        <v>-14.1221</v>
      </c>
      <c r="M276" s="245">
        <f>tabpil!M276</f>
        <v>5</v>
      </c>
      <c r="N276" s="245" t="str">
        <f>tabpil!N276</f>
        <v>Msup</v>
      </c>
      <c r="O276" s="246">
        <f>tabpil!O276</f>
        <v>-119.34099999999999</v>
      </c>
      <c r="P276" s="246">
        <f>tabpil!P276</f>
        <v>-71.591999999999999</v>
      </c>
      <c r="Q276" s="246">
        <f>(ABS(tabpil!Q276)+ABS(tabpil!S276))*SIGN(tabpil!Q276)</f>
        <v>0.83199999999999996</v>
      </c>
      <c r="R276" s="246">
        <f>(ABS(tabpil!R276)+ABS(tabpil!T276))*SIGN(tabpil!R276)</f>
        <v>35.725999999999999</v>
      </c>
      <c r="S276" s="246">
        <f>(ABS(Q276)+0.3*(ABS(R276)))*SIGN(Q276)</f>
        <v>11.549799999999999</v>
      </c>
      <c r="T276" s="246">
        <f>(ABS(R276)+0.3*(ABS(Q276)))*SIGN(R276)</f>
        <v>35.9756</v>
      </c>
      <c r="AF276" s="247">
        <f>V275</f>
        <v>14</v>
      </c>
      <c r="AG276" s="247">
        <f>W279</f>
        <v>5</v>
      </c>
      <c r="AH276" s="247" t="s">
        <v>456</v>
      </c>
      <c r="AI276" s="248">
        <f>F276+I276</f>
        <v>37.8842</v>
      </c>
      <c r="AJ276" s="248">
        <f>P276+S276</f>
        <v>-60.042200000000001</v>
      </c>
      <c r="AK276" s="248">
        <f>F277+I277</f>
        <v>-36.584299999999999</v>
      </c>
      <c r="AL276" s="248">
        <f>P277+S277</f>
        <v>58.689300000000003</v>
      </c>
      <c r="AM276" s="248">
        <f>Z279+AC279</f>
        <v>-179.16499999999999</v>
      </c>
      <c r="AN276" s="254"/>
      <c r="AO276" s="286" t="s">
        <v>456</v>
      </c>
      <c r="AP276" s="287">
        <f>AI276-(AI276-AK276)/3.3*0.25</f>
        <v>32.24264696969697</v>
      </c>
      <c r="AQ276" s="287">
        <f>AJ276-(AJ276-AL276)/3.3*0.25</f>
        <v>-51.047389393939397</v>
      </c>
      <c r="AR276" s="287">
        <f>AK276+(AI276-AK276)/3.3*0.3</f>
        <v>-29.814436363636361</v>
      </c>
      <c r="AS276" s="287">
        <f>AL276+(AJ276-AL276)/3.3*0.3</f>
        <v>47.895527272727279</v>
      </c>
      <c r="AT276" s="287">
        <f>AM276</f>
        <v>-179.16499999999999</v>
      </c>
      <c r="AU276" s="287">
        <f>AM276-materiali!$P$3</f>
        <v>-193.60249999999999</v>
      </c>
    </row>
    <row r="277" spans="1:47" ht="18" x14ac:dyDescent="0.25">
      <c r="C277" s="245">
        <f>tabpil!C277</f>
        <v>5</v>
      </c>
      <c r="D277" s="245" t="str">
        <f>tabpil!D277</f>
        <v>Minf</v>
      </c>
      <c r="E277" s="246">
        <f>tabpil!E277</f>
        <v>2.2149999999999999</v>
      </c>
      <c r="F277" s="246">
        <f>tabpil!F277</f>
        <v>1.5129999999999999</v>
      </c>
      <c r="G277" s="246">
        <f>(ABS(tabpil!G277)+ABS(tabpil!I277))*SIGN(tabpil!G277)</f>
        <v>-37.326000000000001</v>
      </c>
      <c r="H277" s="246">
        <f>(ABS(tabpil!H277)+ABS(tabpil!J277))*SIGN(tabpil!H277)</f>
        <v>2.5709999999999997</v>
      </c>
      <c r="I277" s="246">
        <f t="shared" ref="I277:I295" si="197">(ABS(G277)+0.3*(ABS(H277)))*SIGN(G277)</f>
        <v>-38.097299999999997</v>
      </c>
      <c r="J277" s="246">
        <f t="shared" ref="J277:J295" si="198">(ABS(H277)+0.3*(ABS(G277)))*SIGN(H277)</f>
        <v>13.768799999999999</v>
      </c>
      <c r="M277" s="245">
        <f>tabpil!M277</f>
        <v>5</v>
      </c>
      <c r="N277" s="245" t="str">
        <f>tabpil!N277</f>
        <v>Minf</v>
      </c>
      <c r="O277" s="246">
        <f>tabpil!O277</f>
        <v>86.462999999999994</v>
      </c>
      <c r="P277" s="246">
        <f>tabpil!P277</f>
        <v>51.841000000000001</v>
      </c>
      <c r="Q277" s="246">
        <f>(ABS(tabpil!Q277)+ABS(tabpil!S277))*SIGN(tabpil!Q277)</f>
        <v>0.749</v>
      </c>
      <c r="R277" s="246">
        <f>(ABS(tabpil!R277)+ABS(tabpil!T277))*SIGN(tabpil!R277)</f>
        <v>-20.331</v>
      </c>
      <c r="S277" s="246">
        <f t="shared" ref="S277:S295" si="199">(ABS(Q277)+0.3*(ABS(R277)))*SIGN(Q277)</f>
        <v>6.8482999999999992</v>
      </c>
      <c r="T277" s="246">
        <f t="shared" ref="T277:T295" si="200">(ABS(R277)+0.3*(ABS(Q277)))*SIGN(R277)</f>
        <v>-20.555699999999998</v>
      </c>
      <c r="AF277" s="247"/>
      <c r="AG277" s="247"/>
      <c r="AH277" s="247" t="s">
        <v>457</v>
      </c>
      <c r="AI277" s="248">
        <f>F276-I276</f>
        <v>-40.344199999999994</v>
      </c>
      <c r="AJ277" s="248">
        <f>P276-S276</f>
        <v>-83.141800000000003</v>
      </c>
      <c r="AK277" s="248">
        <f>F277-I277</f>
        <v>39.610299999999995</v>
      </c>
      <c r="AL277" s="248">
        <f>P277-S277</f>
        <v>44.992699999999999</v>
      </c>
      <c r="AM277" s="248">
        <f>Z279-AC279</f>
        <v>-193.59099999999998</v>
      </c>
      <c r="AN277" s="254"/>
      <c r="AO277" s="286" t="s">
        <v>457</v>
      </c>
      <c r="AP277" s="287">
        <f t="shared" ref="AP277:AP279" si="201">AI277-(AI277-AK277)/3.3*0.25</f>
        <v>-34.287040909090905</v>
      </c>
      <c r="AQ277" s="287">
        <f t="shared" ref="AQ277:AQ279" si="202">AJ277-(AJ277-AL277)/3.3*0.25</f>
        <v>-73.434640909090916</v>
      </c>
      <c r="AR277" s="287">
        <f t="shared" ref="AR277:AR291" si="203">AK277+(AI277-AK277)/3.3*0.3</f>
        <v>32.341709090909085</v>
      </c>
      <c r="AS277" s="287">
        <f t="shared" ref="AS277:AS291" si="204">AL277+(AJ277-AL277)/3.3*0.3</f>
        <v>33.344109090909093</v>
      </c>
      <c r="AT277" s="287">
        <f t="shared" ref="AT277:AT279" si="205">AM277</f>
        <v>-193.59099999999998</v>
      </c>
      <c r="AU277" s="287">
        <f>AM277-materiali!$P$3</f>
        <v>-208.02849999999998</v>
      </c>
    </row>
    <row r="278" spans="1:47" ht="18" x14ac:dyDescent="0.25">
      <c r="C278" s="245">
        <f>tabpil!C278</f>
        <v>5</v>
      </c>
      <c r="D278" s="245" t="str">
        <f>tabpil!D278</f>
        <v>V</v>
      </c>
      <c r="E278" s="246">
        <f>tabpil!E278</f>
        <v>-1.169</v>
      </c>
      <c r="F278" s="246">
        <f>tabpil!F278</f>
        <v>-0.83099999999999996</v>
      </c>
      <c r="G278" s="246">
        <f>(ABS(tabpil!G278)+ABS(tabpil!I278))*SIGN(tabpil!G278)</f>
        <v>22.925000000000001</v>
      </c>
      <c r="H278" s="246">
        <f>(ABS(tabpil!H278)+ABS(tabpil!J278))*SIGN(tabpil!H278)</f>
        <v>-1.5740000000000001</v>
      </c>
      <c r="I278" s="246">
        <f t="shared" si="197"/>
        <v>23.397200000000002</v>
      </c>
      <c r="J278" s="246">
        <f t="shared" si="198"/>
        <v>-8.4515000000000011</v>
      </c>
      <c r="M278" s="245">
        <f>tabpil!M278</f>
        <v>5</v>
      </c>
      <c r="N278" s="245" t="str">
        <f>tabpil!N278</f>
        <v>V</v>
      </c>
      <c r="O278" s="246">
        <f>tabpil!O278</f>
        <v>-62.365000000000002</v>
      </c>
      <c r="P278" s="246">
        <f>tabpil!P278</f>
        <v>-37.404000000000003</v>
      </c>
      <c r="Q278" s="246">
        <f>(ABS(tabpil!Q278)+ABS(tabpil!S278))*SIGN(tabpil!Q278)</f>
        <v>0.41100000000000003</v>
      </c>
      <c r="R278" s="246">
        <f>(ABS(tabpil!R278)+ABS(tabpil!T278))*SIGN(tabpil!R278)</f>
        <v>15.165999999999999</v>
      </c>
      <c r="S278" s="246">
        <f t="shared" si="199"/>
        <v>4.960799999999999</v>
      </c>
      <c r="T278" s="246">
        <f t="shared" si="200"/>
        <v>15.289299999999999</v>
      </c>
      <c r="AF278" s="247"/>
      <c r="AG278" s="247"/>
      <c r="AH278" s="247" t="s">
        <v>458</v>
      </c>
      <c r="AI278" s="248">
        <f>F276+J276</f>
        <v>-15.3521</v>
      </c>
      <c r="AJ278" s="248">
        <f>P276+T276</f>
        <v>-35.616399999999999</v>
      </c>
      <c r="AK278" s="248">
        <f>F277+J277</f>
        <v>15.281799999999999</v>
      </c>
      <c r="AL278" s="248">
        <f>P277+T277</f>
        <v>31.285300000000003</v>
      </c>
      <c r="AM278" s="248">
        <f>Z279+AD279</f>
        <v>-174.286</v>
      </c>
      <c r="AN278" s="254"/>
      <c r="AO278" s="286" t="s">
        <v>458</v>
      </c>
      <c r="AP278" s="287">
        <f t="shared" si="201"/>
        <v>-13.03135</v>
      </c>
      <c r="AQ278" s="287">
        <f t="shared" si="202"/>
        <v>-30.548089393939392</v>
      </c>
      <c r="AR278" s="287">
        <f t="shared" si="203"/>
        <v>12.496899999999998</v>
      </c>
      <c r="AS278" s="287">
        <f t="shared" si="204"/>
        <v>25.203327272727275</v>
      </c>
      <c r="AT278" s="287">
        <f t="shared" si="205"/>
        <v>-174.286</v>
      </c>
      <c r="AU278" s="287">
        <f>AM278-materiali!$P$3</f>
        <v>-188.7235</v>
      </c>
    </row>
    <row r="279" spans="1:47" ht="18" x14ac:dyDescent="0.25">
      <c r="C279" s="245">
        <f>tabpil!C279</f>
        <v>5</v>
      </c>
      <c r="D279" s="245" t="str">
        <f>tabpil!D279</f>
        <v>N</v>
      </c>
      <c r="E279" s="246">
        <f>tabpil!E279</f>
        <v>-162.387</v>
      </c>
      <c r="F279" s="246">
        <f>tabpil!F279</f>
        <v>-99.284999999999997</v>
      </c>
      <c r="G279" s="246">
        <f>(ABS(tabpil!G279)+ABS(tabpil!I279))*SIGN(tabpil!G279)</f>
        <v>3.8290000000000002</v>
      </c>
      <c r="H279" s="246">
        <f>(ABS(tabpil!H279)+ABS(tabpil!J279))*SIGN(tabpil!H279)</f>
        <v>-0.26</v>
      </c>
      <c r="I279" s="246">
        <f t="shared" si="197"/>
        <v>3.907</v>
      </c>
      <c r="J279" s="246">
        <f t="shared" si="198"/>
        <v>-1.4087000000000001</v>
      </c>
      <c r="M279" s="245">
        <f>tabpil!M279</f>
        <v>5</v>
      </c>
      <c r="N279" s="245" t="str">
        <f>tabpil!N279</f>
        <v>N</v>
      </c>
      <c r="O279" s="246">
        <f>tabpil!O279</f>
        <v>-145.02000000000001</v>
      </c>
      <c r="P279" s="246">
        <f>tabpil!P279</f>
        <v>-87.093000000000004</v>
      </c>
      <c r="Q279" s="246">
        <f>(ABS(tabpil!Q279)+ABS(tabpil!S279))*SIGN(tabpil!Q279)</f>
        <v>0.25700000000000001</v>
      </c>
      <c r="R279" s="246">
        <f>(ABS(tabpil!R279)+ABS(tabpil!T279))*SIGN(tabpil!R279)</f>
        <v>11.103999999999999</v>
      </c>
      <c r="S279" s="246">
        <f t="shared" si="199"/>
        <v>3.5881999999999996</v>
      </c>
      <c r="T279" s="246">
        <f t="shared" si="200"/>
        <v>11.181099999999999</v>
      </c>
      <c r="W279" s="245">
        <f>tabpil!W279</f>
        <v>5</v>
      </c>
      <c r="X279" s="245" t="str">
        <f>tabpil!X279</f>
        <v>N</v>
      </c>
      <c r="Y279" s="246">
        <f>tabpil!Y279</f>
        <v>-307.40700000000004</v>
      </c>
      <c r="Z279" s="246">
        <f>tabpil!Z279</f>
        <v>-186.37799999999999</v>
      </c>
      <c r="AA279" s="246">
        <f>(ABS(tabpil!AA279)+ABS(tabpil!AC279))*SIGN(tabpil!AA279)</f>
        <v>3.94</v>
      </c>
      <c r="AB279" s="246">
        <f>(ABS(tabpil!AB279)+ABS(tabpil!AD279))*SIGN(tabpil!AB279)</f>
        <v>10.909999999999998</v>
      </c>
      <c r="AC279" s="246">
        <f>(ABS(AA279)+0.3*(ABS(AB279)))*SIGN(AA279)</f>
        <v>7.2129999999999992</v>
      </c>
      <c r="AD279" s="246">
        <f>(ABS(AB279)+0.3*(ABS(AA279)))*SIGN(AB279)</f>
        <v>12.091999999999999</v>
      </c>
      <c r="AF279" s="247"/>
      <c r="AG279" s="247"/>
      <c r="AH279" s="247" t="s">
        <v>459</v>
      </c>
      <c r="AI279" s="248">
        <f>F276-J276</f>
        <v>12.892099999999999</v>
      </c>
      <c r="AJ279" s="248">
        <f>P276-T276</f>
        <v>-107.5676</v>
      </c>
      <c r="AK279" s="248">
        <f>F277-J277</f>
        <v>-12.255799999999999</v>
      </c>
      <c r="AL279" s="248">
        <f>P277-T277</f>
        <v>72.396699999999996</v>
      </c>
      <c r="AM279" s="248">
        <f>Z279-AD279</f>
        <v>-198.46999999999997</v>
      </c>
      <c r="AN279" s="254"/>
      <c r="AO279" s="286" t="s">
        <v>459</v>
      </c>
      <c r="AP279" s="287">
        <f t="shared" si="201"/>
        <v>10.98695606060606</v>
      </c>
      <c r="AQ279" s="287">
        <f t="shared" si="202"/>
        <v>-93.933940909090907</v>
      </c>
      <c r="AR279" s="287">
        <f t="shared" si="203"/>
        <v>-9.969627272727271</v>
      </c>
      <c r="AS279" s="287">
        <f t="shared" si="204"/>
        <v>56.036309090909086</v>
      </c>
      <c r="AT279" s="287">
        <f t="shared" si="205"/>
        <v>-198.46999999999997</v>
      </c>
      <c r="AU279" s="287">
        <f>AM279-materiali!$P$3</f>
        <v>-212.90749999999997</v>
      </c>
    </row>
    <row r="280" spans="1:47" ht="18" x14ac:dyDescent="0.25">
      <c r="C280" s="245">
        <f>tabpil!C280</f>
        <v>4</v>
      </c>
      <c r="D280" s="245" t="str">
        <f>tabpil!D280</f>
        <v>Msup</v>
      </c>
      <c r="E280" s="246">
        <f>tabpil!E280</f>
        <v>-2.343</v>
      </c>
      <c r="F280" s="246">
        <f>tabpil!F280</f>
        <v>-1.5680000000000001</v>
      </c>
      <c r="G280" s="246">
        <f>(ABS(tabpil!G280)+ABS(tabpil!I280))*SIGN(tabpil!G280)</f>
        <v>59.057000000000002</v>
      </c>
      <c r="H280" s="246">
        <f>(ABS(tabpil!H280)+ABS(tabpil!J280))*SIGN(tabpil!H280)</f>
        <v>-3.383</v>
      </c>
      <c r="I280" s="246">
        <f t="shared" si="197"/>
        <v>60.071899999999999</v>
      </c>
      <c r="J280" s="246">
        <f t="shared" si="198"/>
        <v>-21.100099999999998</v>
      </c>
      <c r="M280" s="245">
        <f>tabpil!M280</f>
        <v>4</v>
      </c>
      <c r="N280" s="245" t="str">
        <f>tabpil!N280</f>
        <v>Msup</v>
      </c>
      <c r="O280" s="246">
        <f>tabpil!O280</f>
        <v>-61.692999999999998</v>
      </c>
      <c r="P280" s="246">
        <f>tabpil!P280</f>
        <v>-38.264000000000003</v>
      </c>
      <c r="Q280" s="246">
        <f>(ABS(tabpil!Q280)+ABS(tabpil!S280))*SIGN(tabpil!Q280)</f>
        <v>1.7250000000000001</v>
      </c>
      <c r="R280" s="246">
        <f>(ABS(tabpil!R280)+ABS(tabpil!T280))*SIGN(tabpil!R280)</f>
        <v>78.795000000000002</v>
      </c>
      <c r="S280" s="246">
        <f t="shared" si="199"/>
        <v>25.363500000000002</v>
      </c>
      <c r="T280" s="246">
        <f t="shared" si="200"/>
        <v>79.3125</v>
      </c>
      <c r="AF280" s="247">
        <f>V275</f>
        <v>14</v>
      </c>
      <c r="AG280" s="247">
        <f>W283</f>
        <v>4</v>
      </c>
      <c r="AH280" s="247" t="s">
        <v>456</v>
      </c>
      <c r="AI280" s="248">
        <f>F280+I280</f>
        <v>58.503900000000002</v>
      </c>
      <c r="AJ280" s="248">
        <f>P280+S280</f>
        <v>-12.900500000000001</v>
      </c>
      <c r="AK280" s="248">
        <f>F281+I281</f>
        <v>-57.383699999999997</v>
      </c>
      <c r="AL280" s="248">
        <f>P281+S281</f>
        <v>24.6</v>
      </c>
      <c r="AM280" s="248">
        <f>Z283+AC283</f>
        <v>-373.20939999999996</v>
      </c>
      <c r="AN280" s="254"/>
      <c r="AO280" s="286" t="s">
        <v>456</v>
      </c>
      <c r="AP280" s="287">
        <f>AI280-(AI280-AK280)/3.3*0.3</f>
        <v>47.968663636363637</v>
      </c>
      <c r="AQ280" s="287">
        <f>AJ280-(AJ280-AL280)/3.3*0.3</f>
        <v>-9.4913636363636371</v>
      </c>
      <c r="AR280" s="287">
        <f t="shared" si="203"/>
        <v>-46.848463636363633</v>
      </c>
      <c r="AS280" s="287">
        <f t="shared" si="204"/>
        <v>21.190863636363638</v>
      </c>
      <c r="AT280" s="287">
        <f>AM280-materiali!$P$3</f>
        <v>-387.64689999999996</v>
      </c>
      <c r="AU280" s="287">
        <f>AM280-materiali!$P$4</f>
        <v>-401.82189999999997</v>
      </c>
    </row>
    <row r="281" spans="1:47" ht="18" x14ac:dyDescent="0.25">
      <c r="C281" s="245">
        <f>tabpil!C281</f>
        <v>4</v>
      </c>
      <c r="D281" s="245" t="str">
        <f>tabpil!D281</f>
        <v>Minf</v>
      </c>
      <c r="E281" s="246">
        <f>tabpil!E281</f>
        <v>2.0129999999999999</v>
      </c>
      <c r="F281" s="246">
        <f>tabpil!F281</f>
        <v>1.371</v>
      </c>
      <c r="G281" s="246">
        <f>(ABS(tabpil!G281)+ABS(tabpil!I281))*SIGN(tabpil!G281)</f>
        <v>-57.756</v>
      </c>
      <c r="H281" s="246">
        <f>(ABS(tabpil!H281)+ABS(tabpil!J281))*SIGN(tabpil!H281)</f>
        <v>3.3290000000000002</v>
      </c>
      <c r="I281" s="246">
        <f t="shared" si="197"/>
        <v>-58.7547</v>
      </c>
      <c r="J281" s="246">
        <f t="shared" si="198"/>
        <v>20.655799999999999</v>
      </c>
      <c r="M281" s="245">
        <f>tabpil!M281</f>
        <v>4</v>
      </c>
      <c r="N281" s="245" t="str">
        <f>tabpil!N281</f>
        <v>Minf</v>
      </c>
      <c r="O281" s="246">
        <f>tabpil!O281</f>
        <v>61.645000000000003</v>
      </c>
      <c r="P281" s="246">
        <f>tabpil!P281</f>
        <v>37.831000000000003</v>
      </c>
      <c r="Q281" s="246">
        <f>(ABS(tabpil!Q281)+ABS(tabpil!S281))*SIGN(tabpil!Q281)</f>
        <v>-0.82599999999999996</v>
      </c>
      <c r="R281" s="246">
        <f>(ABS(tabpil!R281)+ABS(tabpil!T281))*SIGN(tabpil!R281)</f>
        <v>-41.35</v>
      </c>
      <c r="S281" s="246">
        <f t="shared" si="199"/>
        <v>-13.231</v>
      </c>
      <c r="T281" s="246">
        <f t="shared" si="200"/>
        <v>-41.597799999999999</v>
      </c>
      <c r="AF281" s="247"/>
      <c r="AG281" s="247"/>
      <c r="AH281" s="247" t="s">
        <v>457</v>
      </c>
      <c r="AI281" s="248">
        <f>F280-I280</f>
        <v>-61.639899999999997</v>
      </c>
      <c r="AJ281" s="248">
        <f>P280-S280</f>
        <v>-63.627500000000005</v>
      </c>
      <c r="AK281" s="248">
        <f>F281-I281</f>
        <v>60.125700000000002</v>
      </c>
      <c r="AL281" s="248">
        <f>P281-S281</f>
        <v>51.062000000000005</v>
      </c>
      <c r="AM281" s="248">
        <f>Z283-AC283</f>
        <v>-417.5806</v>
      </c>
      <c r="AN281" s="254"/>
      <c r="AO281" s="286" t="s">
        <v>457</v>
      </c>
      <c r="AP281" s="287">
        <f t="shared" ref="AP281:AP291" si="206">AI281-(AI281-AK281)/3.3*0.3</f>
        <v>-50.570299999999996</v>
      </c>
      <c r="AQ281" s="287">
        <f t="shared" ref="AQ281:AQ291" si="207">AJ281-(AJ281-AL281)/3.3*0.3</f>
        <v>-53.201181818181823</v>
      </c>
      <c r="AR281" s="287">
        <f t="shared" si="203"/>
        <v>49.056100000000001</v>
      </c>
      <c r="AS281" s="287">
        <f t="shared" si="204"/>
        <v>40.635681818181823</v>
      </c>
      <c r="AT281" s="287">
        <f>AM281-materiali!$P$3</f>
        <v>-432.0181</v>
      </c>
      <c r="AU281" s="287">
        <f>AM281-materiali!$P$4</f>
        <v>-446.19310000000002</v>
      </c>
    </row>
    <row r="282" spans="1:47" ht="18" x14ac:dyDescent="0.25">
      <c r="C282" s="245">
        <f>tabpil!C282</f>
        <v>4</v>
      </c>
      <c r="D282" s="245" t="str">
        <f>tabpil!D282</f>
        <v>V</v>
      </c>
      <c r="E282" s="246">
        <f>tabpil!E282</f>
        <v>-1.32</v>
      </c>
      <c r="F282" s="246">
        <f>tabpil!F282</f>
        <v>-0.89100000000000001</v>
      </c>
      <c r="G282" s="246">
        <f>(ABS(tabpil!G282)+ABS(tabpil!I282))*SIGN(tabpil!G282)</f>
        <v>35.396999999999998</v>
      </c>
      <c r="H282" s="246">
        <f>(ABS(tabpil!H282)+ABS(tabpil!J282))*SIGN(tabpil!H282)</f>
        <v>-2.0350000000000001</v>
      </c>
      <c r="I282" s="246">
        <f t="shared" si="197"/>
        <v>36.0075</v>
      </c>
      <c r="J282" s="246">
        <f t="shared" si="198"/>
        <v>-12.6541</v>
      </c>
      <c r="M282" s="245">
        <f>tabpil!M282</f>
        <v>4</v>
      </c>
      <c r="N282" s="245" t="str">
        <f>tabpil!N282</f>
        <v>V</v>
      </c>
      <c r="O282" s="246">
        <f>tabpil!O282</f>
        <v>-37.375</v>
      </c>
      <c r="P282" s="246">
        <f>tabpil!P282</f>
        <v>-23.059000000000001</v>
      </c>
      <c r="Q282" s="246">
        <f>(ABS(tabpil!Q282)+ABS(tabpil!S282))*SIGN(tabpil!Q282)</f>
        <v>0.76</v>
      </c>
      <c r="R282" s="246">
        <f>(ABS(tabpil!R282)+ABS(tabpil!T282))*SIGN(tabpil!R282)</f>
        <v>35.395000000000003</v>
      </c>
      <c r="S282" s="246">
        <f t="shared" si="199"/>
        <v>11.378500000000001</v>
      </c>
      <c r="T282" s="246">
        <f t="shared" si="200"/>
        <v>35.623000000000005</v>
      </c>
      <c r="AF282" s="247"/>
      <c r="AG282" s="247"/>
      <c r="AH282" s="247" t="s">
        <v>458</v>
      </c>
      <c r="AI282" s="248">
        <f>F280+J280</f>
        <v>-22.668099999999999</v>
      </c>
      <c r="AJ282" s="248">
        <f>P280+T280</f>
        <v>41.048499999999997</v>
      </c>
      <c r="AK282" s="248">
        <f>F281+J281</f>
        <v>22.026799999999998</v>
      </c>
      <c r="AL282" s="248">
        <f>P281+T281</f>
        <v>-3.7667999999999964</v>
      </c>
      <c r="AM282" s="248">
        <f>Z283+AD283</f>
        <v>-354.90369999999996</v>
      </c>
      <c r="AN282" s="254"/>
      <c r="AO282" s="286" t="s">
        <v>458</v>
      </c>
      <c r="AP282" s="287">
        <f t="shared" si="206"/>
        <v>-18.604927272727274</v>
      </c>
      <c r="AQ282" s="287">
        <f t="shared" si="207"/>
        <v>36.974381818181818</v>
      </c>
      <c r="AR282" s="287">
        <f t="shared" si="203"/>
        <v>17.963627272727273</v>
      </c>
      <c r="AS282" s="287">
        <f t="shared" si="204"/>
        <v>0.30731818181818493</v>
      </c>
      <c r="AT282" s="287">
        <f>AM282-materiali!$P$3</f>
        <v>-369.34119999999996</v>
      </c>
      <c r="AU282" s="287">
        <f>AM282-materiali!$P$4</f>
        <v>-383.51619999999997</v>
      </c>
    </row>
    <row r="283" spans="1:47" ht="18" x14ac:dyDescent="0.25">
      <c r="C283" s="245">
        <f>tabpil!C283</f>
        <v>4</v>
      </c>
      <c r="D283" s="245" t="str">
        <f>tabpil!D283</f>
        <v>N</v>
      </c>
      <c r="E283" s="246">
        <f>tabpil!E283</f>
        <v>-336.13099999999997</v>
      </c>
      <c r="F283" s="246">
        <f>tabpil!F283</f>
        <v>-207.04900000000001</v>
      </c>
      <c r="G283" s="246">
        <f>(ABS(tabpil!G283)+ABS(tabpil!I283))*SIGN(tabpil!G283)</f>
        <v>10.573</v>
      </c>
      <c r="H283" s="246">
        <f>(ABS(tabpil!H283)+ABS(tabpil!J283))*SIGN(tabpil!H283)</f>
        <v>-0.66700000000000004</v>
      </c>
      <c r="I283" s="246">
        <f t="shared" si="197"/>
        <v>10.773100000000001</v>
      </c>
      <c r="J283" s="246">
        <f t="shared" si="198"/>
        <v>-3.8388999999999998</v>
      </c>
      <c r="M283" s="245">
        <f>tabpil!M283</f>
        <v>4</v>
      </c>
      <c r="N283" s="245" t="str">
        <f>tabpil!N283</f>
        <v>N</v>
      </c>
      <c r="O283" s="246">
        <f>tabpil!O283</f>
        <v>-311.32600000000002</v>
      </c>
      <c r="P283" s="246">
        <f>tabpil!P283</f>
        <v>-188.346</v>
      </c>
      <c r="Q283" s="246">
        <f>(ABS(tabpil!Q283)+ABS(tabpil!S283))*SIGN(tabpil!Q283)</f>
        <v>0.85400000000000009</v>
      </c>
      <c r="R283" s="246">
        <f>(ABS(tabpil!R283)+ABS(tabpil!T283))*SIGN(tabpil!R283)</f>
        <v>37.696999999999996</v>
      </c>
      <c r="S283" s="246">
        <f t="shared" si="199"/>
        <v>12.1631</v>
      </c>
      <c r="T283" s="246">
        <f t="shared" si="200"/>
        <v>37.953199999999995</v>
      </c>
      <c r="W283" s="245">
        <f>tabpil!W283</f>
        <v>4</v>
      </c>
      <c r="X283" s="245" t="str">
        <f>tabpil!X283</f>
        <v>N</v>
      </c>
      <c r="Y283" s="246">
        <f>tabpil!Y283</f>
        <v>-647.45699999999999</v>
      </c>
      <c r="Z283" s="246">
        <f>tabpil!Z283</f>
        <v>-395.39499999999998</v>
      </c>
      <c r="AA283" s="246">
        <f>(ABS(tabpil!AA283)+ABS(tabpil!AC283))*SIGN(tabpil!AA283)</f>
        <v>11.031000000000001</v>
      </c>
      <c r="AB283" s="246">
        <f>(ABS(tabpil!AB283)+ABS(tabpil!AD283))*SIGN(tabpil!AB283)</f>
        <v>37.181999999999995</v>
      </c>
      <c r="AC283" s="246">
        <f>(ABS(AA283)+0.3*(ABS(AB283)))*SIGN(AA283)</f>
        <v>22.185600000000001</v>
      </c>
      <c r="AD283" s="246">
        <f>(ABS(AB283)+0.3*(ABS(AA283)))*SIGN(AB283)</f>
        <v>40.491299999999995</v>
      </c>
      <c r="AF283" s="247"/>
      <c r="AG283" s="247"/>
      <c r="AH283" s="247" t="s">
        <v>459</v>
      </c>
      <c r="AI283" s="248">
        <f>F280-J280</f>
        <v>19.532099999999996</v>
      </c>
      <c r="AJ283" s="248">
        <f>P280-T280</f>
        <v>-117.57650000000001</v>
      </c>
      <c r="AK283" s="248">
        <f>F281-J281</f>
        <v>-19.284800000000001</v>
      </c>
      <c r="AL283" s="248">
        <f>P281-T281</f>
        <v>79.428799999999995</v>
      </c>
      <c r="AM283" s="248">
        <f>Z283-AD283</f>
        <v>-435.88630000000001</v>
      </c>
      <c r="AN283" s="254"/>
      <c r="AO283" s="286" t="s">
        <v>459</v>
      </c>
      <c r="AP283" s="287">
        <f t="shared" si="206"/>
        <v>16.003290909090907</v>
      </c>
      <c r="AQ283" s="287">
        <f t="shared" si="207"/>
        <v>-99.666927272727278</v>
      </c>
      <c r="AR283" s="287">
        <f t="shared" si="203"/>
        <v>-15.75599090909091</v>
      </c>
      <c r="AS283" s="287">
        <f t="shared" si="204"/>
        <v>61.519227272727264</v>
      </c>
      <c r="AT283" s="287">
        <f>AM283-materiali!$P$3</f>
        <v>-450.32380000000001</v>
      </c>
      <c r="AU283" s="287">
        <f>AM283-materiali!$P$4</f>
        <v>-464.49880000000002</v>
      </c>
    </row>
    <row r="284" spans="1:47" ht="18" x14ac:dyDescent="0.25">
      <c r="C284" s="245">
        <f>tabpil!C284</f>
        <v>3</v>
      </c>
      <c r="D284" s="245" t="str">
        <f>tabpil!D284</f>
        <v>Msup</v>
      </c>
      <c r="E284" s="246">
        <f>tabpil!E284</f>
        <v>-1.77</v>
      </c>
      <c r="F284" s="246">
        <f>tabpil!F284</f>
        <v>-1.2430000000000001</v>
      </c>
      <c r="G284" s="246">
        <f>(ABS(tabpil!G284)+ABS(tabpil!I284))*SIGN(tabpil!G284)</f>
        <v>79.513999999999996</v>
      </c>
      <c r="H284" s="246">
        <f>(ABS(tabpil!H284)+ABS(tabpil!J284))*SIGN(tabpil!H284)</f>
        <v>-4.32</v>
      </c>
      <c r="I284" s="246">
        <f t="shared" si="197"/>
        <v>80.81</v>
      </c>
      <c r="J284" s="246">
        <f t="shared" si="198"/>
        <v>-28.174199999999999</v>
      </c>
      <c r="M284" s="245">
        <f>tabpil!M284</f>
        <v>3</v>
      </c>
      <c r="N284" s="245" t="str">
        <f>tabpil!N284</f>
        <v>Msup</v>
      </c>
      <c r="O284" s="246">
        <f>tabpil!O284</f>
        <v>-82.548000000000002</v>
      </c>
      <c r="P284" s="246">
        <f>tabpil!P284</f>
        <v>-50.173999999999999</v>
      </c>
      <c r="Q284" s="246">
        <f>(ABS(tabpil!Q284)+ABS(tabpil!S284))*SIGN(tabpil!Q284)</f>
        <v>2.1189999999999998</v>
      </c>
      <c r="R284" s="246">
        <f>(ABS(tabpil!R284)+ABS(tabpil!T284))*SIGN(tabpil!R284)</f>
        <v>88.715999999999994</v>
      </c>
      <c r="S284" s="246">
        <f t="shared" si="199"/>
        <v>28.733799999999999</v>
      </c>
      <c r="T284" s="246">
        <f t="shared" si="200"/>
        <v>89.351699999999994</v>
      </c>
      <c r="AF284" s="247">
        <f>V275</f>
        <v>14</v>
      </c>
      <c r="AG284" s="247">
        <f>W287</f>
        <v>3</v>
      </c>
      <c r="AH284" s="247" t="s">
        <v>456</v>
      </c>
      <c r="AI284" s="248">
        <f>F284+I284</f>
        <v>79.567000000000007</v>
      </c>
      <c r="AJ284" s="248">
        <f>P284+S284</f>
        <v>-21.440200000000001</v>
      </c>
      <c r="AK284" s="248">
        <f>F285+I285</f>
        <v>-78.367100000000008</v>
      </c>
      <c r="AL284" s="248">
        <f>P285+S285</f>
        <v>24.514500000000005</v>
      </c>
      <c r="AM284" s="248">
        <f>Z287+AC287</f>
        <v>-561.13409999999999</v>
      </c>
      <c r="AN284" s="254"/>
      <c r="AO284" s="286" t="s">
        <v>456</v>
      </c>
      <c r="AP284" s="287">
        <f t="shared" si="206"/>
        <v>65.209354545454545</v>
      </c>
      <c r="AQ284" s="287">
        <f t="shared" si="207"/>
        <v>-17.262499999999999</v>
      </c>
      <c r="AR284" s="287">
        <f t="shared" si="203"/>
        <v>-64.00945454545456</v>
      </c>
      <c r="AS284" s="287">
        <f t="shared" si="204"/>
        <v>20.336800000000004</v>
      </c>
      <c r="AT284" s="287">
        <f>AM284-materiali!$P$4</f>
        <v>-589.74659999999994</v>
      </c>
      <c r="AU284" s="287">
        <f>AM284-materiali!$P$5</f>
        <v>-605.94659999999999</v>
      </c>
    </row>
    <row r="285" spans="1:47" ht="18" x14ac:dyDescent="0.25">
      <c r="C285" s="245">
        <f>tabpil!C285</f>
        <v>3</v>
      </c>
      <c r="D285" s="245" t="str">
        <f>tabpil!D285</f>
        <v>Minf</v>
      </c>
      <c r="E285" s="246">
        <f>tabpil!E285</f>
        <v>1.4710000000000001</v>
      </c>
      <c r="F285" s="246">
        <f>tabpil!F285</f>
        <v>1.0569999999999999</v>
      </c>
      <c r="G285" s="246">
        <f>(ABS(tabpil!G285)+ABS(tabpil!I285))*SIGN(tabpil!G285)</f>
        <v>-78.138000000000005</v>
      </c>
      <c r="H285" s="246">
        <f>(ABS(tabpil!H285)+ABS(tabpil!J285))*SIGN(tabpil!H285)</f>
        <v>4.2869999999999999</v>
      </c>
      <c r="I285" s="246">
        <f t="shared" si="197"/>
        <v>-79.42410000000001</v>
      </c>
      <c r="J285" s="246">
        <f t="shared" si="198"/>
        <v>27.728400000000001</v>
      </c>
      <c r="M285" s="245">
        <f>tabpil!M285</f>
        <v>3</v>
      </c>
      <c r="N285" s="245" t="str">
        <f>tabpil!N285</f>
        <v>Minf</v>
      </c>
      <c r="O285" s="246">
        <f>tabpil!O285</f>
        <v>71.66</v>
      </c>
      <c r="P285" s="246">
        <f>tabpil!P285</f>
        <v>43.694000000000003</v>
      </c>
      <c r="Q285" s="246">
        <f>(ABS(tabpil!Q285)+ABS(tabpil!S285))*SIGN(tabpil!Q285)</f>
        <v>-1.31</v>
      </c>
      <c r="R285" s="246">
        <f>(ABS(tabpil!R285)+ABS(tabpil!T285))*SIGN(tabpil!R285)</f>
        <v>-59.564999999999998</v>
      </c>
      <c r="S285" s="246">
        <f t="shared" si="199"/>
        <v>-19.179499999999997</v>
      </c>
      <c r="T285" s="246">
        <f t="shared" si="200"/>
        <v>-59.957999999999998</v>
      </c>
      <c r="AF285" s="247"/>
      <c r="AG285" s="247"/>
      <c r="AH285" s="247" t="s">
        <v>457</v>
      </c>
      <c r="AI285" s="248">
        <f>F284-I284</f>
        <v>-82.052999999999997</v>
      </c>
      <c r="AJ285" s="248">
        <f>P284-S284</f>
        <v>-78.907799999999995</v>
      </c>
      <c r="AK285" s="248">
        <f>F285-I285</f>
        <v>80.481100000000012</v>
      </c>
      <c r="AL285" s="248">
        <f>P285-S285</f>
        <v>62.8735</v>
      </c>
      <c r="AM285" s="248">
        <f>Z287-AC287</f>
        <v>-648.75189999999998</v>
      </c>
      <c r="AN285" s="254"/>
      <c r="AO285" s="286" t="s">
        <v>457</v>
      </c>
      <c r="AP285" s="287">
        <f t="shared" si="206"/>
        <v>-67.277172727272728</v>
      </c>
      <c r="AQ285" s="287">
        <f t="shared" si="207"/>
        <v>-66.018590909090904</v>
      </c>
      <c r="AR285" s="287">
        <f t="shared" si="203"/>
        <v>65.705272727272742</v>
      </c>
      <c r="AS285" s="287">
        <f t="shared" si="204"/>
        <v>49.984290909090909</v>
      </c>
      <c r="AT285" s="287">
        <f>AM285-materiali!$P$4</f>
        <v>-677.36439999999993</v>
      </c>
      <c r="AU285" s="287">
        <f>AM285-materiali!$P$5</f>
        <v>-693.56439999999998</v>
      </c>
    </row>
    <row r="286" spans="1:47" ht="18" x14ac:dyDescent="0.25">
      <c r="C286" s="245">
        <f>tabpil!C286</f>
        <v>3</v>
      </c>
      <c r="D286" s="245" t="str">
        <f>tabpil!D286</f>
        <v>V</v>
      </c>
      <c r="E286" s="246">
        <f>tabpil!E286</f>
        <v>-0.98199999999999998</v>
      </c>
      <c r="F286" s="246">
        <f>tabpil!F286</f>
        <v>-0.69699999999999995</v>
      </c>
      <c r="G286" s="246">
        <f>(ABS(tabpil!G286)+ABS(tabpil!I286))*SIGN(tabpil!G286)</f>
        <v>47.771999999999998</v>
      </c>
      <c r="H286" s="246">
        <f>(ABS(tabpil!H286)+ABS(tabpil!J286))*SIGN(tabpil!H286)</f>
        <v>-2.609</v>
      </c>
      <c r="I286" s="246">
        <f t="shared" si="197"/>
        <v>48.554699999999997</v>
      </c>
      <c r="J286" s="246">
        <f t="shared" si="198"/>
        <v>-16.9406</v>
      </c>
      <c r="M286" s="245">
        <f>tabpil!M286</f>
        <v>3</v>
      </c>
      <c r="N286" s="245" t="str">
        <f>tabpil!N286</f>
        <v>V</v>
      </c>
      <c r="O286" s="246">
        <f>tabpil!O286</f>
        <v>-46.73</v>
      </c>
      <c r="P286" s="246">
        <f>tabpil!P286</f>
        <v>-28.445</v>
      </c>
      <c r="Q286" s="246">
        <f>(ABS(tabpil!Q286)+ABS(tabpil!S286))*SIGN(tabpil!Q286)</f>
        <v>1.02</v>
      </c>
      <c r="R286" s="246">
        <f>(ABS(tabpil!R286)+ABS(tabpil!T286))*SIGN(tabpil!R286)</f>
        <v>43.889000000000003</v>
      </c>
      <c r="S286" s="246">
        <f t="shared" si="199"/>
        <v>14.1867</v>
      </c>
      <c r="T286" s="246">
        <f t="shared" si="200"/>
        <v>44.195</v>
      </c>
      <c r="AF286" s="247"/>
      <c r="AG286" s="247"/>
      <c r="AH286" s="247" t="s">
        <v>458</v>
      </c>
      <c r="AI286" s="248">
        <f>F284+J284</f>
        <v>-29.417199999999998</v>
      </c>
      <c r="AJ286" s="248">
        <f>P284+T284</f>
        <v>39.177699999999994</v>
      </c>
      <c r="AK286" s="248">
        <f>F285+J285</f>
        <v>28.785399999999999</v>
      </c>
      <c r="AL286" s="248">
        <f>P285+T285</f>
        <v>-16.263999999999996</v>
      </c>
      <c r="AM286" s="248">
        <f>Z287+AD287</f>
        <v>-524.02080000000001</v>
      </c>
      <c r="AN286" s="254"/>
      <c r="AO286" s="286" t="s">
        <v>458</v>
      </c>
      <c r="AP286" s="287">
        <f t="shared" si="206"/>
        <v>-24.126054545454544</v>
      </c>
      <c r="AQ286" s="287">
        <f t="shared" si="207"/>
        <v>34.137545454545446</v>
      </c>
      <c r="AR286" s="287">
        <f t="shared" si="203"/>
        <v>23.494254545454545</v>
      </c>
      <c r="AS286" s="287">
        <f t="shared" si="204"/>
        <v>-11.223845454545451</v>
      </c>
      <c r="AT286" s="287">
        <f>AM286-materiali!$P$4</f>
        <v>-552.63329999999996</v>
      </c>
      <c r="AU286" s="287">
        <f>AM286-materiali!$P$5</f>
        <v>-568.83330000000001</v>
      </c>
    </row>
    <row r="287" spans="1:47" ht="18" x14ac:dyDescent="0.25">
      <c r="C287" s="245">
        <f>tabpil!C287</f>
        <v>3</v>
      </c>
      <c r="D287" s="245" t="str">
        <f>tabpil!D287</f>
        <v>N</v>
      </c>
      <c r="E287" s="246">
        <f>tabpil!E287</f>
        <v>-512.154</v>
      </c>
      <c r="F287" s="246">
        <f>tabpil!F287</f>
        <v>-316.17399999999998</v>
      </c>
      <c r="G287" s="246">
        <f>(ABS(tabpil!G287)+ABS(tabpil!I287))*SIGN(tabpil!G287)</f>
        <v>20.388000000000002</v>
      </c>
      <c r="H287" s="246">
        <f>(ABS(tabpil!H287)+ABS(tabpil!J287))*SIGN(tabpil!H287)</f>
        <v>-1.2149999999999999</v>
      </c>
      <c r="I287" s="246">
        <f t="shared" si="197"/>
        <v>20.752500000000001</v>
      </c>
      <c r="J287" s="246">
        <f t="shared" si="198"/>
        <v>-7.3314000000000004</v>
      </c>
      <c r="M287" s="245">
        <f>tabpil!M287</f>
        <v>3</v>
      </c>
      <c r="N287" s="245" t="str">
        <f>tabpil!N287</f>
        <v>N</v>
      </c>
      <c r="O287" s="246">
        <f>tabpil!O287</f>
        <v>-476.11700000000002</v>
      </c>
      <c r="P287" s="246">
        <f>tabpil!P287</f>
        <v>-288.76900000000001</v>
      </c>
      <c r="Q287" s="246">
        <f>(ABS(tabpil!Q287)+ABS(tabpil!S287))*SIGN(tabpil!Q287)</f>
        <v>1.72</v>
      </c>
      <c r="R287" s="246">
        <f>(ABS(tabpil!R287)+ABS(tabpil!T287))*SIGN(tabpil!R287)</f>
        <v>75.339999999999989</v>
      </c>
      <c r="S287" s="246">
        <f t="shared" si="199"/>
        <v>24.321999999999996</v>
      </c>
      <c r="T287" s="246">
        <f t="shared" si="200"/>
        <v>75.855999999999995</v>
      </c>
      <c r="W287" s="245">
        <f>tabpil!W287</f>
        <v>3</v>
      </c>
      <c r="X287" s="245" t="str">
        <f>tabpil!X287</f>
        <v>N</v>
      </c>
      <c r="Y287" s="246">
        <f>tabpil!Y287</f>
        <v>-988.27099999999996</v>
      </c>
      <c r="Z287" s="246">
        <f>tabpil!Z287</f>
        <v>-604.94299999999998</v>
      </c>
      <c r="AA287" s="246">
        <f>(ABS(tabpil!AA287)+ABS(tabpil!AC287))*SIGN(tabpil!AA287)</f>
        <v>21.464000000000002</v>
      </c>
      <c r="AB287" s="246">
        <f>(ABS(tabpil!AB287)+ABS(tabpil!AD287))*SIGN(tabpil!AB287)</f>
        <v>74.483000000000004</v>
      </c>
      <c r="AC287" s="246">
        <f>(ABS(AA287)+0.3*(ABS(AB287)))*SIGN(AA287)</f>
        <v>43.808900000000001</v>
      </c>
      <c r="AD287" s="246">
        <f>(ABS(AB287)+0.3*(ABS(AA287)))*SIGN(AB287)</f>
        <v>80.922200000000004</v>
      </c>
      <c r="AF287" s="247"/>
      <c r="AG287" s="247"/>
      <c r="AH287" s="247" t="s">
        <v>459</v>
      </c>
      <c r="AI287" s="248">
        <f>F284-J284</f>
        <v>26.9312</v>
      </c>
      <c r="AJ287" s="248">
        <f>P284-T284</f>
        <v>-139.5257</v>
      </c>
      <c r="AK287" s="248">
        <f>F285-J285</f>
        <v>-26.671400000000002</v>
      </c>
      <c r="AL287" s="248">
        <f>P285-T285</f>
        <v>103.652</v>
      </c>
      <c r="AM287" s="248">
        <f>Z287-AD287</f>
        <v>-685.86519999999996</v>
      </c>
      <c r="AN287" s="254"/>
      <c r="AO287" s="286" t="s">
        <v>459</v>
      </c>
      <c r="AP287" s="287">
        <f t="shared" si="206"/>
        <v>22.058236363636365</v>
      </c>
      <c r="AQ287" s="287">
        <f t="shared" si="207"/>
        <v>-117.41863636363637</v>
      </c>
      <c r="AR287" s="287">
        <f t="shared" si="203"/>
        <v>-21.798436363636366</v>
      </c>
      <c r="AS287" s="287">
        <f t="shared" si="204"/>
        <v>81.544936363636367</v>
      </c>
      <c r="AT287" s="287">
        <f>AM287-materiali!$P$4</f>
        <v>-714.47769999999991</v>
      </c>
      <c r="AU287" s="287">
        <f>AM287-materiali!$P$5</f>
        <v>-730.67769999999996</v>
      </c>
    </row>
    <row r="288" spans="1:47" ht="18" x14ac:dyDescent="0.25">
      <c r="C288" s="245">
        <f>tabpil!C288</f>
        <v>2</v>
      </c>
      <c r="D288" s="245" t="str">
        <f>tabpil!D288</f>
        <v>Msup</v>
      </c>
      <c r="E288" s="246">
        <f>tabpil!E288</f>
        <v>-0.63400000000000001</v>
      </c>
      <c r="F288" s="246">
        <f>tabpil!F288</f>
        <v>-0.52500000000000002</v>
      </c>
      <c r="G288" s="246">
        <f>(ABS(tabpil!G288)+ABS(tabpil!I288))*SIGN(tabpil!G288)</f>
        <v>90.14800000000001</v>
      </c>
      <c r="H288" s="246">
        <f>(ABS(tabpil!H288)+ABS(tabpil!J288))*SIGN(tabpil!H288)</f>
        <v>-4.2359999999999998</v>
      </c>
      <c r="I288" s="246">
        <f t="shared" si="197"/>
        <v>91.418800000000005</v>
      </c>
      <c r="J288" s="246">
        <f t="shared" si="198"/>
        <v>-31.280400000000004</v>
      </c>
      <c r="M288" s="245">
        <f>tabpil!M288</f>
        <v>2</v>
      </c>
      <c r="N288" s="245" t="str">
        <f>tabpil!N288</f>
        <v>Msup</v>
      </c>
      <c r="O288" s="246">
        <f>tabpil!O288</f>
        <v>-72.320999999999998</v>
      </c>
      <c r="P288" s="246">
        <f>tabpil!P288</f>
        <v>-44.088999999999999</v>
      </c>
      <c r="Q288" s="246">
        <f>(ABS(tabpil!Q288)+ABS(tabpil!S288))*SIGN(tabpil!Q288)</f>
        <v>2.145</v>
      </c>
      <c r="R288" s="246">
        <f>(ABS(tabpil!R288)+ABS(tabpil!T288))*SIGN(tabpil!R288)</f>
        <v>90.088000000000008</v>
      </c>
      <c r="S288" s="246">
        <f t="shared" si="199"/>
        <v>29.171400000000002</v>
      </c>
      <c r="T288" s="246">
        <f t="shared" si="200"/>
        <v>90.731500000000011</v>
      </c>
      <c r="AF288" s="247">
        <f>V275</f>
        <v>14</v>
      </c>
      <c r="AG288" s="247">
        <f>W291</f>
        <v>2</v>
      </c>
      <c r="AH288" s="247" t="s">
        <v>456</v>
      </c>
      <c r="AI288" s="248">
        <f>F288+I288</f>
        <v>90.893799999999999</v>
      </c>
      <c r="AJ288" s="248">
        <f>P288+S288</f>
        <v>-14.917599999999997</v>
      </c>
      <c r="AK288" s="248">
        <f>F289+I289</f>
        <v>-93.207800000000006</v>
      </c>
      <c r="AL288" s="248">
        <f>P289+S289</f>
        <v>18.640900000000002</v>
      </c>
      <c r="AM288" s="248">
        <f>Z291+AC291</f>
        <v>-746.18449999999996</v>
      </c>
      <c r="AN288" s="254"/>
      <c r="AO288" s="286" t="s">
        <v>456</v>
      </c>
      <c r="AP288" s="287">
        <f t="shared" si="206"/>
        <v>74.157290909090904</v>
      </c>
      <c r="AQ288" s="287">
        <f t="shared" si="207"/>
        <v>-11.866827272727271</v>
      </c>
      <c r="AR288" s="287">
        <f t="shared" si="203"/>
        <v>-76.471290909090911</v>
      </c>
      <c r="AS288" s="287">
        <f t="shared" si="204"/>
        <v>15.590127272727276</v>
      </c>
      <c r="AT288" s="287">
        <f>AM288-materiali!$P$5</f>
        <v>-790.99699999999996</v>
      </c>
      <c r="AU288" s="287">
        <f>AM288-materiali!$P$6</f>
        <v>-807.197</v>
      </c>
    </row>
    <row r="289" spans="1:47" ht="18" x14ac:dyDescent="0.25">
      <c r="C289" s="245">
        <f>tabpil!C289</f>
        <v>2</v>
      </c>
      <c r="D289" s="245" t="str">
        <f>tabpil!D289</f>
        <v>Minf</v>
      </c>
      <c r="E289" s="246">
        <f>tabpil!E289</f>
        <v>-0.13900000000000001</v>
      </c>
      <c r="F289" s="246">
        <f>tabpil!F289</f>
        <v>0.06</v>
      </c>
      <c r="G289" s="246">
        <f>(ABS(tabpil!G289)+ABS(tabpil!I289))*SIGN(tabpil!G289)</f>
        <v>-91.961000000000013</v>
      </c>
      <c r="H289" s="246">
        <f>(ABS(tabpil!H289)+ABS(tabpil!J289))*SIGN(tabpil!H289)</f>
        <v>4.3559999999999999</v>
      </c>
      <c r="I289" s="246">
        <f t="shared" si="197"/>
        <v>-93.267800000000008</v>
      </c>
      <c r="J289" s="246">
        <f t="shared" si="198"/>
        <v>31.944300000000005</v>
      </c>
      <c r="M289" s="245">
        <f>tabpil!M289</f>
        <v>2</v>
      </c>
      <c r="N289" s="245" t="str">
        <f>tabpil!N289</f>
        <v>Minf</v>
      </c>
      <c r="O289" s="246">
        <f>tabpil!O289</f>
        <v>78.45</v>
      </c>
      <c r="P289" s="246">
        <f>tabpil!P289</f>
        <v>47.85</v>
      </c>
      <c r="Q289" s="246">
        <f>(ABS(tabpil!Q289)+ABS(tabpil!S289))*SIGN(tabpil!Q289)</f>
        <v>-2.8760000000000003</v>
      </c>
      <c r="R289" s="246">
        <f>(ABS(tabpil!R289)+ABS(tabpil!T289))*SIGN(tabpil!R289)</f>
        <v>-87.777000000000001</v>
      </c>
      <c r="S289" s="246">
        <f t="shared" si="199"/>
        <v>-29.209099999999999</v>
      </c>
      <c r="T289" s="246">
        <f t="shared" si="200"/>
        <v>-88.639800000000008</v>
      </c>
      <c r="AF289" s="247"/>
      <c r="AG289" s="247"/>
      <c r="AH289" s="247" t="s">
        <v>457</v>
      </c>
      <c r="AI289" s="248">
        <f>F288-I288</f>
        <v>-91.94380000000001</v>
      </c>
      <c r="AJ289" s="248">
        <f>P288-S288</f>
        <v>-73.260400000000004</v>
      </c>
      <c r="AK289" s="248">
        <f>F289-I289</f>
        <v>93.327800000000011</v>
      </c>
      <c r="AL289" s="248">
        <f>P289-S289</f>
        <v>77.059100000000001</v>
      </c>
      <c r="AM289" s="248">
        <f>Z291-AC291</f>
        <v>-883.31949999999995</v>
      </c>
      <c r="AN289" s="254"/>
      <c r="AO289" s="286" t="s">
        <v>457</v>
      </c>
      <c r="AP289" s="287">
        <f t="shared" si="206"/>
        <v>-75.100927272727276</v>
      </c>
      <c r="AQ289" s="287">
        <f t="shared" si="207"/>
        <v>-59.59499090909091</v>
      </c>
      <c r="AR289" s="287">
        <f t="shared" si="203"/>
        <v>76.484927272727276</v>
      </c>
      <c r="AS289" s="287">
        <f t="shared" si="204"/>
        <v>63.393690909090907</v>
      </c>
      <c r="AT289" s="287">
        <f>AM289-materiali!$P$5</f>
        <v>-928.13199999999995</v>
      </c>
      <c r="AU289" s="287">
        <f>AM289-materiali!$P$6</f>
        <v>-944.33199999999999</v>
      </c>
    </row>
    <row r="290" spans="1:47" ht="18" x14ac:dyDescent="0.25">
      <c r="C290" s="245">
        <f>tabpil!C290</f>
        <v>2</v>
      </c>
      <c r="D290" s="245" t="str">
        <f>tabpil!D290</f>
        <v>V</v>
      </c>
      <c r="E290" s="246">
        <f>tabpil!E290</f>
        <v>-0.15</v>
      </c>
      <c r="F290" s="246">
        <f>tabpil!F290</f>
        <v>-0.17699999999999999</v>
      </c>
      <c r="G290" s="246">
        <f>(ABS(tabpil!G290)+ABS(tabpil!I290))*SIGN(tabpil!G290)</f>
        <v>55.183999999999997</v>
      </c>
      <c r="H290" s="246">
        <f>(ABS(tabpil!H290)+ABS(tabpil!J290))*SIGN(tabpil!H290)</f>
        <v>-2.6029999999999998</v>
      </c>
      <c r="I290" s="246">
        <f t="shared" si="197"/>
        <v>55.9649</v>
      </c>
      <c r="J290" s="246">
        <f t="shared" si="198"/>
        <v>-19.158200000000001</v>
      </c>
      <c r="M290" s="245">
        <f>tabpil!M290</f>
        <v>2</v>
      </c>
      <c r="N290" s="245" t="str">
        <f>tabpil!N290</f>
        <v>V</v>
      </c>
      <c r="O290" s="246">
        <f>tabpil!O290</f>
        <v>-45.688000000000002</v>
      </c>
      <c r="P290" s="246">
        <f>tabpil!P290</f>
        <v>-27.86</v>
      </c>
      <c r="Q290" s="246">
        <f>(ABS(tabpil!Q290)+ABS(tabpil!S290))*SIGN(tabpil!Q290)</f>
        <v>1.494</v>
      </c>
      <c r="R290" s="246">
        <f>(ABS(tabpil!R290)+ABS(tabpil!T290))*SIGN(tabpil!R290)</f>
        <v>53.096999999999994</v>
      </c>
      <c r="S290" s="246">
        <f t="shared" si="199"/>
        <v>17.423099999999998</v>
      </c>
      <c r="T290" s="246">
        <f t="shared" si="200"/>
        <v>53.545199999999994</v>
      </c>
      <c r="AF290" s="247"/>
      <c r="AG290" s="247"/>
      <c r="AH290" s="247" t="s">
        <v>458</v>
      </c>
      <c r="AI290" s="248">
        <f>F288+J288</f>
        <v>-31.805400000000002</v>
      </c>
      <c r="AJ290" s="248">
        <f>P288+T288</f>
        <v>46.642500000000013</v>
      </c>
      <c r="AK290" s="248">
        <f>F289+J289</f>
        <v>32.004300000000008</v>
      </c>
      <c r="AL290" s="248">
        <f>P289+T289</f>
        <v>-40.789800000000007</v>
      </c>
      <c r="AM290" s="248">
        <f>Z291+AD291</f>
        <v>-686.24209999999994</v>
      </c>
      <c r="AN290" s="254"/>
      <c r="AO290" s="286" t="s">
        <v>458</v>
      </c>
      <c r="AP290" s="287">
        <f t="shared" si="206"/>
        <v>-26.004518181818185</v>
      </c>
      <c r="AQ290" s="287">
        <f t="shared" si="207"/>
        <v>38.694109090909102</v>
      </c>
      <c r="AR290" s="287">
        <f t="shared" si="203"/>
        <v>26.203418181818186</v>
      </c>
      <c r="AS290" s="287">
        <f t="shared" si="204"/>
        <v>-32.841409090909096</v>
      </c>
      <c r="AT290" s="287">
        <f>AM290-materiali!$P$5</f>
        <v>-731.05459999999994</v>
      </c>
      <c r="AU290" s="287">
        <f>AM290-materiali!$P$6</f>
        <v>-747.25459999999998</v>
      </c>
    </row>
    <row r="291" spans="1:47" ht="18" x14ac:dyDescent="0.25">
      <c r="C291" s="245">
        <f>tabpil!C291</f>
        <v>2</v>
      </c>
      <c r="D291" s="245" t="str">
        <f>tabpil!D291</f>
        <v>N</v>
      </c>
      <c r="E291" s="246">
        <f>tabpil!E291</f>
        <v>-689.39499999999998</v>
      </c>
      <c r="F291" s="246">
        <f>tabpil!F291</f>
        <v>-426.04599999999999</v>
      </c>
      <c r="G291" s="246">
        <f>(ABS(tabpil!G291)+ABS(tabpil!I291))*SIGN(tabpil!G291)</f>
        <v>31.073</v>
      </c>
      <c r="H291" s="246">
        <f>(ABS(tabpil!H291)+ABS(tabpil!J291))*SIGN(tabpil!H291)</f>
        <v>-1.7970000000000002</v>
      </c>
      <c r="I291" s="246">
        <f t="shared" si="197"/>
        <v>31.612100000000002</v>
      </c>
      <c r="J291" s="246">
        <f t="shared" si="198"/>
        <v>-11.1189</v>
      </c>
      <c r="M291" s="245">
        <f>tabpil!M291</f>
        <v>2</v>
      </c>
      <c r="N291" s="245" t="str">
        <f>tabpil!N291</f>
        <v>N</v>
      </c>
      <c r="O291" s="246">
        <f>tabpil!O291</f>
        <v>-640.15099999999995</v>
      </c>
      <c r="P291" s="246">
        <f>tabpil!P291</f>
        <v>-388.70600000000002</v>
      </c>
      <c r="Q291" s="246">
        <f>(ABS(tabpil!Q291)+ABS(tabpil!S291))*SIGN(tabpil!Q291)</f>
        <v>2.76</v>
      </c>
      <c r="R291" s="246">
        <f>(ABS(tabpil!R291)+ABS(tabpil!T291))*SIGN(tabpil!R291)</f>
        <v>119.76600000000001</v>
      </c>
      <c r="S291" s="246">
        <f t="shared" si="199"/>
        <v>38.689799999999998</v>
      </c>
      <c r="T291" s="246">
        <f t="shared" si="200"/>
        <v>120.59400000000001</v>
      </c>
      <c r="W291" s="245">
        <f>tabpil!W291</f>
        <v>2</v>
      </c>
      <c r="X291" s="245" t="str">
        <f>tabpil!X291</f>
        <v>N</v>
      </c>
      <c r="Y291" s="246">
        <f>tabpil!Y291</f>
        <v>-1329.5459999999998</v>
      </c>
      <c r="Z291" s="246">
        <f>tabpil!Z291</f>
        <v>-814.75199999999995</v>
      </c>
      <c r="AA291" s="246">
        <f>(ABS(tabpil!AA291)+ABS(tabpil!AC291))*SIGN(tabpil!AA291)</f>
        <v>32.983000000000004</v>
      </c>
      <c r="AB291" s="246">
        <f>(ABS(tabpil!AB291)+ABS(tabpil!AD291))*SIGN(tabpil!AB291)</f>
        <v>118.61499999999999</v>
      </c>
      <c r="AC291" s="246">
        <f>(ABS(AA291)+0.3*(ABS(AB291)))*SIGN(AA291)</f>
        <v>68.567499999999995</v>
      </c>
      <c r="AD291" s="246">
        <f>(ABS(AB291)+0.3*(ABS(AA291)))*SIGN(AB291)</f>
        <v>128.50989999999999</v>
      </c>
      <c r="AF291" s="247"/>
      <c r="AG291" s="247"/>
      <c r="AH291" s="247" t="s">
        <v>459</v>
      </c>
      <c r="AI291" s="248">
        <f>F288-J288</f>
        <v>30.755400000000005</v>
      </c>
      <c r="AJ291" s="248">
        <f>P288-T288</f>
        <v>-134.82050000000001</v>
      </c>
      <c r="AK291" s="248">
        <f>F289-J289</f>
        <v>-31.884300000000007</v>
      </c>
      <c r="AL291" s="248">
        <f>P289-T289</f>
        <v>136.4898</v>
      </c>
      <c r="AM291" s="248">
        <f>Z291-AD291</f>
        <v>-943.26189999999997</v>
      </c>
      <c r="AN291" s="254"/>
      <c r="AO291" s="286" t="s">
        <v>459</v>
      </c>
      <c r="AP291" s="287">
        <f t="shared" si="206"/>
        <v>25.060881818181823</v>
      </c>
      <c r="AQ291" s="287">
        <f t="shared" si="207"/>
        <v>-110.15592727272728</v>
      </c>
      <c r="AR291" s="287">
        <f t="shared" si="203"/>
        <v>-26.189781818181824</v>
      </c>
      <c r="AS291" s="287">
        <f t="shared" si="204"/>
        <v>111.82522727272728</v>
      </c>
      <c r="AT291" s="287">
        <f>AM291-materiali!$P$5</f>
        <v>-988.07439999999997</v>
      </c>
      <c r="AU291" s="287">
        <f>AM291-materiali!$P$6</f>
        <v>-1004.2744</v>
      </c>
    </row>
    <row r="292" spans="1:47" ht="18" x14ac:dyDescent="0.25">
      <c r="C292" s="245">
        <f>tabpil!C292</f>
        <v>1</v>
      </c>
      <c r="D292" s="245" t="str">
        <f>tabpil!D292</f>
        <v>Msup</v>
      </c>
      <c r="E292" s="246">
        <f>tabpil!E292</f>
        <v>0.45800000000000002</v>
      </c>
      <c r="F292" s="246">
        <f>tabpil!F292</f>
        <v>0.20100000000000001</v>
      </c>
      <c r="G292" s="246">
        <f>(ABS(tabpil!G292)+ABS(tabpil!I292))*SIGN(tabpil!G292)</f>
        <v>60.911999999999999</v>
      </c>
      <c r="H292" s="246">
        <f>(ABS(tabpil!H292)+ABS(tabpil!J292))*SIGN(tabpil!H292)</f>
        <v>-2.1120000000000001</v>
      </c>
      <c r="I292" s="246">
        <f t="shared" si="197"/>
        <v>61.5456</v>
      </c>
      <c r="J292" s="246">
        <f t="shared" si="198"/>
        <v>-20.385599999999997</v>
      </c>
      <c r="M292" s="245">
        <f>tabpil!M292</f>
        <v>1</v>
      </c>
      <c r="N292" s="245" t="str">
        <f>tabpil!N292</f>
        <v>Msup</v>
      </c>
      <c r="O292" s="246">
        <f>tabpil!O292</f>
        <v>-55.412999999999997</v>
      </c>
      <c r="P292" s="246">
        <f>tabpil!P292</f>
        <v>-33.685000000000002</v>
      </c>
      <c r="Q292" s="246">
        <f>(ABS(tabpil!Q292)+ABS(tabpil!S292))*SIGN(tabpil!Q292)</f>
        <v>2.351</v>
      </c>
      <c r="R292" s="246">
        <f>(ABS(tabpil!R292)+ABS(tabpil!T292))*SIGN(tabpil!R292)</f>
        <v>61.344999999999999</v>
      </c>
      <c r="S292" s="246">
        <f t="shared" si="199"/>
        <v>20.754499999999997</v>
      </c>
      <c r="T292" s="246">
        <f t="shared" si="200"/>
        <v>62.0503</v>
      </c>
      <c r="AF292" s="247">
        <f>V275</f>
        <v>14</v>
      </c>
      <c r="AG292" s="247">
        <f>W295</f>
        <v>1</v>
      </c>
      <c r="AH292" s="247" t="s">
        <v>456</v>
      </c>
      <c r="AI292" s="248">
        <f>F292+I292</f>
        <v>61.746600000000001</v>
      </c>
      <c r="AJ292" s="248">
        <f>P292+S292</f>
        <v>-12.930500000000006</v>
      </c>
      <c r="AK292" s="248">
        <f>F293+I293</f>
        <v>-66.273899999999983</v>
      </c>
      <c r="AL292" s="248">
        <f>P293+S293</f>
        <v>-76.989200000000011</v>
      </c>
      <c r="AM292" s="248">
        <f>Z295+AC295</f>
        <v>-929.72030000000018</v>
      </c>
      <c r="AN292" s="254"/>
      <c r="AO292" s="286" t="s">
        <v>456</v>
      </c>
      <c r="AP292" s="287">
        <f>AI292-(AI292-AK292)/3.8*0.3</f>
        <v>51.639718421052635</v>
      </c>
      <c r="AQ292" s="287">
        <f>AJ292-(AJ292-AL292)/3.8*0.3</f>
        <v>-17.987765789473691</v>
      </c>
      <c r="AR292" s="287">
        <f>AK292</f>
        <v>-66.273899999999983</v>
      </c>
      <c r="AS292" s="287">
        <f>AL292</f>
        <v>-76.989200000000011</v>
      </c>
      <c r="AT292" s="287">
        <f>AM292-materiali!$P$6</f>
        <v>-990.73280000000022</v>
      </c>
      <c r="AU292" s="287">
        <f>AM292-materiali!$P$7</f>
        <v>-1011.7328000000002</v>
      </c>
    </row>
    <row r="293" spans="1:47" ht="18" x14ac:dyDescent="0.25">
      <c r="C293" s="245">
        <f>tabpil!C293</f>
        <v>1</v>
      </c>
      <c r="D293" s="245" t="str">
        <f>tabpil!D293</f>
        <v>Minf</v>
      </c>
      <c r="E293" s="246">
        <f>tabpil!E293</f>
        <v>-0.21</v>
      </c>
      <c r="F293" s="246">
        <f>tabpil!F293</f>
        <v>-8.7999999999999995E-2</v>
      </c>
      <c r="G293" s="246">
        <f>(ABS(tabpil!G293)+ABS(tabpil!I293))*SIGN(tabpil!G293)</f>
        <v>-65.49199999999999</v>
      </c>
      <c r="H293" s="246">
        <f>(ABS(tabpil!H293)+ABS(tabpil!J293))*SIGN(tabpil!H293)</f>
        <v>2.3130000000000002</v>
      </c>
      <c r="I293" s="246">
        <f t="shared" si="197"/>
        <v>-66.18589999999999</v>
      </c>
      <c r="J293" s="246">
        <f t="shared" si="198"/>
        <v>21.960599999999996</v>
      </c>
      <c r="M293" s="245">
        <f>tabpil!M293</f>
        <v>1</v>
      </c>
      <c r="N293" s="245" t="str">
        <f>tabpil!N293</f>
        <v>Minf</v>
      </c>
      <c r="O293" s="246">
        <f>tabpil!O293</f>
        <v>20.288</v>
      </c>
      <c r="P293" s="246">
        <f>tabpil!P293</f>
        <v>12.366</v>
      </c>
      <c r="Q293" s="246">
        <f>(ABS(tabpil!Q293)+ABS(tabpil!S293))*SIGN(tabpil!Q293)</f>
        <v>-6.9380000000000006</v>
      </c>
      <c r="R293" s="246">
        <f>(ABS(tabpil!R293)+ABS(tabpil!T293))*SIGN(tabpil!R293)</f>
        <v>-274.72400000000005</v>
      </c>
      <c r="S293" s="246">
        <f t="shared" si="199"/>
        <v>-89.355200000000011</v>
      </c>
      <c r="T293" s="246">
        <f t="shared" si="200"/>
        <v>-276.80540000000002</v>
      </c>
      <c r="AF293" s="247"/>
      <c r="AG293" s="247"/>
      <c r="AH293" s="247" t="s">
        <v>457</v>
      </c>
      <c r="AI293" s="248">
        <f>F292-I292</f>
        <v>-61.3446</v>
      </c>
      <c r="AJ293" s="248">
        <f>P292-S292</f>
        <v>-54.439499999999995</v>
      </c>
      <c r="AK293" s="248">
        <f>F293-I293</f>
        <v>66.097899999999996</v>
      </c>
      <c r="AL293" s="248">
        <f>P293-S293</f>
        <v>101.72120000000001</v>
      </c>
      <c r="AM293" s="248">
        <f>Z295-AC295</f>
        <v>-1120.8257000000001</v>
      </c>
      <c r="AN293" s="254"/>
      <c r="AO293" s="286" t="s">
        <v>457</v>
      </c>
      <c r="AP293" s="287">
        <f t="shared" ref="AP293:AP295" si="208">AI293-(AI293-AK293)/3.8*0.3</f>
        <v>-51.283349999999999</v>
      </c>
      <c r="AQ293" s="287">
        <f t="shared" ref="AQ293:AQ295" si="209">AJ293-(AJ293-AL293)/3.8*0.3</f>
        <v>-42.111023684210522</v>
      </c>
      <c r="AR293" s="287">
        <f t="shared" ref="AR293:AR295" si="210">AK293</f>
        <v>66.097899999999996</v>
      </c>
      <c r="AS293" s="287">
        <f t="shared" ref="AS293:AS295" si="211">AL293</f>
        <v>101.72120000000001</v>
      </c>
      <c r="AT293" s="287">
        <f>AM293-materiali!$P$6</f>
        <v>-1181.8382000000001</v>
      </c>
      <c r="AU293" s="287">
        <f>AM293-materiali!$P$7</f>
        <v>-1202.8382000000001</v>
      </c>
    </row>
    <row r="294" spans="1:47" ht="18" x14ac:dyDescent="0.25">
      <c r="C294" s="245">
        <f>tabpil!C294</f>
        <v>1</v>
      </c>
      <c r="D294" s="245" t="str">
        <f>tabpil!D294</f>
        <v>V</v>
      </c>
      <c r="E294" s="246">
        <f>tabpil!E294</f>
        <v>0.17599999999999999</v>
      </c>
      <c r="F294" s="246">
        <f>tabpil!F294</f>
        <v>7.5999999999999998E-2</v>
      </c>
      <c r="G294" s="246">
        <f>(ABS(tabpil!G294)+ABS(tabpil!I294))*SIGN(tabpil!G294)</f>
        <v>33.263999999999996</v>
      </c>
      <c r="H294" s="246">
        <f>(ABS(tabpil!H294)+ABS(tabpil!J294))*SIGN(tabpil!H294)</f>
        <v>-1.1639999999999999</v>
      </c>
      <c r="I294" s="246">
        <f t="shared" si="197"/>
        <v>33.613199999999999</v>
      </c>
      <c r="J294" s="246">
        <f t="shared" si="198"/>
        <v>-11.143199999999998</v>
      </c>
      <c r="M294" s="245">
        <f>tabpil!M294</f>
        <v>1</v>
      </c>
      <c r="N294" s="245" t="str">
        <f>tabpil!N294</f>
        <v>V</v>
      </c>
      <c r="O294" s="246">
        <f>tabpil!O294</f>
        <v>-19.920999999999999</v>
      </c>
      <c r="P294" s="246">
        <f>tabpil!P294</f>
        <v>-12.118</v>
      </c>
      <c r="Q294" s="246">
        <f>(ABS(tabpil!Q294)+ABS(tabpil!S294))*SIGN(tabpil!Q294)</f>
        <v>2.407</v>
      </c>
      <c r="R294" s="246">
        <f>(ABS(tabpil!R294)+ABS(tabpil!T294))*SIGN(tabpil!R294)</f>
        <v>87.915999999999997</v>
      </c>
      <c r="S294" s="246">
        <f t="shared" si="199"/>
        <v>28.781799999999997</v>
      </c>
      <c r="T294" s="246">
        <f t="shared" si="200"/>
        <v>88.638099999999994</v>
      </c>
      <c r="AF294" s="247"/>
      <c r="AG294" s="247"/>
      <c r="AH294" s="247" t="s">
        <v>458</v>
      </c>
      <c r="AI294" s="248">
        <f>F292+J292</f>
        <v>-20.184599999999996</v>
      </c>
      <c r="AJ294" s="248">
        <f>P292+T292</f>
        <v>28.365299999999998</v>
      </c>
      <c r="AK294" s="248">
        <f>F293+J293</f>
        <v>21.872599999999995</v>
      </c>
      <c r="AL294" s="248">
        <f>P293+T293</f>
        <v>-264.43940000000003</v>
      </c>
      <c r="AM294" s="248">
        <f>Z295+AD295</f>
        <v>-850.01620000000014</v>
      </c>
      <c r="AN294" s="254"/>
      <c r="AO294" s="286" t="s">
        <v>458</v>
      </c>
      <c r="AP294" s="287">
        <f t="shared" si="208"/>
        <v>-16.864294736842101</v>
      </c>
      <c r="AQ294" s="287">
        <f t="shared" si="209"/>
        <v>5.2491394736842061</v>
      </c>
      <c r="AR294" s="287">
        <f t="shared" si="210"/>
        <v>21.872599999999995</v>
      </c>
      <c r="AS294" s="287">
        <f t="shared" si="211"/>
        <v>-264.43940000000003</v>
      </c>
      <c r="AT294" s="287">
        <f>AM294-materiali!$P$6</f>
        <v>-911.02870000000019</v>
      </c>
      <c r="AU294" s="287">
        <f>AM294-materiali!$P$7</f>
        <v>-932.02870000000019</v>
      </c>
    </row>
    <row r="295" spans="1:47" ht="18" x14ac:dyDescent="0.25">
      <c r="C295" s="245">
        <f>tabpil!C295</f>
        <v>1</v>
      </c>
      <c r="D295" s="245" t="str">
        <f>tabpil!D295</f>
        <v>N</v>
      </c>
      <c r="E295" s="246">
        <f>tabpil!E295</f>
        <v>-871.33199999999999</v>
      </c>
      <c r="F295" s="246">
        <f>tabpil!F295</f>
        <v>-538.78800000000001</v>
      </c>
      <c r="G295" s="246">
        <f>(ABS(tabpil!G295)+ABS(tabpil!I295))*SIGN(tabpil!G295)</f>
        <v>44.365000000000002</v>
      </c>
      <c r="H295" s="246">
        <f>(ABS(tabpil!H295)+ABS(tabpil!J295))*SIGN(tabpil!H295)</f>
        <v>-2.3250000000000002</v>
      </c>
      <c r="I295" s="246">
        <f t="shared" si="197"/>
        <v>45.0625</v>
      </c>
      <c r="J295" s="246">
        <f t="shared" si="198"/>
        <v>-15.634499999999999</v>
      </c>
      <c r="M295" s="245">
        <f>tabpil!M295</f>
        <v>1</v>
      </c>
      <c r="N295" s="245" t="str">
        <f>tabpil!N295</f>
        <v>N</v>
      </c>
      <c r="O295" s="246">
        <f>tabpil!O295</f>
        <v>-800.7</v>
      </c>
      <c r="P295" s="246">
        <f>tabpil!P295</f>
        <v>-486.48500000000001</v>
      </c>
      <c r="Q295" s="246">
        <f>(ABS(tabpil!Q295)+ABS(tabpil!S295))*SIGN(tabpil!Q295)</f>
        <v>3.645</v>
      </c>
      <c r="R295" s="246">
        <f>(ABS(tabpil!R295)+ABS(tabpil!T295))*SIGN(tabpil!R295)</f>
        <v>162.28200000000001</v>
      </c>
      <c r="S295" s="246">
        <f t="shared" si="199"/>
        <v>52.329600000000006</v>
      </c>
      <c r="T295" s="246">
        <f t="shared" si="200"/>
        <v>163.37550000000002</v>
      </c>
      <c r="W295" s="245">
        <f>tabpil!W295</f>
        <v>1</v>
      </c>
      <c r="X295" s="245" t="str">
        <f>tabpil!X295</f>
        <v>N</v>
      </c>
      <c r="Y295" s="246">
        <f>tabpil!Y295</f>
        <v>-1672.0320000000002</v>
      </c>
      <c r="Z295" s="246">
        <f>tabpil!Z295</f>
        <v>-1025.2730000000001</v>
      </c>
      <c r="AA295" s="246">
        <f>(ABS(tabpil!AA295)+ABS(tabpil!AC295))*SIGN(tabpil!AA295)</f>
        <v>47.225999999999999</v>
      </c>
      <c r="AB295" s="246">
        <f>(ABS(tabpil!AB295)+ABS(tabpil!AD295))*SIGN(tabpil!AB295)</f>
        <v>161.089</v>
      </c>
      <c r="AC295" s="246">
        <f>(ABS(AA295)+0.3*(ABS(AB295)))*SIGN(AA295)</f>
        <v>95.552699999999987</v>
      </c>
      <c r="AD295" s="246">
        <f>(ABS(AB295)+0.3*(ABS(AA295)))*SIGN(AB295)</f>
        <v>175.2568</v>
      </c>
      <c r="AF295" s="247"/>
      <c r="AG295" s="247"/>
      <c r="AH295" s="247" t="s">
        <v>459</v>
      </c>
      <c r="AI295" s="248">
        <f>F292-J292</f>
        <v>20.586599999999997</v>
      </c>
      <c r="AJ295" s="248">
        <f>P292-T292</f>
        <v>-95.735299999999995</v>
      </c>
      <c r="AK295" s="248">
        <f>F293-J293</f>
        <v>-22.048599999999997</v>
      </c>
      <c r="AL295" s="248">
        <f>P293-T293</f>
        <v>289.17140000000001</v>
      </c>
      <c r="AM295" s="248">
        <f>Z295-AD295</f>
        <v>-1200.5298000000003</v>
      </c>
      <c r="AN295" s="254"/>
      <c r="AO295" s="286" t="s">
        <v>459</v>
      </c>
      <c r="AP295" s="287">
        <f t="shared" si="208"/>
        <v>17.220663157894734</v>
      </c>
      <c r="AQ295" s="287">
        <f t="shared" si="209"/>
        <v>-65.347928947368416</v>
      </c>
      <c r="AR295" s="287">
        <f t="shared" si="210"/>
        <v>-22.048599999999997</v>
      </c>
      <c r="AS295" s="287">
        <f t="shared" si="211"/>
        <v>289.17140000000001</v>
      </c>
      <c r="AT295" s="287">
        <f>AM295-materiali!$P$6</f>
        <v>-1261.5423000000003</v>
      </c>
      <c r="AU295" s="287">
        <f>AM295-materiali!$P$7</f>
        <v>-1282.5423000000003</v>
      </c>
    </row>
    <row r="296" spans="1:47" ht="18" x14ac:dyDescent="0.25">
      <c r="A296" s="245">
        <f>tabpil!A296</f>
        <v>15</v>
      </c>
      <c r="E296" s="246" t="s">
        <v>393</v>
      </c>
      <c r="F296" s="246" t="s">
        <v>394</v>
      </c>
      <c r="G296" s="246" t="s">
        <v>363</v>
      </c>
      <c r="H296" s="246" t="s">
        <v>364</v>
      </c>
      <c r="I296" s="246" t="s">
        <v>454</v>
      </c>
      <c r="J296" s="246" t="s">
        <v>455</v>
      </c>
      <c r="K296" s="245">
        <f>tabpil!K296</f>
        <v>15</v>
      </c>
      <c r="O296" s="246" t="s">
        <v>393</v>
      </c>
      <c r="P296" s="246" t="s">
        <v>394</v>
      </c>
      <c r="Q296" s="246" t="s">
        <v>363</v>
      </c>
      <c r="R296" s="246" t="s">
        <v>364</v>
      </c>
      <c r="S296" s="246" t="s">
        <v>454</v>
      </c>
      <c r="T296" s="246" t="s">
        <v>455</v>
      </c>
      <c r="V296" s="245">
        <f>tabpil!V296</f>
        <v>15</v>
      </c>
      <c r="Y296" s="246" t="s">
        <v>393</v>
      </c>
      <c r="Z296" s="246" t="s">
        <v>394</v>
      </c>
      <c r="AA296" s="246" t="s">
        <v>363</v>
      </c>
      <c r="AB296" s="246" t="s">
        <v>364</v>
      </c>
      <c r="AC296" s="246" t="s">
        <v>454</v>
      </c>
      <c r="AD296" s="246" t="s">
        <v>455</v>
      </c>
      <c r="AF296" s="247"/>
      <c r="AG296" s="247"/>
      <c r="AH296" s="247"/>
      <c r="AI296" s="247" t="s">
        <v>460</v>
      </c>
      <c r="AJ296" s="247" t="s">
        <v>461</v>
      </c>
      <c r="AK296" s="247" t="s">
        <v>462</v>
      </c>
      <c r="AL296" s="247" t="s">
        <v>463</v>
      </c>
      <c r="AM296" s="247" t="s">
        <v>453</v>
      </c>
      <c r="AO296" s="286"/>
      <c r="AP296" s="287" t="s">
        <v>460</v>
      </c>
      <c r="AQ296" s="287" t="s">
        <v>461</v>
      </c>
      <c r="AR296" s="287" t="s">
        <v>462</v>
      </c>
      <c r="AS296" s="287" t="s">
        <v>463</v>
      </c>
      <c r="AT296" s="286" t="s">
        <v>506</v>
      </c>
      <c r="AU296" s="286" t="s">
        <v>505</v>
      </c>
    </row>
    <row r="297" spans="1:47" ht="18" x14ac:dyDescent="0.25">
      <c r="C297" s="245">
        <f>tabpil!C297</f>
        <v>5</v>
      </c>
      <c r="D297" s="245" t="str">
        <f>tabpil!D297</f>
        <v>Msup</v>
      </c>
      <c r="E297" s="246">
        <f>tabpil!E297</f>
        <v>-4.71</v>
      </c>
      <c r="F297" s="246">
        <f>tabpil!F297</f>
        <v>-2.1640000000000001</v>
      </c>
      <c r="G297" s="246">
        <f>(ABS(tabpil!G297)+ABS(tabpil!I297))*SIGN(tabpil!G297)</f>
        <v>68.191999999999993</v>
      </c>
      <c r="H297" s="246">
        <f>(ABS(tabpil!H297)+ABS(tabpil!J297))*SIGN(tabpil!H297)</f>
        <v>-4.782</v>
      </c>
      <c r="I297" s="246">
        <f>(ABS(G297)+0.3*(ABS(H297)))*SIGN(G297)</f>
        <v>69.626599999999996</v>
      </c>
      <c r="J297" s="246">
        <f>(ABS(H297)+0.3*(ABS(G297)))*SIGN(H297)</f>
        <v>-25.239599999999996</v>
      </c>
      <c r="M297" s="245">
        <f>tabpil!M297</f>
        <v>5</v>
      </c>
      <c r="N297" s="245" t="str">
        <f>tabpil!N297</f>
        <v>Msup</v>
      </c>
      <c r="O297" s="246">
        <f>tabpil!O297</f>
        <v>3.008</v>
      </c>
      <c r="P297" s="246">
        <f>tabpil!P297</f>
        <v>2.1829999999999998</v>
      </c>
      <c r="Q297" s="246">
        <f>(ABS(tabpil!Q297)+ABS(tabpil!S297))*SIGN(tabpil!Q297)</f>
        <v>-0.82000000000000006</v>
      </c>
      <c r="R297" s="246">
        <f>(ABS(tabpil!R297)+ABS(tabpil!T297))*SIGN(tabpil!R297)</f>
        <v>8.5790000000000006</v>
      </c>
      <c r="S297" s="246">
        <f>(ABS(Q297)+0.3*(ABS(R297)))*SIGN(Q297)</f>
        <v>-3.3936999999999999</v>
      </c>
      <c r="T297" s="246">
        <f>(ABS(R297)+0.3*(ABS(Q297)))*SIGN(R297)</f>
        <v>8.8250000000000011</v>
      </c>
      <c r="AF297" s="247">
        <f>V296</f>
        <v>15</v>
      </c>
      <c r="AG297" s="247">
        <f>W300</f>
        <v>5</v>
      </c>
      <c r="AH297" s="247" t="s">
        <v>456</v>
      </c>
      <c r="AI297" s="248">
        <f>F297+I297</f>
        <v>67.462599999999995</v>
      </c>
      <c r="AJ297" s="248">
        <f>P297+S297</f>
        <v>-1.2107000000000001</v>
      </c>
      <c r="AK297" s="248">
        <f>F298+I298</f>
        <v>-46.489399999999996</v>
      </c>
      <c r="AL297" s="248">
        <f>P298+S298</f>
        <v>-0.29249999999999998</v>
      </c>
      <c r="AM297" s="248">
        <f>Z300+AC300</f>
        <v>-99.1875</v>
      </c>
      <c r="AN297" s="254"/>
      <c r="AO297" s="286" t="s">
        <v>456</v>
      </c>
      <c r="AP297" s="287">
        <f>AI297-(AI297-AK297)/3.3*0.25</f>
        <v>58.829872727272722</v>
      </c>
      <c r="AQ297" s="287">
        <f>AJ297-(AJ297-AL297)/3.3*0.25</f>
        <v>-1.1411393939393941</v>
      </c>
      <c r="AR297" s="287">
        <f>AK297+(AI297-AK297)/3.3*0.3</f>
        <v>-36.130127272727272</v>
      </c>
      <c r="AS297" s="287">
        <f>AL297+(AJ297-AL297)/3.3*0.3</f>
        <v>-0.37597272727272724</v>
      </c>
      <c r="AT297" s="287">
        <f>AM297</f>
        <v>-99.1875</v>
      </c>
      <c r="AU297" s="287">
        <f>AM297-materiali!$P$3</f>
        <v>-113.625</v>
      </c>
    </row>
    <row r="298" spans="1:47" ht="18" x14ac:dyDescent="0.25">
      <c r="C298" s="245">
        <f>tabpil!C298</f>
        <v>5</v>
      </c>
      <c r="D298" s="245" t="str">
        <f>tabpil!D298</f>
        <v>Minf</v>
      </c>
      <c r="E298" s="246">
        <f>tabpil!E298</f>
        <v>7.2220000000000004</v>
      </c>
      <c r="F298" s="246">
        <f>tabpil!F298</f>
        <v>3.8010000000000002</v>
      </c>
      <c r="G298" s="246">
        <f>(ABS(tabpil!G298)+ABS(tabpil!I298))*SIGN(tabpil!G298)</f>
        <v>-49.1</v>
      </c>
      <c r="H298" s="246">
        <f>(ABS(tabpil!H298)+ABS(tabpil!J298))*SIGN(tabpil!H298)</f>
        <v>3.968</v>
      </c>
      <c r="I298" s="246">
        <f t="shared" ref="I298:I316" si="212">(ABS(G298)+0.3*(ABS(H298)))*SIGN(G298)</f>
        <v>-50.290399999999998</v>
      </c>
      <c r="J298" s="246">
        <f t="shared" ref="J298:J316" si="213">(ABS(H298)+0.3*(ABS(G298)))*SIGN(H298)</f>
        <v>18.698</v>
      </c>
      <c r="M298" s="245">
        <f>tabpil!M298</f>
        <v>5</v>
      </c>
      <c r="N298" s="245" t="str">
        <f>tabpil!N298</f>
        <v>Minf</v>
      </c>
      <c r="O298" s="246">
        <f>tabpil!O298</f>
        <v>-2.4039999999999999</v>
      </c>
      <c r="P298" s="246">
        <f>tabpil!P298</f>
        <v>-1.7529999999999999</v>
      </c>
      <c r="Q298" s="246">
        <f>(ABS(tabpil!Q298)+ABS(tabpil!S298))*SIGN(tabpil!Q298)</f>
        <v>0.39700000000000002</v>
      </c>
      <c r="R298" s="246">
        <f>(ABS(tabpil!R298)+ABS(tabpil!T298))*SIGN(tabpil!R298)</f>
        <v>-3.5449999999999999</v>
      </c>
      <c r="S298" s="246">
        <f t="shared" ref="S298:S316" si="214">(ABS(Q298)+0.3*(ABS(R298)))*SIGN(Q298)</f>
        <v>1.4604999999999999</v>
      </c>
      <c r="T298" s="246">
        <f t="shared" ref="T298:T316" si="215">(ABS(R298)+0.3*(ABS(Q298)))*SIGN(R298)</f>
        <v>-3.6640999999999999</v>
      </c>
      <c r="AF298" s="247"/>
      <c r="AG298" s="247"/>
      <c r="AH298" s="247" t="s">
        <v>457</v>
      </c>
      <c r="AI298" s="248">
        <f>F297-I297</f>
        <v>-71.790599999999998</v>
      </c>
      <c r="AJ298" s="248">
        <f>P297-S297</f>
        <v>5.5766999999999998</v>
      </c>
      <c r="AK298" s="248">
        <f>F298-I298</f>
        <v>54.0914</v>
      </c>
      <c r="AL298" s="248">
        <f>P298-S298</f>
        <v>-3.2134999999999998</v>
      </c>
      <c r="AM298" s="248">
        <f>Z300-AC300</f>
        <v>-105.2765</v>
      </c>
      <c r="AN298" s="254"/>
      <c r="AO298" s="286" t="s">
        <v>457</v>
      </c>
      <c r="AP298" s="287">
        <f t="shared" ref="AP298:AP300" si="216">AI298-(AI298-AK298)/3.3*0.25</f>
        <v>-62.254084848484844</v>
      </c>
      <c r="AQ298" s="287">
        <f t="shared" ref="AQ298:AQ300" si="217">AJ298-(AJ298-AL298)/3.3*0.25</f>
        <v>4.9107757575757578</v>
      </c>
      <c r="AR298" s="287">
        <f t="shared" ref="AR298:AR312" si="218">AK298+(AI298-AK298)/3.3*0.3</f>
        <v>42.64758181818182</v>
      </c>
      <c r="AS298" s="287">
        <f t="shared" ref="AS298:AS312" si="219">AL298+(AJ298-AL298)/3.3*0.3</f>
        <v>-2.4143909090909093</v>
      </c>
      <c r="AT298" s="287">
        <f t="shared" ref="AT298:AT300" si="220">AM298</f>
        <v>-105.2765</v>
      </c>
      <c r="AU298" s="287">
        <f>AM298-materiali!$P$3</f>
        <v>-119.714</v>
      </c>
    </row>
    <row r="299" spans="1:47" ht="18" x14ac:dyDescent="0.25">
      <c r="C299" s="245">
        <f>tabpil!C299</f>
        <v>5</v>
      </c>
      <c r="D299" s="245" t="str">
        <f>tabpil!D299</f>
        <v>V</v>
      </c>
      <c r="E299" s="246">
        <f>tabpil!E299</f>
        <v>-3.6160000000000001</v>
      </c>
      <c r="F299" s="246">
        <f>tabpil!F299</f>
        <v>-1.8080000000000001</v>
      </c>
      <c r="G299" s="246">
        <f>(ABS(tabpil!G299)+ABS(tabpil!I299))*SIGN(tabpil!G299)</f>
        <v>35.311</v>
      </c>
      <c r="H299" s="246">
        <f>(ABS(tabpil!H299)+ABS(tabpil!J299))*SIGN(tabpil!H299)</f>
        <v>-2.645</v>
      </c>
      <c r="I299" s="246">
        <f t="shared" si="212"/>
        <v>36.104500000000002</v>
      </c>
      <c r="J299" s="246">
        <f t="shared" si="213"/>
        <v>-13.238299999999999</v>
      </c>
      <c r="M299" s="245">
        <f>tabpil!M299</f>
        <v>5</v>
      </c>
      <c r="N299" s="245" t="str">
        <f>tabpil!N299</f>
        <v>V</v>
      </c>
      <c r="O299" s="246">
        <f>tabpil!O299</f>
        <v>1.64</v>
      </c>
      <c r="P299" s="246">
        <f>tabpil!P299</f>
        <v>1.1930000000000001</v>
      </c>
      <c r="Q299" s="246">
        <f>(ABS(tabpil!Q299)+ABS(tabpil!S299))*SIGN(tabpil!Q299)</f>
        <v>-0.35799999999999998</v>
      </c>
      <c r="R299" s="246">
        <f>(ABS(tabpil!R299)+ABS(tabpil!T299))*SIGN(tabpil!R299)</f>
        <v>3.1820000000000004</v>
      </c>
      <c r="S299" s="246">
        <f t="shared" si="214"/>
        <v>-1.3126000000000002</v>
      </c>
      <c r="T299" s="246">
        <f t="shared" si="215"/>
        <v>3.2894000000000005</v>
      </c>
      <c r="AF299" s="247"/>
      <c r="AG299" s="247"/>
      <c r="AH299" s="247" t="s">
        <v>458</v>
      </c>
      <c r="AI299" s="248">
        <f>F297+J297</f>
        <v>-27.403599999999997</v>
      </c>
      <c r="AJ299" s="248">
        <f>P297+T297</f>
        <v>11.008000000000001</v>
      </c>
      <c r="AK299" s="248">
        <f>F298+J298</f>
        <v>22.499000000000002</v>
      </c>
      <c r="AL299" s="248">
        <f>P298+T298</f>
        <v>-5.4170999999999996</v>
      </c>
      <c r="AM299" s="248">
        <f>Z300+AD300</f>
        <v>-106.58969999999999</v>
      </c>
      <c r="AN299" s="254"/>
      <c r="AO299" s="286" t="s">
        <v>458</v>
      </c>
      <c r="AP299" s="287">
        <f t="shared" si="216"/>
        <v>-23.623099999999997</v>
      </c>
      <c r="AQ299" s="287">
        <f t="shared" si="217"/>
        <v>9.7636742424242442</v>
      </c>
      <c r="AR299" s="287">
        <f t="shared" si="218"/>
        <v>17.962400000000002</v>
      </c>
      <c r="AS299" s="287">
        <f t="shared" si="219"/>
        <v>-3.9239090909090906</v>
      </c>
      <c r="AT299" s="287">
        <f t="shared" si="220"/>
        <v>-106.58969999999999</v>
      </c>
      <c r="AU299" s="287">
        <f>AM299-materiali!$P$3</f>
        <v>-121.02719999999999</v>
      </c>
    </row>
    <row r="300" spans="1:47" ht="18" x14ac:dyDescent="0.25">
      <c r="C300" s="245">
        <f>tabpil!C300</f>
        <v>5</v>
      </c>
      <c r="D300" s="245" t="str">
        <f>tabpil!D300</f>
        <v>N</v>
      </c>
      <c r="E300" s="246">
        <f>tabpil!E300</f>
        <v>-163.06899999999999</v>
      </c>
      <c r="F300" s="246">
        <f>tabpil!F300</f>
        <v>-99.643000000000001</v>
      </c>
      <c r="G300" s="246">
        <f>(ABS(tabpil!G300)+ABS(tabpil!I300))*SIGN(tabpil!G300)</f>
        <v>1.5599999999999998</v>
      </c>
      <c r="H300" s="246">
        <f>(ABS(tabpil!H300)+ABS(tabpil!J300))*SIGN(tabpil!H300)</f>
        <v>-0.128</v>
      </c>
      <c r="I300" s="246">
        <f t="shared" si="212"/>
        <v>1.5983999999999998</v>
      </c>
      <c r="J300" s="246">
        <f t="shared" si="213"/>
        <v>-0.59599999999999986</v>
      </c>
      <c r="M300" s="245">
        <f>tabpil!M300</f>
        <v>5</v>
      </c>
      <c r="N300" s="245" t="str">
        <f>tabpil!N300</f>
        <v>N</v>
      </c>
      <c r="O300" s="246">
        <f>tabpil!O300</f>
        <v>-3.4359999999999999</v>
      </c>
      <c r="P300" s="246">
        <f>tabpil!P300</f>
        <v>-2.589</v>
      </c>
      <c r="Q300" s="246">
        <f>(ABS(tabpil!Q300)+ABS(tabpil!S300))*SIGN(tabpil!Q300)</f>
        <v>0.34899999999999998</v>
      </c>
      <c r="R300" s="246">
        <f>(ABS(tabpil!R300)+ABS(tabpil!T300))*SIGN(tabpil!R300)</f>
        <v>-3.657</v>
      </c>
      <c r="S300" s="246">
        <f t="shared" si="214"/>
        <v>1.4460999999999999</v>
      </c>
      <c r="T300" s="246">
        <f t="shared" si="215"/>
        <v>-3.7616999999999998</v>
      </c>
      <c r="W300" s="245">
        <f>tabpil!W300</f>
        <v>5</v>
      </c>
      <c r="X300" s="245" t="str">
        <f>tabpil!X300</f>
        <v>N</v>
      </c>
      <c r="Y300" s="246">
        <f>tabpil!Y300</f>
        <v>-166.505</v>
      </c>
      <c r="Z300" s="246">
        <f>tabpil!Z300</f>
        <v>-102.232</v>
      </c>
      <c r="AA300" s="246">
        <f>(ABS(tabpil!AA300)+ABS(tabpil!AC300))*SIGN(tabpil!AA300)</f>
        <v>1.9089999999999998</v>
      </c>
      <c r="AB300" s="246">
        <f>(ABS(tabpil!AB300)+ABS(tabpil!AD300))*SIGN(tabpil!AB300)</f>
        <v>-3.7850000000000001</v>
      </c>
      <c r="AC300" s="246">
        <f>(ABS(AA300)+0.3*(ABS(AB300)))*SIGN(AA300)</f>
        <v>3.0444999999999998</v>
      </c>
      <c r="AD300" s="246">
        <f>(ABS(AB300)+0.3*(ABS(AA300)))*SIGN(AB300)</f>
        <v>-4.3577000000000004</v>
      </c>
      <c r="AF300" s="247"/>
      <c r="AG300" s="247"/>
      <c r="AH300" s="247" t="s">
        <v>459</v>
      </c>
      <c r="AI300" s="248">
        <f>F297-J297</f>
        <v>23.075599999999994</v>
      </c>
      <c r="AJ300" s="248">
        <f>P297-T297</f>
        <v>-6.6420000000000012</v>
      </c>
      <c r="AK300" s="248">
        <f>F298-J298</f>
        <v>-14.897</v>
      </c>
      <c r="AL300" s="248">
        <f>P298-T298</f>
        <v>1.9111</v>
      </c>
      <c r="AM300" s="248">
        <f>Z300-AD300</f>
        <v>-97.874300000000005</v>
      </c>
      <c r="AN300" s="254"/>
      <c r="AO300" s="286" t="s">
        <v>459</v>
      </c>
      <c r="AP300" s="287">
        <f t="shared" si="216"/>
        <v>20.198887878787872</v>
      </c>
      <c r="AQ300" s="287">
        <f t="shared" si="217"/>
        <v>-5.9940378787878803</v>
      </c>
      <c r="AR300" s="287">
        <f t="shared" si="218"/>
        <v>-11.444945454545456</v>
      </c>
      <c r="AS300" s="287">
        <f t="shared" si="219"/>
        <v>1.1335454545454544</v>
      </c>
      <c r="AT300" s="287">
        <f t="shared" si="220"/>
        <v>-97.874300000000005</v>
      </c>
      <c r="AU300" s="287">
        <f>AM300-materiali!$P$3</f>
        <v>-112.31180000000001</v>
      </c>
    </row>
    <row r="301" spans="1:47" ht="18" x14ac:dyDescent="0.25">
      <c r="C301" s="245">
        <f>tabpil!C301</f>
        <v>4</v>
      </c>
      <c r="D301" s="245" t="str">
        <f>tabpil!D301</f>
        <v>Msup</v>
      </c>
      <c r="E301" s="246">
        <f>tabpil!E301</f>
        <v>-7.593</v>
      </c>
      <c r="F301" s="246">
        <f>tabpil!F301</f>
        <v>-4.3250000000000002</v>
      </c>
      <c r="G301" s="246">
        <f>(ABS(tabpil!G301)+ABS(tabpil!I301))*SIGN(tabpil!G301)</f>
        <v>122.52500000000001</v>
      </c>
      <c r="H301" s="246">
        <f>(ABS(tabpil!H301)+ABS(tabpil!J301))*SIGN(tabpil!H301)</f>
        <v>-6.5750000000000002</v>
      </c>
      <c r="I301" s="246">
        <f t="shared" si="212"/>
        <v>124.4975</v>
      </c>
      <c r="J301" s="246">
        <f t="shared" si="213"/>
        <v>-43.332500000000003</v>
      </c>
      <c r="M301" s="245">
        <f>tabpil!M301</f>
        <v>4</v>
      </c>
      <c r="N301" s="245" t="str">
        <f>tabpil!N301</f>
        <v>Msup</v>
      </c>
      <c r="O301" s="246">
        <f>tabpil!O301</f>
        <v>0.96799999999999997</v>
      </c>
      <c r="P301" s="246">
        <f>tabpil!P301</f>
        <v>0.68100000000000005</v>
      </c>
      <c r="Q301" s="246">
        <f>(ABS(tabpil!Q301)+ABS(tabpil!S301))*SIGN(tabpil!Q301)</f>
        <v>-0.95</v>
      </c>
      <c r="R301" s="246">
        <f>(ABS(tabpil!R301)+ABS(tabpil!T301))*SIGN(tabpil!R301)</f>
        <v>13.208</v>
      </c>
      <c r="S301" s="246">
        <f t="shared" si="214"/>
        <v>-4.9123999999999999</v>
      </c>
      <c r="T301" s="246">
        <f t="shared" si="215"/>
        <v>13.493</v>
      </c>
      <c r="AF301" s="247">
        <f>V296</f>
        <v>15</v>
      </c>
      <c r="AG301" s="247">
        <f>W304</f>
        <v>4</v>
      </c>
      <c r="AH301" s="247" t="s">
        <v>456</v>
      </c>
      <c r="AI301" s="248">
        <f>F301+I301</f>
        <v>120.1725</v>
      </c>
      <c r="AJ301" s="248">
        <f>P301+S301</f>
        <v>-4.2313999999999998</v>
      </c>
      <c r="AK301" s="248">
        <f>F302+I302</f>
        <v>-86.415800000000004</v>
      </c>
      <c r="AL301" s="248">
        <f>P302+S302</f>
        <v>1.5377000000000001</v>
      </c>
      <c r="AM301" s="248">
        <f>Z304+AC304</f>
        <v>-213.06589999999997</v>
      </c>
      <c r="AN301" s="254"/>
      <c r="AO301" s="286" t="s">
        <v>456</v>
      </c>
      <c r="AP301" s="287">
        <f>AI301-(AI301-AK301)/3.3*0.3</f>
        <v>101.39174545454546</v>
      </c>
      <c r="AQ301" s="287">
        <f>AJ301-(AJ301-AL301)/3.3*0.3</f>
        <v>-3.7069363636363635</v>
      </c>
      <c r="AR301" s="287">
        <f t="shared" si="218"/>
        <v>-67.635045454545462</v>
      </c>
      <c r="AS301" s="287">
        <f t="shared" si="219"/>
        <v>1.0132363636363637</v>
      </c>
      <c r="AT301" s="287">
        <f>AM301-materiali!$P$3</f>
        <v>-227.50339999999997</v>
      </c>
      <c r="AU301" s="287">
        <f>AM301-materiali!$P$4</f>
        <v>-241.67839999999995</v>
      </c>
    </row>
    <row r="302" spans="1:47" ht="18" x14ac:dyDescent="0.25">
      <c r="C302" s="245">
        <f>tabpil!C302</f>
        <v>4</v>
      </c>
      <c r="D302" s="245" t="str">
        <f>tabpil!D302</f>
        <v>Minf</v>
      </c>
      <c r="E302" s="246">
        <f>tabpil!E302</f>
        <v>6.0709999999999997</v>
      </c>
      <c r="F302" s="246">
        <f>tabpil!F302</f>
        <v>3.3820000000000001</v>
      </c>
      <c r="G302" s="246">
        <f>(ABS(tabpil!G302)+ABS(tabpil!I302))*SIGN(tabpil!G302)</f>
        <v>-88.272000000000006</v>
      </c>
      <c r="H302" s="246">
        <f>(ABS(tabpil!H302)+ABS(tabpil!J302))*SIGN(tabpil!H302)</f>
        <v>5.0860000000000003</v>
      </c>
      <c r="I302" s="246">
        <f t="shared" si="212"/>
        <v>-89.797800000000009</v>
      </c>
      <c r="J302" s="246">
        <f t="shared" si="213"/>
        <v>31.567599999999999</v>
      </c>
      <c r="M302" s="245">
        <f>tabpil!M302</f>
        <v>4</v>
      </c>
      <c r="N302" s="245" t="str">
        <f>tabpil!N302</f>
        <v>Minf</v>
      </c>
      <c r="O302" s="246">
        <f>tabpil!O302</f>
        <v>-1.367</v>
      </c>
      <c r="P302" s="246">
        <f>tabpil!P302</f>
        <v>-0.97599999999999998</v>
      </c>
      <c r="Q302" s="246">
        <f>(ABS(tabpil!Q302)+ABS(tabpil!S302))*SIGN(tabpil!Q302)</f>
        <v>0.52800000000000002</v>
      </c>
      <c r="R302" s="246">
        <f>(ABS(tabpil!R302)+ABS(tabpil!T302))*SIGN(tabpil!R302)</f>
        <v>-6.6189999999999998</v>
      </c>
      <c r="S302" s="246">
        <f t="shared" si="214"/>
        <v>2.5137</v>
      </c>
      <c r="T302" s="246">
        <f t="shared" si="215"/>
        <v>-6.7774000000000001</v>
      </c>
      <c r="AF302" s="247"/>
      <c r="AG302" s="247"/>
      <c r="AH302" s="247" t="s">
        <v>457</v>
      </c>
      <c r="AI302" s="248">
        <f>F301-I301</f>
        <v>-128.82249999999999</v>
      </c>
      <c r="AJ302" s="248">
        <f>P301-S301</f>
        <v>5.5933999999999999</v>
      </c>
      <c r="AK302" s="248">
        <f>F302-I302</f>
        <v>93.179800000000014</v>
      </c>
      <c r="AL302" s="248">
        <f>P302-S302</f>
        <v>-3.4897</v>
      </c>
      <c r="AM302" s="248">
        <f>Z304-AC304</f>
        <v>-234.6061</v>
      </c>
      <c r="AN302" s="254"/>
      <c r="AO302" s="286" t="s">
        <v>457</v>
      </c>
      <c r="AP302" s="287">
        <f t="shared" ref="AP302:AP312" si="221">AI302-(AI302-AK302)/3.3*0.3</f>
        <v>-108.64047272727272</v>
      </c>
      <c r="AQ302" s="287">
        <f t="shared" ref="AQ302:AQ312" si="222">AJ302-(AJ302-AL302)/3.3*0.3</f>
        <v>4.7676636363636362</v>
      </c>
      <c r="AR302" s="287">
        <f t="shared" si="218"/>
        <v>72.997772727272746</v>
      </c>
      <c r="AS302" s="287">
        <f t="shared" si="219"/>
        <v>-2.6639636363636363</v>
      </c>
      <c r="AT302" s="287">
        <f>AM302-materiali!$P$3</f>
        <v>-249.0436</v>
      </c>
      <c r="AU302" s="287">
        <f>AM302-materiali!$P$4</f>
        <v>-263.21859999999998</v>
      </c>
    </row>
    <row r="303" spans="1:47" ht="18" x14ac:dyDescent="0.25">
      <c r="C303" s="245">
        <f>tabpil!C303</f>
        <v>4</v>
      </c>
      <c r="D303" s="245" t="str">
        <f>tabpil!D303</f>
        <v>V</v>
      </c>
      <c r="E303" s="246">
        <f>tabpil!E303</f>
        <v>-4.141</v>
      </c>
      <c r="F303" s="246">
        <f>tabpil!F303</f>
        <v>-2.335</v>
      </c>
      <c r="G303" s="246">
        <f>(ABS(tabpil!G303)+ABS(tabpil!I303))*SIGN(tabpil!G303)</f>
        <v>63.650999999999996</v>
      </c>
      <c r="H303" s="246">
        <f>(ABS(tabpil!H303)+ABS(tabpil!J303))*SIGN(tabpil!H303)</f>
        <v>-3.5309999999999997</v>
      </c>
      <c r="I303" s="246">
        <f t="shared" si="212"/>
        <v>64.710299999999989</v>
      </c>
      <c r="J303" s="246">
        <f t="shared" si="213"/>
        <v>-22.626299999999997</v>
      </c>
      <c r="M303" s="245">
        <f>tabpil!M303</f>
        <v>4</v>
      </c>
      <c r="N303" s="245" t="str">
        <f>tabpil!N303</f>
        <v>V</v>
      </c>
      <c r="O303" s="246">
        <f>tabpil!O303</f>
        <v>0.70699999999999996</v>
      </c>
      <c r="P303" s="246">
        <f>tabpil!P303</f>
        <v>0.502</v>
      </c>
      <c r="Q303" s="246">
        <f>(ABS(tabpil!Q303)+ABS(tabpil!S303))*SIGN(tabpil!Q303)</f>
        <v>-0.441</v>
      </c>
      <c r="R303" s="246">
        <f>(ABS(tabpil!R303)+ABS(tabpil!T303))*SIGN(tabpil!R303)</f>
        <v>5.8090000000000002</v>
      </c>
      <c r="S303" s="246">
        <f t="shared" si="214"/>
        <v>-2.1837</v>
      </c>
      <c r="T303" s="246">
        <f t="shared" si="215"/>
        <v>5.9413</v>
      </c>
      <c r="AF303" s="247"/>
      <c r="AG303" s="247"/>
      <c r="AH303" s="247" t="s">
        <v>458</v>
      </c>
      <c r="AI303" s="248">
        <f>F301+J301</f>
        <v>-47.657500000000006</v>
      </c>
      <c r="AJ303" s="248">
        <f>P301+T301</f>
        <v>14.173999999999999</v>
      </c>
      <c r="AK303" s="248">
        <f>F302+J302</f>
        <v>34.949599999999997</v>
      </c>
      <c r="AL303" s="248">
        <f>P302+T302</f>
        <v>-7.7534000000000001</v>
      </c>
      <c r="AM303" s="248">
        <f>Z304+AD304</f>
        <v>-236.20069999999998</v>
      </c>
      <c r="AN303" s="254"/>
      <c r="AO303" s="286" t="s">
        <v>458</v>
      </c>
      <c r="AP303" s="287">
        <f t="shared" si="221"/>
        <v>-40.147763636363642</v>
      </c>
      <c r="AQ303" s="287">
        <f t="shared" si="222"/>
        <v>12.1806</v>
      </c>
      <c r="AR303" s="287">
        <f t="shared" si="218"/>
        <v>27.439863636363633</v>
      </c>
      <c r="AS303" s="287">
        <f t="shared" si="219"/>
        <v>-5.76</v>
      </c>
      <c r="AT303" s="287">
        <f>AM303-materiali!$P$3</f>
        <v>-250.63819999999998</v>
      </c>
      <c r="AU303" s="287">
        <f>AM303-materiali!$P$4</f>
        <v>-264.81319999999999</v>
      </c>
    </row>
    <row r="304" spans="1:47" ht="18" x14ac:dyDescent="0.25">
      <c r="C304" s="245">
        <f>tabpil!C304</f>
        <v>4</v>
      </c>
      <c r="D304" s="245" t="str">
        <f>tabpil!D304</f>
        <v>N</v>
      </c>
      <c r="E304" s="246">
        <f>tabpil!E304</f>
        <v>-355.488</v>
      </c>
      <c r="F304" s="246">
        <f>tabpil!F304</f>
        <v>-218.55199999999999</v>
      </c>
      <c r="G304" s="246">
        <f>(ABS(tabpil!G304)+ABS(tabpil!I304))*SIGN(tabpil!G304)</f>
        <v>6.9030000000000005</v>
      </c>
      <c r="H304" s="246">
        <f>(ABS(tabpil!H304)+ABS(tabpil!J304))*SIGN(tabpil!H304)</f>
        <v>-0.48499999999999999</v>
      </c>
      <c r="I304" s="246">
        <f t="shared" si="212"/>
        <v>7.0485000000000007</v>
      </c>
      <c r="J304" s="246">
        <f t="shared" si="213"/>
        <v>-2.5558999999999998</v>
      </c>
      <c r="M304" s="245">
        <f>tabpil!M304</f>
        <v>4</v>
      </c>
      <c r="N304" s="245" t="str">
        <f>tabpil!N304</f>
        <v>N</v>
      </c>
      <c r="O304" s="246">
        <f>tabpil!O304</f>
        <v>-7.0279999999999996</v>
      </c>
      <c r="P304" s="246">
        <f>tabpil!P304</f>
        <v>-5.2839999999999998</v>
      </c>
      <c r="Q304" s="246">
        <f>(ABS(tabpil!Q304)+ABS(tabpil!S304))*SIGN(tabpil!Q304)</f>
        <v>0.85599999999999998</v>
      </c>
      <c r="R304" s="246">
        <f>(ABS(tabpil!R304)+ABS(tabpil!T304))*SIGN(tabpil!R304)</f>
        <v>-9.5520000000000014</v>
      </c>
      <c r="S304" s="246">
        <f t="shared" si="214"/>
        <v>3.7216</v>
      </c>
      <c r="T304" s="246">
        <f t="shared" si="215"/>
        <v>-9.8088000000000015</v>
      </c>
      <c r="W304" s="245">
        <f>tabpil!W304</f>
        <v>4</v>
      </c>
      <c r="X304" s="245" t="str">
        <f>tabpil!X304</f>
        <v>N</v>
      </c>
      <c r="Y304" s="246">
        <f>tabpil!Y304</f>
        <v>-362.51600000000002</v>
      </c>
      <c r="Z304" s="246">
        <f>tabpil!Z304</f>
        <v>-223.83599999999998</v>
      </c>
      <c r="AA304" s="246">
        <f>(ABS(tabpil!AA304)+ABS(tabpil!AC304))*SIGN(tabpil!AA304)</f>
        <v>7.7590000000000003</v>
      </c>
      <c r="AB304" s="246">
        <f>(ABS(tabpil!AB304)+ABS(tabpil!AD304))*SIGN(tabpil!AB304)</f>
        <v>-10.037000000000001</v>
      </c>
      <c r="AC304" s="246">
        <f>(ABS(AA304)+0.3*(ABS(AB304)))*SIGN(AA304)</f>
        <v>10.770100000000001</v>
      </c>
      <c r="AD304" s="246">
        <f>(ABS(AB304)+0.3*(ABS(AA304)))*SIGN(AB304)</f>
        <v>-12.364700000000001</v>
      </c>
      <c r="AF304" s="247"/>
      <c r="AG304" s="247"/>
      <c r="AH304" s="247" t="s">
        <v>459</v>
      </c>
      <c r="AI304" s="248">
        <f>F301-J301</f>
        <v>39.0075</v>
      </c>
      <c r="AJ304" s="248">
        <f>P301-T301</f>
        <v>-12.812000000000001</v>
      </c>
      <c r="AK304" s="248">
        <f>F302-J302</f>
        <v>-28.185599999999997</v>
      </c>
      <c r="AL304" s="248">
        <f>P302-T302</f>
        <v>5.8014000000000001</v>
      </c>
      <c r="AM304" s="248">
        <f>Z304-AD304</f>
        <v>-211.47129999999999</v>
      </c>
      <c r="AN304" s="254"/>
      <c r="AO304" s="286" t="s">
        <v>459</v>
      </c>
      <c r="AP304" s="287">
        <f t="shared" si="221"/>
        <v>32.899036363636363</v>
      </c>
      <c r="AQ304" s="287">
        <f t="shared" si="222"/>
        <v>-11.119872727272728</v>
      </c>
      <c r="AR304" s="287">
        <f t="shared" si="218"/>
        <v>-22.07713636363636</v>
      </c>
      <c r="AS304" s="287">
        <f t="shared" si="219"/>
        <v>4.1092727272727272</v>
      </c>
      <c r="AT304" s="287">
        <f>AM304-materiali!$P$3</f>
        <v>-225.90879999999999</v>
      </c>
      <c r="AU304" s="287">
        <f>AM304-materiali!$P$4</f>
        <v>-240.0838</v>
      </c>
    </row>
    <row r="305" spans="1:47" ht="18" x14ac:dyDescent="0.25">
      <c r="C305" s="245">
        <f>tabpil!C305</f>
        <v>3</v>
      </c>
      <c r="D305" s="245" t="str">
        <f>tabpil!D305</f>
        <v>Msup</v>
      </c>
      <c r="E305" s="246">
        <f>tabpil!E305</f>
        <v>-6.6950000000000003</v>
      </c>
      <c r="F305" s="246">
        <f>tabpil!F305</f>
        <v>-3.6549999999999998</v>
      </c>
      <c r="G305" s="246">
        <f>(ABS(tabpil!G305)+ABS(tabpil!I305))*SIGN(tabpil!G305)</f>
        <v>161.48599999999999</v>
      </c>
      <c r="H305" s="246">
        <f>(ABS(tabpil!H305)+ABS(tabpil!J305))*SIGN(tabpil!H305)</f>
        <v>-8.702</v>
      </c>
      <c r="I305" s="246">
        <f t="shared" si="212"/>
        <v>164.0966</v>
      </c>
      <c r="J305" s="246">
        <f t="shared" si="213"/>
        <v>-57.147799999999997</v>
      </c>
      <c r="M305" s="245">
        <f>tabpil!M305</f>
        <v>3</v>
      </c>
      <c r="N305" s="245" t="str">
        <f>tabpil!N305</f>
        <v>Msup</v>
      </c>
      <c r="O305" s="246">
        <f>tabpil!O305</f>
        <v>1.7410000000000001</v>
      </c>
      <c r="P305" s="246">
        <f>tabpil!P305</f>
        <v>1.264</v>
      </c>
      <c r="Q305" s="246">
        <f>(ABS(tabpil!Q305)+ABS(tabpil!S305))*SIGN(tabpil!Q305)</f>
        <v>-0.94100000000000006</v>
      </c>
      <c r="R305" s="246">
        <f>(ABS(tabpil!R305)+ABS(tabpil!T305))*SIGN(tabpil!R305)</f>
        <v>12.937999999999999</v>
      </c>
      <c r="S305" s="246">
        <f t="shared" si="214"/>
        <v>-4.8223999999999991</v>
      </c>
      <c r="T305" s="246">
        <f t="shared" si="215"/>
        <v>13.220299999999998</v>
      </c>
      <c r="AF305" s="247">
        <f>V296</f>
        <v>15</v>
      </c>
      <c r="AG305" s="247">
        <f>W308</f>
        <v>3</v>
      </c>
      <c r="AH305" s="247" t="s">
        <v>456</v>
      </c>
      <c r="AI305" s="248">
        <f>F305+I305</f>
        <v>160.44159999999999</v>
      </c>
      <c r="AJ305" s="248">
        <f>P305+S305</f>
        <v>-3.5583999999999989</v>
      </c>
      <c r="AK305" s="248">
        <f>F306+I306</f>
        <v>-128.79679999999999</v>
      </c>
      <c r="AL305" s="248">
        <f>P306+S306</f>
        <v>2.181</v>
      </c>
      <c r="AM305" s="248">
        <f>Z308+AC308</f>
        <v>-319.65429999999998</v>
      </c>
      <c r="AN305" s="254"/>
      <c r="AO305" s="286" t="s">
        <v>456</v>
      </c>
      <c r="AP305" s="287">
        <f t="shared" si="221"/>
        <v>134.1472</v>
      </c>
      <c r="AQ305" s="287">
        <f t="shared" si="222"/>
        <v>-3.0366363636363625</v>
      </c>
      <c r="AR305" s="287">
        <f t="shared" si="218"/>
        <v>-102.50239999999999</v>
      </c>
      <c r="AS305" s="287">
        <f t="shared" si="219"/>
        <v>1.6592363636363636</v>
      </c>
      <c r="AT305" s="287">
        <f>AM305-materiali!$P$4</f>
        <v>-348.26679999999999</v>
      </c>
      <c r="AU305" s="287">
        <f>AM305-materiali!$P$5</f>
        <v>-364.46679999999998</v>
      </c>
    </row>
    <row r="306" spans="1:47" ht="18" x14ac:dyDescent="0.25">
      <c r="C306" s="245">
        <f>tabpil!C306</f>
        <v>3</v>
      </c>
      <c r="D306" s="245" t="str">
        <f>tabpil!D306</f>
        <v>Minf</v>
      </c>
      <c r="E306" s="246">
        <f>tabpil!E306</f>
        <v>5.5629999999999997</v>
      </c>
      <c r="F306" s="246">
        <f>tabpil!F306</f>
        <v>3.05</v>
      </c>
      <c r="G306" s="246">
        <f>(ABS(tabpil!G306)+ABS(tabpil!I306))*SIGN(tabpil!G306)</f>
        <v>-129.52600000000001</v>
      </c>
      <c r="H306" s="246">
        <f>(ABS(tabpil!H306)+ABS(tabpil!J306))*SIGN(tabpil!H306)</f>
        <v>7.7359999999999998</v>
      </c>
      <c r="I306" s="246">
        <f t="shared" si="212"/>
        <v>-131.8468</v>
      </c>
      <c r="J306" s="246">
        <f t="shared" si="213"/>
        <v>46.593800000000002</v>
      </c>
      <c r="M306" s="245">
        <f>tabpil!M306</f>
        <v>3</v>
      </c>
      <c r="N306" s="245" t="str">
        <f>tabpil!N306</f>
        <v>Minf</v>
      </c>
      <c r="O306" s="246">
        <f>tabpil!O306</f>
        <v>-1.65</v>
      </c>
      <c r="P306" s="246">
        <f>tabpil!P306</f>
        <v>-1.1759999999999999</v>
      </c>
      <c r="Q306" s="246">
        <f>(ABS(tabpil!Q306)+ABS(tabpil!S306))*SIGN(tabpil!Q306)</f>
        <v>0.77100000000000002</v>
      </c>
      <c r="R306" s="246">
        <f>(ABS(tabpil!R306)+ABS(tabpil!T306))*SIGN(tabpil!R306)</f>
        <v>-8.620000000000001</v>
      </c>
      <c r="S306" s="246">
        <f t="shared" si="214"/>
        <v>3.3570000000000002</v>
      </c>
      <c r="T306" s="246">
        <f t="shared" si="215"/>
        <v>-8.8513000000000002</v>
      </c>
      <c r="AF306" s="247"/>
      <c r="AG306" s="247"/>
      <c r="AH306" s="247" t="s">
        <v>457</v>
      </c>
      <c r="AI306" s="248">
        <f>F305-I305</f>
        <v>-167.7516</v>
      </c>
      <c r="AJ306" s="248">
        <f>P305-S305</f>
        <v>6.0863999999999994</v>
      </c>
      <c r="AK306" s="248">
        <f>F306-I306</f>
        <v>134.89680000000001</v>
      </c>
      <c r="AL306" s="248">
        <f>P306-S306</f>
        <v>-4.5330000000000004</v>
      </c>
      <c r="AM306" s="248">
        <f>Z308-AC308</f>
        <v>-367.13169999999997</v>
      </c>
      <c r="AN306" s="254"/>
      <c r="AO306" s="286" t="s">
        <v>457</v>
      </c>
      <c r="AP306" s="287">
        <f t="shared" si="221"/>
        <v>-140.23810909090909</v>
      </c>
      <c r="AQ306" s="287">
        <f t="shared" si="222"/>
        <v>5.1209999999999996</v>
      </c>
      <c r="AR306" s="287">
        <f t="shared" si="218"/>
        <v>107.38330909090911</v>
      </c>
      <c r="AS306" s="287">
        <f t="shared" si="219"/>
        <v>-3.5676000000000005</v>
      </c>
      <c r="AT306" s="287">
        <f>AM306-materiali!$P$4</f>
        <v>-395.74419999999998</v>
      </c>
      <c r="AU306" s="287">
        <f>AM306-materiali!$P$5</f>
        <v>-411.94419999999997</v>
      </c>
    </row>
    <row r="307" spans="1:47" ht="18" x14ac:dyDescent="0.25">
      <c r="C307" s="245">
        <f>tabpil!C307</f>
        <v>3</v>
      </c>
      <c r="D307" s="245" t="str">
        <f>tabpil!D307</f>
        <v>V</v>
      </c>
      <c r="E307" s="246">
        <f>tabpil!E307</f>
        <v>-3.7149999999999999</v>
      </c>
      <c r="F307" s="246">
        <f>tabpil!F307</f>
        <v>-2.032</v>
      </c>
      <c r="G307" s="246">
        <f>(ABS(tabpil!G307)+ABS(tabpil!I307))*SIGN(tabpil!G307)</f>
        <v>87.914000000000001</v>
      </c>
      <c r="H307" s="246">
        <f>(ABS(tabpil!H307)+ABS(tabpil!J307))*SIGN(tabpil!H307)</f>
        <v>-4.976</v>
      </c>
      <c r="I307" s="246">
        <f t="shared" si="212"/>
        <v>89.406800000000004</v>
      </c>
      <c r="J307" s="246">
        <f t="shared" si="213"/>
        <v>-31.350199999999997</v>
      </c>
      <c r="M307" s="245">
        <f>tabpil!M307</f>
        <v>3</v>
      </c>
      <c r="N307" s="245" t="str">
        <f>tabpil!N307</f>
        <v>V</v>
      </c>
      <c r="O307" s="246">
        <f>tabpil!O307</f>
        <v>1.0269999999999999</v>
      </c>
      <c r="P307" s="246">
        <f>tabpil!P307</f>
        <v>0.73899999999999999</v>
      </c>
      <c r="Q307" s="246">
        <f>(ABS(tabpil!Q307)+ABS(tabpil!S307))*SIGN(tabpil!Q307)</f>
        <v>-0.51300000000000001</v>
      </c>
      <c r="R307" s="246">
        <f>(ABS(tabpil!R307)+ABS(tabpil!T307))*SIGN(tabpil!R307)</f>
        <v>6.3710000000000004</v>
      </c>
      <c r="S307" s="246">
        <f t="shared" si="214"/>
        <v>-2.4243000000000001</v>
      </c>
      <c r="T307" s="246">
        <f t="shared" si="215"/>
        <v>6.5249000000000006</v>
      </c>
      <c r="AF307" s="247"/>
      <c r="AG307" s="247"/>
      <c r="AH307" s="247" t="s">
        <v>458</v>
      </c>
      <c r="AI307" s="248">
        <f>F305+J305</f>
        <v>-60.802799999999998</v>
      </c>
      <c r="AJ307" s="248">
        <f>P305+T305</f>
        <v>14.484299999999998</v>
      </c>
      <c r="AK307" s="248">
        <f>F306+J306</f>
        <v>49.643799999999999</v>
      </c>
      <c r="AL307" s="248">
        <f>P306+T306</f>
        <v>-10.0273</v>
      </c>
      <c r="AM307" s="248">
        <f>Z308+AD308</f>
        <v>-367.20309999999995</v>
      </c>
      <c r="AN307" s="254"/>
      <c r="AO307" s="286" t="s">
        <v>458</v>
      </c>
      <c r="AP307" s="287">
        <f t="shared" si="221"/>
        <v>-50.7622</v>
      </c>
      <c r="AQ307" s="287">
        <f t="shared" si="222"/>
        <v>12.255972727272725</v>
      </c>
      <c r="AR307" s="287">
        <f t="shared" si="218"/>
        <v>39.603200000000001</v>
      </c>
      <c r="AS307" s="287">
        <f t="shared" si="219"/>
        <v>-7.7989727272727283</v>
      </c>
      <c r="AT307" s="287">
        <f>AM307-materiali!$P$4</f>
        <v>-395.81559999999996</v>
      </c>
      <c r="AU307" s="287">
        <f>AM307-materiali!$P$5</f>
        <v>-412.01559999999995</v>
      </c>
    </row>
    <row r="308" spans="1:47" ht="18" x14ac:dyDescent="0.25">
      <c r="C308" s="245">
        <f>tabpil!C308</f>
        <v>3</v>
      </c>
      <c r="D308" s="245" t="str">
        <f>tabpil!D308</f>
        <v>N</v>
      </c>
      <c r="E308" s="246">
        <f>tabpil!E308</f>
        <v>-544.54999999999995</v>
      </c>
      <c r="F308" s="246">
        <f>tabpil!F308</f>
        <v>-335.49799999999999</v>
      </c>
      <c r="G308" s="246">
        <f>(ABS(tabpil!G308)+ABS(tabpil!I308))*SIGN(tabpil!G308)</f>
        <v>16.771999999999998</v>
      </c>
      <c r="H308" s="246">
        <f>(ABS(tabpil!H308)+ABS(tabpil!J308))*SIGN(tabpil!H308)</f>
        <v>-1.0489999999999999</v>
      </c>
      <c r="I308" s="246">
        <f t="shared" si="212"/>
        <v>17.086699999999997</v>
      </c>
      <c r="J308" s="246">
        <f t="shared" si="213"/>
        <v>-6.0805999999999987</v>
      </c>
      <c r="M308" s="245">
        <f>tabpil!M308</f>
        <v>3</v>
      </c>
      <c r="N308" s="245" t="str">
        <f>tabpil!N308</f>
        <v>N</v>
      </c>
      <c r="O308" s="246">
        <f>tabpil!O308</f>
        <v>-10.506</v>
      </c>
      <c r="P308" s="246">
        <f>tabpil!P308</f>
        <v>-7.8949999999999996</v>
      </c>
      <c r="Q308" s="246">
        <f>(ABS(tabpil!Q308)+ABS(tabpil!S308))*SIGN(tabpil!Q308)</f>
        <v>1.4649999999999999</v>
      </c>
      <c r="R308" s="246">
        <f>(ABS(tabpil!R308)+ABS(tabpil!T308))*SIGN(tabpil!R308)</f>
        <v>-17.29</v>
      </c>
      <c r="S308" s="246">
        <f t="shared" si="214"/>
        <v>6.6519999999999992</v>
      </c>
      <c r="T308" s="246">
        <f t="shared" si="215"/>
        <v>-17.729499999999998</v>
      </c>
      <c r="W308" s="245">
        <f>tabpil!W308</f>
        <v>3</v>
      </c>
      <c r="X308" s="245" t="str">
        <f>tabpil!X308</f>
        <v>N</v>
      </c>
      <c r="Y308" s="246">
        <f>tabpil!Y308</f>
        <v>-555.05599999999993</v>
      </c>
      <c r="Z308" s="246">
        <f>tabpil!Z308</f>
        <v>-343.39299999999997</v>
      </c>
      <c r="AA308" s="246">
        <f>(ABS(tabpil!AA308)+ABS(tabpil!AC308))*SIGN(tabpil!AA308)</f>
        <v>18.237000000000002</v>
      </c>
      <c r="AB308" s="246">
        <f>(ABS(tabpil!AB308)+ABS(tabpil!AD308))*SIGN(tabpil!AB308)</f>
        <v>-18.338999999999999</v>
      </c>
      <c r="AC308" s="246">
        <f>(ABS(AA308)+0.3*(ABS(AB308)))*SIGN(AA308)</f>
        <v>23.738700000000001</v>
      </c>
      <c r="AD308" s="246">
        <f>(ABS(AB308)+0.3*(ABS(AA308)))*SIGN(AB308)</f>
        <v>-23.810099999999998</v>
      </c>
      <c r="AF308" s="247"/>
      <c r="AG308" s="247"/>
      <c r="AH308" s="247" t="s">
        <v>459</v>
      </c>
      <c r="AI308" s="248">
        <f>F305-J305</f>
        <v>53.492799999999995</v>
      </c>
      <c r="AJ308" s="248">
        <f>P305-T305</f>
        <v>-11.956299999999999</v>
      </c>
      <c r="AK308" s="248">
        <f>F306-J306</f>
        <v>-43.543800000000005</v>
      </c>
      <c r="AL308" s="248">
        <f>P306-T306</f>
        <v>7.6753</v>
      </c>
      <c r="AM308" s="248">
        <f>Z308-AD308</f>
        <v>-319.5829</v>
      </c>
      <c r="AN308" s="254"/>
      <c r="AO308" s="286" t="s">
        <v>459</v>
      </c>
      <c r="AP308" s="287">
        <f t="shared" si="221"/>
        <v>44.671290909090906</v>
      </c>
      <c r="AQ308" s="287">
        <f t="shared" si="222"/>
        <v>-10.17160909090909</v>
      </c>
      <c r="AR308" s="287">
        <f t="shared" si="218"/>
        <v>-34.722290909090916</v>
      </c>
      <c r="AS308" s="287">
        <f t="shared" si="219"/>
        <v>5.8906090909090913</v>
      </c>
      <c r="AT308" s="287">
        <f>AM308-materiali!$P$4</f>
        <v>-348.19540000000001</v>
      </c>
      <c r="AU308" s="287">
        <f>AM308-materiali!$P$5</f>
        <v>-364.3954</v>
      </c>
    </row>
    <row r="309" spans="1:47" ht="18" x14ac:dyDescent="0.25">
      <c r="C309" s="245">
        <f>tabpil!C309</f>
        <v>2</v>
      </c>
      <c r="D309" s="245" t="str">
        <f>tabpil!D309</f>
        <v>Msup</v>
      </c>
      <c r="E309" s="246">
        <f>tabpil!E309</f>
        <v>-4.1369999999999996</v>
      </c>
      <c r="F309" s="246">
        <f>tabpil!F309</f>
        <v>-2.133</v>
      </c>
      <c r="G309" s="246">
        <f>(ABS(tabpil!G309)+ABS(tabpil!I309))*SIGN(tabpil!G309)</f>
        <v>172.19399999999999</v>
      </c>
      <c r="H309" s="246">
        <f>(ABS(tabpil!H309)+ABS(tabpil!J309))*SIGN(tabpil!H309)</f>
        <v>-7.6770000000000005</v>
      </c>
      <c r="I309" s="246">
        <f t="shared" si="212"/>
        <v>174.49709999999999</v>
      </c>
      <c r="J309" s="246">
        <f t="shared" si="213"/>
        <v>-59.335199999999993</v>
      </c>
      <c r="M309" s="245">
        <f>tabpil!M309</f>
        <v>2</v>
      </c>
      <c r="N309" s="245" t="str">
        <f>tabpil!N309</f>
        <v>Msup</v>
      </c>
      <c r="O309" s="246">
        <f>tabpil!O309</f>
        <v>1.482</v>
      </c>
      <c r="P309" s="246">
        <f>tabpil!P309</f>
        <v>1.091</v>
      </c>
      <c r="Q309" s="246">
        <f>(ABS(tabpil!Q309)+ABS(tabpil!S309))*SIGN(tabpil!Q309)</f>
        <v>0.82400000000000007</v>
      </c>
      <c r="R309" s="246">
        <f>(ABS(tabpil!R309)+ABS(tabpil!T309))*SIGN(tabpil!R309)</f>
        <v>13.097000000000001</v>
      </c>
      <c r="S309" s="246">
        <f t="shared" si="214"/>
        <v>4.7530999999999999</v>
      </c>
      <c r="T309" s="246">
        <f t="shared" si="215"/>
        <v>13.344200000000001</v>
      </c>
      <c r="AF309" s="247">
        <f>V296</f>
        <v>15</v>
      </c>
      <c r="AG309" s="247">
        <f>W312</f>
        <v>2</v>
      </c>
      <c r="AH309" s="247" t="s">
        <v>456</v>
      </c>
      <c r="AI309" s="248">
        <f>F309+I309</f>
        <v>172.36409999999998</v>
      </c>
      <c r="AJ309" s="248">
        <f>P309+S309</f>
        <v>5.8441000000000001</v>
      </c>
      <c r="AK309" s="248">
        <f>F310+I310</f>
        <v>-167.25239999999999</v>
      </c>
      <c r="AL309" s="248">
        <f>P310+S310</f>
        <v>3.8362999999999996</v>
      </c>
      <c r="AM309" s="248">
        <f>Z312+AC312</f>
        <v>-420.74770000000001</v>
      </c>
      <c r="AN309" s="254"/>
      <c r="AO309" s="286" t="s">
        <v>456</v>
      </c>
      <c r="AP309" s="287">
        <f t="shared" si="221"/>
        <v>141.48987272727271</v>
      </c>
      <c r="AQ309" s="287">
        <f t="shared" si="222"/>
        <v>5.661572727272727</v>
      </c>
      <c r="AR309" s="287">
        <f t="shared" si="218"/>
        <v>-136.37817272727273</v>
      </c>
      <c r="AS309" s="287">
        <f t="shared" si="219"/>
        <v>4.0188272727272727</v>
      </c>
      <c r="AT309" s="287">
        <f>AM309-materiali!$P$5</f>
        <v>-465.56020000000001</v>
      </c>
      <c r="AU309" s="287">
        <f>AM309-materiali!$P$6</f>
        <v>-481.7602</v>
      </c>
    </row>
    <row r="310" spans="1:47" ht="18" x14ac:dyDescent="0.25">
      <c r="C310" s="245">
        <f>tabpil!C310</f>
        <v>2</v>
      </c>
      <c r="D310" s="245" t="str">
        <f>tabpil!D310</f>
        <v>Minf</v>
      </c>
      <c r="E310" s="246">
        <f>tabpil!E310</f>
        <v>2.1739999999999999</v>
      </c>
      <c r="F310" s="246">
        <f>tabpil!F310</f>
        <v>0.96799999999999997</v>
      </c>
      <c r="G310" s="246">
        <f>(ABS(tabpil!G310)+ABS(tabpil!I310))*SIGN(tabpil!G310)</f>
        <v>-165.34399999999999</v>
      </c>
      <c r="H310" s="246">
        <f>(ABS(tabpil!H310)+ABS(tabpil!J310))*SIGN(tabpil!H310)</f>
        <v>9.588000000000001</v>
      </c>
      <c r="I310" s="246">
        <f t="shared" si="212"/>
        <v>-168.22039999999998</v>
      </c>
      <c r="J310" s="246">
        <f t="shared" si="213"/>
        <v>59.191199999999995</v>
      </c>
      <c r="M310" s="245">
        <f>tabpil!M310</f>
        <v>2</v>
      </c>
      <c r="N310" s="245" t="str">
        <f>tabpil!N310</f>
        <v>Minf</v>
      </c>
      <c r="O310" s="246">
        <f>tabpil!O310</f>
        <v>-2.052</v>
      </c>
      <c r="P310" s="246">
        <f>tabpil!P310</f>
        <v>-1.4530000000000001</v>
      </c>
      <c r="Q310" s="246">
        <f>(ABS(tabpil!Q310)+ABS(tabpil!S310))*SIGN(tabpil!Q310)</f>
        <v>1.335</v>
      </c>
      <c r="R310" s="246">
        <f>(ABS(tabpil!R310)+ABS(tabpil!T310))*SIGN(tabpil!R310)</f>
        <v>-13.181000000000001</v>
      </c>
      <c r="S310" s="246">
        <f t="shared" si="214"/>
        <v>5.2892999999999999</v>
      </c>
      <c r="T310" s="246">
        <f t="shared" si="215"/>
        <v>-13.5815</v>
      </c>
      <c r="AF310" s="247"/>
      <c r="AG310" s="247"/>
      <c r="AH310" s="247" t="s">
        <v>457</v>
      </c>
      <c r="AI310" s="248">
        <f>F309-I309</f>
        <v>-176.6301</v>
      </c>
      <c r="AJ310" s="248">
        <f>P309-S309</f>
        <v>-3.6620999999999997</v>
      </c>
      <c r="AK310" s="248">
        <f>F310-I310</f>
        <v>169.18839999999997</v>
      </c>
      <c r="AL310" s="248">
        <f>P310-S310</f>
        <v>-6.7423000000000002</v>
      </c>
      <c r="AM310" s="248">
        <f>Z312-AC312</f>
        <v>-502.67430000000002</v>
      </c>
      <c r="AN310" s="254"/>
      <c r="AO310" s="286" t="s">
        <v>457</v>
      </c>
      <c r="AP310" s="287">
        <f t="shared" si="221"/>
        <v>-145.19205454545454</v>
      </c>
      <c r="AQ310" s="287">
        <f t="shared" si="222"/>
        <v>-3.9421181818181816</v>
      </c>
      <c r="AR310" s="287">
        <f t="shared" si="218"/>
        <v>137.75035454545451</v>
      </c>
      <c r="AS310" s="287">
        <f t="shared" si="219"/>
        <v>-6.4622818181818182</v>
      </c>
      <c r="AT310" s="287">
        <f>AM310-materiali!$P$5</f>
        <v>-547.48680000000002</v>
      </c>
      <c r="AU310" s="287">
        <f>AM310-materiali!$P$6</f>
        <v>-563.68680000000006</v>
      </c>
    </row>
    <row r="311" spans="1:47" ht="18" x14ac:dyDescent="0.25">
      <c r="C311" s="245">
        <f>tabpil!C311</f>
        <v>2</v>
      </c>
      <c r="D311" s="245" t="str">
        <f>tabpil!D311</f>
        <v>V</v>
      </c>
      <c r="E311" s="246">
        <f>tabpil!E311</f>
        <v>-1.9119999999999999</v>
      </c>
      <c r="F311" s="246">
        <f>tabpil!F311</f>
        <v>-0.94</v>
      </c>
      <c r="G311" s="246">
        <f>(ABS(tabpil!G311)+ABS(tabpil!I311))*SIGN(tabpil!G311)</f>
        <v>102.048</v>
      </c>
      <c r="H311" s="246">
        <f>(ABS(tabpil!H311)+ABS(tabpil!J311))*SIGN(tabpil!H311)</f>
        <v>-5.2160000000000002</v>
      </c>
      <c r="I311" s="246">
        <f t="shared" si="212"/>
        <v>103.61280000000001</v>
      </c>
      <c r="J311" s="246">
        <f t="shared" si="213"/>
        <v>-35.830399999999997</v>
      </c>
      <c r="M311" s="245">
        <f>tabpil!M311</f>
        <v>2</v>
      </c>
      <c r="N311" s="245" t="str">
        <f>tabpil!N311</f>
        <v>V</v>
      </c>
      <c r="O311" s="246">
        <f>tabpil!O311</f>
        <v>1.071</v>
      </c>
      <c r="P311" s="246">
        <f>tabpil!P311</f>
        <v>0.77100000000000002</v>
      </c>
      <c r="Q311" s="246">
        <f>(ABS(tabpil!Q311)+ABS(tabpil!S311))*SIGN(tabpil!Q311)</f>
        <v>-0.629</v>
      </c>
      <c r="R311" s="246">
        <f>(ABS(tabpil!R311)+ABS(tabpil!T311))*SIGN(tabpil!R311)</f>
        <v>7.8540000000000001</v>
      </c>
      <c r="S311" s="246">
        <f t="shared" si="214"/>
        <v>-2.9851999999999999</v>
      </c>
      <c r="T311" s="246">
        <f t="shared" si="215"/>
        <v>8.0427</v>
      </c>
      <c r="AF311" s="247"/>
      <c r="AG311" s="247"/>
      <c r="AH311" s="247" t="s">
        <v>458</v>
      </c>
      <c r="AI311" s="248">
        <f>F309+J309</f>
        <v>-61.468199999999996</v>
      </c>
      <c r="AJ311" s="248">
        <f>P309+T309</f>
        <v>14.4352</v>
      </c>
      <c r="AK311" s="248">
        <f>F310+J310</f>
        <v>60.159199999999998</v>
      </c>
      <c r="AL311" s="248">
        <f>P310+T310</f>
        <v>-15.0345</v>
      </c>
      <c r="AM311" s="248">
        <f>Z312+AD312</f>
        <v>-499.38080000000002</v>
      </c>
      <c r="AN311" s="254"/>
      <c r="AO311" s="286" t="s">
        <v>458</v>
      </c>
      <c r="AP311" s="287">
        <f t="shared" si="221"/>
        <v>-50.411163636363632</v>
      </c>
      <c r="AQ311" s="287">
        <f t="shared" si="222"/>
        <v>11.756136363636363</v>
      </c>
      <c r="AR311" s="287">
        <f t="shared" si="218"/>
        <v>49.102163636363635</v>
      </c>
      <c r="AS311" s="287">
        <f t="shared" si="219"/>
        <v>-12.355436363636363</v>
      </c>
      <c r="AT311" s="287">
        <f>AM311-materiali!$P$5</f>
        <v>-544.19330000000002</v>
      </c>
      <c r="AU311" s="287">
        <f>AM311-materiali!$P$6</f>
        <v>-560.39330000000007</v>
      </c>
    </row>
    <row r="312" spans="1:47" ht="18" x14ac:dyDescent="0.25">
      <c r="C312" s="245">
        <f>tabpil!C312</f>
        <v>2</v>
      </c>
      <c r="D312" s="245" t="str">
        <f>tabpil!D312</f>
        <v>N</v>
      </c>
      <c r="E312" s="246">
        <f>tabpil!E312</f>
        <v>-731.51199999999994</v>
      </c>
      <c r="F312" s="246">
        <f>tabpil!F312</f>
        <v>-451.19400000000002</v>
      </c>
      <c r="G312" s="246">
        <f>(ABS(tabpil!G312)+ABS(tabpil!I312))*SIGN(tabpil!G312)</f>
        <v>30.474999999999998</v>
      </c>
      <c r="H312" s="246">
        <f>(ABS(tabpil!H312)+ABS(tabpil!J312))*SIGN(tabpil!H312)</f>
        <v>-1.7469999999999999</v>
      </c>
      <c r="I312" s="246">
        <f t="shared" si="212"/>
        <v>30.999099999999999</v>
      </c>
      <c r="J312" s="246">
        <f t="shared" si="213"/>
        <v>-10.889499999999998</v>
      </c>
      <c r="M312" s="245">
        <f>tabpil!M312</f>
        <v>2</v>
      </c>
      <c r="N312" s="245" t="str">
        <f>tabpil!N312</f>
        <v>N</v>
      </c>
      <c r="O312" s="246">
        <f>tabpil!O312</f>
        <v>-13.993</v>
      </c>
      <c r="P312" s="246">
        <f>tabpil!P312</f>
        <v>-10.516999999999999</v>
      </c>
      <c r="Q312" s="246">
        <f>(ABS(tabpil!Q312)+ABS(tabpil!S312))*SIGN(tabpil!Q312)</f>
        <v>2.121</v>
      </c>
      <c r="R312" s="246">
        <f>(ABS(tabpil!R312)+ABS(tabpil!T312))*SIGN(tabpil!R312)</f>
        <v>-26.143999999999998</v>
      </c>
      <c r="S312" s="246">
        <f t="shared" si="214"/>
        <v>9.9641999999999999</v>
      </c>
      <c r="T312" s="246">
        <f t="shared" si="215"/>
        <v>-26.780299999999997</v>
      </c>
      <c r="W312" s="245">
        <f>tabpil!W312</f>
        <v>2</v>
      </c>
      <c r="X312" s="245" t="str">
        <f>tabpil!X312</f>
        <v>N</v>
      </c>
      <c r="Y312" s="246">
        <f>tabpil!Y312</f>
        <v>-745.505</v>
      </c>
      <c r="Z312" s="246">
        <f>tabpil!Z312</f>
        <v>-461.71100000000001</v>
      </c>
      <c r="AA312" s="246">
        <f>(ABS(tabpil!AA312)+ABS(tabpil!AC312))*SIGN(tabpil!AA312)</f>
        <v>32.595999999999997</v>
      </c>
      <c r="AB312" s="246">
        <f>(ABS(tabpil!AB312)+ABS(tabpil!AD312))*SIGN(tabpil!AB312)</f>
        <v>-27.890999999999998</v>
      </c>
      <c r="AC312" s="246">
        <f>(ABS(AA312)+0.3*(ABS(AB312)))*SIGN(AA312)</f>
        <v>40.963299999999997</v>
      </c>
      <c r="AD312" s="246">
        <f>(ABS(AB312)+0.3*(ABS(AA312)))*SIGN(AB312)</f>
        <v>-37.669799999999995</v>
      </c>
      <c r="AF312" s="247"/>
      <c r="AG312" s="247"/>
      <c r="AH312" s="247" t="s">
        <v>459</v>
      </c>
      <c r="AI312" s="248">
        <f>F309-J309</f>
        <v>57.202199999999991</v>
      </c>
      <c r="AJ312" s="248">
        <f>P309-T309</f>
        <v>-12.253200000000001</v>
      </c>
      <c r="AK312" s="248">
        <f>F310-J310</f>
        <v>-58.223199999999991</v>
      </c>
      <c r="AL312" s="248">
        <f>P310-T310</f>
        <v>12.128500000000001</v>
      </c>
      <c r="AM312" s="248">
        <f>Z312-AD312</f>
        <v>-424.0412</v>
      </c>
      <c r="AN312" s="254"/>
      <c r="AO312" s="286" t="s">
        <v>459</v>
      </c>
      <c r="AP312" s="287">
        <f t="shared" si="221"/>
        <v>46.708981818181812</v>
      </c>
      <c r="AQ312" s="287">
        <f t="shared" si="222"/>
        <v>-10.036681818181819</v>
      </c>
      <c r="AR312" s="287">
        <f t="shared" si="218"/>
        <v>-47.729981818181813</v>
      </c>
      <c r="AS312" s="287">
        <f t="shared" si="219"/>
        <v>9.9119818181818182</v>
      </c>
      <c r="AT312" s="287">
        <f>AM312-materiali!$P$5</f>
        <v>-468.8537</v>
      </c>
      <c r="AU312" s="287">
        <f>AM312-materiali!$P$6</f>
        <v>-485.05369999999999</v>
      </c>
    </row>
    <row r="313" spans="1:47" ht="18" x14ac:dyDescent="0.25">
      <c r="C313" s="245">
        <f>tabpil!C313</f>
        <v>1</v>
      </c>
      <c r="D313" s="245" t="str">
        <f>tabpil!D313</f>
        <v>Msup</v>
      </c>
      <c r="E313" s="246">
        <f>tabpil!E313</f>
        <v>-0.61399999999999999</v>
      </c>
      <c r="F313" s="246">
        <f>tabpil!F313</f>
        <v>-0.123</v>
      </c>
      <c r="G313" s="246">
        <f>(ABS(tabpil!G313)+ABS(tabpil!I313))*SIGN(tabpil!G313)</f>
        <v>138.94399999999999</v>
      </c>
      <c r="H313" s="246">
        <f>(ABS(tabpil!H313)+ABS(tabpil!J313))*SIGN(tabpil!H313)</f>
        <v>-3.4009999999999998</v>
      </c>
      <c r="I313" s="246">
        <f t="shared" si="212"/>
        <v>139.96429999999998</v>
      </c>
      <c r="J313" s="246">
        <f t="shared" si="213"/>
        <v>-45.084199999999996</v>
      </c>
      <c r="M313" s="245">
        <f>tabpil!M313</f>
        <v>1</v>
      </c>
      <c r="N313" s="245" t="str">
        <f>tabpil!N313</f>
        <v>Msup</v>
      </c>
      <c r="O313" s="246">
        <f>tabpil!O313</f>
        <v>0.746</v>
      </c>
      <c r="P313" s="246">
        <f>tabpil!P313</f>
        <v>0.59899999999999998</v>
      </c>
      <c r="Q313" s="246">
        <f>(ABS(tabpil!Q313)+ABS(tabpil!S313))*SIGN(tabpil!Q313)</f>
        <v>0.80599999999999994</v>
      </c>
      <c r="R313" s="246">
        <f>(ABS(tabpil!R313)+ABS(tabpil!T313))*SIGN(tabpil!R313)</f>
        <v>8.3040000000000003</v>
      </c>
      <c r="S313" s="246">
        <f t="shared" si="214"/>
        <v>3.2972000000000001</v>
      </c>
      <c r="T313" s="246">
        <f t="shared" si="215"/>
        <v>8.5457999999999998</v>
      </c>
      <c r="AF313" s="247">
        <f>V296</f>
        <v>15</v>
      </c>
      <c r="AG313" s="247">
        <f>W316</f>
        <v>1</v>
      </c>
      <c r="AH313" s="247" t="s">
        <v>456</v>
      </c>
      <c r="AI313" s="248">
        <f>F313+I313</f>
        <v>139.84129999999999</v>
      </c>
      <c r="AJ313" s="248">
        <f>P313+S313</f>
        <v>3.8962000000000003</v>
      </c>
      <c r="AK313" s="248">
        <f>F314+I314</f>
        <v>-321.3134</v>
      </c>
      <c r="AL313" s="248">
        <f>P314+S314</f>
        <v>-15.4552</v>
      </c>
      <c r="AM313" s="248">
        <f>Z316+AC316</f>
        <v>-517.27080000000001</v>
      </c>
      <c r="AN313" s="254"/>
      <c r="AO313" s="286" t="s">
        <v>456</v>
      </c>
      <c r="AP313" s="287">
        <f>AI313-(AI313-AK313)/3.8*0.3</f>
        <v>103.43434999999999</v>
      </c>
      <c r="AQ313" s="287">
        <f>AJ313-(AJ313-AL313)/3.8*0.3</f>
        <v>2.3684578947368422</v>
      </c>
      <c r="AR313" s="287">
        <f>AK313</f>
        <v>-321.3134</v>
      </c>
      <c r="AS313" s="287">
        <f>AL313</f>
        <v>-15.4552</v>
      </c>
      <c r="AT313" s="287">
        <f>AM313-materiali!$P$6</f>
        <v>-578.28330000000005</v>
      </c>
      <c r="AU313" s="287">
        <f>AM313-materiali!$P$7</f>
        <v>-599.28330000000005</v>
      </c>
    </row>
    <row r="314" spans="1:47" ht="18" x14ac:dyDescent="0.25">
      <c r="C314" s="245">
        <f>tabpil!C314</f>
        <v>1</v>
      </c>
      <c r="D314" s="245" t="str">
        <f>tabpil!D314</f>
        <v>Minf</v>
      </c>
      <c r="E314" s="246">
        <f>tabpil!E314</f>
        <v>0.44400000000000001</v>
      </c>
      <c r="F314" s="246">
        <f>tabpil!F314</f>
        <v>0.151</v>
      </c>
      <c r="G314" s="246">
        <f>(ABS(tabpil!G314)+ABS(tabpil!I314))*SIGN(tabpil!G314)</f>
        <v>-318.3</v>
      </c>
      <c r="H314" s="246">
        <f>(ABS(tabpil!H314)+ABS(tabpil!J314))*SIGN(tabpil!H314)</f>
        <v>10.548</v>
      </c>
      <c r="I314" s="246">
        <f t="shared" si="212"/>
        <v>-321.46440000000001</v>
      </c>
      <c r="J314" s="246">
        <f t="shared" si="213"/>
        <v>106.038</v>
      </c>
      <c r="M314" s="245">
        <f>tabpil!M314</f>
        <v>1</v>
      </c>
      <c r="N314" s="245" t="str">
        <f>tabpil!N314</f>
        <v>Minf</v>
      </c>
      <c r="O314" s="246">
        <f>tabpil!O314</f>
        <v>-1.2529999999999999</v>
      </c>
      <c r="P314" s="246">
        <f>tabpil!P314</f>
        <v>-0.83</v>
      </c>
      <c r="Q314" s="246">
        <f>(ABS(tabpil!Q314)+ABS(tabpil!S314))*SIGN(tabpil!Q314)</f>
        <v>-2.5430000000000001</v>
      </c>
      <c r="R314" s="246">
        <f>(ABS(tabpil!R314)+ABS(tabpil!T314))*SIGN(tabpil!R314)</f>
        <v>-40.274000000000001</v>
      </c>
      <c r="S314" s="246">
        <f t="shared" si="214"/>
        <v>-14.6252</v>
      </c>
      <c r="T314" s="246">
        <f t="shared" si="215"/>
        <v>-41.036900000000003</v>
      </c>
      <c r="AF314" s="247"/>
      <c r="AG314" s="247"/>
      <c r="AH314" s="247" t="s">
        <v>457</v>
      </c>
      <c r="AI314" s="248">
        <f>F313-I313</f>
        <v>-140.08729999999997</v>
      </c>
      <c r="AJ314" s="248">
        <f>P313-S313</f>
        <v>-2.6981999999999999</v>
      </c>
      <c r="AK314" s="248">
        <f>F314-I314</f>
        <v>321.61540000000002</v>
      </c>
      <c r="AL314" s="248">
        <f>P314-S314</f>
        <v>13.795199999999999</v>
      </c>
      <c r="AM314" s="248">
        <f>Z316-AC316</f>
        <v>-634.60519999999997</v>
      </c>
      <c r="AN314" s="254"/>
      <c r="AO314" s="286" t="s">
        <v>457</v>
      </c>
      <c r="AP314" s="287">
        <f t="shared" ref="AP314:AP316" si="223">AI314-(AI314-AK314)/3.8*0.3</f>
        <v>-103.63708684210523</v>
      </c>
      <c r="AQ314" s="287">
        <f t="shared" ref="AQ314:AQ316" si="224">AJ314-(AJ314-AL314)/3.8*0.3</f>
        <v>-1.3960894736842104</v>
      </c>
      <c r="AR314" s="287">
        <f t="shared" ref="AR314:AR316" si="225">AK314</f>
        <v>321.61540000000002</v>
      </c>
      <c r="AS314" s="287">
        <f t="shared" ref="AS314:AS316" si="226">AL314</f>
        <v>13.795199999999999</v>
      </c>
      <c r="AT314" s="287">
        <f>AM314-materiali!$P$6</f>
        <v>-695.61770000000001</v>
      </c>
      <c r="AU314" s="287">
        <f>AM314-materiali!$P$7</f>
        <v>-716.61770000000001</v>
      </c>
    </row>
    <row r="315" spans="1:47" ht="18" x14ac:dyDescent="0.25">
      <c r="C315" s="245">
        <f>tabpil!C315</f>
        <v>1</v>
      </c>
      <c r="D315" s="245" t="str">
        <f>tabpil!D315</f>
        <v>V</v>
      </c>
      <c r="E315" s="246">
        <f>tabpil!E315</f>
        <v>-0.27800000000000002</v>
      </c>
      <c r="F315" s="246">
        <f>tabpil!F315</f>
        <v>-7.1999999999999995E-2</v>
      </c>
      <c r="G315" s="246">
        <f>(ABS(tabpil!G315)+ABS(tabpil!I315))*SIGN(tabpil!G315)</f>
        <v>120.233</v>
      </c>
      <c r="H315" s="246">
        <f>(ABS(tabpil!H315)+ABS(tabpil!J315))*SIGN(tabpil!H315)</f>
        <v>-3.641</v>
      </c>
      <c r="I315" s="246">
        <f t="shared" si="212"/>
        <v>121.3253</v>
      </c>
      <c r="J315" s="246">
        <f t="shared" si="213"/>
        <v>-39.710899999999995</v>
      </c>
      <c r="M315" s="245">
        <f>tabpil!M315</f>
        <v>1</v>
      </c>
      <c r="N315" s="245" t="str">
        <f>tabpil!N315</f>
        <v>V</v>
      </c>
      <c r="O315" s="246">
        <f>tabpil!O315</f>
        <v>0.52600000000000002</v>
      </c>
      <c r="P315" s="246">
        <f>tabpil!P315</f>
        <v>0.376</v>
      </c>
      <c r="Q315" s="246">
        <f>(ABS(tabpil!Q315)+ABS(tabpil!S315))*SIGN(tabpil!Q315)</f>
        <v>0.84499999999999997</v>
      </c>
      <c r="R315" s="246">
        <f>(ABS(tabpil!R315)+ABS(tabpil!T315))*SIGN(tabpil!R315)</f>
        <v>12.703999999999999</v>
      </c>
      <c r="S315" s="246">
        <f t="shared" si="214"/>
        <v>4.6561999999999992</v>
      </c>
      <c r="T315" s="246">
        <f t="shared" si="215"/>
        <v>12.9575</v>
      </c>
      <c r="AF315" s="247"/>
      <c r="AG315" s="247"/>
      <c r="AH315" s="247" t="s">
        <v>458</v>
      </c>
      <c r="AI315" s="248">
        <f>F313+J313</f>
        <v>-45.207199999999993</v>
      </c>
      <c r="AJ315" s="248">
        <f>P313+T313</f>
        <v>9.1448</v>
      </c>
      <c r="AK315" s="248">
        <f>F314+J314</f>
        <v>106.18899999999999</v>
      </c>
      <c r="AL315" s="248">
        <f>P314+T314</f>
        <v>-41.866900000000001</v>
      </c>
      <c r="AM315" s="248">
        <f>Z316+AD316</f>
        <v>-627.36649999999997</v>
      </c>
      <c r="AN315" s="254"/>
      <c r="AO315" s="286" t="s">
        <v>458</v>
      </c>
      <c r="AP315" s="287">
        <f t="shared" si="223"/>
        <v>-33.254868421052628</v>
      </c>
      <c r="AQ315" s="287">
        <f t="shared" si="224"/>
        <v>5.1175605263157893</v>
      </c>
      <c r="AR315" s="287">
        <f t="shared" si="225"/>
        <v>106.18899999999999</v>
      </c>
      <c r="AS315" s="287">
        <f t="shared" si="226"/>
        <v>-41.866900000000001</v>
      </c>
      <c r="AT315" s="287">
        <f>AM315-materiali!$P$6</f>
        <v>-688.37900000000002</v>
      </c>
      <c r="AU315" s="287">
        <f>AM315-materiali!$P$7</f>
        <v>-709.37900000000002</v>
      </c>
    </row>
    <row r="316" spans="1:47" ht="18" x14ac:dyDescent="0.25">
      <c r="C316" s="245">
        <f>tabpil!C316</f>
        <v>1</v>
      </c>
      <c r="D316" s="245" t="str">
        <f>tabpil!D316</f>
        <v>N</v>
      </c>
      <c r="E316" s="246">
        <f>tabpil!E316</f>
        <v>-911.77800000000002</v>
      </c>
      <c r="F316" s="246">
        <f>tabpil!F316</f>
        <v>-562.89099999999996</v>
      </c>
      <c r="G316" s="246">
        <f>(ABS(tabpil!G316)+ABS(tabpil!I316))*SIGN(tabpil!G316)</f>
        <v>44.860000000000007</v>
      </c>
      <c r="H316" s="246">
        <f>(ABS(tabpil!H316)+ABS(tabpil!J316))*SIGN(tabpil!H316)</f>
        <v>-2.323</v>
      </c>
      <c r="I316" s="246">
        <f t="shared" si="212"/>
        <v>45.556900000000006</v>
      </c>
      <c r="J316" s="246">
        <f t="shared" si="213"/>
        <v>-15.781000000000002</v>
      </c>
      <c r="M316" s="245">
        <f>tabpil!M316</f>
        <v>1</v>
      </c>
      <c r="N316" s="245" t="str">
        <f>tabpil!N316</f>
        <v>N</v>
      </c>
      <c r="O316" s="246">
        <f>tabpil!O316</f>
        <v>-17.337</v>
      </c>
      <c r="P316" s="246">
        <f>tabpil!P316</f>
        <v>-13.047000000000001</v>
      </c>
      <c r="Q316" s="246">
        <f>(ABS(tabpil!Q316)+ABS(tabpil!S316))*SIGN(tabpil!Q316)</f>
        <v>2.6550000000000002</v>
      </c>
      <c r="R316" s="246">
        <f>(ABS(tabpil!R316)+ABS(tabpil!T316))*SIGN(tabpil!R316)</f>
        <v>-34.850999999999999</v>
      </c>
      <c r="S316" s="246">
        <f t="shared" si="214"/>
        <v>13.110299999999999</v>
      </c>
      <c r="T316" s="246">
        <f t="shared" si="215"/>
        <v>-35.647500000000001</v>
      </c>
      <c r="W316" s="245">
        <f>tabpil!W316</f>
        <v>1</v>
      </c>
      <c r="X316" s="245" t="str">
        <f>tabpil!X316</f>
        <v>N</v>
      </c>
      <c r="Y316" s="246">
        <f>tabpil!Y316</f>
        <v>-929.11500000000001</v>
      </c>
      <c r="Z316" s="246">
        <f>tabpil!Z316</f>
        <v>-575.93799999999999</v>
      </c>
      <c r="AA316" s="246">
        <f>(ABS(tabpil!AA316)+ABS(tabpil!AC316))*SIGN(tabpil!AA316)</f>
        <v>47.515000000000008</v>
      </c>
      <c r="AB316" s="246">
        <f>(ABS(tabpil!AB316)+ABS(tabpil!AD316))*SIGN(tabpil!AB316)</f>
        <v>-37.173999999999999</v>
      </c>
      <c r="AC316" s="246">
        <f>(ABS(AA316)+0.3*(ABS(AB316)))*SIGN(AA316)</f>
        <v>58.667200000000008</v>
      </c>
      <c r="AD316" s="246">
        <f>(ABS(AB316)+0.3*(ABS(AA316)))*SIGN(AB316)</f>
        <v>-51.4285</v>
      </c>
      <c r="AF316" s="247"/>
      <c r="AG316" s="247"/>
      <c r="AH316" s="247" t="s">
        <v>459</v>
      </c>
      <c r="AI316" s="248">
        <f>F313-J313</f>
        <v>44.961199999999998</v>
      </c>
      <c r="AJ316" s="248">
        <f>P313-T313</f>
        <v>-7.9467999999999996</v>
      </c>
      <c r="AK316" s="248">
        <f>F314-J314</f>
        <v>-105.887</v>
      </c>
      <c r="AL316" s="248">
        <f>P314-T314</f>
        <v>40.206900000000005</v>
      </c>
      <c r="AM316" s="248">
        <f>Z316-AD316</f>
        <v>-524.5095</v>
      </c>
      <c r="AN316" s="254"/>
      <c r="AO316" s="286" t="s">
        <v>459</v>
      </c>
      <c r="AP316" s="287">
        <f t="shared" si="223"/>
        <v>33.052131578947368</v>
      </c>
      <c r="AQ316" s="287">
        <f t="shared" si="224"/>
        <v>-4.1451921052631571</v>
      </c>
      <c r="AR316" s="287">
        <f t="shared" si="225"/>
        <v>-105.887</v>
      </c>
      <c r="AS316" s="287">
        <f t="shared" si="226"/>
        <v>40.206900000000005</v>
      </c>
      <c r="AT316" s="287">
        <f>AM316-materiali!$P$6</f>
        <v>-585.52200000000005</v>
      </c>
      <c r="AU316" s="287">
        <f>AM316-materiali!$P$7</f>
        <v>-606.52200000000005</v>
      </c>
    </row>
    <row r="317" spans="1:47" ht="18" x14ac:dyDescent="0.25">
      <c r="A317" s="245">
        <f>tabpil!A317</f>
        <v>16</v>
      </c>
      <c r="E317" s="246" t="s">
        <v>393</v>
      </c>
      <c r="F317" s="246" t="s">
        <v>394</v>
      </c>
      <c r="G317" s="246" t="s">
        <v>363</v>
      </c>
      <c r="H317" s="246" t="s">
        <v>364</v>
      </c>
      <c r="I317" s="246" t="s">
        <v>454</v>
      </c>
      <c r="J317" s="246" t="s">
        <v>455</v>
      </c>
      <c r="K317" s="245">
        <f>tabpil!K317</f>
        <v>16</v>
      </c>
      <c r="O317" s="246" t="s">
        <v>393</v>
      </c>
      <c r="P317" s="246" t="s">
        <v>394</v>
      </c>
      <c r="Q317" s="246" t="s">
        <v>363</v>
      </c>
      <c r="R317" s="246" t="s">
        <v>364</v>
      </c>
      <c r="S317" s="246" t="s">
        <v>454</v>
      </c>
      <c r="T317" s="246" t="s">
        <v>455</v>
      </c>
      <c r="V317" s="245">
        <f>tabpil!V317</f>
        <v>16</v>
      </c>
      <c r="Y317" s="246" t="s">
        <v>393</v>
      </c>
      <c r="Z317" s="246" t="s">
        <v>394</v>
      </c>
      <c r="AA317" s="246" t="s">
        <v>363</v>
      </c>
      <c r="AB317" s="246" t="s">
        <v>364</v>
      </c>
      <c r="AC317" s="246" t="s">
        <v>454</v>
      </c>
      <c r="AD317" s="246" t="s">
        <v>455</v>
      </c>
      <c r="AF317" s="247"/>
      <c r="AG317" s="247"/>
      <c r="AH317" s="247"/>
      <c r="AI317" s="247" t="s">
        <v>460</v>
      </c>
      <c r="AJ317" s="247" t="s">
        <v>461</v>
      </c>
      <c r="AK317" s="247" t="s">
        <v>462</v>
      </c>
      <c r="AL317" s="247" t="s">
        <v>463</v>
      </c>
      <c r="AM317" s="247" t="s">
        <v>453</v>
      </c>
      <c r="AO317" s="286"/>
      <c r="AP317" s="287" t="s">
        <v>460</v>
      </c>
      <c r="AQ317" s="287" t="s">
        <v>461</v>
      </c>
      <c r="AR317" s="287" t="s">
        <v>462</v>
      </c>
      <c r="AS317" s="287" t="s">
        <v>463</v>
      </c>
      <c r="AT317" s="286" t="s">
        <v>506</v>
      </c>
      <c r="AU317" s="286" t="s">
        <v>505</v>
      </c>
    </row>
    <row r="318" spans="1:47" ht="18" x14ac:dyDescent="0.25">
      <c r="C318" s="245">
        <f>tabpil!C318</f>
        <v>5</v>
      </c>
      <c r="D318" s="245" t="str">
        <f>tabpil!D318</f>
        <v>Msup</v>
      </c>
      <c r="E318" s="246">
        <f>tabpil!E318</f>
        <v>-21.536999999999999</v>
      </c>
      <c r="F318" s="246">
        <f>tabpil!F318</f>
        <v>-12.686999999999999</v>
      </c>
      <c r="G318" s="246">
        <f>(ABS(tabpil!G318)+ABS(tabpil!I318))*SIGN(tabpil!G318)</f>
        <v>38.003</v>
      </c>
      <c r="H318" s="246">
        <f>(ABS(tabpil!H318)+ABS(tabpil!J318))*SIGN(tabpil!H318)</f>
        <v>-2.617</v>
      </c>
      <c r="I318" s="246">
        <f>(ABS(G318)+0.3*(ABS(H318)))*SIGN(G318)</f>
        <v>38.7881</v>
      </c>
      <c r="J318" s="246">
        <f>(ABS(H318)+0.3*(ABS(G318)))*SIGN(H318)</f>
        <v>-14.017900000000001</v>
      </c>
      <c r="M318" s="245">
        <f>tabpil!M318</f>
        <v>5</v>
      </c>
      <c r="N318" s="245" t="str">
        <f>tabpil!N318</f>
        <v>Msup</v>
      </c>
      <c r="O318" s="246">
        <f>tabpil!O318</f>
        <v>11.345000000000001</v>
      </c>
      <c r="P318" s="246">
        <f>tabpil!P318</f>
        <v>7.98</v>
      </c>
      <c r="Q318" s="246">
        <f>(ABS(tabpil!Q318)+ABS(tabpil!S318))*SIGN(tabpil!Q318)</f>
        <v>-8.2800000000000011</v>
      </c>
      <c r="R318" s="246">
        <f>(ABS(tabpil!R318)+ABS(tabpil!T318))*SIGN(tabpil!R318)</f>
        <v>48.89</v>
      </c>
      <c r="S318" s="246">
        <f>(ABS(Q318)+0.3*(ABS(R318)))*SIGN(Q318)</f>
        <v>-22.947000000000003</v>
      </c>
      <c r="T318" s="246">
        <f>(ABS(R318)+0.3*(ABS(Q318)))*SIGN(R318)</f>
        <v>51.374000000000002</v>
      </c>
      <c r="AF318" s="247">
        <f>V317</f>
        <v>16</v>
      </c>
      <c r="AG318" s="247">
        <f>W321</f>
        <v>5</v>
      </c>
      <c r="AH318" s="247" t="s">
        <v>456</v>
      </c>
      <c r="AI318" s="248">
        <f>F318+I318</f>
        <v>26.101100000000002</v>
      </c>
      <c r="AJ318" s="248">
        <f>P318+S318</f>
        <v>-14.967000000000002</v>
      </c>
      <c r="AK318" s="248">
        <f>F319+I319</f>
        <v>-27.870900000000002</v>
      </c>
      <c r="AL318" s="248">
        <f>P319+S319</f>
        <v>6.9253000000000009</v>
      </c>
      <c r="AM318" s="248">
        <f>Z321+AC321</f>
        <v>-157.67329999999998</v>
      </c>
      <c r="AN318" s="254"/>
      <c r="AO318" s="286" t="s">
        <v>456</v>
      </c>
      <c r="AP318" s="287">
        <f>AI318-(AI318-AK318)/3.3*0.25</f>
        <v>22.012312121212123</v>
      </c>
      <c r="AQ318" s="287">
        <f>AJ318-(AJ318-AL318)/3.3*0.25</f>
        <v>-13.308492424242427</v>
      </c>
      <c r="AR318" s="287">
        <f>AK318+(AI318-AK318)/3.3*0.3</f>
        <v>-22.964354545454547</v>
      </c>
      <c r="AS318" s="287">
        <f>AL318+(AJ318-AL318)/3.3*0.3</f>
        <v>4.9350909090909099</v>
      </c>
      <c r="AT318" s="287">
        <f>AM318</f>
        <v>-157.67329999999998</v>
      </c>
      <c r="AU318" s="287">
        <f>AM318-materiali!$P$3</f>
        <v>-172.11079999999998</v>
      </c>
    </row>
    <row r="319" spans="1:47" ht="18" x14ac:dyDescent="0.25">
      <c r="C319" s="245">
        <f>tabpil!C319</f>
        <v>5</v>
      </c>
      <c r="D319" s="245" t="str">
        <f>tabpil!D319</f>
        <v>Minf</v>
      </c>
      <c r="E319" s="246">
        <f>tabpil!E319</f>
        <v>16.876999999999999</v>
      </c>
      <c r="F319" s="246">
        <f>tabpil!F319</f>
        <v>9.9619999999999997</v>
      </c>
      <c r="G319" s="246">
        <f>(ABS(tabpil!G319)+ABS(tabpil!I319))*SIGN(tabpil!G319)</f>
        <v>-37.064</v>
      </c>
      <c r="H319" s="246">
        <f>(ABS(tabpil!H319)+ABS(tabpil!J319))*SIGN(tabpil!H319)</f>
        <v>2.5629999999999997</v>
      </c>
      <c r="I319" s="246">
        <f t="shared" ref="I319:I337" si="227">(ABS(G319)+0.3*(ABS(H319)))*SIGN(G319)</f>
        <v>-37.832900000000002</v>
      </c>
      <c r="J319" s="246">
        <f t="shared" ref="J319:J337" si="228">(ABS(H319)+0.3*(ABS(G319)))*SIGN(H319)</f>
        <v>13.682199999999998</v>
      </c>
      <c r="M319" s="245">
        <f>tabpil!M319</f>
        <v>5</v>
      </c>
      <c r="N319" s="245" t="str">
        <f>tabpil!N319</f>
        <v>Minf</v>
      </c>
      <c r="O319" s="246">
        <f>tabpil!O319</f>
        <v>-11.045999999999999</v>
      </c>
      <c r="P319" s="246">
        <f>tabpil!P319</f>
        <v>-7.7160000000000002</v>
      </c>
      <c r="Q319" s="246">
        <f>(ABS(tabpil!Q319)+ABS(tabpil!S319))*SIGN(tabpil!Q319)</f>
        <v>5.86</v>
      </c>
      <c r="R319" s="246">
        <f>(ABS(tabpil!R319)+ABS(tabpil!T319))*SIGN(tabpil!R319)</f>
        <v>-29.271000000000001</v>
      </c>
      <c r="S319" s="246">
        <f t="shared" ref="S319:S337" si="229">(ABS(Q319)+0.3*(ABS(R319)))*SIGN(Q319)</f>
        <v>14.641300000000001</v>
      </c>
      <c r="T319" s="246">
        <f t="shared" ref="T319:T337" si="230">(ABS(R319)+0.3*(ABS(Q319)))*SIGN(R319)</f>
        <v>-31.029</v>
      </c>
      <c r="AF319" s="247"/>
      <c r="AG319" s="247"/>
      <c r="AH319" s="247" t="s">
        <v>457</v>
      </c>
      <c r="AI319" s="248">
        <f>F318-I318</f>
        <v>-51.475099999999998</v>
      </c>
      <c r="AJ319" s="248">
        <f>P318-S318</f>
        <v>30.927000000000003</v>
      </c>
      <c r="AK319" s="248">
        <f>F319-I319</f>
        <v>47.794899999999998</v>
      </c>
      <c r="AL319" s="248">
        <f>P319-S319</f>
        <v>-22.357300000000002</v>
      </c>
      <c r="AM319" s="248">
        <f>Z321-AC321</f>
        <v>-135.66669999999999</v>
      </c>
      <c r="AN319" s="254"/>
      <c r="AO319" s="286" t="s">
        <v>457</v>
      </c>
      <c r="AP319" s="287">
        <f t="shared" ref="AP319:AP321" si="231">AI319-(AI319-AK319)/3.3*0.25</f>
        <v>-43.954645454545449</v>
      </c>
      <c r="AQ319" s="287">
        <f t="shared" ref="AQ319:AQ321" si="232">AJ319-(AJ319-AL319)/3.3*0.25</f>
        <v>26.890310606060609</v>
      </c>
      <c r="AR319" s="287">
        <f t="shared" ref="AR319:AR333" si="233">AK319+(AI319-AK319)/3.3*0.3</f>
        <v>38.770354545454545</v>
      </c>
      <c r="AS319" s="287">
        <f t="shared" ref="AS319:AS333" si="234">AL319+(AJ319-AL319)/3.3*0.3</f>
        <v>-17.513272727272728</v>
      </c>
      <c r="AT319" s="287">
        <f t="shared" ref="AT319:AT321" si="235">AM319</f>
        <v>-135.66669999999999</v>
      </c>
      <c r="AU319" s="287">
        <f>AM319-materiali!$P$3</f>
        <v>-150.10419999999999</v>
      </c>
    </row>
    <row r="320" spans="1:47" ht="18" x14ac:dyDescent="0.25">
      <c r="C320" s="245">
        <f>tabpil!C320</f>
        <v>5</v>
      </c>
      <c r="D320" s="245" t="str">
        <f>tabpil!D320</f>
        <v>V</v>
      </c>
      <c r="E320" s="246">
        <f>tabpil!E320</f>
        <v>-11.641</v>
      </c>
      <c r="F320" s="246">
        <f>tabpil!F320</f>
        <v>-6.8630000000000004</v>
      </c>
      <c r="G320" s="246">
        <f>(ABS(tabpil!G320)+ABS(tabpil!I320))*SIGN(tabpil!G320)</f>
        <v>22.747999999999998</v>
      </c>
      <c r="H320" s="246">
        <f>(ABS(tabpil!H320)+ABS(tabpil!J320))*SIGN(tabpil!H320)</f>
        <v>-1.569</v>
      </c>
      <c r="I320" s="246">
        <f t="shared" si="227"/>
        <v>23.218699999999998</v>
      </c>
      <c r="J320" s="246">
        <f t="shared" si="228"/>
        <v>-8.3933999999999997</v>
      </c>
      <c r="M320" s="245">
        <f>tabpil!M320</f>
        <v>5</v>
      </c>
      <c r="N320" s="245" t="str">
        <f>tabpil!N320</f>
        <v>V</v>
      </c>
      <c r="O320" s="246">
        <f>tabpil!O320</f>
        <v>6.7850000000000001</v>
      </c>
      <c r="P320" s="246">
        <f>tabpil!P320</f>
        <v>4.7560000000000002</v>
      </c>
      <c r="Q320" s="246">
        <f>(ABS(tabpil!Q320)+ABS(tabpil!S320))*SIGN(tabpil!Q320)</f>
        <v>-4.2409999999999997</v>
      </c>
      <c r="R320" s="246">
        <f>(ABS(tabpil!R320)+ABS(tabpil!T320))*SIGN(tabpil!R320)</f>
        <v>22.716000000000001</v>
      </c>
      <c r="S320" s="246">
        <f t="shared" si="229"/>
        <v>-11.0558</v>
      </c>
      <c r="T320" s="246">
        <f t="shared" si="230"/>
        <v>23.988300000000002</v>
      </c>
      <c r="AF320" s="247"/>
      <c r="AG320" s="247"/>
      <c r="AH320" s="247" t="s">
        <v>458</v>
      </c>
      <c r="AI320" s="248">
        <f>F318+J318</f>
        <v>-26.704900000000002</v>
      </c>
      <c r="AJ320" s="248">
        <f>P318+T318</f>
        <v>59.353999999999999</v>
      </c>
      <c r="AK320" s="248">
        <f>F319+J319</f>
        <v>23.644199999999998</v>
      </c>
      <c r="AL320" s="248">
        <f>P319+T319</f>
        <v>-38.744999999999997</v>
      </c>
      <c r="AM320" s="248">
        <f>Z321+AD321</f>
        <v>-168.9727</v>
      </c>
      <c r="AN320" s="254"/>
      <c r="AO320" s="286" t="s">
        <v>458</v>
      </c>
      <c r="AP320" s="287">
        <f t="shared" si="231"/>
        <v>-22.890574242424243</v>
      </c>
      <c r="AQ320" s="287">
        <f t="shared" si="232"/>
        <v>51.922257575757577</v>
      </c>
      <c r="AR320" s="287">
        <f t="shared" si="233"/>
        <v>19.067009090909089</v>
      </c>
      <c r="AS320" s="287">
        <f t="shared" si="234"/>
        <v>-29.826909090909091</v>
      </c>
      <c r="AT320" s="287">
        <f t="shared" si="235"/>
        <v>-168.9727</v>
      </c>
      <c r="AU320" s="287">
        <f>AM320-materiali!$P$3</f>
        <v>-183.4102</v>
      </c>
    </row>
    <row r="321" spans="3:47" ht="18" x14ac:dyDescent="0.25">
      <c r="C321" s="245">
        <f>tabpil!C321</f>
        <v>5</v>
      </c>
      <c r="D321" s="245" t="str">
        <f>tabpil!D321</f>
        <v>N</v>
      </c>
      <c r="E321" s="246">
        <f>tabpil!E321</f>
        <v>-231.363</v>
      </c>
      <c r="F321" s="246">
        <f>tabpil!F321</f>
        <v>-138.99299999999999</v>
      </c>
      <c r="G321" s="246">
        <f>(ABS(tabpil!G321)+ABS(tabpil!I321))*SIGN(tabpil!G321)</f>
        <v>-5.5780000000000003</v>
      </c>
      <c r="H321" s="246">
        <f>(ABS(tabpil!H321)+ABS(tabpil!J321))*SIGN(tabpil!H321)</f>
        <v>0.41600000000000004</v>
      </c>
      <c r="I321" s="246">
        <f t="shared" si="227"/>
        <v>-5.7027999999999999</v>
      </c>
      <c r="J321" s="246">
        <f t="shared" si="228"/>
        <v>2.0893999999999999</v>
      </c>
      <c r="M321" s="245">
        <f>tabpil!M321</f>
        <v>5</v>
      </c>
      <c r="N321" s="245" t="str">
        <f>tabpil!N321</f>
        <v>N</v>
      </c>
      <c r="O321" s="246">
        <f>tabpil!O321</f>
        <v>-10.404999999999999</v>
      </c>
      <c r="P321" s="246">
        <f>tabpil!P321</f>
        <v>-7.6769999999999996</v>
      </c>
      <c r="Q321" s="246">
        <f>(ABS(tabpil!Q321)+ABS(tabpil!S321))*SIGN(tabpil!Q321)</f>
        <v>3.6070000000000002</v>
      </c>
      <c r="R321" s="246">
        <f>(ABS(tabpil!R321)+ABS(tabpil!T321))*SIGN(tabpil!R321)</f>
        <v>-21.297000000000001</v>
      </c>
      <c r="S321" s="246">
        <f t="shared" si="229"/>
        <v>9.9961000000000002</v>
      </c>
      <c r="T321" s="246">
        <f t="shared" si="230"/>
        <v>-22.379100000000001</v>
      </c>
      <c r="W321" s="245">
        <f>tabpil!W321</f>
        <v>5</v>
      </c>
      <c r="X321" s="245" t="str">
        <f>tabpil!X321</f>
        <v>N</v>
      </c>
      <c r="Y321" s="246">
        <f>tabpil!Y321</f>
        <v>-241.768</v>
      </c>
      <c r="Z321" s="246">
        <f>tabpil!Z321</f>
        <v>-146.66999999999999</v>
      </c>
      <c r="AA321" s="246">
        <f>(ABS(tabpil!AA321)+ABS(tabpil!AC321))*SIGN(tabpil!AA321)</f>
        <v>-4.7390000000000008</v>
      </c>
      <c r="AB321" s="246">
        <f>(ABS(tabpil!AB321)+ABS(tabpil!AD321))*SIGN(tabpil!AB321)</f>
        <v>-20.881000000000004</v>
      </c>
      <c r="AC321" s="246">
        <f>(ABS(AA321)+0.3*(ABS(AB321)))*SIGN(AA321)</f>
        <v>-11.003300000000003</v>
      </c>
      <c r="AD321" s="246">
        <f>(ABS(AB321)+0.3*(ABS(AA321)))*SIGN(AB321)</f>
        <v>-22.302700000000005</v>
      </c>
      <c r="AF321" s="247"/>
      <c r="AG321" s="247"/>
      <c r="AH321" s="247" t="s">
        <v>459</v>
      </c>
      <c r="AI321" s="248">
        <f>F318-J318</f>
        <v>1.3309000000000015</v>
      </c>
      <c r="AJ321" s="248">
        <f>P318-T318</f>
        <v>-43.394000000000005</v>
      </c>
      <c r="AK321" s="248">
        <f>F319-J319</f>
        <v>-3.7201999999999984</v>
      </c>
      <c r="AL321" s="248">
        <f>P319-T319</f>
        <v>23.312999999999999</v>
      </c>
      <c r="AM321" s="248">
        <f>Z321-AD321</f>
        <v>-124.36729999999999</v>
      </c>
      <c r="AN321" s="254"/>
      <c r="AO321" s="286" t="s">
        <v>459</v>
      </c>
      <c r="AP321" s="287">
        <f t="shared" si="231"/>
        <v>0.94824090909091052</v>
      </c>
      <c r="AQ321" s="287">
        <f t="shared" si="232"/>
        <v>-38.340439393939398</v>
      </c>
      <c r="AR321" s="287">
        <f t="shared" si="233"/>
        <v>-3.2610090909090892</v>
      </c>
      <c r="AS321" s="287">
        <f t="shared" si="234"/>
        <v>17.248727272727272</v>
      </c>
      <c r="AT321" s="287">
        <f t="shared" si="235"/>
        <v>-124.36729999999999</v>
      </c>
      <c r="AU321" s="287">
        <f>AM321-materiali!$P$3</f>
        <v>-138.80479999999997</v>
      </c>
    </row>
    <row r="322" spans="3:47" ht="18" x14ac:dyDescent="0.25">
      <c r="C322" s="245">
        <f>tabpil!C322</f>
        <v>4</v>
      </c>
      <c r="D322" s="245" t="str">
        <f>tabpil!D322</f>
        <v>Msup</v>
      </c>
      <c r="E322" s="246">
        <f>tabpil!E322</f>
        <v>-12.483000000000001</v>
      </c>
      <c r="F322" s="246">
        <f>tabpil!F322</f>
        <v>-7.431</v>
      </c>
      <c r="G322" s="246">
        <f>(ABS(tabpil!G322)+ABS(tabpil!I322))*SIGN(tabpil!G322)</f>
        <v>59.045999999999999</v>
      </c>
      <c r="H322" s="246">
        <f>(ABS(tabpil!H322)+ABS(tabpil!J322))*SIGN(tabpil!H322)</f>
        <v>-3.3860000000000001</v>
      </c>
      <c r="I322" s="246">
        <f t="shared" si="227"/>
        <v>60.061799999999998</v>
      </c>
      <c r="J322" s="246">
        <f t="shared" si="228"/>
        <v>-21.099799999999998</v>
      </c>
      <c r="M322" s="245">
        <f>tabpil!M322</f>
        <v>4</v>
      </c>
      <c r="N322" s="245" t="str">
        <f>tabpil!N322</f>
        <v>Msup</v>
      </c>
      <c r="O322" s="246">
        <f>tabpil!O322</f>
        <v>5.9630000000000001</v>
      </c>
      <c r="P322" s="246">
        <f>tabpil!P322</f>
        <v>4.1020000000000003</v>
      </c>
      <c r="Q322" s="246">
        <f>(ABS(tabpil!Q322)+ABS(tabpil!S322))*SIGN(tabpil!Q322)</f>
        <v>-13.806999999999999</v>
      </c>
      <c r="R322" s="246">
        <f>(ABS(tabpil!R322)+ABS(tabpil!T322))*SIGN(tabpil!R322)</f>
        <v>103.553</v>
      </c>
      <c r="S322" s="246">
        <f t="shared" si="229"/>
        <v>-44.872900000000001</v>
      </c>
      <c r="T322" s="246">
        <f t="shared" si="230"/>
        <v>107.6951</v>
      </c>
      <c r="AF322" s="247">
        <f>V317</f>
        <v>16</v>
      </c>
      <c r="AG322" s="247">
        <f>W325</f>
        <v>4</v>
      </c>
      <c r="AH322" s="247" t="s">
        <v>456</v>
      </c>
      <c r="AI322" s="248">
        <f>F322+I322</f>
        <v>52.630800000000001</v>
      </c>
      <c r="AJ322" s="248">
        <f>P322+S322</f>
        <v>-40.770899999999997</v>
      </c>
      <c r="AK322" s="248">
        <f>F323+I323</f>
        <v>-51.314899999999994</v>
      </c>
      <c r="AL322" s="248">
        <f>P323+S323</f>
        <v>23.077100000000002</v>
      </c>
      <c r="AM322" s="248">
        <f>Z325+AC325</f>
        <v>-348.88480000000004</v>
      </c>
      <c r="AN322" s="254"/>
      <c r="AO322" s="286" t="s">
        <v>456</v>
      </c>
      <c r="AP322" s="287">
        <f>AI322-(AI322-AK322)/3.3*0.3</f>
        <v>43.181190909090908</v>
      </c>
      <c r="AQ322" s="287">
        <f>AJ322-(AJ322-AL322)/3.3*0.3</f>
        <v>-34.966536363636365</v>
      </c>
      <c r="AR322" s="287">
        <f t="shared" si="233"/>
        <v>-41.865290909090902</v>
      </c>
      <c r="AS322" s="287">
        <f t="shared" si="234"/>
        <v>17.272736363636366</v>
      </c>
      <c r="AT322" s="287">
        <f>AM322-materiali!$P$3</f>
        <v>-363.32230000000004</v>
      </c>
      <c r="AU322" s="287">
        <f>AM322-materiali!$P$4</f>
        <v>-377.49730000000005</v>
      </c>
    </row>
    <row r="323" spans="3:47" ht="18" x14ac:dyDescent="0.25">
      <c r="C323" s="245">
        <f>tabpil!C323</f>
        <v>4</v>
      </c>
      <c r="D323" s="245" t="str">
        <f>tabpil!D323</f>
        <v>Minf</v>
      </c>
      <c r="E323" s="246">
        <f>tabpil!E323</f>
        <v>12.863</v>
      </c>
      <c r="F323" s="246">
        <f>tabpil!F323</f>
        <v>7.6580000000000004</v>
      </c>
      <c r="G323" s="246">
        <f>(ABS(tabpil!G323)+ABS(tabpil!I323))*SIGN(tabpil!G323)</f>
        <v>-57.97</v>
      </c>
      <c r="H323" s="246">
        <f>(ABS(tabpil!H323)+ABS(tabpil!J323))*SIGN(tabpil!H323)</f>
        <v>3.343</v>
      </c>
      <c r="I323" s="246">
        <f t="shared" si="227"/>
        <v>-58.972899999999996</v>
      </c>
      <c r="J323" s="246">
        <f t="shared" si="228"/>
        <v>20.733999999999998</v>
      </c>
      <c r="M323" s="245">
        <f>tabpil!M323</f>
        <v>4</v>
      </c>
      <c r="N323" s="245" t="str">
        <f>tabpil!N323</f>
        <v>Minf</v>
      </c>
      <c r="O323" s="246">
        <f>tabpil!O323</f>
        <v>-6.6230000000000002</v>
      </c>
      <c r="P323" s="246">
        <f>tabpil!P323</f>
        <v>-4.5540000000000003</v>
      </c>
      <c r="Q323" s="246">
        <f>(ABS(tabpil!Q323)+ABS(tabpil!S323))*SIGN(tabpil!Q323)</f>
        <v>8.8760000000000012</v>
      </c>
      <c r="R323" s="246">
        <f>(ABS(tabpil!R323)+ABS(tabpil!T323))*SIGN(tabpil!R323)</f>
        <v>-62.517000000000003</v>
      </c>
      <c r="S323" s="246">
        <f t="shared" si="229"/>
        <v>27.6311</v>
      </c>
      <c r="T323" s="246">
        <f t="shared" si="230"/>
        <v>-65.1798</v>
      </c>
      <c r="AF323" s="247"/>
      <c r="AG323" s="247"/>
      <c r="AH323" s="247" t="s">
        <v>457</v>
      </c>
      <c r="AI323" s="248">
        <f>F322-I322</f>
        <v>-67.492800000000003</v>
      </c>
      <c r="AJ323" s="248">
        <f>P322-S322</f>
        <v>48.974900000000005</v>
      </c>
      <c r="AK323" s="248">
        <f>F323-I323</f>
        <v>66.630899999999997</v>
      </c>
      <c r="AL323" s="248">
        <f>P323-S323</f>
        <v>-32.185099999999998</v>
      </c>
      <c r="AM323" s="248">
        <f>Z325-AC325</f>
        <v>-268.22919999999999</v>
      </c>
      <c r="AN323" s="254"/>
      <c r="AO323" s="286" t="s">
        <v>457</v>
      </c>
      <c r="AP323" s="287">
        <f t="shared" ref="AP323:AP333" si="236">AI323-(AI323-AK323)/3.3*0.3</f>
        <v>-55.29973636363637</v>
      </c>
      <c r="AQ323" s="287">
        <f t="shared" ref="AQ323:AQ333" si="237">AJ323-(AJ323-AL323)/3.3*0.3</f>
        <v>41.59671818181819</v>
      </c>
      <c r="AR323" s="287">
        <f t="shared" si="233"/>
        <v>54.437836363636364</v>
      </c>
      <c r="AS323" s="287">
        <f t="shared" si="234"/>
        <v>-24.80691818181818</v>
      </c>
      <c r="AT323" s="287">
        <f>AM323-materiali!$P$3</f>
        <v>-282.66669999999999</v>
      </c>
      <c r="AU323" s="287">
        <f>AM323-materiali!$P$4</f>
        <v>-296.8417</v>
      </c>
    </row>
    <row r="324" spans="3:47" ht="18" x14ac:dyDescent="0.25">
      <c r="C324" s="245">
        <f>tabpil!C324</f>
        <v>4</v>
      </c>
      <c r="D324" s="245" t="str">
        <f>tabpil!D324</f>
        <v>V</v>
      </c>
      <c r="E324" s="246">
        <f>tabpil!E324</f>
        <v>-7.681</v>
      </c>
      <c r="F324" s="246">
        <f>tabpil!F324</f>
        <v>-4.5720000000000001</v>
      </c>
      <c r="G324" s="246">
        <f>(ABS(tabpil!G324)+ABS(tabpil!I324))*SIGN(tabpil!G324)</f>
        <v>35.459000000000003</v>
      </c>
      <c r="H324" s="246">
        <f>(ABS(tabpil!H324)+ABS(tabpil!J324))*SIGN(tabpil!H324)</f>
        <v>-2.04</v>
      </c>
      <c r="I324" s="246">
        <f t="shared" si="227"/>
        <v>36.071000000000005</v>
      </c>
      <c r="J324" s="246">
        <f t="shared" si="228"/>
        <v>-12.677700000000002</v>
      </c>
      <c r="M324" s="245">
        <f>tabpil!M324</f>
        <v>4</v>
      </c>
      <c r="N324" s="245" t="str">
        <f>tabpil!N324</f>
        <v>V</v>
      </c>
      <c r="O324" s="246">
        <f>tabpil!O324</f>
        <v>3.8140000000000001</v>
      </c>
      <c r="P324" s="246">
        <f>tabpil!P324</f>
        <v>2.6230000000000002</v>
      </c>
      <c r="Q324" s="246">
        <f>(ABS(tabpil!Q324)+ABS(tabpil!S324))*SIGN(tabpil!Q324)</f>
        <v>-6.8449999999999998</v>
      </c>
      <c r="R324" s="246">
        <f>(ABS(tabpil!R324)+ABS(tabpil!T324))*SIGN(tabpil!R324)</f>
        <v>49.687000000000005</v>
      </c>
      <c r="S324" s="246">
        <f t="shared" si="229"/>
        <v>-21.751100000000001</v>
      </c>
      <c r="T324" s="246">
        <f t="shared" si="230"/>
        <v>51.740500000000004</v>
      </c>
      <c r="AF324" s="247"/>
      <c r="AG324" s="247"/>
      <c r="AH324" s="247" t="s">
        <v>458</v>
      </c>
      <c r="AI324" s="248">
        <f>F322+J322</f>
        <v>-28.530799999999999</v>
      </c>
      <c r="AJ324" s="248">
        <f>P322+T322</f>
        <v>111.7971</v>
      </c>
      <c r="AK324" s="248">
        <f>F323+J323</f>
        <v>28.391999999999999</v>
      </c>
      <c r="AL324" s="248">
        <f>P323+T323</f>
        <v>-69.733800000000002</v>
      </c>
      <c r="AM324" s="248">
        <f>Z325+AD325</f>
        <v>-387.30920000000003</v>
      </c>
      <c r="AN324" s="254"/>
      <c r="AO324" s="286" t="s">
        <v>458</v>
      </c>
      <c r="AP324" s="287">
        <f t="shared" si="236"/>
        <v>-23.356000000000002</v>
      </c>
      <c r="AQ324" s="287">
        <f t="shared" si="237"/>
        <v>95.294290909090904</v>
      </c>
      <c r="AR324" s="287">
        <f t="shared" si="233"/>
        <v>23.217199999999998</v>
      </c>
      <c r="AS324" s="287">
        <f t="shared" si="234"/>
        <v>-53.230990909090913</v>
      </c>
      <c r="AT324" s="287">
        <f>AM324-materiali!$P$3</f>
        <v>-401.74670000000003</v>
      </c>
      <c r="AU324" s="287">
        <f>AM324-materiali!$P$4</f>
        <v>-415.92170000000004</v>
      </c>
    </row>
    <row r="325" spans="3:47" ht="18" x14ac:dyDescent="0.25">
      <c r="C325" s="245">
        <f>tabpil!C325</f>
        <v>4</v>
      </c>
      <c r="D325" s="245" t="str">
        <f>tabpil!D325</f>
        <v>N</v>
      </c>
      <c r="E325" s="246">
        <f>tabpil!E325</f>
        <v>-478.947</v>
      </c>
      <c r="F325" s="246">
        <f>tabpil!F325</f>
        <v>-290.37400000000002</v>
      </c>
      <c r="G325" s="246">
        <f>(ABS(tabpil!G325)+ABS(tabpil!I325))*SIGN(tabpil!G325)</f>
        <v>-20.152000000000001</v>
      </c>
      <c r="H325" s="246">
        <f>(ABS(tabpil!H325)+ABS(tabpil!J325))*SIGN(tabpil!H325)</f>
        <v>1.343</v>
      </c>
      <c r="I325" s="246">
        <f t="shared" si="227"/>
        <v>-20.5549</v>
      </c>
      <c r="J325" s="246">
        <f t="shared" si="228"/>
        <v>7.3886000000000003</v>
      </c>
      <c r="M325" s="245">
        <f>tabpil!M325</f>
        <v>4</v>
      </c>
      <c r="N325" s="245" t="str">
        <f>tabpil!N325</f>
        <v>N</v>
      </c>
      <c r="O325" s="246">
        <f>tabpil!O325</f>
        <v>-24.779</v>
      </c>
      <c r="P325" s="246">
        <f>tabpil!P325</f>
        <v>-18.183</v>
      </c>
      <c r="Q325" s="246">
        <f>(ABS(tabpil!Q325)+ABS(tabpil!S325))*SIGN(tabpil!Q325)</f>
        <v>11.7</v>
      </c>
      <c r="R325" s="246">
        <f>(ABS(tabpil!R325)+ABS(tabpil!T325))*SIGN(tabpil!R325)</f>
        <v>-74.588999999999999</v>
      </c>
      <c r="S325" s="246">
        <f t="shared" si="229"/>
        <v>34.076700000000002</v>
      </c>
      <c r="T325" s="246">
        <f t="shared" si="230"/>
        <v>-78.099000000000004</v>
      </c>
      <c r="W325" s="245">
        <f>tabpil!W325</f>
        <v>4</v>
      </c>
      <c r="X325" s="245" t="str">
        <f>tabpil!X325</f>
        <v>N</v>
      </c>
      <c r="Y325" s="246">
        <f>tabpil!Y325</f>
        <v>-503.726</v>
      </c>
      <c r="Z325" s="246">
        <f>tabpil!Z325</f>
        <v>-308.55700000000002</v>
      </c>
      <c r="AA325" s="246">
        <f>(ABS(tabpil!AA325)+ABS(tabpil!AC325))*SIGN(tabpil!AA325)</f>
        <v>-18.353999999999999</v>
      </c>
      <c r="AB325" s="246">
        <f>(ABS(tabpil!AB325)+ABS(tabpil!AD325))*SIGN(tabpil!AB325)</f>
        <v>-73.245999999999995</v>
      </c>
      <c r="AC325" s="246">
        <f>(ABS(AA325)+0.3*(ABS(AB325)))*SIGN(AA325)</f>
        <v>-40.327799999999996</v>
      </c>
      <c r="AD325" s="246">
        <f>(ABS(AB325)+0.3*(ABS(AA325)))*SIGN(AB325)</f>
        <v>-78.752199999999988</v>
      </c>
      <c r="AF325" s="247"/>
      <c r="AG325" s="247"/>
      <c r="AH325" s="247" t="s">
        <v>459</v>
      </c>
      <c r="AI325" s="248">
        <f>F322-J322</f>
        <v>13.668799999999997</v>
      </c>
      <c r="AJ325" s="248">
        <f>P322-T322</f>
        <v>-103.59309999999999</v>
      </c>
      <c r="AK325" s="248">
        <f>F323-J323</f>
        <v>-13.075999999999997</v>
      </c>
      <c r="AL325" s="248">
        <f>P323-T323</f>
        <v>60.625799999999998</v>
      </c>
      <c r="AM325" s="248">
        <f>Z325-AD325</f>
        <v>-229.80480000000003</v>
      </c>
      <c r="AN325" s="254"/>
      <c r="AO325" s="286" t="s">
        <v>459</v>
      </c>
      <c r="AP325" s="287">
        <f t="shared" si="236"/>
        <v>11.237454545454543</v>
      </c>
      <c r="AQ325" s="287">
        <f t="shared" si="237"/>
        <v>-88.664109090909079</v>
      </c>
      <c r="AR325" s="287">
        <f t="shared" si="233"/>
        <v>-10.644654545454543</v>
      </c>
      <c r="AS325" s="287">
        <f t="shared" si="234"/>
        <v>45.696809090909092</v>
      </c>
      <c r="AT325" s="287">
        <f>AM325-materiali!$P$3</f>
        <v>-244.24230000000003</v>
      </c>
      <c r="AU325" s="287">
        <f>AM325-materiali!$P$4</f>
        <v>-258.41730000000001</v>
      </c>
    </row>
    <row r="326" spans="3:47" ht="18" x14ac:dyDescent="0.25">
      <c r="C326" s="245">
        <f>tabpil!C326</f>
        <v>3</v>
      </c>
      <c r="D326" s="245" t="str">
        <f>tabpil!D326</f>
        <v>Msup</v>
      </c>
      <c r="E326" s="246">
        <f>tabpil!E326</f>
        <v>-14.811999999999999</v>
      </c>
      <c r="F326" s="246">
        <f>tabpil!F326</f>
        <v>-8.8260000000000005</v>
      </c>
      <c r="G326" s="246">
        <f>(ABS(tabpil!G326)+ABS(tabpil!I326))*SIGN(tabpil!G326)</f>
        <v>80.180000000000007</v>
      </c>
      <c r="H326" s="246">
        <f>(ABS(tabpil!H326)+ABS(tabpil!J326))*SIGN(tabpil!H326)</f>
        <v>-4.3559999999999999</v>
      </c>
      <c r="I326" s="246">
        <f t="shared" si="227"/>
        <v>81.486800000000002</v>
      </c>
      <c r="J326" s="246">
        <f t="shared" si="228"/>
        <v>-28.410000000000004</v>
      </c>
      <c r="M326" s="245">
        <f>tabpil!M326</f>
        <v>3</v>
      </c>
      <c r="N326" s="245" t="str">
        <f>tabpil!N326</f>
        <v>Msup</v>
      </c>
      <c r="O326" s="246">
        <f>tabpil!O326</f>
        <v>9.1929999999999996</v>
      </c>
      <c r="P326" s="246">
        <f>tabpil!P326</f>
        <v>6.3819999999999997</v>
      </c>
      <c r="Q326" s="246">
        <f>(ABS(tabpil!Q326)+ABS(tabpil!S326))*SIGN(tabpil!Q326)</f>
        <v>-17.093</v>
      </c>
      <c r="R326" s="246">
        <f>(ABS(tabpil!R326)+ABS(tabpil!T326))*SIGN(tabpil!R326)</f>
        <v>128.768</v>
      </c>
      <c r="S326" s="246">
        <f t="shared" si="229"/>
        <v>-55.723399999999998</v>
      </c>
      <c r="T326" s="246">
        <f t="shared" si="230"/>
        <v>133.89590000000001</v>
      </c>
      <c r="AF326" s="247">
        <f>V317</f>
        <v>16</v>
      </c>
      <c r="AG326" s="247">
        <f>W329</f>
        <v>3</v>
      </c>
      <c r="AH326" s="247" t="s">
        <v>456</v>
      </c>
      <c r="AI326" s="248">
        <f>F326+I326</f>
        <v>72.660799999999995</v>
      </c>
      <c r="AJ326" s="248">
        <f>P326+S326</f>
        <v>-49.3414</v>
      </c>
      <c r="AK326" s="248">
        <f>F327+I327</f>
        <v>-71.717299999999994</v>
      </c>
      <c r="AL326" s="248">
        <f>P327+S327</f>
        <v>36.904199999999996</v>
      </c>
      <c r="AM326" s="248">
        <f>Z329+AC329</f>
        <v>-560.18510000000003</v>
      </c>
      <c r="AN326" s="254"/>
      <c r="AO326" s="286" t="s">
        <v>456</v>
      </c>
      <c r="AP326" s="287">
        <f t="shared" si="236"/>
        <v>59.535518181818176</v>
      </c>
      <c r="AQ326" s="287">
        <f t="shared" si="237"/>
        <v>-41.500890909090913</v>
      </c>
      <c r="AR326" s="287">
        <f t="shared" si="233"/>
        <v>-58.592018181818176</v>
      </c>
      <c r="AS326" s="287">
        <f t="shared" si="234"/>
        <v>29.063690909090905</v>
      </c>
      <c r="AT326" s="287">
        <f>AM326-materiali!$P$4</f>
        <v>-588.79759999999999</v>
      </c>
      <c r="AU326" s="287">
        <f>AM326-materiali!$P$5</f>
        <v>-604.99760000000003</v>
      </c>
    </row>
    <row r="327" spans="3:47" ht="18" x14ac:dyDescent="0.25">
      <c r="C327" s="245">
        <f>tabpil!C327</f>
        <v>3</v>
      </c>
      <c r="D327" s="245" t="str">
        <f>tabpil!D327</f>
        <v>Minf</v>
      </c>
      <c r="E327" s="246">
        <f>tabpil!E327</f>
        <v>14.343</v>
      </c>
      <c r="F327" s="246">
        <f>tabpil!F327</f>
        <v>8.5549999999999997</v>
      </c>
      <c r="G327" s="246">
        <f>(ABS(tabpil!G327)+ABS(tabpil!I327))*SIGN(tabpil!G327)</f>
        <v>-78.972999999999999</v>
      </c>
      <c r="H327" s="246">
        <f>(ABS(tabpil!H327)+ABS(tabpil!J327))*SIGN(tabpil!H327)</f>
        <v>4.3309999999999995</v>
      </c>
      <c r="I327" s="246">
        <f t="shared" si="227"/>
        <v>-80.272300000000001</v>
      </c>
      <c r="J327" s="246">
        <f t="shared" si="228"/>
        <v>28.0229</v>
      </c>
      <c r="M327" s="245">
        <f>tabpil!M327</f>
        <v>3</v>
      </c>
      <c r="N327" s="245" t="str">
        <f>tabpil!N327</f>
        <v>Minf</v>
      </c>
      <c r="O327" s="246">
        <f>tabpil!O327</f>
        <v>-8.6910000000000007</v>
      </c>
      <c r="P327" s="246">
        <f>tabpil!P327</f>
        <v>-5.9109999999999996</v>
      </c>
      <c r="Q327" s="246">
        <f>(ABS(tabpil!Q327)+ABS(tabpil!S327))*SIGN(tabpil!Q327)</f>
        <v>14.257</v>
      </c>
      <c r="R327" s="246">
        <f>(ABS(tabpil!R327)+ABS(tabpil!T327))*SIGN(tabpil!R327)</f>
        <v>-95.194000000000003</v>
      </c>
      <c r="S327" s="246">
        <f t="shared" si="229"/>
        <v>42.815199999999997</v>
      </c>
      <c r="T327" s="246">
        <f t="shared" si="230"/>
        <v>-99.471100000000007</v>
      </c>
      <c r="AF327" s="247"/>
      <c r="AG327" s="247"/>
      <c r="AH327" s="247" t="s">
        <v>457</v>
      </c>
      <c r="AI327" s="248">
        <f>F326-I326</f>
        <v>-90.31280000000001</v>
      </c>
      <c r="AJ327" s="248">
        <f>P326-S326</f>
        <v>62.105399999999996</v>
      </c>
      <c r="AK327" s="248">
        <f>F327-I327</f>
        <v>88.827300000000008</v>
      </c>
      <c r="AL327" s="248">
        <f>P327-S327</f>
        <v>-48.726199999999999</v>
      </c>
      <c r="AM327" s="248">
        <f>Z329-AC329</f>
        <v>-385.48289999999997</v>
      </c>
      <c r="AN327" s="254"/>
      <c r="AO327" s="286" t="s">
        <v>457</v>
      </c>
      <c r="AP327" s="287">
        <f t="shared" si="236"/>
        <v>-74.02733636363638</v>
      </c>
      <c r="AQ327" s="287">
        <f t="shared" si="237"/>
        <v>52.029799999999994</v>
      </c>
      <c r="AR327" s="287">
        <f t="shared" si="233"/>
        <v>72.541836363636378</v>
      </c>
      <c r="AS327" s="287">
        <f t="shared" si="234"/>
        <v>-38.650599999999997</v>
      </c>
      <c r="AT327" s="287">
        <f>AM327-materiali!$P$4</f>
        <v>-414.09539999999998</v>
      </c>
      <c r="AU327" s="287">
        <f>AM327-materiali!$P$5</f>
        <v>-430.29539999999997</v>
      </c>
    </row>
    <row r="328" spans="3:47" ht="18" x14ac:dyDescent="0.25">
      <c r="C328" s="245">
        <f>tabpil!C328</f>
        <v>3</v>
      </c>
      <c r="D328" s="245" t="str">
        <f>tabpil!D328</f>
        <v>V</v>
      </c>
      <c r="E328" s="246">
        <f>tabpil!E328</f>
        <v>-8.8350000000000009</v>
      </c>
      <c r="F328" s="246">
        <f>tabpil!F328</f>
        <v>-5.2670000000000003</v>
      </c>
      <c r="G328" s="246">
        <f>(ABS(tabpil!G328)+ABS(tabpil!I328))*SIGN(tabpil!G328)</f>
        <v>48.227999999999994</v>
      </c>
      <c r="H328" s="246">
        <f>(ABS(tabpil!H328)+ABS(tabpil!J328))*SIGN(tabpil!H328)</f>
        <v>-2.633</v>
      </c>
      <c r="I328" s="246">
        <f t="shared" si="227"/>
        <v>49.017899999999997</v>
      </c>
      <c r="J328" s="246">
        <f t="shared" si="228"/>
        <v>-17.101399999999998</v>
      </c>
      <c r="M328" s="245">
        <f>tabpil!M328</f>
        <v>3</v>
      </c>
      <c r="N328" s="245" t="str">
        <f>tabpil!N328</f>
        <v>V</v>
      </c>
      <c r="O328" s="246">
        <f>tabpil!O328</f>
        <v>5.4189999999999996</v>
      </c>
      <c r="P328" s="246">
        <f>tabpil!P328</f>
        <v>3.7250000000000001</v>
      </c>
      <c r="Q328" s="246">
        <f>(ABS(tabpil!Q328)+ABS(tabpil!S328))*SIGN(tabpil!Q328)</f>
        <v>-9.468</v>
      </c>
      <c r="R328" s="246">
        <f>(ABS(tabpil!R328)+ABS(tabpil!T328))*SIGN(tabpil!R328)</f>
        <v>67.198999999999998</v>
      </c>
      <c r="S328" s="246">
        <f t="shared" si="229"/>
        <v>-29.627699999999997</v>
      </c>
      <c r="T328" s="246">
        <f t="shared" si="230"/>
        <v>70.039400000000001</v>
      </c>
      <c r="AF328" s="247"/>
      <c r="AG328" s="247"/>
      <c r="AH328" s="247" t="s">
        <v>458</v>
      </c>
      <c r="AI328" s="248">
        <f>F326+J326</f>
        <v>-37.236000000000004</v>
      </c>
      <c r="AJ328" s="248">
        <f>P326+T326</f>
        <v>140.27790000000002</v>
      </c>
      <c r="AK328" s="248">
        <f>F327+J327</f>
        <v>36.5779</v>
      </c>
      <c r="AL328" s="248">
        <f>P327+T327</f>
        <v>-105.38210000000001</v>
      </c>
      <c r="AM328" s="248">
        <f>Z329+AD329</f>
        <v>-636.96529999999996</v>
      </c>
      <c r="AN328" s="254"/>
      <c r="AO328" s="286" t="s">
        <v>458</v>
      </c>
      <c r="AP328" s="287">
        <f t="shared" si="236"/>
        <v>-30.525645454545458</v>
      </c>
      <c r="AQ328" s="287">
        <f t="shared" si="237"/>
        <v>117.94517272727273</v>
      </c>
      <c r="AR328" s="287">
        <f t="shared" si="233"/>
        <v>29.867545454545454</v>
      </c>
      <c r="AS328" s="287">
        <f t="shared" si="234"/>
        <v>-83.049372727272726</v>
      </c>
      <c r="AT328" s="287">
        <f>AM328-materiali!$P$4</f>
        <v>-665.57779999999991</v>
      </c>
      <c r="AU328" s="287">
        <f>AM328-materiali!$P$5</f>
        <v>-681.77779999999996</v>
      </c>
    </row>
    <row r="329" spans="3:47" ht="18" x14ac:dyDescent="0.25">
      <c r="C329" s="245">
        <f>tabpil!C329</f>
        <v>3</v>
      </c>
      <c r="D329" s="245" t="str">
        <f>tabpil!D329</f>
        <v>N</v>
      </c>
      <c r="E329" s="246">
        <f>tabpil!E329</f>
        <v>-731.28200000000004</v>
      </c>
      <c r="F329" s="246">
        <f>tabpil!F329</f>
        <v>-444.53500000000003</v>
      </c>
      <c r="G329" s="246">
        <f>(ABS(tabpil!G329)+ABS(tabpil!I329))*SIGN(tabpil!G329)</f>
        <v>-44.217999999999996</v>
      </c>
      <c r="H329" s="246">
        <f>(ABS(tabpil!H329)+ABS(tabpil!J329))*SIGN(tabpil!H329)</f>
        <v>2.702</v>
      </c>
      <c r="I329" s="246">
        <f t="shared" si="227"/>
        <v>-45.028599999999997</v>
      </c>
      <c r="J329" s="246">
        <f t="shared" si="228"/>
        <v>15.967399999999998</v>
      </c>
      <c r="M329" s="245">
        <f>tabpil!M329</f>
        <v>3</v>
      </c>
      <c r="N329" s="245" t="str">
        <f>tabpil!N329</f>
        <v>N</v>
      </c>
      <c r="O329" s="246">
        <f>tabpil!O329</f>
        <v>-38.622999999999998</v>
      </c>
      <c r="P329" s="246">
        <f>tabpil!P329</f>
        <v>-28.298999999999999</v>
      </c>
      <c r="Q329" s="246">
        <f>(ABS(tabpil!Q329)+ABS(tabpil!S329))*SIGN(tabpil!Q329)</f>
        <v>22.855</v>
      </c>
      <c r="R329" s="246">
        <f>(ABS(tabpil!R329)+ABS(tabpil!T329))*SIGN(tabpil!R329)</f>
        <v>-154.26900000000001</v>
      </c>
      <c r="S329" s="246">
        <f t="shared" si="229"/>
        <v>69.1357</v>
      </c>
      <c r="T329" s="246">
        <f t="shared" si="230"/>
        <v>-161.12550000000002</v>
      </c>
      <c r="W329" s="245">
        <f>tabpil!W329</f>
        <v>3</v>
      </c>
      <c r="X329" s="245" t="str">
        <f>tabpil!X329</f>
        <v>N</v>
      </c>
      <c r="Y329" s="246">
        <f>tabpil!Y329</f>
        <v>-769.90500000000009</v>
      </c>
      <c r="Z329" s="246">
        <f>tabpil!Z329</f>
        <v>-472.834</v>
      </c>
      <c r="AA329" s="246">
        <f>(ABS(tabpil!AA329)+ABS(tabpil!AC329))*SIGN(tabpil!AA329)</f>
        <v>-41.881</v>
      </c>
      <c r="AB329" s="246">
        <f>(ABS(tabpil!AB329)+ABS(tabpil!AD329))*SIGN(tabpil!AB329)</f>
        <v>-151.56699999999998</v>
      </c>
      <c r="AC329" s="246">
        <f>(ABS(AA329)+0.3*(ABS(AB329)))*SIGN(AA329)</f>
        <v>-87.351100000000002</v>
      </c>
      <c r="AD329" s="246">
        <f>(ABS(AB329)+0.3*(ABS(AA329)))*SIGN(AB329)</f>
        <v>-164.13129999999998</v>
      </c>
      <c r="AF329" s="247"/>
      <c r="AG329" s="247"/>
      <c r="AH329" s="247" t="s">
        <v>459</v>
      </c>
      <c r="AI329" s="248">
        <f>F326-J326</f>
        <v>19.584000000000003</v>
      </c>
      <c r="AJ329" s="248">
        <f>P326-T326</f>
        <v>-127.51390000000001</v>
      </c>
      <c r="AK329" s="248">
        <f>F327-J327</f>
        <v>-19.4679</v>
      </c>
      <c r="AL329" s="248">
        <f>P327-T327</f>
        <v>93.560100000000006</v>
      </c>
      <c r="AM329" s="248">
        <f>Z329-AD329</f>
        <v>-308.70270000000005</v>
      </c>
      <c r="AN329" s="254"/>
      <c r="AO329" s="286" t="s">
        <v>459</v>
      </c>
      <c r="AP329" s="287">
        <f t="shared" si="236"/>
        <v>16.033827272727276</v>
      </c>
      <c r="AQ329" s="287">
        <f t="shared" si="237"/>
        <v>-107.41626363636364</v>
      </c>
      <c r="AR329" s="287">
        <f t="shared" si="233"/>
        <v>-15.917727272727273</v>
      </c>
      <c r="AS329" s="287">
        <f t="shared" si="234"/>
        <v>73.462463636363637</v>
      </c>
      <c r="AT329" s="287">
        <f>AM329-materiali!$P$4</f>
        <v>-337.31520000000006</v>
      </c>
      <c r="AU329" s="287">
        <f>AM329-materiali!$P$5</f>
        <v>-353.51520000000005</v>
      </c>
    </row>
    <row r="330" spans="3:47" ht="18" x14ac:dyDescent="0.25">
      <c r="C330" s="245">
        <f>tabpil!C330</f>
        <v>2</v>
      </c>
      <c r="D330" s="245" t="str">
        <f>tabpil!D330</f>
        <v>Msup</v>
      </c>
      <c r="E330" s="246">
        <f>tabpil!E330</f>
        <v>-15.067</v>
      </c>
      <c r="F330" s="246">
        <f>tabpil!F330</f>
        <v>-8.9969999999999999</v>
      </c>
      <c r="G330" s="246">
        <f>(ABS(tabpil!G330)+ABS(tabpil!I330))*SIGN(tabpil!G330)</f>
        <v>91.433999999999997</v>
      </c>
      <c r="H330" s="246">
        <f>(ABS(tabpil!H330)+ABS(tabpil!J330))*SIGN(tabpil!H330)</f>
        <v>-4.2919999999999998</v>
      </c>
      <c r="I330" s="246">
        <f t="shared" si="227"/>
        <v>92.721599999999995</v>
      </c>
      <c r="J330" s="246">
        <f t="shared" si="228"/>
        <v>-31.722200000000001</v>
      </c>
      <c r="M330" s="245">
        <f>tabpil!M330</f>
        <v>2</v>
      </c>
      <c r="N330" s="245" t="str">
        <f>tabpil!N330</f>
        <v>Msup</v>
      </c>
      <c r="O330" s="246">
        <f>tabpil!O330</f>
        <v>7.1769999999999996</v>
      </c>
      <c r="P330" s="246">
        <f>tabpil!P330</f>
        <v>5.0830000000000002</v>
      </c>
      <c r="Q330" s="246">
        <f>(ABS(tabpil!Q330)+ABS(tabpil!S330))*SIGN(tabpil!Q330)</f>
        <v>-15.562000000000001</v>
      </c>
      <c r="R330" s="246">
        <f>(ABS(tabpil!R330)+ABS(tabpil!T330))*SIGN(tabpil!R330)</f>
        <v>133.488</v>
      </c>
      <c r="S330" s="246">
        <f t="shared" si="229"/>
        <v>-55.608400000000003</v>
      </c>
      <c r="T330" s="246">
        <f t="shared" si="230"/>
        <v>138.1566</v>
      </c>
      <c r="AF330" s="247">
        <f>V317</f>
        <v>16</v>
      </c>
      <c r="AG330" s="247">
        <f>W333</f>
        <v>2</v>
      </c>
      <c r="AH330" s="247" t="s">
        <v>456</v>
      </c>
      <c r="AI330" s="248">
        <f>F330+I330</f>
        <v>83.724599999999995</v>
      </c>
      <c r="AJ330" s="248">
        <f>P330+S330</f>
        <v>-50.525400000000005</v>
      </c>
      <c r="AK330" s="248">
        <f>F331+I331</f>
        <v>-85.258499999999998</v>
      </c>
      <c r="AL330" s="248">
        <f>P331+S331</f>
        <v>58.130900000000011</v>
      </c>
      <c r="AM330" s="248">
        <f>Z333+AC333</f>
        <v>-784.94850000000008</v>
      </c>
      <c r="AN330" s="254"/>
      <c r="AO330" s="286" t="s">
        <v>456</v>
      </c>
      <c r="AP330" s="287">
        <f t="shared" si="236"/>
        <v>68.362499999999997</v>
      </c>
      <c r="AQ330" s="287">
        <f t="shared" si="237"/>
        <v>-40.647554545454547</v>
      </c>
      <c r="AR330" s="287">
        <f t="shared" si="233"/>
        <v>-69.8964</v>
      </c>
      <c r="AS330" s="287">
        <f t="shared" si="234"/>
        <v>48.253054545454553</v>
      </c>
      <c r="AT330" s="287">
        <f>AM330-materiali!$P$5</f>
        <v>-829.76100000000008</v>
      </c>
      <c r="AU330" s="287">
        <f>AM330-materiali!$P$6</f>
        <v>-845.96100000000013</v>
      </c>
    </row>
    <row r="331" spans="3:47" ht="18" x14ac:dyDescent="0.25">
      <c r="C331" s="245">
        <f>tabpil!C331</f>
        <v>2</v>
      </c>
      <c r="D331" s="245" t="str">
        <f>tabpil!D331</f>
        <v>Minf</v>
      </c>
      <c r="E331" s="246">
        <f>tabpil!E331</f>
        <v>16.024999999999999</v>
      </c>
      <c r="F331" s="246">
        <f>tabpil!F331</f>
        <v>9.59</v>
      </c>
      <c r="G331" s="246">
        <f>(ABS(tabpil!G331)+ABS(tabpil!I331))*SIGN(tabpil!G331)</f>
        <v>-93.524000000000001</v>
      </c>
      <c r="H331" s="246">
        <f>(ABS(tabpil!H331)+ABS(tabpil!J331))*SIGN(tabpil!H331)</f>
        <v>4.415</v>
      </c>
      <c r="I331" s="246">
        <f t="shared" si="227"/>
        <v>-94.848500000000001</v>
      </c>
      <c r="J331" s="246">
        <f t="shared" si="228"/>
        <v>32.472200000000001</v>
      </c>
      <c r="M331" s="245">
        <f>tabpil!M331</f>
        <v>2</v>
      </c>
      <c r="N331" s="245" t="str">
        <f>tabpil!N331</f>
        <v>Minf</v>
      </c>
      <c r="O331" s="246">
        <f>tabpil!O331</f>
        <v>-10.028</v>
      </c>
      <c r="P331" s="246">
        <f>tabpil!P331</f>
        <v>-6.7910000000000004</v>
      </c>
      <c r="Q331" s="246">
        <f>(ABS(tabpil!Q331)+ABS(tabpil!S331))*SIGN(tabpil!Q331)</f>
        <v>22.240000000000002</v>
      </c>
      <c r="R331" s="246">
        <f>(ABS(tabpil!R331)+ABS(tabpil!T331))*SIGN(tabpil!R331)</f>
        <v>-142.27300000000002</v>
      </c>
      <c r="S331" s="246">
        <f t="shared" si="229"/>
        <v>64.921900000000008</v>
      </c>
      <c r="T331" s="246">
        <f t="shared" si="230"/>
        <v>-148.94500000000002</v>
      </c>
      <c r="AF331" s="247"/>
      <c r="AG331" s="247"/>
      <c r="AH331" s="247" t="s">
        <v>457</v>
      </c>
      <c r="AI331" s="248">
        <f>F330-I330</f>
        <v>-101.7186</v>
      </c>
      <c r="AJ331" s="248">
        <f>P330-S330</f>
        <v>60.691400000000002</v>
      </c>
      <c r="AK331" s="248">
        <f>F331-I331</f>
        <v>104.4385</v>
      </c>
      <c r="AL331" s="248">
        <f>P331-S331</f>
        <v>-71.712900000000005</v>
      </c>
      <c r="AM331" s="248">
        <f>Z333-AC333</f>
        <v>-492.50750000000005</v>
      </c>
      <c r="AN331" s="254"/>
      <c r="AO331" s="286" t="s">
        <v>457</v>
      </c>
      <c r="AP331" s="287">
        <f t="shared" si="236"/>
        <v>-82.977045454545447</v>
      </c>
      <c r="AQ331" s="287">
        <f t="shared" si="237"/>
        <v>48.654645454545459</v>
      </c>
      <c r="AR331" s="287">
        <f t="shared" si="233"/>
        <v>85.696945454545457</v>
      </c>
      <c r="AS331" s="287">
        <f t="shared" si="234"/>
        <v>-59.676145454545463</v>
      </c>
      <c r="AT331" s="287">
        <f>AM331-materiali!$P$5</f>
        <v>-537.32000000000005</v>
      </c>
      <c r="AU331" s="287">
        <f>AM331-materiali!$P$6</f>
        <v>-553.5200000000001</v>
      </c>
    </row>
    <row r="332" spans="3:47" ht="18" x14ac:dyDescent="0.25">
      <c r="C332" s="245">
        <f>tabpil!C332</f>
        <v>2</v>
      </c>
      <c r="D332" s="245" t="str">
        <f>tabpil!D332</f>
        <v>V</v>
      </c>
      <c r="E332" s="246">
        <f>tabpil!E332</f>
        <v>-9.4220000000000006</v>
      </c>
      <c r="F332" s="246">
        <f>tabpil!F332</f>
        <v>-5.6319999999999997</v>
      </c>
      <c r="G332" s="246">
        <f>(ABS(tabpil!G332)+ABS(tabpil!I332))*SIGN(tabpil!G332)</f>
        <v>56.048000000000002</v>
      </c>
      <c r="H332" s="246">
        <f>(ABS(tabpil!H332)+ABS(tabpil!J332))*SIGN(tabpil!H332)</f>
        <v>-2.6390000000000002</v>
      </c>
      <c r="I332" s="246">
        <f t="shared" si="227"/>
        <v>56.839700000000001</v>
      </c>
      <c r="J332" s="246">
        <f t="shared" si="228"/>
        <v>-19.453399999999998</v>
      </c>
      <c r="M332" s="245">
        <f>tabpil!M332</f>
        <v>2</v>
      </c>
      <c r="N332" s="245" t="str">
        <f>tabpil!N332</f>
        <v>V</v>
      </c>
      <c r="O332" s="246">
        <f>tabpil!O332</f>
        <v>5.2140000000000004</v>
      </c>
      <c r="P332" s="246">
        <f>tabpil!P332</f>
        <v>3.5979999999999999</v>
      </c>
      <c r="Q332" s="246">
        <f>(ABS(tabpil!Q332)+ABS(tabpil!S332))*SIGN(tabpil!Q332)</f>
        <v>-11.277000000000001</v>
      </c>
      <c r="R332" s="246">
        <f>(ABS(tabpil!R332)+ABS(tabpil!T332))*SIGN(tabpil!R332)</f>
        <v>83.087999999999994</v>
      </c>
      <c r="S332" s="246">
        <f t="shared" si="229"/>
        <v>-36.203400000000002</v>
      </c>
      <c r="T332" s="246">
        <f t="shared" si="230"/>
        <v>86.471099999999993</v>
      </c>
      <c r="AF332" s="247"/>
      <c r="AG332" s="247"/>
      <c r="AH332" s="247" t="s">
        <v>458</v>
      </c>
      <c r="AI332" s="248">
        <f>F330+J330</f>
        <v>-40.719200000000001</v>
      </c>
      <c r="AJ332" s="248">
        <f>P330+T330</f>
        <v>143.2396</v>
      </c>
      <c r="AK332" s="248">
        <f>F331+J331</f>
        <v>42.062200000000004</v>
      </c>
      <c r="AL332" s="248">
        <f>P331+T331</f>
        <v>-155.73600000000002</v>
      </c>
      <c r="AM332" s="248">
        <f>Z333+AD333</f>
        <v>-906.63160000000005</v>
      </c>
      <c r="AN332" s="254"/>
      <c r="AO332" s="286" t="s">
        <v>458</v>
      </c>
      <c r="AP332" s="287">
        <f t="shared" si="236"/>
        <v>-33.193618181818181</v>
      </c>
      <c r="AQ332" s="287">
        <f t="shared" si="237"/>
        <v>116.06</v>
      </c>
      <c r="AR332" s="287">
        <f t="shared" si="233"/>
        <v>34.536618181818184</v>
      </c>
      <c r="AS332" s="287">
        <f t="shared" si="234"/>
        <v>-128.55640000000002</v>
      </c>
      <c r="AT332" s="287">
        <f>AM332-materiali!$P$5</f>
        <v>-951.44410000000005</v>
      </c>
      <c r="AU332" s="287">
        <f>AM332-materiali!$P$6</f>
        <v>-967.64410000000009</v>
      </c>
    </row>
    <row r="333" spans="3:47" ht="18" x14ac:dyDescent="0.25">
      <c r="C333" s="245">
        <f>tabpil!C333</f>
        <v>2</v>
      </c>
      <c r="D333" s="245" t="str">
        <f>tabpil!D333</f>
        <v>N</v>
      </c>
      <c r="E333" s="246">
        <f>tabpil!E333</f>
        <v>-986.29399999999998</v>
      </c>
      <c r="F333" s="246">
        <f>tabpil!F333</f>
        <v>-600.29700000000003</v>
      </c>
      <c r="G333" s="246">
        <f>(ABS(tabpil!G333)+ABS(tabpil!I333))*SIGN(tabpil!G333)</f>
        <v>-74.835999999999999</v>
      </c>
      <c r="H333" s="246">
        <f>(ABS(tabpil!H333)+ABS(tabpil!J333))*SIGN(tabpil!H333)</f>
        <v>4.2919999999999998</v>
      </c>
      <c r="I333" s="246">
        <f t="shared" si="227"/>
        <v>-76.123599999999996</v>
      </c>
      <c r="J333" s="246">
        <f t="shared" si="228"/>
        <v>26.742799999999995</v>
      </c>
      <c r="M333" s="245">
        <f>tabpil!M333</f>
        <v>2</v>
      </c>
      <c r="N333" s="245" t="str">
        <f>tabpil!N333</f>
        <v>N</v>
      </c>
      <c r="O333" s="246">
        <f>tabpil!O333</f>
        <v>-52.48</v>
      </c>
      <c r="P333" s="246">
        <f>tabpil!P333</f>
        <v>-38.430999999999997</v>
      </c>
      <c r="Q333" s="246">
        <f>(ABS(tabpil!Q333)+ABS(tabpil!S333))*SIGN(tabpil!Q333)</f>
        <v>35.623999999999995</v>
      </c>
      <c r="R333" s="246">
        <f>(ABS(tabpil!R333)+ABS(tabpil!T333))*SIGN(tabpil!R333)</f>
        <v>-250.48699999999999</v>
      </c>
      <c r="S333" s="246">
        <f t="shared" si="229"/>
        <v>110.77009999999999</v>
      </c>
      <c r="T333" s="246">
        <f t="shared" si="230"/>
        <v>-261.17419999999998</v>
      </c>
      <c r="W333" s="245">
        <f>tabpil!W333</f>
        <v>2</v>
      </c>
      <c r="X333" s="245" t="str">
        <f>tabpil!X333</f>
        <v>N</v>
      </c>
      <c r="Y333" s="246">
        <f>tabpil!Y333</f>
        <v>-1038.7739999999999</v>
      </c>
      <c r="Z333" s="246">
        <f>tabpil!Z333</f>
        <v>-638.72800000000007</v>
      </c>
      <c r="AA333" s="246">
        <f>(ABS(tabpil!AA333)+ABS(tabpil!AC333))*SIGN(tabpil!AA333)</f>
        <v>-72.361999999999995</v>
      </c>
      <c r="AB333" s="246">
        <f>(ABS(tabpil!AB333)+ABS(tabpil!AD333))*SIGN(tabpil!AB333)</f>
        <v>-246.19499999999999</v>
      </c>
      <c r="AC333" s="246">
        <f>(ABS(AA333)+0.3*(ABS(AB333)))*SIGN(AA333)</f>
        <v>-146.22049999999999</v>
      </c>
      <c r="AD333" s="246">
        <f>(ABS(AB333)+0.3*(ABS(AA333)))*SIGN(AB333)</f>
        <v>-267.90359999999998</v>
      </c>
      <c r="AF333" s="247"/>
      <c r="AG333" s="247"/>
      <c r="AH333" s="247" t="s">
        <v>459</v>
      </c>
      <c r="AI333" s="248">
        <f>F330-J330</f>
        <v>22.725200000000001</v>
      </c>
      <c r="AJ333" s="248">
        <f>P330-T330</f>
        <v>-133.0736</v>
      </c>
      <c r="AK333" s="248">
        <f>F331-J331</f>
        <v>-22.882200000000001</v>
      </c>
      <c r="AL333" s="248">
        <f>P331-T331</f>
        <v>142.15400000000002</v>
      </c>
      <c r="AM333" s="248">
        <f>Z333-AD333</f>
        <v>-370.82440000000008</v>
      </c>
      <c r="AN333" s="254"/>
      <c r="AO333" s="286" t="s">
        <v>459</v>
      </c>
      <c r="AP333" s="287">
        <f t="shared" si="236"/>
        <v>18.579072727272727</v>
      </c>
      <c r="AQ333" s="287">
        <f t="shared" si="237"/>
        <v>-108.05290909090908</v>
      </c>
      <c r="AR333" s="287">
        <f t="shared" si="233"/>
        <v>-18.736072727272727</v>
      </c>
      <c r="AS333" s="287">
        <f t="shared" si="234"/>
        <v>117.13330909090911</v>
      </c>
      <c r="AT333" s="287">
        <f>AM333-materiali!$P$5</f>
        <v>-415.63690000000008</v>
      </c>
      <c r="AU333" s="287">
        <f>AM333-materiali!$P$6</f>
        <v>-431.83690000000007</v>
      </c>
    </row>
    <row r="334" spans="3:47" ht="18" x14ac:dyDescent="0.25">
      <c r="C334" s="245">
        <f>tabpil!C334</f>
        <v>1</v>
      </c>
      <c r="D334" s="245" t="str">
        <f>tabpil!D334</f>
        <v>Msup</v>
      </c>
      <c r="E334" s="246">
        <f>tabpil!E334</f>
        <v>-9.9019999999999992</v>
      </c>
      <c r="F334" s="246">
        <f>tabpil!F334</f>
        <v>-5.9290000000000003</v>
      </c>
      <c r="G334" s="246">
        <f>(ABS(tabpil!G334)+ABS(tabpil!I334))*SIGN(tabpil!G334)</f>
        <v>61.984000000000002</v>
      </c>
      <c r="H334" s="246">
        <f>(ABS(tabpil!H334)+ABS(tabpil!J334))*SIGN(tabpil!H334)</f>
        <v>-2.15</v>
      </c>
      <c r="I334" s="246">
        <f t="shared" si="227"/>
        <v>62.629000000000005</v>
      </c>
      <c r="J334" s="246">
        <f t="shared" si="228"/>
        <v>-20.745199999999997</v>
      </c>
      <c r="M334" s="245">
        <f>tabpil!M334</f>
        <v>1</v>
      </c>
      <c r="N334" s="245" t="str">
        <f>tabpil!N334</f>
        <v>Msup</v>
      </c>
      <c r="O334" s="246">
        <f>tabpil!O334</f>
        <v>2.802</v>
      </c>
      <c r="P334" s="246">
        <f>tabpil!P334</f>
        <v>2.2290000000000001</v>
      </c>
      <c r="Q334" s="246">
        <f>(ABS(tabpil!Q334)+ABS(tabpil!S334))*SIGN(tabpil!Q334)</f>
        <v>13.555</v>
      </c>
      <c r="R334" s="246">
        <f>(ABS(tabpil!R334)+ABS(tabpil!T334))*SIGN(tabpil!R334)</f>
        <v>86.722999999999999</v>
      </c>
      <c r="S334" s="246">
        <f t="shared" si="229"/>
        <v>39.571899999999999</v>
      </c>
      <c r="T334" s="246">
        <f t="shared" si="230"/>
        <v>90.789500000000004</v>
      </c>
      <c r="AF334" s="247">
        <f>V317</f>
        <v>16</v>
      </c>
      <c r="AG334" s="247">
        <f>W337</f>
        <v>1</v>
      </c>
      <c r="AH334" s="247" t="s">
        <v>456</v>
      </c>
      <c r="AI334" s="248">
        <f>F334+I334</f>
        <v>56.7</v>
      </c>
      <c r="AJ334" s="248">
        <f>P334+S334</f>
        <v>41.800899999999999</v>
      </c>
      <c r="AK334" s="248">
        <f>F335+I335</f>
        <v>-63.750599999999999</v>
      </c>
      <c r="AL334" s="248">
        <f>P335+S335</f>
        <v>-133.5547</v>
      </c>
      <c r="AM334" s="248">
        <f>Z337+AC337</f>
        <v>-1020.1339</v>
      </c>
      <c r="AN334" s="254"/>
      <c r="AO334" s="286" t="s">
        <v>456</v>
      </c>
      <c r="AP334" s="287">
        <f>AI334-(AI334-AK334)/3.8*0.3</f>
        <v>47.190742105263162</v>
      </c>
      <c r="AQ334" s="287">
        <f>AJ334-(AJ334-AL334)/3.8*0.3</f>
        <v>27.957036842105264</v>
      </c>
      <c r="AR334" s="287">
        <f>AK334</f>
        <v>-63.750599999999999</v>
      </c>
      <c r="AS334" s="287">
        <f>AL334</f>
        <v>-133.5547</v>
      </c>
      <c r="AT334" s="287">
        <f>AM334-materiali!$P$6</f>
        <v>-1081.1464000000001</v>
      </c>
      <c r="AU334" s="287">
        <f>AM334-materiali!$P$7</f>
        <v>-1102.1464000000001</v>
      </c>
    </row>
    <row r="335" spans="3:47" ht="18" x14ac:dyDescent="0.25">
      <c r="C335" s="245">
        <f>tabpil!C335</f>
        <v>1</v>
      </c>
      <c r="D335" s="245" t="str">
        <f>tabpil!D335</f>
        <v>Minf</v>
      </c>
      <c r="E335" s="246">
        <f>tabpil!E335</f>
        <v>4.97</v>
      </c>
      <c r="F335" s="246">
        <f>tabpil!F335</f>
        <v>2.9769999999999999</v>
      </c>
      <c r="G335" s="246">
        <f>(ABS(tabpil!G335)+ABS(tabpil!I335))*SIGN(tabpil!G335)</f>
        <v>-66.027999999999992</v>
      </c>
      <c r="H335" s="246">
        <f>(ABS(tabpil!H335)+ABS(tabpil!J335))*SIGN(tabpil!H335)</f>
        <v>2.3319999999999999</v>
      </c>
      <c r="I335" s="246">
        <f t="shared" si="227"/>
        <v>-66.727599999999995</v>
      </c>
      <c r="J335" s="246">
        <f t="shared" si="228"/>
        <v>22.140399999999996</v>
      </c>
      <c r="M335" s="245">
        <f>tabpil!M335</f>
        <v>1</v>
      </c>
      <c r="N335" s="245" t="str">
        <f>tabpil!N335</f>
        <v>Minf</v>
      </c>
      <c r="O335" s="246">
        <f>tabpil!O335</f>
        <v>-6.6520000000000001</v>
      </c>
      <c r="P335" s="246">
        <f>tabpil!P335</f>
        <v>-4.2729999999999997</v>
      </c>
      <c r="Q335" s="246">
        <f>(ABS(tabpil!Q335)+ABS(tabpil!S335))*SIGN(tabpil!Q335)</f>
        <v>-35.334000000000003</v>
      </c>
      <c r="R335" s="246">
        <f>(ABS(tabpil!R335)+ABS(tabpil!T335))*SIGN(tabpil!R335)</f>
        <v>-313.15899999999999</v>
      </c>
      <c r="S335" s="246">
        <f t="shared" si="229"/>
        <v>-129.2817</v>
      </c>
      <c r="T335" s="246">
        <f t="shared" si="230"/>
        <v>-323.75919999999996</v>
      </c>
      <c r="AF335" s="247"/>
      <c r="AG335" s="247"/>
      <c r="AH335" s="247" t="s">
        <v>457</v>
      </c>
      <c r="AI335" s="248">
        <f>F334-I334</f>
        <v>-68.558000000000007</v>
      </c>
      <c r="AJ335" s="248">
        <f>P334-S334</f>
        <v>-37.3429</v>
      </c>
      <c r="AK335" s="248">
        <f>F335-I335</f>
        <v>69.704599999999999</v>
      </c>
      <c r="AL335" s="248">
        <f>P335-S335</f>
        <v>125.0087</v>
      </c>
      <c r="AM335" s="248">
        <f>Z337-AC337</f>
        <v>-600.17810000000009</v>
      </c>
      <c r="AN335" s="254"/>
      <c r="AO335" s="286" t="s">
        <v>457</v>
      </c>
      <c r="AP335" s="287">
        <f t="shared" ref="AP335:AP337" si="238">AI335-(AI335-AK335)/3.8*0.3</f>
        <v>-57.64253157894737</v>
      </c>
      <c r="AQ335" s="287">
        <f t="shared" ref="AQ335:AQ337" si="239">AJ335-(AJ335-AL335)/3.8*0.3</f>
        <v>-24.525668421052629</v>
      </c>
      <c r="AR335" s="287">
        <f t="shared" ref="AR335:AR337" si="240">AK335</f>
        <v>69.704599999999999</v>
      </c>
      <c r="AS335" s="287">
        <f t="shared" ref="AS335:AS337" si="241">AL335</f>
        <v>125.0087</v>
      </c>
      <c r="AT335" s="287">
        <f>AM335-materiali!$P$6</f>
        <v>-661.19060000000013</v>
      </c>
      <c r="AU335" s="287">
        <f>AM335-materiali!$P$7</f>
        <v>-682.19060000000013</v>
      </c>
    </row>
    <row r="336" spans="3:47" ht="18" x14ac:dyDescent="0.25">
      <c r="C336" s="245">
        <f>tabpil!C336</f>
        <v>1</v>
      </c>
      <c r="D336" s="245" t="str">
        <f>tabpil!D336</f>
        <v>V</v>
      </c>
      <c r="E336" s="246">
        <f>tabpil!E336</f>
        <v>-3.9140000000000001</v>
      </c>
      <c r="F336" s="246">
        <f>tabpil!F336</f>
        <v>-2.3439999999999999</v>
      </c>
      <c r="G336" s="246">
        <f>(ABS(tabpil!G336)+ABS(tabpil!I336))*SIGN(tabpil!G336)</f>
        <v>33.687999999999995</v>
      </c>
      <c r="H336" s="246">
        <f>(ABS(tabpil!H336)+ABS(tabpil!J336))*SIGN(tabpil!H336)</f>
        <v>-1.18</v>
      </c>
      <c r="I336" s="246">
        <f t="shared" si="227"/>
        <v>34.041999999999994</v>
      </c>
      <c r="J336" s="246">
        <f t="shared" si="228"/>
        <v>-11.286399999999999</v>
      </c>
      <c r="M336" s="245">
        <f>tabpil!M336</f>
        <v>1</v>
      </c>
      <c r="N336" s="245" t="str">
        <f>tabpil!N336</f>
        <v>V</v>
      </c>
      <c r="O336" s="246">
        <f>tabpil!O336</f>
        <v>2.488</v>
      </c>
      <c r="P336" s="246">
        <f>tabpil!P336</f>
        <v>1.7110000000000001</v>
      </c>
      <c r="Q336" s="246">
        <f>(ABS(tabpil!Q336)+ABS(tabpil!S336))*SIGN(tabpil!Q336)</f>
        <v>12.379999999999999</v>
      </c>
      <c r="R336" s="246">
        <f>(ABS(tabpil!R336)+ABS(tabpil!T336))*SIGN(tabpil!R336)</f>
        <v>104.892</v>
      </c>
      <c r="S336" s="246">
        <f t="shared" si="229"/>
        <v>43.8476</v>
      </c>
      <c r="T336" s="246">
        <f t="shared" si="230"/>
        <v>108.60599999999999</v>
      </c>
      <c r="AF336" s="247"/>
      <c r="AG336" s="247"/>
      <c r="AH336" s="247" t="s">
        <v>458</v>
      </c>
      <c r="AI336" s="248">
        <f>F334+J334</f>
        <v>-26.674199999999999</v>
      </c>
      <c r="AJ336" s="248">
        <f>P334+T334</f>
        <v>93.018500000000003</v>
      </c>
      <c r="AK336" s="248">
        <f>F335+J335</f>
        <v>25.117399999999996</v>
      </c>
      <c r="AL336" s="248">
        <f>P335+T335</f>
        <v>-328.03219999999999</v>
      </c>
      <c r="AM336" s="248">
        <f>Z337+AD337</f>
        <v>-1183.8352</v>
      </c>
      <c r="AN336" s="254"/>
      <c r="AO336" s="286" t="s">
        <v>458</v>
      </c>
      <c r="AP336" s="287">
        <f t="shared" si="238"/>
        <v>-22.585389473684209</v>
      </c>
      <c r="AQ336" s="287">
        <f t="shared" si="239"/>
        <v>59.777655263157897</v>
      </c>
      <c r="AR336" s="287">
        <f t="shared" si="240"/>
        <v>25.117399999999996</v>
      </c>
      <c r="AS336" s="287">
        <f t="shared" si="241"/>
        <v>-328.03219999999999</v>
      </c>
      <c r="AT336" s="287">
        <f>AM336-materiali!$P$6</f>
        <v>-1244.8477</v>
      </c>
      <c r="AU336" s="287">
        <f>AM336-materiali!$P$7</f>
        <v>-1265.8477</v>
      </c>
    </row>
    <row r="337" spans="1:47" ht="18" x14ac:dyDescent="0.25">
      <c r="C337" s="245">
        <f>tabpil!C337</f>
        <v>1</v>
      </c>
      <c r="D337" s="245" t="str">
        <f>tabpil!D337</f>
        <v>N</v>
      </c>
      <c r="E337" s="246">
        <f>tabpil!E337</f>
        <v>-1251.934</v>
      </c>
      <c r="F337" s="246">
        <f>tabpil!F337</f>
        <v>-762.45</v>
      </c>
      <c r="G337" s="246">
        <f>(ABS(tabpil!G337)+ABS(tabpil!I337))*SIGN(tabpil!G337)</f>
        <v>-108.09200000000001</v>
      </c>
      <c r="H337" s="246">
        <f>(ABS(tabpil!H337)+ABS(tabpil!J337))*SIGN(tabpil!H337)</f>
        <v>5.6270000000000007</v>
      </c>
      <c r="I337" s="246">
        <f t="shared" si="227"/>
        <v>-109.78010000000002</v>
      </c>
      <c r="J337" s="246">
        <f t="shared" si="228"/>
        <v>38.054600000000008</v>
      </c>
      <c r="M337" s="245">
        <f>tabpil!M337</f>
        <v>1</v>
      </c>
      <c r="N337" s="245" t="str">
        <f>tabpil!N337</f>
        <v>N</v>
      </c>
      <c r="O337" s="246">
        <f>tabpil!O337</f>
        <v>-65.016000000000005</v>
      </c>
      <c r="P337" s="246">
        <f>tabpil!P337</f>
        <v>-47.706000000000003</v>
      </c>
      <c r="Q337" s="246">
        <f>(ABS(tabpil!Q337)+ABS(tabpil!S337))*SIGN(tabpil!Q337)</f>
        <v>46.400000000000006</v>
      </c>
      <c r="R337" s="246">
        <f>(ABS(tabpil!R337)+ABS(tabpil!T337))*SIGN(tabpil!R337)</f>
        <v>-347.03999999999996</v>
      </c>
      <c r="S337" s="246">
        <f t="shared" si="229"/>
        <v>150.512</v>
      </c>
      <c r="T337" s="246">
        <f t="shared" si="230"/>
        <v>-360.96</v>
      </c>
      <c r="W337" s="245">
        <f>tabpil!W337</f>
        <v>1</v>
      </c>
      <c r="X337" s="245" t="str">
        <f>tabpil!X337</f>
        <v>N</v>
      </c>
      <c r="Y337" s="246">
        <f>tabpil!Y337</f>
        <v>-1316.95</v>
      </c>
      <c r="Z337" s="246">
        <f>tabpil!Z337</f>
        <v>-810.15600000000006</v>
      </c>
      <c r="AA337" s="246">
        <f>(ABS(tabpil!AA337)+ABS(tabpil!AC337))*SIGN(tabpil!AA337)</f>
        <v>-107.554</v>
      </c>
      <c r="AB337" s="246">
        <f>(ABS(tabpil!AB337)+ABS(tabpil!AD337))*SIGN(tabpil!AB337)</f>
        <v>-341.41300000000001</v>
      </c>
      <c r="AC337" s="246">
        <f>(ABS(AA337)+0.3*(ABS(AB337)))*SIGN(AA337)</f>
        <v>-209.97790000000001</v>
      </c>
      <c r="AD337" s="246">
        <f>(ABS(AB337)+0.3*(ABS(AA337)))*SIGN(AB337)</f>
        <v>-373.67920000000004</v>
      </c>
      <c r="AF337" s="247"/>
      <c r="AG337" s="247"/>
      <c r="AH337" s="247" t="s">
        <v>459</v>
      </c>
      <c r="AI337" s="248">
        <f>F334-J334</f>
        <v>14.816199999999997</v>
      </c>
      <c r="AJ337" s="248">
        <f>P334-T334</f>
        <v>-88.560500000000005</v>
      </c>
      <c r="AK337" s="248">
        <f>F335-J335</f>
        <v>-19.163399999999996</v>
      </c>
      <c r="AL337" s="248">
        <f>P335-T335</f>
        <v>319.48619999999994</v>
      </c>
      <c r="AM337" s="248">
        <f>Z337-AD337</f>
        <v>-436.47680000000003</v>
      </c>
      <c r="AN337" s="254"/>
      <c r="AO337" s="286" t="s">
        <v>459</v>
      </c>
      <c r="AP337" s="287">
        <f t="shared" si="238"/>
        <v>12.133599999999998</v>
      </c>
      <c r="AQ337" s="287">
        <f t="shared" si="239"/>
        <v>-56.346286842105272</v>
      </c>
      <c r="AR337" s="287">
        <f t="shared" si="240"/>
        <v>-19.163399999999996</v>
      </c>
      <c r="AS337" s="287">
        <f t="shared" si="241"/>
        <v>319.48619999999994</v>
      </c>
      <c r="AT337" s="287">
        <f>AM337-materiali!$P$6</f>
        <v>-497.48930000000001</v>
      </c>
      <c r="AU337" s="287">
        <f>AM337-materiali!$P$7</f>
        <v>-518.48930000000007</v>
      </c>
    </row>
    <row r="338" spans="1:47" ht="18" x14ac:dyDescent="0.25">
      <c r="A338" s="245">
        <f>tabpil!A338</f>
        <v>17</v>
      </c>
      <c r="E338" s="246" t="s">
        <v>393</v>
      </c>
      <c r="F338" s="246" t="s">
        <v>394</v>
      </c>
      <c r="G338" s="246" t="s">
        <v>363</v>
      </c>
      <c r="H338" s="246" t="s">
        <v>364</v>
      </c>
      <c r="I338" s="246" t="s">
        <v>454</v>
      </c>
      <c r="J338" s="246" t="s">
        <v>455</v>
      </c>
      <c r="K338" s="245">
        <f>tabpil!K338</f>
        <v>17</v>
      </c>
      <c r="O338" s="246" t="s">
        <v>393</v>
      </c>
      <c r="P338" s="246" t="s">
        <v>394</v>
      </c>
      <c r="Q338" s="246" t="s">
        <v>363</v>
      </c>
      <c r="R338" s="246" t="s">
        <v>364</v>
      </c>
      <c r="S338" s="246" t="s">
        <v>454</v>
      </c>
      <c r="T338" s="246" t="s">
        <v>455</v>
      </c>
      <c r="V338" s="245">
        <f>tabpil!V338</f>
        <v>17</v>
      </c>
      <c r="Y338" s="246" t="s">
        <v>393</v>
      </c>
      <c r="Z338" s="246" t="s">
        <v>394</v>
      </c>
      <c r="AA338" s="246" t="s">
        <v>363</v>
      </c>
      <c r="AB338" s="246" t="s">
        <v>364</v>
      </c>
      <c r="AC338" s="246" t="s">
        <v>454</v>
      </c>
      <c r="AD338" s="246" t="s">
        <v>455</v>
      </c>
      <c r="AF338" s="247"/>
      <c r="AG338" s="247"/>
      <c r="AH338" s="247"/>
      <c r="AI338" s="247" t="s">
        <v>460</v>
      </c>
      <c r="AJ338" s="247" t="s">
        <v>461</v>
      </c>
      <c r="AK338" s="247" t="s">
        <v>462</v>
      </c>
      <c r="AL338" s="247" t="s">
        <v>463</v>
      </c>
      <c r="AM338" s="247" t="s">
        <v>453</v>
      </c>
      <c r="AO338" s="286"/>
      <c r="AP338" s="287" t="s">
        <v>460</v>
      </c>
      <c r="AQ338" s="287" t="s">
        <v>461</v>
      </c>
      <c r="AR338" s="287" t="s">
        <v>462</v>
      </c>
      <c r="AS338" s="287" t="s">
        <v>463</v>
      </c>
      <c r="AT338" s="286" t="s">
        <v>506</v>
      </c>
      <c r="AU338" s="286" t="s">
        <v>505</v>
      </c>
    </row>
    <row r="339" spans="1:47" ht="18" x14ac:dyDescent="0.25">
      <c r="C339" s="245">
        <f>tabpil!C339</f>
        <v>5</v>
      </c>
      <c r="D339" s="245" t="str">
        <f>tabpil!D339</f>
        <v>Msup</v>
      </c>
      <c r="E339" s="246">
        <f>tabpil!E339</f>
        <v>63.371000000000002</v>
      </c>
      <c r="F339" s="246">
        <f>tabpil!F339</f>
        <v>38.097000000000001</v>
      </c>
      <c r="G339" s="246">
        <f>(ABS(tabpil!G339)+ABS(tabpil!I339))*SIGN(tabpil!G339)</f>
        <v>23.279</v>
      </c>
      <c r="H339" s="246">
        <f>(ABS(tabpil!H339)+ABS(tabpil!J339))*SIGN(tabpil!H339)</f>
        <v>-1.6</v>
      </c>
      <c r="I339" s="246">
        <f>(ABS(G339)+0.3*(ABS(H339)))*SIGN(G339)</f>
        <v>23.759</v>
      </c>
      <c r="J339" s="246">
        <f>(ABS(H339)+0.3*(ABS(G339)))*SIGN(H339)</f>
        <v>-8.5837000000000003</v>
      </c>
      <c r="M339" s="245">
        <f>tabpil!M339</f>
        <v>5</v>
      </c>
      <c r="N339" s="245" t="str">
        <f>tabpil!N339</f>
        <v>Msup</v>
      </c>
      <c r="O339" s="246">
        <f>tabpil!O339</f>
        <v>28.148</v>
      </c>
      <c r="P339" s="246">
        <f>tabpil!P339</f>
        <v>21.677</v>
      </c>
      <c r="Q339" s="246">
        <f>(ABS(tabpil!Q339)+ABS(tabpil!S339))*SIGN(tabpil!Q339)</f>
        <v>-13.491</v>
      </c>
      <c r="R339" s="246">
        <f>(ABS(tabpil!R339)+ABS(tabpil!T339))*SIGN(tabpil!R339)</f>
        <v>56.353000000000002</v>
      </c>
      <c r="S339" s="246">
        <f>(ABS(Q339)+0.3*(ABS(R339)))*SIGN(Q339)</f>
        <v>-30.396899999999999</v>
      </c>
      <c r="T339" s="246">
        <f>(ABS(R339)+0.3*(ABS(Q339)))*SIGN(R339)</f>
        <v>60.400300000000001</v>
      </c>
      <c r="AF339" s="247">
        <f>V338</f>
        <v>17</v>
      </c>
      <c r="AG339" s="247">
        <f>W342</f>
        <v>5</v>
      </c>
      <c r="AH339" s="247" t="s">
        <v>456</v>
      </c>
      <c r="AI339" s="248">
        <f>F339+I339</f>
        <v>61.856000000000002</v>
      </c>
      <c r="AJ339" s="248">
        <f>P339+S339</f>
        <v>-8.7198999999999991</v>
      </c>
      <c r="AK339" s="248">
        <f>F340+I340</f>
        <v>-52.100499999999997</v>
      </c>
      <c r="AL339" s="248">
        <f>P340+S340</f>
        <v>-0.30430000000000135</v>
      </c>
      <c r="AM339" s="248">
        <f>Z342+AC342</f>
        <v>-115.8777</v>
      </c>
      <c r="AN339" s="254"/>
      <c r="AO339" s="286" t="s">
        <v>456</v>
      </c>
      <c r="AP339" s="287">
        <f>AI339-(AI339-AK339)/3.3*0.25</f>
        <v>53.22293181818182</v>
      </c>
      <c r="AQ339" s="287">
        <f>AJ339-(AJ339-AL339)/3.3*0.25</f>
        <v>-8.0823545454545442</v>
      </c>
      <c r="AR339" s="287">
        <f>AK339+(AI339-AK339)/3.3*0.3</f>
        <v>-41.740818181818177</v>
      </c>
      <c r="AS339" s="287">
        <f>AL339+(AJ339-AL339)/3.3*0.3</f>
        <v>-1.0693545454545466</v>
      </c>
      <c r="AT339" s="287">
        <f>AM339</f>
        <v>-115.8777</v>
      </c>
      <c r="AU339" s="287">
        <f>AM339-materiali!$P$3</f>
        <v>-130.3152</v>
      </c>
    </row>
    <row r="340" spans="1:47" ht="18" x14ac:dyDescent="0.25">
      <c r="C340" s="245">
        <f>tabpil!C340</f>
        <v>5</v>
      </c>
      <c r="D340" s="245" t="str">
        <f>tabpil!D340</f>
        <v>Minf</v>
      </c>
      <c r="E340" s="246">
        <f>tabpil!E340</f>
        <v>-51.625</v>
      </c>
      <c r="F340" s="246">
        <f>tabpil!F340</f>
        <v>-31.209</v>
      </c>
      <c r="G340" s="246">
        <f>(ABS(tabpil!G340)+ABS(tabpil!I340))*SIGN(tabpil!G340)</f>
        <v>-20.449000000000002</v>
      </c>
      <c r="H340" s="246">
        <f>(ABS(tabpil!H340)+ABS(tabpil!J340))*SIGN(tabpil!H340)</f>
        <v>1.4750000000000001</v>
      </c>
      <c r="I340" s="246">
        <f t="shared" ref="I340:I358" si="242">(ABS(G340)+0.3*(ABS(H340)))*SIGN(G340)</f>
        <v>-20.891500000000001</v>
      </c>
      <c r="J340" s="246">
        <f t="shared" ref="J340:J358" si="243">(ABS(H340)+0.3*(ABS(G340)))*SIGN(H340)</f>
        <v>7.6097000000000001</v>
      </c>
      <c r="M340" s="245">
        <f>tabpil!M340</f>
        <v>5</v>
      </c>
      <c r="N340" s="245" t="str">
        <f>tabpil!N340</f>
        <v>Minf</v>
      </c>
      <c r="O340" s="246">
        <f>tabpil!O340</f>
        <v>-23.158000000000001</v>
      </c>
      <c r="P340" s="246">
        <f>tabpil!P340</f>
        <v>-19.452000000000002</v>
      </c>
      <c r="Q340" s="246">
        <f>(ABS(tabpil!Q340)+ABS(tabpil!S340))*SIGN(tabpil!Q340)</f>
        <v>9.35</v>
      </c>
      <c r="R340" s="246">
        <f>(ABS(tabpil!R340)+ABS(tabpil!T340))*SIGN(tabpil!R340)</f>
        <v>-32.658999999999999</v>
      </c>
      <c r="S340" s="246">
        <f t="shared" ref="S340:S358" si="244">(ABS(Q340)+0.3*(ABS(R340)))*SIGN(Q340)</f>
        <v>19.1477</v>
      </c>
      <c r="T340" s="246">
        <f t="shared" ref="T340:T358" si="245">(ABS(R340)+0.3*(ABS(Q340)))*SIGN(R340)</f>
        <v>-35.463999999999999</v>
      </c>
      <c r="AF340" s="247"/>
      <c r="AG340" s="247"/>
      <c r="AH340" s="247" t="s">
        <v>457</v>
      </c>
      <c r="AI340" s="248">
        <f>F339-I339</f>
        <v>14.338000000000001</v>
      </c>
      <c r="AJ340" s="248">
        <f>P339-S339</f>
        <v>52.073899999999995</v>
      </c>
      <c r="AK340" s="248">
        <f>F340-I340</f>
        <v>-10.317499999999999</v>
      </c>
      <c r="AL340" s="248">
        <f>P340-S340</f>
        <v>-38.599699999999999</v>
      </c>
      <c r="AM340" s="248">
        <f>Z342-AC342</f>
        <v>-86.782299999999992</v>
      </c>
      <c r="AN340" s="254"/>
      <c r="AO340" s="286" t="s">
        <v>457</v>
      </c>
      <c r="AP340" s="287">
        <f t="shared" ref="AP340:AP342" si="246">AI340-(AI340-AK340)/3.3*0.25</f>
        <v>12.470159090909092</v>
      </c>
      <c r="AQ340" s="287">
        <f t="shared" ref="AQ340:AQ342" si="247">AJ340-(AJ340-AL340)/3.3*0.25</f>
        <v>45.204687878787873</v>
      </c>
      <c r="AR340" s="287">
        <f t="shared" ref="AR340:AR354" si="248">AK340+(AI340-AK340)/3.3*0.3</f>
        <v>-8.0760909090909081</v>
      </c>
      <c r="AS340" s="287">
        <f t="shared" ref="AS340:AS354" si="249">AL340+(AJ340-AL340)/3.3*0.3</f>
        <v>-30.356645454545454</v>
      </c>
      <c r="AT340" s="287">
        <f t="shared" ref="AT340:AT342" si="250">AM340</f>
        <v>-86.782299999999992</v>
      </c>
      <c r="AU340" s="287">
        <f>AM340-materiali!$P$3</f>
        <v>-101.21979999999999</v>
      </c>
    </row>
    <row r="341" spans="1:47" ht="18" x14ac:dyDescent="0.25">
      <c r="C341" s="245">
        <f>tabpil!C341</f>
        <v>5</v>
      </c>
      <c r="D341" s="245" t="str">
        <f>tabpil!D341</f>
        <v>V</v>
      </c>
      <c r="E341" s="246">
        <f>tabpil!E341</f>
        <v>34.847000000000001</v>
      </c>
      <c r="F341" s="246">
        <f>tabpil!F341</f>
        <v>21.001999999999999</v>
      </c>
      <c r="G341" s="246">
        <f>(ABS(tabpil!G341)+ABS(tabpil!I341))*SIGN(tabpil!G341)</f>
        <v>13.244</v>
      </c>
      <c r="H341" s="246">
        <f>(ABS(tabpil!H341)+ABS(tabpil!J341))*SIGN(tabpil!H341)</f>
        <v>-0.93200000000000005</v>
      </c>
      <c r="I341" s="246">
        <f t="shared" si="242"/>
        <v>13.5236</v>
      </c>
      <c r="J341" s="246">
        <f t="shared" si="243"/>
        <v>-4.9051999999999998</v>
      </c>
      <c r="M341" s="245">
        <f>tabpil!M341</f>
        <v>5</v>
      </c>
      <c r="N341" s="245" t="str">
        <f>tabpil!N341</f>
        <v>V</v>
      </c>
      <c r="O341" s="246">
        <f>tabpil!O341</f>
        <v>15.547000000000001</v>
      </c>
      <c r="P341" s="246">
        <f>tabpil!P341</f>
        <v>12.462999999999999</v>
      </c>
      <c r="Q341" s="246">
        <f>(ABS(tabpil!Q341)+ABS(tabpil!S341))*SIGN(tabpil!Q341)</f>
        <v>-6.8520000000000003</v>
      </c>
      <c r="R341" s="246">
        <f>(ABS(tabpil!R341)+ABS(tabpil!T341))*SIGN(tabpil!R341)</f>
        <v>26.163999999999998</v>
      </c>
      <c r="S341" s="246">
        <f t="shared" si="244"/>
        <v>-14.7012</v>
      </c>
      <c r="T341" s="246">
        <f t="shared" si="245"/>
        <v>28.2196</v>
      </c>
      <c r="AF341" s="247"/>
      <c r="AG341" s="247"/>
      <c r="AH341" s="247" t="s">
        <v>458</v>
      </c>
      <c r="AI341" s="248">
        <f>F339+J339</f>
        <v>29.513300000000001</v>
      </c>
      <c r="AJ341" s="248">
        <f>P339+T339</f>
        <v>82.077300000000008</v>
      </c>
      <c r="AK341" s="248">
        <f>F340+J340</f>
        <v>-23.599299999999999</v>
      </c>
      <c r="AL341" s="248">
        <f>P340+T340</f>
        <v>-54.915999999999997</v>
      </c>
      <c r="AM341" s="248">
        <f>Z342+AD342</f>
        <v>-126.9237</v>
      </c>
      <c r="AN341" s="254"/>
      <c r="AO341" s="286" t="s">
        <v>458</v>
      </c>
      <c r="AP341" s="287">
        <f t="shared" si="246"/>
        <v>25.489618181818184</v>
      </c>
      <c r="AQ341" s="287">
        <f t="shared" si="247"/>
        <v>71.6990196969697</v>
      </c>
      <c r="AR341" s="287">
        <f t="shared" si="248"/>
        <v>-18.770881818181817</v>
      </c>
      <c r="AS341" s="287">
        <f t="shared" si="249"/>
        <v>-42.462063636363631</v>
      </c>
      <c r="AT341" s="287">
        <f t="shared" si="250"/>
        <v>-126.9237</v>
      </c>
      <c r="AU341" s="287">
        <f>AM341-materiali!$P$3</f>
        <v>-141.3612</v>
      </c>
    </row>
    <row r="342" spans="1:47" ht="18" x14ac:dyDescent="0.25">
      <c r="C342" s="245">
        <f>tabpil!C342</f>
        <v>5</v>
      </c>
      <c r="D342" s="245" t="str">
        <f>tabpil!D342</f>
        <v>N</v>
      </c>
      <c r="E342" s="246">
        <f>tabpil!E342</f>
        <v>-126.88800000000001</v>
      </c>
      <c r="F342" s="246">
        <f>tabpil!F342</f>
        <v>-76.027000000000001</v>
      </c>
      <c r="G342" s="246">
        <f>(ABS(tabpil!G342)+ABS(tabpil!I342))*SIGN(tabpil!G342)</f>
        <v>-8.8520000000000003</v>
      </c>
      <c r="H342" s="246">
        <f>(ABS(tabpil!H342)+ABS(tabpil!J342))*SIGN(tabpil!H342)</f>
        <v>0.60199999999999998</v>
      </c>
      <c r="I342" s="246">
        <f t="shared" si="242"/>
        <v>-9.0326000000000004</v>
      </c>
      <c r="J342" s="246">
        <f t="shared" si="243"/>
        <v>3.2576000000000001</v>
      </c>
      <c r="M342" s="245">
        <f>tabpil!M342</f>
        <v>5</v>
      </c>
      <c r="N342" s="245" t="str">
        <f>tabpil!N342</f>
        <v>N</v>
      </c>
      <c r="O342" s="246">
        <f>tabpil!O342</f>
        <v>-33.472999999999999</v>
      </c>
      <c r="P342" s="246">
        <f>tabpil!P342</f>
        <v>-25.303000000000001</v>
      </c>
      <c r="Q342" s="246">
        <f>(ABS(tabpil!Q342)+ABS(tabpil!S342))*SIGN(tabpil!Q342)</f>
        <v>5.7249999999999996</v>
      </c>
      <c r="R342" s="246">
        <f>(ABS(tabpil!R342)+ABS(tabpil!T342))*SIGN(tabpil!R342)</f>
        <v>-23.930999999999997</v>
      </c>
      <c r="S342" s="246">
        <f t="shared" si="244"/>
        <v>12.904299999999999</v>
      </c>
      <c r="T342" s="246">
        <f t="shared" si="245"/>
        <v>-25.648499999999999</v>
      </c>
      <c r="W342" s="245">
        <f>tabpil!W342</f>
        <v>5</v>
      </c>
      <c r="X342" s="245" t="str">
        <f>tabpil!X342</f>
        <v>N</v>
      </c>
      <c r="Y342" s="246">
        <f>tabpil!Y342</f>
        <v>-160.36099999999999</v>
      </c>
      <c r="Z342" s="246">
        <f>tabpil!Z342</f>
        <v>-101.33</v>
      </c>
      <c r="AA342" s="246">
        <f>(ABS(tabpil!AA342)+ABS(tabpil!AC342))*SIGN(tabpil!AA342)</f>
        <v>-7.5490000000000013</v>
      </c>
      <c r="AB342" s="246">
        <f>(ABS(tabpil!AB342)+ABS(tabpil!AD342))*SIGN(tabpil!AB342)</f>
        <v>-23.329000000000001</v>
      </c>
      <c r="AC342" s="246">
        <f>(ABS(AA342)+0.3*(ABS(AB342)))*SIGN(AA342)</f>
        <v>-14.547700000000003</v>
      </c>
      <c r="AD342" s="246">
        <f>(ABS(AB342)+0.3*(ABS(AA342)))*SIGN(AB342)</f>
        <v>-25.593700000000002</v>
      </c>
      <c r="AF342" s="247"/>
      <c r="AG342" s="247"/>
      <c r="AH342" s="247" t="s">
        <v>459</v>
      </c>
      <c r="AI342" s="248">
        <f>F339-J339</f>
        <v>46.680700000000002</v>
      </c>
      <c r="AJ342" s="248">
        <f>P339-T339</f>
        <v>-38.723300000000002</v>
      </c>
      <c r="AK342" s="248">
        <f>F340-J340</f>
        <v>-38.8187</v>
      </c>
      <c r="AL342" s="248">
        <f>P340-T340</f>
        <v>16.011999999999997</v>
      </c>
      <c r="AM342" s="248">
        <f>Z342-AD342</f>
        <v>-75.7363</v>
      </c>
      <c r="AN342" s="254"/>
      <c r="AO342" s="286" t="s">
        <v>459</v>
      </c>
      <c r="AP342" s="287">
        <f t="shared" si="246"/>
        <v>40.203472727272725</v>
      </c>
      <c r="AQ342" s="287">
        <f t="shared" si="247"/>
        <v>-34.576686363636369</v>
      </c>
      <c r="AR342" s="287">
        <f t="shared" si="248"/>
        <v>-31.046027272727272</v>
      </c>
      <c r="AS342" s="287">
        <f t="shared" si="249"/>
        <v>11.036063636363634</v>
      </c>
      <c r="AT342" s="287">
        <f t="shared" si="250"/>
        <v>-75.7363</v>
      </c>
      <c r="AU342" s="287">
        <f>AM342-materiali!$P$3</f>
        <v>-90.1738</v>
      </c>
    </row>
    <row r="343" spans="1:47" ht="18" x14ac:dyDescent="0.25">
      <c r="C343" s="245">
        <f>tabpil!C343</f>
        <v>4</v>
      </c>
      <c r="D343" s="245" t="str">
        <f>tabpil!D343</f>
        <v>Msup</v>
      </c>
      <c r="E343" s="246">
        <f>tabpil!E343</f>
        <v>40.406999999999996</v>
      </c>
      <c r="F343" s="246">
        <f>tabpil!F343</f>
        <v>24.577999999999999</v>
      </c>
      <c r="G343" s="246">
        <f>(ABS(tabpil!G343)+ABS(tabpil!I343))*SIGN(tabpil!G343)</f>
        <v>37.552999999999997</v>
      </c>
      <c r="H343" s="246">
        <f>(ABS(tabpil!H343)+ABS(tabpil!J343))*SIGN(tabpil!H343)</f>
        <v>-2.0990000000000002</v>
      </c>
      <c r="I343" s="246">
        <f t="shared" si="242"/>
        <v>38.182699999999997</v>
      </c>
      <c r="J343" s="246">
        <f t="shared" si="243"/>
        <v>-13.364899999999999</v>
      </c>
      <c r="M343" s="245">
        <f>tabpil!M343</f>
        <v>4</v>
      </c>
      <c r="N343" s="245" t="str">
        <f>tabpil!N343</f>
        <v>Msup</v>
      </c>
      <c r="O343" s="246">
        <f>tabpil!O343</f>
        <v>14.724</v>
      </c>
      <c r="P343" s="246">
        <f>tabpil!P343</f>
        <v>14.683999999999999</v>
      </c>
      <c r="Q343" s="246">
        <f>(ABS(tabpil!Q343)+ABS(tabpil!S343))*SIGN(tabpil!Q343)</f>
        <v>-22.085000000000001</v>
      </c>
      <c r="R343" s="246">
        <f>(ABS(tabpil!R343)+ABS(tabpil!T343))*SIGN(tabpil!R343)</f>
        <v>112.321</v>
      </c>
      <c r="S343" s="246">
        <f t="shared" si="244"/>
        <v>-55.781300000000002</v>
      </c>
      <c r="T343" s="246">
        <f t="shared" si="245"/>
        <v>118.9465</v>
      </c>
      <c r="AF343" s="247">
        <f>V338</f>
        <v>17</v>
      </c>
      <c r="AG343" s="247">
        <f>W346</f>
        <v>4</v>
      </c>
      <c r="AH343" s="247" t="s">
        <v>456</v>
      </c>
      <c r="AI343" s="248">
        <f>F343+I343</f>
        <v>62.7607</v>
      </c>
      <c r="AJ343" s="248">
        <f>P343+S343</f>
        <v>-41.097300000000004</v>
      </c>
      <c r="AK343" s="248">
        <f>F344+I344</f>
        <v>-58.964500000000001</v>
      </c>
      <c r="AL343" s="248">
        <f>P344+S344</f>
        <v>20.107799999999997</v>
      </c>
      <c r="AM343" s="248">
        <f>Z346+AC346</f>
        <v>-280.77659999999997</v>
      </c>
      <c r="AN343" s="254"/>
      <c r="AO343" s="286" t="s">
        <v>456</v>
      </c>
      <c r="AP343" s="287">
        <f>AI343-(AI343-AK343)/3.3*0.3</f>
        <v>51.694772727272728</v>
      </c>
      <c r="AQ343" s="287">
        <f>AJ343-(AJ343-AL343)/3.3*0.3</f>
        <v>-35.533200000000008</v>
      </c>
      <c r="AR343" s="287">
        <f t="shared" si="248"/>
        <v>-47.898572727272729</v>
      </c>
      <c r="AS343" s="287">
        <f t="shared" si="249"/>
        <v>14.543699999999998</v>
      </c>
      <c r="AT343" s="287">
        <f>AM343-materiali!$P$3</f>
        <v>-295.21409999999997</v>
      </c>
      <c r="AU343" s="287">
        <f>AM343-materiali!$P$4</f>
        <v>-309.38909999999998</v>
      </c>
    </row>
    <row r="344" spans="1:47" ht="18" x14ac:dyDescent="0.25">
      <c r="C344" s="245">
        <f>tabpil!C344</f>
        <v>4</v>
      </c>
      <c r="D344" s="245" t="str">
        <f>tabpil!D344</f>
        <v>Minf</v>
      </c>
      <c r="E344" s="246">
        <f>tabpil!E344</f>
        <v>-40.820999999999998</v>
      </c>
      <c r="F344" s="246">
        <f>tabpil!F344</f>
        <v>-24.803999999999998</v>
      </c>
      <c r="G344" s="246">
        <f>(ABS(tabpil!G344)+ABS(tabpil!I344))*SIGN(tabpil!G344)</f>
        <v>-33.58</v>
      </c>
      <c r="H344" s="246">
        <f>(ABS(tabpil!H344)+ABS(tabpil!J344))*SIGN(tabpil!H344)</f>
        <v>1.9350000000000001</v>
      </c>
      <c r="I344" s="246">
        <f t="shared" si="242"/>
        <v>-34.160499999999999</v>
      </c>
      <c r="J344" s="246">
        <f t="shared" si="243"/>
        <v>12.009</v>
      </c>
      <c r="M344" s="245">
        <f>tabpil!M344</f>
        <v>4</v>
      </c>
      <c r="N344" s="245" t="str">
        <f>tabpil!N344</f>
        <v>Minf</v>
      </c>
      <c r="O344" s="246">
        <f>tabpil!O344</f>
        <v>-15.209</v>
      </c>
      <c r="P344" s="246">
        <f>tabpil!P344</f>
        <v>-14.378</v>
      </c>
      <c r="Q344" s="246">
        <f>(ABS(tabpil!Q344)+ABS(tabpil!S344))*SIGN(tabpil!Q344)</f>
        <v>14.087</v>
      </c>
      <c r="R344" s="246">
        <f>(ABS(tabpil!R344)+ABS(tabpil!T344))*SIGN(tabpil!R344)</f>
        <v>-67.995999999999995</v>
      </c>
      <c r="S344" s="246">
        <f t="shared" si="244"/>
        <v>34.485799999999998</v>
      </c>
      <c r="T344" s="246">
        <f t="shared" si="245"/>
        <v>-72.222099999999998</v>
      </c>
      <c r="AF344" s="247"/>
      <c r="AG344" s="247"/>
      <c r="AH344" s="247" t="s">
        <v>457</v>
      </c>
      <c r="AI344" s="248">
        <f>F343-I343</f>
        <v>-13.604699999999998</v>
      </c>
      <c r="AJ344" s="248">
        <f>P343-S343</f>
        <v>70.465299999999999</v>
      </c>
      <c r="AK344" s="248">
        <f>F344-I344</f>
        <v>9.3565000000000005</v>
      </c>
      <c r="AL344" s="248">
        <f>P344-S344</f>
        <v>-48.863799999999998</v>
      </c>
      <c r="AM344" s="248">
        <f>Z346-AC346</f>
        <v>-177.73339999999999</v>
      </c>
      <c r="AN344" s="254"/>
      <c r="AO344" s="286" t="s">
        <v>457</v>
      </c>
      <c r="AP344" s="287">
        <f t="shared" ref="AP344:AP354" si="251">AI344-(AI344-AK344)/3.3*0.3</f>
        <v>-11.51731818181818</v>
      </c>
      <c r="AQ344" s="287">
        <f t="shared" ref="AQ344:AQ354" si="252">AJ344-(AJ344-AL344)/3.3*0.3</f>
        <v>59.617199999999997</v>
      </c>
      <c r="AR344" s="287">
        <f t="shared" si="248"/>
        <v>7.2691181818181825</v>
      </c>
      <c r="AS344" s="287">
        <f t="shared" si="249"/>
        <v>-38.015699999999995</v>
      </c>
      <c r="AT344" s="287">
        <f>AM344-materiali!$P$3</f>
        <v>-192.17089999999999</v>
      </c>
      <c r="AU344" s="287">
        <f>AM344-materiali!$P$4</f>
        <v>-206.34589999999997</v>
      </c>
    </row>
    <row r="345" spans="1:47" ht="18" x14ac:dyDescent="0.25">
      <c r="C345" s="245">
        <f>tabpil!C345</f>
        <v>4</v>
      </c>
      <c r="D345" s="245" t="str">
        <f>tabpil!D345</f>
        <v>V</v>
      </c>
      <c r="E345" s="246">
        <f>tabpil!E345</f>
        <v>24.614999999999998</v>
      </c>
      <c r="F345" s="246">
        <f>tabpil!F345</f>
        <v>14.964</v>
      </c>
      <c r="G345" s="246">
        <f>(ABS(tabpil!G345)+ABS(tabpil!I345))*SIGN(tabpil!G345)</f>
        <v>21.547000000000001</v>
      </c>
      <c r="H345" s="246">
        <f>(ABS(tabpil!H345)+ABS(tabpil!J345))*SIGN(tabpil!H345)</f>
        <v>-1.222</v>
      </c>
      <c r="I345" s="246">
        <f t="shared" si="242"/>
        <v>21.913599999999999</v>
      </c>
      <c r="J345" s="246">
        <f t="shared" si="243"/>
        <v>-7.6860999999999997</v>
      </c>
      <c r="M345" s="245">
        <f>tabpil!M345</f>
        <v>4</v>
      </c>
      <c r="N345" s="245" t="str">
        <f>tabpil!N345</f>
        <v>V</v>
      </c>
      <c r="O345" s="246">
        <f>tabpil!O345</f>
        <v>9.0709999999999997</v>
      </c>
      <c r="P345" s="246">
        <f>tabpil!P345</f>
        <v>8.8070000000000004</v>
      </c>
      <c r="Q345" s="246">
        <f>(ABS(tabpil!Q345)+ABS(tabpil!S345))*SIGN(tabpil!Q345)</f>
        <v>-10.920999999999999</v>
      </c>
      <c r="R345" s="246">
        <f>(ABS(tabpil!R345)+ABS(tabpil!T345))*SIGN(tabpil!R345)</f>
        <v>54.024999999999999</v>
      </c>
      <c r="S345" s="246">
        <f t="shared" si="244"/>
        <v>-27.128499999999999</v>
      </c>
      <c r="T345" s="246">
        <f t="shared" si="245"/>
        <v>57.301299999999998</v>
      </c>
      <c r="AF345" s="247"/>
      <c r="AG345" s="247"/>
      <c r="AH345" s="247" t="s">
        <v>458</v>
      </c>
      <c r="AI345" s="248">
        <f>F343+J343</f>
        <v>11.213100000000001</v>
      </c>
      <c r="AJ345" s="248">
        <f>P343+T343</f>
        <v>133.63050000000001</v>
      </c>
      <c r="AK345" s="248">
        <f>F344+J344</f>
        <v>-12.794999999999998</v>
      </c>
      <c r="AL345" s="248">
        <f>P344+T344</f>
        <v>-86.600099999999998</v>
      </c>
      <c r="AM345" s="248">
        <f>Z346+AD346</f>
        <v>-317.31309999999996</v>
      </c>
      <c r="AN345" s="254"/>
      <c r="AO345" s="286" t="s">
        <v>458</v>
      </c>
      <c r="AP345" s="287">
        <f t="shared" si="251"/>
        <v>9.0305454545454555</v>
      </c>
      <c r="AQ345" s="287">
        <f t="shared" si="252"/>
        <v>113.60953636363638</v>
      </c>
      <c r="AR345" s="287">
        <f t="shared" si="248"/>
        <v>-10.612445454545453</v>
      </c>
      <c r="AS345" s="287">
        <f t="shared" si="249"/>
        <v>-66.579136363636366</v>
      </c>
      <c r="AT345" s="287">
        <f>AM345-materiali!$P$3</f>
        <v>-331.75059999999996</v>
      </c>
      <c r="AU345" s="287">
        <f>AM345-materiali!$P$4</f>
        <v>-345.92559999999997</v>
      </c>
    </row>
    <row r="346" spans="1:47" ht="18" x14ac:dyDescent="0.25">
      <c r="C346" s="245">
        <f>tabpil!C346</f>
        <v>4</v>
      </c>
      <c r="D346" s="245" t="str">
        <f>tabpil!D346</f>
        <v>N</v>
      </c>
      <c r="E346" s="246">
        <f>tabpil!E346</f>
        <v>-275.74</v>
      </c>
      <c r="F346" s="246">
        <f>tabpil!F346</f>
        <v>-166.40299999999999</v>
      </c>
      <c r="G346" s="246">
        <f>(ABS(tabpil!G346)+ABS(tabpil!I346))*SIGN(tabpil!G346)</f>
        <v>-30.541999999999998</v>
      </c>
      <c r="H346" s="246">
        <f>(ABS(tabpil!H346)+ABS(tabpil!J346))*SIGN(tabpil!H346)</f>
        <v>1.9430000000000001</v>
      </c>
      <c r="I346" s="246">
        <f t="shared" si="242"/>
        <v>-31.124899999999997</v>
      </c>
      <c r="J346" s="246">
        <f t="shared" si="243"/>
        <v>11.105599999999999</v>
      </c>
      <c r="M346" s="245">
        <f>tabpil!M346</f>
        <v>4</v>
      </c>
      <c r="N346" s="245" t="str">
        <f>tabpil!N346</f>
        <v>N</v>
      </c>
      <c r="O346" s="246">
        <f>tabpil!O346</f>
        <v>-72.62</v>
      </c>
      <c r="P346" s="246">
        <f>tabpil!P346</f>
        <v>-62.851999999999997</v>
      </c>
      <c r="Q346" s="246">
        <f>(ABS(tabpil!Q346)+ABS(tabpil!S346))*SIGN(tabpil!Q346)</f>
        <v>18.396999999999998</v>
      </c>
      <c r="R346" s="246">
        <f>(ABS(tabpil!R346)+ABS(tabpil!T346))*SIGN(tabpil!R346)</f>
        <v>-81.724999999999994</v>
      </c>
      <c r="S346" s="246">
        <f t="shared" si="244"/>
        <v>42.914499999999997</v>
      </c>
      <c r="T346" s="246">
        <f t="shared" si="245"/>
        <v>-87.244099999999989</v>
      </c>
      <c r="W346" s="245">
        <f>tabpil!W346</f>
        <v>4</v>
      </c>
      <c r="X346" s="245" t="str">
        <f>tabpil!X346</f>
        <v>N</v>
      </c>
      <c r="Y346" s="246">
        <f>tabpil!Y346</f>
        <v>-348.36</v>
      </c>
      <c r="Z346" s="246">
        <f>tabpil!Z346</f>
        <v>-229.255</v>
      </c>
      <c r="AA346" s="246">
        <f>(ABS(tabpil!AA346)+ABS(tabpil!AC346))*SIGN(tabpil!AA346)</f>
        <v>-27.587</v>
      </c>
      <c r="AB346" s="246">
        <f>(ABS(tabpil!AB346)+ABS(tabpil!AD346))*SIGN(tabpil!AB346)</f>
        <v>-79.781999999999996</v>
      </c>
      <c r="AC346" s="246">
        <f>(ABS(AA346)+0.3*(ABS(AB346)))*SIGN(AA346)</f>
        <v>-51.521599999999999</v>
      </c>
      <c r="AD346" s="246">
        <f>(ABS(AB346)+0.3*(ABS(AA346)))*SIGN(AB346)</f>
        <v>-88.058099999999996</v>
      </c>
      <c r="AF346" s="247"/>
      <c r="AG346" s="247"/>
      <c r="AH346" s="247" t="s">
        <v>459</v>
      </c>
      <c r="AI346" s="248">
        <f>F343-J343</f>
        <v>37.942899999999995</v>
      </c>
      <c r="AJ346" s="248">
        <f>P343-T343</f>
        <v>-104.2625</v>
      </c>
      <c r="AK346" s="248">
        <f>F344-J344</f>
        <v>-36.813000000000002</v>
      </c>
      <c r="AL346" s="248">
        <f>P344-T344</f>
        <v>57.844099999999997</v>
      </c>
      <c r="AM346" s="248">
        <f>Z346-AD346</f>
        <v>-141.1969</v>
      </c>
      <c r="AN346" s="254"/>
      <c r="AO346" s="286" t="s">
        <v>459</v>
      </c>
      <c r="AP346" s="287">
        <f t="shared" si="251"/>
        <v>31.146909090909084</v>
      </c>
      <c r="AQ346" s="287">
        <f t="shared" si="252"/>
        <v>-89.525536363636363</v>
      </c>
      <c r="AR346" s="287">
        <f t="shared" si="248"/>
        <v>-30.017009090909092</v>
      </c>
      <c r="AS346" s="287">
        <f t="shared" si="249"/>
        <v>43.107136363636357</v>
      </c>
      <c r="AT346" s="287">
        <f>AM346-materiali!$P$3</f>
        <v>-155.6344</v>
      </c>
      <c r="AU346" s="287">
        <f>AM346-materiali!$P$4</f>
        <v>-169.80939999999998</v>
      </c>
    </row>
    <row r="347" spans="1:47" ht="18" x14ac:dyDescent="0.25">
      <c r="C347" s="245">
        <f>tabpil!C347</f>
        <v>3</v>
      </c>
      <c r="D347" s="245" t="str">
        <f>tabpil!D347</f>
        <v>Msup</v>
      </c>
      <c r="E347" s="246">
        <f>tabpil!E347</f>
        <v>45.143000000000001</v>
      </c>
      <c r="F347" s="246">
        <f>tabpil!F347</f>
        <v>27.402999999999999</v>
      </c>
      <c r="G347" s="246">
        <f>(ABS(tabpil!G347)+ABS(tabpil!I347))*SIGN(tabpil!G347)</f>
        <v>47.056000000000004</v>
      </c>
      <c r="H347" s="246">
        <f>(ABS(tabpil!H347)+ABS(tabpil!J347))*SIGN(tabpil!H347)</f>
        <v>-2.5510000000000002</v>
      </c>
      <c r="I347" s="246">
        <f t="shared" si="242"/>
        <v>47.821300000000008</v>
      </c>
      <c r="J347" s="246">
        <f t="shared" si="243"/>
        <v>-16.6678</v>
      </c>
      <c r="M347" s="245">
        <f>tabpil!M347</f>
        <v>3</v>
      </c>
      <c r="N347" s="245" t="str">
        <f>tabpil!N347</f>
        <v>Msup</v>
      </c>
      <c r="O347" s="246">
        <f>tabpil!O347</f>
        <v>20.422000000000001</v>
      </c>
      <c r="P347" s="246">
        <f>tabpil!P347</f>
        <v>18.62</v>
      </c>
      <c r="Q347" s="246">
        <f>(ABS(tabpil!Q347)+ABS(tabpil!S347))*SIGN(tabpil!Q347)</f>
        <v>-27.282</v>
      </c>
      <c r="R347" s="246">
        <f>(ABS(tabpil!R347)+ABS(tabpil!T347))*SIGN(tabpil!R347)</f>
        <v>138.95500000000001</v>
      </c>
      <c r="S347" s="246">
        <f t="shared" si="244"/>
        <v>-68.968500000000006</v>
      </c>
      <c r="T347" s="246">
        <f t="shared" si="245"/>
        <v>147.1396</v>
      </c>
      <c r="AF347" s="247">
        <f>V338</f>
        <v>17</v>
      </c>
      <c r="AG347" s="247">
        <f>W350</f>
        <v>3</v>
      </c>
      <c r="AH347" s="247" t="s">
        <v>456</v>
      </c>
      <c r="AI347" s="248">
        <f>F347+I347</f>
        <v>75.224299999999999</v>
      </c>
      <c r="AJ347" s="248">
        <f>P347+S347</f>
        <v>-50.348500000000001</v>
      </c>
      <c r="AK347" s="248">
        <f>F348+I348</f>
        <v>-71.014699999999991</v>
      </c>
      <c r="AL347" s="248">
        <f>P348+S348</f>
        <v>36.837800000000001</v>
      </c>
      <c r="AM347" s="248">
        <f>Z350+AC350</f>
        <v>-460.7595</v>
      </c>
      <c r="AN347" s="254"/>
      <c r="AO347" s="286" t="s">
        <v>456</v>
      </c>
      <c r="AP347" s="287">
        <f t="shared" si="251"/>
        <v>61.929845454545458</v>
      </c>
      <c r="AQ347" s="287">
        <f t="shared" si="252"/>
        <v>-42.422472727272726</v>
      </c>
      <c r="AR347" s="287">
        <f t="shared" si="248"/>
        <v>-57.720245454545449</v>
      </c>
      <c r="AS347" s="287">
        <f t="shared" si="249"/>
        <v>28.911772727272727</v>
      </c>
      <c r="AT347" s="287">
        <f>AM347-materiali!$P$4</f>
        <v>-489.37200000000001</v>
      </c>
      <c r="AU347" s="287">
        <f>AM347-materiali!$P$5</f>
        <v>-505.572</v>
      </c>
    </row>
    <row r="348" spans="1:47" ht="18" x14ac:dyDescent="0.25">
      <c r="C348" s="245">
        <f>tabpil!C348</f>
        <v>3</v>
      </c>
      <c r="D348" s="245" t="str">
        <f>tabpil!D348</f>
        <v>Minf</v>
      </c>
      <c r="E348" s="246">
        <f>tabpil!E348</f>
        <v>-43.304000000000002</v>
      </c>
      <c r="F348" s="246">
        <f>tabpil!F348</f>
        <v>-26.288</v>
      </c>
      <c r="G348" s="246">
        <f>(ABS(tabpil!G348)+ABS(tabpil!I348))*SIGN(tabpil!G348)</f>
        <v>-43.985999999999997</v>
      </c>
      <c r="H348" s="246">
        <f>(ABS(tabpil!H348)+ABS(tabpil!J348))*SIGN(tabpil!H348)</f>
        <v>2.4689999999999999</v>
      </c>
      <c r="I348" s="246">
        <f t="shared" si="242"/>
        <v>-44.726699999999994</v>
      </c>
      <c r="J348" s="246">
        <f t="shared" si="243"/>
        <v>15.664799999999998</v>
      </c>
      <c r="M348" s="245">
        <f>tabpil!M348</f>
        <v>3</v>
      </c>
      <c r="N348" s="245" t="str">
        <f>tabpil!N348</f>
        <v>Minf</v>
      </c>
      <c r="O348" s="246">
        <f>tabpil!O348</f>
        <v>-18.422000000000001</v>
      </c>
      <c r="P348" s="246">
        <f>tabpil!P348</f>
        <v>-16.736999999999998</v>
      </c>
      <c r="Q348" s="246">
        <f>(ABS(tabpil!Q348)+ABS(tabpil!S348))*SIGN(tabpil!Q348)</f>
        <v>22.46</v>
      </c>
      <c r="R348" s="246">
        <f>(ABS(tabpil!R348)+ABS(tabpil!T348))*SIGN(tabpil!R348)</f>
        <v>-103.71599999999999</v>
      </c>
      <c r="S348" s="246">
        <f t="shared" si="244"/>
        <v>53.574799999999996</v>
      </c>
      <c r="T348" s="246">
        <f t="shared" si="245"/>
        <v>-110.45399999999999</v>
      </c>
      <c r="AF348" s="247"/>
      <c r="AG348" s="247"/>
      <c r="AH348" s="247" t="s">
        <v>457</v>
      </c>
      <c r="AI348" s="248">
        <f>F347-I347</f>
        <v>-20.418300000000009</v>
      </c>
      <c r="AJ348" s="248">
        <f>P347-S347</f>
        <v>87.58850000000001</v>
      </c>
      <c r="AK348" s="248">
        <f>F348-I348</f>
        <v>18.438699999999994</v>
      </c>
      <c r="AL348" s="248">
        <f>P348-S348</f>
        <v>-70.311799999999991</v>
      </c>
      <c r="AM348" s="248">
        <f>Z350-AC350</f>
        <v>-249.90649999999997</v>
      </c>
      <c r="AN348" s="254"/>
      <c r="AO348" s="286" t="s">
        <v>457</v>
      </c>
      <c r="AP348" s="287">
        <f t="shared" si="251"/>
        <v>-16.885845454545464</v>
      </c>
      <c r="AQ348" s="287">
        <f t="shared" si="252"/>
        <v>73.233927272727286</v>
      </c>
      <c r="AR348" s="287">
        <f t="shared" si="248"/>
        <v>14.906245454545449</v>
      </c>
      <c r="AS348" s="287">
        <f t="shared" si="249"/>
        <v>-55.957227272727259</v>
      </c>
      <c r="AT348" s="287">
        <f>AM348-materiali!$P$4</f>
        <v>-278.51899999999995</v>
      </c>
      <c r="AU348" s="287">
        <f>AM348-materiali!$P$5</f>
        <v>-294.71899999999994</v>
      </c>
    </row>
    <row r="349" spans="1:47" ht="18" x14ac:dyDescent="0.25">
      <c r="C349" s="245">
        <f>tabpil!C349</f>
        <v>3</v>
      </c>
      <c r="D349" s="245" t="str">
        <f>tabpil!D349</f>
        <v>V</v>
      </c>
      <c r="E349" s="246">
        <f>tabpil!E349</f>
        <v>26.802</v>
      </c>
      <c r="F349" s="246">
        <f>tabpil!F349</f>
        <v>16.27</v>
      </c>
      <c r="G349" s="246">
        <f>(ABS(tabpil!G349)+ABS(tabpil!I349))*SIGN(tabpil!G349)</f>
        <v>27.581</v>
      </c>
      <c r="H349" s="246">
        <f>(ABS(tabpil!H349)+ABS(tabpil!J349))*SIGN(tabpil!H349)</f>
        <v>-1.5209999999999999</v>
      </c>
      <c r="I349" s="246">
        <f t="shared" si="242"/>
        <v>28.037299999999998</v>
      </c>
      <c r="J349" s="246">
        <f t="shared" si="243"/>
        <v>-9.795300000000001</v>
      </c>
      <c r="M349" s="245">
        <f>tabpil!M349</f>
        <v>3</v>
      </c>
      <c r="N349" s="245" t="str">
        <f>tabpil!N349</f>
        <v>V</v>
      </c>
      <c r="O349" s="246">
        <f>tabpil!O349</f>
        <v>11.771000000000001</v>
      </c>
      <c r="P349" s="246">
        <f>tabpil!P349</f>
        <v>10.714</v>
      </c>
      <c r="Q349" s="246">
        <f>(ABS(tabpil!Q349)+ABS(tabpil!S349))*SIGN(tabpil!Q349)</f>
        <v>-15.031000000000001</v>
      </c>
      <c r="R349" s="246">
        <f>(ABS(tabpil!R349)+ABS(tabpil!T349))*SIGN(tabpil!R349)</f>
        <v>72.885999999999996</v>
      </c>
      <c r="S349" s="246">
        <f t="shared" si="244"/>
        <v>-36.896799999999999</v>
      </c>
      <c r="T349" s="246">
        <f t="shared" si="245"/>
        <v>77.395299999999992</v>
      </c>
      <c r="AF349" s="247"/>
      <c r="AG349" s="247"/>
      <c r="AH349" s="247" t="s">
        <v>458</v>
      </c>
      <c r="AI349" s="248">
        <f>F347+J347</f>
        <v>10.735199999999999</v>
      </c>
      <c r="AJ349" s="248">
        <f>P347+T347</f>
        <v>165.75960000000001</v>
      </c>
      <c r="AK349" s="248">
        <f>F348+J348</f>
        <v>-10.623200000000002</v>
      </c>
      <c r="AL349" s="248">
        <f>P348+T348</f>
        <v>-127.19099999999999</v>
      </c>
      <c r="AM349" s="248">
        <f>Z350+AD350</f>
        <v>-535.30459999999994</v>
      </c>
      <c r="AN349" s="254"/>
      <c r="AO349" s="286" t="s">
        <v>458</v>
      </c>
      <c r="AP349" s="287">
        <f t="shared" si="251"/>
        <v>8.7935272727272711</v>
      </c>
      <c r="AQ349" s="287">
        <f t="shared" si="252"/>
        <v>139.12772727272727</v>
      </c>
      <c r="AR349" s="287">
        <f t="shared" si="248"/>
        <v>-8.6815272727272745</v>
      </c>
      <c r="AS349" s="287">
        <f t="shared" si="249"/>
        <v>-100.55912727272727</v>
      </c>
      <c r="AT349" s="287">
        <f>AM349-materiali!$P$4</f>
        <v>-563.91709999999989</v>
      </c>
      <c r="AU349" s="287">
        <f>AM349-materiali!$P$5</f>
        <v>-580.11709999999994</v>
      </c>
    </row>
    <row r="350" spans="1:47" ht="18" x14ac:dyDescent="0.25">
      <c r="C350" s="245">
        <f>tabpil!C350</f>
        <v>3</v>
      </c>
      <c r="D350" s="245" t="str">
        <f>tabpil!D350</f>
        <v>N</v>
      </c>
      <c r="E350" s="246">
        <f>tabpil!E350</f>
        <v>-422.36799999999999</v>
      </c>
      <c r="F350" s="246">
        <f>tabpil!F350</f>
        <v>-255.458</v>
      </c>
      <c r="G350" s="246">
        <f>(ABS(tabpil!G350)+ABS(tabpil!I350))*SIGN(tabpil!G350)</f>
        <v>-60.423999999999999</v>
      </c>
      <c r="H350" s="246">
        <f>(ABS(tabpil!H350)+ABS(tabpil!J350))*SIGN(tabpil!H350)</f>
        <v>3.6219999999999999</v>
      </c>
      <c r="I350" s="246">
        <f t="shared" si="242"/>
        <v>-61.510599999999997</v>
      </c>
      <c r="J350" s="246">
        <f t="shared" si="243"/>
        <v>21.749199999999998</v>
      </c>
      <c r="M350" s="245">
        <f>tabpil!M350</f>
        <v>3</v>
      </c>
      <c r="N350" s="245" t="str">
        <f>tabpil!N350</f>
        <v>N</v>
      </c>
      <c r="O350" s="246">
        <f>tabpil!O350</f>
        <v>-110.785</v>
      </c>
      <c r="P350" s="246">
        <f>tabpil!P350</f>
        <v>-99.875</v>
      </c>
      <c r="Q350" s="246">
        <f>(ABS(tabpil!Q350)+ABS(tabpil!S350))*SIGN(tabpil!Q350)</f>
        <v>35.826000000000001</v>
      </c>
      <c r="R350" s="246">
        <f>(ABS(tabpil!R350)+ABS(tabpil!T350))*SIGN(tabpil!R350)</f>
        <v>-166.637</v>
      </c>
      <c r="S350" s="246">
        <f t="shared" si="244"/>
        <v>85.817099999999996</v>
      </c>
      <c r="T350" s="246">
        <f t="shared" si="245"/>
        <v>-177.38480000000001</v>
      </c>
      <c r="W350" s="245">
        <f>tabpil!W350</f>
        <v>3</v>
      </c>
      <c r="X350" s="245" t="str">
        <f>tabpil!X350</f>
        <v>N</v>
      </c>
      <c r="Y350" s="246">
        <f>tabpil!Y350</f>
        <v>-533.15300000000002</v>
      </c>
      <c r="Z350" s="246">
        <f>tabpil!Z350</f>
        <v>-355.33299999999997</v>
      </c>
      <c r="AA350" s="246">
        <f>(ABS(tabpil!AA350)+ABS(tabpil!AC350))*SIGN(tabpil!AA350)</f>
        <v>-56.522000000000006</v>
      </c>
      <c r="AB350" s="246">
        <f>(ABS(tabpil!AB350)+ABS(tabpil!AD350))*SIGN(tabpil!AB350)</f>
        <v>-163.01500000000001</v>
      </c>
      <c r="AC350" s="246">
        <f>(ABS(AA350)+0.3*(ABS(AB350)))*SIGN(AA350)</f>
        <v>-105.4265</v>
      </c>
      <c r="AD350" s="246">
        <f>(ABS(AB350)+0.3*(ABS(AA350)))*SIGN(AB350)</f>
        <v>-179.97160000000002</v>
      </c>
      <c r="AF350" s="247"/>
      <c r="AG350" s="247"/>
      <c r="AH350" s="247" t="s">
        <v>459</v>
      </c>
      <c r="AI350" s="248">
        <f>F347-J347</f>
        <v>44.070799999999998</v>
      </c>
      <c r="AJ350" s="248">
        <f>P347-T347</f>
        <v>-128.5196</v>
      </c>
      <c r="AK350" s="248">
        <f>F348-J348</f>
        <v>-41.952799999999996</v>
      </c>
      <c r="AL350" s="248">
        <f>P348-T348</f>
        <v>93.716999999999999</v>
      </c>
      <c r="AM350" s="248">
        <f>Z350-AD350</f>
        <v>-175.36139999999995</v>
      </c>
      <c r="AN350" s="254"/>
      <c r="AO350" s="286" t="s">
        <v>459</v>
      </c>
      <c r="AP350" s="287">
        <f t="shared" si="251"/>
        <v>36.250472727272729</v>
      </c>
      <c r="AQ350" s="287">
        <f t="shared" si="252"/>
        <v>-108.31627272727272</v>
      </c>
      <c r="AR350" s="287">
        <f t="shared" si="248"/>
        <v>-34.132472727272727</v>
      </c>
      <c r="AS350" s="287">
        <f t="shared" si="249"/>
        <v>73.51367272727272</v>
      </c>
      <c r="AT350" s="287">
        <f>AM350-materiali!$P$4</f>
        <v>-203.97389999999996</v>
      </c>
      <c r="AU350" s="287">
        <f>AM350-materiali!$P$5</f>
        <v>-220.17389999999995</v>
      </c>
    </row>
    <row r="351" spans="1:47" ht="18" x14ac:dyDescent="0.25">
      <c r="C351" s="245">
        <f>tabpil!C351</f>
        <v>2</v>
      </c>
      <c r="D351" s="245" t="str">
        <f>tabpil!D351</f>
        <v>Msup</v>
      </c>
      <c r="E351" s="246">
        <f>tabpil!E351</f>
        <v>43.021000000000001</v>
      </c>
      <c r="F351" s="246">
        <f>tabpil!F351</f>
        <v>26.132000000000001</v>
      </c>
      <c r="G351" s="246">
        <f>(ABS(tabpil!G351)+ABS(tabpil!I351))*SIGN(tabpil!G351)</f>
        <v>52.857999999999997</v>
      </c>
      <c r="H351" s="246">
        <f>(ABS(tabpil!H351)+ABS(tabpil!J351))*SIGN(tabpil!H351)</f>
        <v>-2.4550000000000001</v>
      </c>
      <c r="I351" s="246">
        <f t="shared" si="242"/>
        <v>53.594499999999996</v>
      </c>
      <c r="J351" s="246">
        <f t="shared" si="243"/>
        <v>-18.312399999999997</v>
      </c>
      <c r="M351" s="245">
        <f>tabpil!M351</f>
        <v>2</v>
      </c>
      <c r="N351" s="245" t="str">
        <f>tabpil!N351</f>
        <v>Msup</v>
      </c>
      <c r="O351" s="246">
        <f>tabpil!O351</f>
        <v>16.620999999999999</v>
      </c>
      <c r="P351" s="246">
        <f>tabpil!P351</f>
        <v>15.701000000000001</v>
      </c>
      <c r="Q351" s="246">
        <f>(ABS(tabpil!Q351)+ABS(tabpil!S351))*SIGN(tabpil!Q351)</f>
        <v>-24.871000000000002</v>
      </c>
      <c r="R351" s="246">
        <f>(ABS(tabpil!R351)+ABS(tabpil!T351))*SIGN(tabpil!R351)</f>
        <v>141.45400000000001</v>
      </c>
      <c r="S351" s="246">
        <f t="shared" si="244"/>
        <v>-67.307199999999995</v>
      </c>
      <c r="T351" s="246">
        <f t="shared" si="245"/>
        <v>148.9153</v>
      </c>
      <c r="AF351" s="247">
        <f>V338</f>
        <v>17</v>
      </c>
      <c r="AG351" s="247">
        <f>W354</f>
        <v>2</v>
      </c>
      <c r="AH351" s="247" t="s">
        <v>456</v>
      </c>
      <c r="AI351" s="248">
        <f>F351+I351</f>
        <v>79.726500000000001</v>
      </c>
      <c r="AJ351" s="248">
        <f>P351+S351</f>
        <v>-51.606199999999994</v>
      </c>
      <c r="AK351" s="248">
        <f>F352+I352</f>
        <v>-81.256699999999995</v>
      </c>
      <c r="AL351" s="248">
        <f>P352+S352</f>
        <v>62.389400000000002</v>
      </c>
      <c r="AM351" s="248">
        <f>Z354+AC354</f>
        <v>-651.71489999999994</v>
      </c>
      <c r="AN351" s="254"/>
      <c r="AO351" s="286" t="s">
        <v>456</v>
      </c>
      <c r="AP351" s="287">
        <f t="shared" si="251"/>
        <v>65.091663636363634</v>
      </c>
      <c r="AQ351" s="287">
        <f t="shared" si="252"/>
        <v>-41.242963636363633</v>
      </c>
      <c r="AR351" s="287">
        <f t="shared" si="248"/>
        <v>-66.621863636363628</v>
      </c>
      <c r="AS351" s="287">
        <f t="shared" si="249"/>
        <v>52.026163636363641</v>
      </c>
      <c r="AT351" s="287">
        <f>AM351-materiali!$P$5</f>
        <v>-696.52739999999994</v>
      </c>
      <c r="AU351" s="287">
        <f>AM351-materiali!$P$6</f>
        <v>-712.72739999999999</v>
      </c>
    </row>
    <row r="352" spans="1:47" ht="18" x14ac:dyDescent="0.25">
      <c r="C352" s="245">
        <f>tabpil!C352</f>
        <v>2</v>
      </c>
      <c r="D352" s="245" t="str">
        <f>tabpil!D352</f>
        <v>Minf</v>
      </c>
      <c r="E352" s="246">
        <f>tabpil!E352</f>
        <v>-44.811</v>
      </c>
      <c r="F352" s="246">
        <f>tabpil!F352</f>
        <v>-27.212</v>
      </c>
      <c r="G352" s="246">
        <f>(ABS(tabpil!G352)+ABS(tabpil!I352))*SIGN(tabpil!G352)</f>
        <v>-53.247</v>
      </c>
      <c r="H352" s="246">
        <f>(ABS(tabpil!H352)+ABS(tabpil!J352))*SIGN(tabpil!H352)</f>
        <v>2.6589999999999998</v>
      </c>
      <c r="I352" s="246">
        <f t="shared" si="242"/>
        <v>-54.044699999999999</v>
      </c>
      <c r="J352" s="246">
        <f t="shared" si="243"/>
        <v>18.633099999999999</v>
      </c>
      <c r="M352" s="245">
        <f>tabpil!M352</f>
        <v>2</v>
      </c>
      <c r="N352" s="245" t="str">
        <f>tabpil!N352</f>
        <v>Minf</v>
      </c>
      <c r="O352" s="246">
        <f>tabpil!O352</f>
        <v>-19.812999999999999</v>
      </c>
      <c r="P352" s="246">
        <f>tabpil!P352</f>
        <v>-18.024999999999999</v>
      </c>
      <c r="Q352" s="246">
        <f>(ABS(tabpil!Q352)+ABS(tabpil!S352))*SIGN(tabpil!Q352)</f>
        <v>34.908000000000001</v>
      </c>
      <c r="R352" s="246">
        <f>(ABS(tabpil!R352)+ABS(tabpil!T352))*SIGN(tabpil!R352)</f>
        <v>-151.68799999999999</v>
      </c>
      <c r="S352" s="246">
        <f t="shared" si="244"/>
        <v>80.414400000000001</v>
      </c>
      <c r="T352" s="246">
        <f t="shared" si="245"/>
        <v>-162.16039999999998</v>
      </c>
      <c r="AF352" s="247"/>
      <c r="AG352" s="247"/>
      <c r="AH352" s="247" t="s">
        <v>457</v>
      </c>
      <c r="AI352" s="248">
        <f>F351-I351</f>
        <v>-27.462499999999995</v>
      </c>
      <c r="AJ352" s="248">
        <f>P351-S351</f>
        <v>83.008199999999988</v>
      </c>
      <c r="AK352" s="248">
        <f>F352-I352</f>
        <v>26.832699999999999</v>
      </c>
      <c r="AL352" s="248">
        <f>P352-S352</f>
        <v>-98.439400000000006</v>
      </c>
      <c r="AM352" s="248">
        <f>Z354-AC354</f>
        <v>-309.36110000000002</v>
      </c>
      <c r="AN352" s="254"/>
      <c r="AO352" s="286" t="s">
        <v>457</v>
      </c>
      <c r="AP352" s="287">
        <f t="shared" si="251"/>
        <v>-22.526572727272722</v>
      </c>
      <c r="AQ352" s="287">
        <f t="shared" si="252"/>
        <v>66.512963636363622</v>
      </c>
      <c r="AR352" s="287">
        <f t="shared" si="248"/>
        <v>21.896772727272726</v>
      </c>
      <c r="AS352" s="287">
        <f t="shared" si="249"/>
        <v>-81.944163636363641</v>
      </c>
      <c r="AT352" s="287">
        <f>AM352-materiali!$P$5</f>
        <v>-354.17360000000002</v>
      </c>
      <c r="AU352" s="287">
        <f>AM352-materiali!$P$6</f>
        <v>-370.37360000000001</v>
      </c>
    </row>
    <row r="353" spans="1:47" ht="18" x14ac:dyDescent="0.25">
      <c r="C353" s="245">
        <f>tabpil!C353</f>
        <v>2</v>
      </c>
      <c r="D353" s="245" t="str">
        <f>tabpil!D353</f>
        <v>V</v>
      </c>
      <c r="E353" s="246">
        <f>tabpil!E353</f>
        <v>26.616</v>
      </c>
      <c r="F353" s="246">
        <f>tabpil!F353</f>
        <v>16.164999999999999</v>
      </c>
      <c r="G353" s="246">
        <f>(ABS(tabpil!G353)+ABS(tabpil!I353))*SIGN(tabpil!G353)</f>
        <v>32.146999999999998</v>
      </c>
      <c r="H353" s="246">
        <f>(ABS(tabpil!H353)+ABS(tabpil!J353))*SIGN(tabpil!H353)</f>
        <v>-1.5489999999999999</v>
      </c>
      <c r="I353" s="246">
        <f t="shared" si="242"/>
        <v>32.611699999999999</v>
      </c>
      <c r="J353" s="246">
        <f t="shared" si="243"/>
        <v>-11.193099999999999</v>
      </c>
      <c r="M353" s="245">
        <f>tabpil!M353</f>
        <v>2</v>
      </c>
      <c r="N353" s="245" t="str">
        <f>tabpil!N353</f>
        <v>V</v>
      </c>
      <c r="O353" s="246">
        <f>tabpil!O353</f>
        <v>11.041</v>
      </c>
      <c r="P353" s="246">
        <f>tabpil!P353</f>
        <v>10.220000000000001</v>
      </c>
      <c r="Q353" s="246">
        <f>(ABS(tabpil!Q353)+ABS(tabpil!S353))*SIGN(tabpil!Q353)</f>
        <v>-17.866</v>
      </c>
      <c r="R353" s="246">
        <f>(ABS(tabpil!R353)+ABS(tabpil!T353))*SIGN(tabpil!R353)</f>
        <v>88.358999999999995</v>
      </c>
      <c r="S353" s="246">
        <f t="shared" si="244"/>
        <v>-44.373699999999999</v>
      </c>
      <c r="T353" s="246">
        <f t="shared" si="245"/>
        <v>93.718799999999987</v>
      </c>
      <c r="AF353" s="247"/>
      <c r="AG353" s="247"/>
      <c r="AH353" s="247" t="s">
        <v>458</v>
      </c>
      <c r="AI353" s="248">
        <f>F351+J351</f>
        <v>7.8196000000000048</v>
      </c>
      <c r="AJ353" s="248">
        <f>P351+T351</f>
        <v>164.6163</v>
      </c>
      <c r="AK353" s="248">
        <f>F352+J352</f>
        <v>-8.5789000000000009</v>
      </c>
      <c r="AL353" s="248">
        <f>P352+T352</f>
        <v>-180.18539999999999</v>
      </c>
      <c r="AM353" s="248">
        <f>Z354+AD354</f>
        <v>-771.3057</v>
      </c>
      <c r="AN353" s="254"/>
      <c r="AO353" s="286" t="s">
        <v>458</v>
      </c>
      <c r="AP353" s="287">
        <f t="shared" si="251"/>
        <v>6.3288272727272767</v>
      </c>
      <c r="AQ353" s="287">
        <f t="shared" si="252"/>
        <v>133.27069090909092</v>
      </c>
      <c r="AR353" s="287">
        <f t="shared" si="248"/>
        <v>-7.0881272727272728</v>
      </c>
      <c r="AS353" s="287">
        <f t="shared" si="249"/>
        <v>-148.83979090909091</v>
      </c>
      <c r="AT353" s="287">
        <f>AM353-materiali!$P$5</f>
        <v>-816.1182</v>
      </c>
      <c r="AU353" s="287">
        <f>AM353-materiali!$P$6</f>
        <v>-832.31820000000005</v>
      </c>
    </row>
    <row r="354" spans="1:47" ht="18" x14ac:dyDescent="0.25">
      <c r="C354" s="245">
        <f>tabpil!C354</f>
        <v>2</v>
      </c>
      <c r="D354" s="245" t="str">
        <f>tabpil!D354</f>
        <v>N</v>
      </c>
      <c r="E354" s="246">
        <f>tabpil!E354</f>
        <v>-568.05999999999995</v>
      </c>
      <c r="F354" s="246">
        <f>tabpil!F354</f>
        <v>-343.94799999999998</v>
      </c>
      <c r="G354" s="246">
        <f>(ABS(tabpil!G354)+ABS(tabpil!I354))*SIGN(tabpil!G354)</f>
        <v>-96.382000000000005</v>
      </c>
      <c r="H354" s="246">
        <f>(ABS(tabpil!H354)+ABS(tabpil!J354))*SIGN(tabpil!H354)</f>
        <v>5.4589999999999996</v>
      </c>
      <c r="I354" s="246">
        <f t="shared" si="242"/>
        <v>-98.0197</v>
      </c>
      <c r="J354" s="246">
        <f t="shared" si="243"/>
        <v>34.373599999999996</v>
      </c>
      <c r="M354" s="245">
        <f>tabpil!M354</f>
        <v>2</v>
      </c>
      <c r="N354" s="245" t="str">
        <f>tabpil!N354</f>
        <v>N</v>
      </c>
      <c r="O354" s="246">
        <f>tabpil!O354</f>
        <v>-148.62700000000001</v>
      </c>
      <c r="P354" s="246">
        <f>tabpil!P354</f>
        <v>-136.59</v>
      </c>
      <c r="Q354" s="246">
        <f>(ABS(tabpil!Q354)+ABS(tabpil!S354))*SIGN(tabpil!Q354)</f>
        <v>55.832999999999998</v>
      </c>
      <c r="R354" s="246">
        <f>(ABS(tabpil!R354)+ABS(tabpil!T354))*SIGN(tabpil!R354)</f>
        <v>-268.55200000000002</v>
      </c>
      <c r="S354" s="246">
        <f t="shared" si="244"/>
        <v>136.39859999999999</v>
      </c>
      <c r="T354" s="246">
        <f t="shared" si="245"/>
        <v>-285.30190000000005</v>
      </c>
      <c r="W354" s="245">
        <f>tabpil!W354</f>
        <v>2</v>
      </c>
      <c r="X354" s="245" t="str">
        <f>tabpil!X354</f>
        <v>N</v>
      </c>
      <c r="Y354" s="246">
        <f>tabpil!Y354</f>
        <v>-716.6869999999999</v>
      </c>
      <c r="Z354" s="246">
        <f>tabpil!Z354</f>
        <v>-480.53800000000001</v>
      </c>
      <c r="AA354" s="246">
        <f>(ABS(tabpil!AA354)+ABS(tabpil!AC354))*SIGN(tabpil!AA354)</f>
        <v>-92.248999999999995</v>
      </c>
      <c r="AB354" s="246">
        <f>(ABS(tabpil!AB354)+ABS(tabpil!AD354))*SIGN(tabpil!AB354)</f>
        <v>-263.09300000000002</v>
      </c>
      <c r="AC354" s="246">
        <f>(ABS(AA354)+0.3*(ABS(AB354)))*SIGN(AA354)</f>
        <v>-171.17689999999999</v>
      </c>
      <c r="AD354" s="246">
        <f>(ABS(AB354)+0.3*(ABS(AA354)))*SIGN(AB354)</f>
        <v>-290.76769999999999</v>
      </c>
      <c r="AF354" s="247"/>
      <c r="AG354" s="247"/>
      <c r="AH354" s="247" t="s">
        <v>459</v>
      </c>
      <c r="AI354" s="248">
        <f>F351-J351</f>
        <v>44.444400000000002</v>
      </c>
      <c r="AJ354" s="248">
        <f>P351-T351</f>
        <v>-133.21430000000001</v>
      </c>
      <c r="AK354" s="248">
        <f>F352-J352</f>
        <v>-45.845100000000002</v>
      </c>
      <c r="AL354" s="248">
        <f>P352-T352</f>
        <v>144.13539999999998</v>
      </c>
      <c r="AM354" s="248">
        <f>Z354-AD354</f>
        <v>-189.77030000000002</v>
      </c>
      <c r="AN354" s="254"/>
      <c r="AO354" s="286" t="s">
        <v>459</v>
      </c>
      <c r="AP354" s="287">
        <f t="shared" si="251"/>
        <v>36.236263636363638</v>
      </c>
      <c r="AQ354" s="287">
        <f t="shared" si="252"/>
        <v>-108.00069090909092</v>
      </c>
      <c r="AR354" s="287">
        <f t="shared" si="248"/>
        <v>-37.636963636363639</v>
      </c>
      <c r="AS354" s="287">
        <f t="shared" si="249"/>
        <v>118.92179090909089</v>
      </c>
      <c r="AT354" s="287">
        <f>AM354-materiali!$P$5</f>
        <v>-234.58280000000002</v>
      </c>
      <c r="AU354" s="287">
        <f>AM354-materiali!$P$6</f>
        <v>-250.78280000000001</v>
      </c>
    </row>
    <row r="355" spans="1:47" ht="18" x14ac:dyDescent="0.25">
      <c r="C355" s="245">
        <f>tabpil!C355</f>
        <v>1</v>
      </c>
      <c r="D355" s="245" t="str">
        <f>tabpil!D355</f>
        <v>Msup</v>
      </c>
      <c r="E355" s="246">
        <f>tabpil!E355</f>
        <v>26.911000000000001</v>
      </c>
      <c r="F355" s="246">
        <f>tabpil!F355</f>
        <v>16.346</v>
      </c>
      <c r="G355" s="246">
        <f>(ABS(tabpil!G355)+ABS(tabpil!I355))*SIGN(tabpil!G355)</f>
        <v>37.665999999999997</v>
      </c>
      <c r="H355" s="246">
        <f>(ABS(tabpil!H355)+ABS(tabpil!J355))*SIGN(tabpil!H355)</f>
        <v>-1.1830000000000001</v>
      </c>
      <c r="I355" s="246">
        <f t="shared" si="242"/>
        <v>38.020899999999997</v>
      </c>
      <c r="J355" s="246">
        <f t="shared" si="243"/>
        <v>-12.482799999999999</v>
      </c>
      <c r="M355" s="245">
        <f>tabpil!M355</f>
        <v>1</v>
      </c>
      <c r="N355" s="245" t="str">
        <f>tabpil!N355</f>
        <v>Msup</v>
      </c>
      <c r="O355" s="246">
        <f>tabpil!O355</f>
        <v>9.6660000000000004</v>
      </c>
      <c r="P355" s="246">
        <f>tabpil!P355</f>
        <v>9.7129999999999992</v>
      </c>
      <c r="Q355" s="246">
        <f>(ABS(tabpil!Q355)+ABS(tabpil!S355))*SIGN(tabpil!Q355)</f>
        <v>21.231000000000002</v>
      </c>
      <c r="R355" s="246">
        <f>(ABS(tabpil!R355)+ABS(tabpil!T355))*SIGN(tabpil!R355)</f>
        <v>86.980999999999995</v>
      </c>
      <c r="S355" s="246">
        <f t="shared" si="244"/>
        <v>47.325299999999999</v>
      </c>
      <c r="T355" s="246">
        <f t="shared" si="245"/>
        <v>93.35029999999999</v>
      </c>
      <c r="AF355" s="247">
        <f>V338</f>
        <v>17</v>
      </c>
      <c r="AG355" s="247">
        <f>W358</f>
        <v>1</v>
      </c>
      <c r="AH355" s="247" t="s">
        <v>456</v>
      </c>
      <c r="AI355" s="248">
        <f>F355+I355</f>
        <v>54.366900000000001</v>
      </c>
      <c r="AJ355" s="248">
        <f>P355+S355</f>
        <v>57.0383</v>
      </c>
      <c r="AK355" s="248">
        <f>F356+I356</f>
        <v>-62.576100000000004</v>
      </c>
      <c r="AL355" s="248">
        <f>P356+S356</f>
        <v>-161.62049999999999</v>
      </c>
      <c r="AM355" s="248">
        <f>Z358+AC358</f>
        <v>-836.48629999999991</v>
      </c>
      <c r="AN355" s="254"/>
      <c r="AO355" s="286" t="s">
        <v>456</v>
      </c>
      <c r="AP355" s="287">
        <f>AI355-(AI355-AK355)/3.8*0.3</f>
        <v>45.134557894736844</v>
      </c>
      <c r="AQ355" s="287">
        <f>AJ355-(AJ355-AL355)/3.8*0.3</f>
        <v>39.775763157894737</v>
      </c>
      <c r="AR355" s="287">
        <f>AK355</f>
        <v>-62.576100000000004</v>
      </c>
      <c r="AS355" s="287">
        <f>AL355</f>
        <v>-161.62049999999999</v>
      </c>
      <c r="AT355" s="287">
        <f>AM355-materiali!$P$6</f>
        <v>-897.49879999999996</v>
      </c>
      <c r="AU355" s="287">
        <f>AM355-materiali!$P$7</f>
        <v>-918.49879999999996</v>
      </c>
    </row>
    <row r="356" spans="1:47" ht="18" x14ac:dyDescent="0.25">
      <c r="C356" s="245">
        <f>tabpil!C356</f>
        <v>1</v>
      </c>
      <c r="D356" s="245" t="str">
        <f>tabpil!D356</f>
        <v>Minf</v>
      </c>
      <c r="E356" s="246">
        <f>tabpil!E356</f>
        <v>-13.436</v>
      </c>
      <c r="F356" s="246">
        <f>tabpil!F356</f>
        <v>-8.1609999999999996</v>
      </c>
      <c r="G356" s="246">
        <f>(ABS(tabpil!G356)+ABS(tabpil!I356))*SIGN(tabpil!G356)</f>
        <v>-53.861000000000004</v>
      </c>
      <c r="H356" s="246">
        <f>(ABS(tabpil!H356)+ABS(tabpil!J356))*SIGN(tabpil!H356)</f>
        <v>1.847</v>
      </c>
      <c r="I356" s="246">
        <f t="shared" si="242"/>
        <v>-54.415100000000002</v>
      </c>
      <c r="J356" s="246">
        <f t="shared" si="243"/>
        <v>18.005300000000002</v>
      </c>
      <c r="M356" s="245">
        <f>tabpil!M356</f>
        <v>1</v>
      </c>
      <c r="N356" s="245" t="str">
        <f>tabpil!N356</f>
        <v>Minf</v>
      </c>
      <c r="O356" s="246">
        <f>tabpil!O356</f>
        <v>-8.8729999999999993</v>
      </c>
      <c r="P356" s="246">
        <f>tabpil!P356</f>
        <v>-7.2779999999999996</v>
      </c>
      <c r="Q356" s="246">
        <f>(ABS(tabpil!Q356)+ABS(tabpil!S356))*SIGN(tabpil!Q356)</f>
        <v>-55.83</v>
      </c>
      <c r="R356" s="246">
        <f>(ABS(tabpil!R356)+ABS(tabpil!T356))*SIGN(tabpil!R356)</f>
        <v>-328.375</v>
      </c>
      <c r="S356" s="246">
        <f t="shared" si="244"/>
        <v>-154.3425</v>
      </c>
      <c r="T356" s="246">
        <f t="shared" si="245"/>
        <v>-345.12400000000002</v>
      </c>
      <c r="AF356" s="247"/>
      <c r="AG356" s="247"/>
      <c r="AH356" s="247" t="s">
        <v>457</v>
      </c>
      <c r="AI356" s="248">
        <f>F355-I355</f>
        <v>-21.674899999999997</v>
      </c>
      <c r="AJ356" s="248">
        <f>P355-S355</f>
        <v>-37.612299999999998</v>
      </c>
      <c r="AK356" s="248">
        <f>F356-I356</f>
        <v>46.254100000000001</v>
      </c>
      <c r="AL356" s="248">
        <f>P356-S356</f>
        <v>147.06450000000001</v>
      </c>
      <c r="AM356" s="248">
        <f>Z358-AC358</f>
        <v>-364.78769999999997</v>
      </c>
      <c r="AN356" s="254"/>
      <c r="AO356" s="286" t="s">
        <v>457</v>
      </c>
      <c r="AP356" s="287">
        <f t="shared" ref="AP356:AP358" si="253">AI356-(AI356-AK356)/3.8*0.3</f>
        <v>-16.312084210526315</v>
      </c>
      <c r="AQ356" s="287">
        <f t="shared" ref="AQ356:AQ358" si="254">AJ356-(AJ356-AL356)/3.8*0.3</f>
        <v>-23.032552631578945</v>
      </c>
      <c r="AR356" s="287">
        <f t="shared" ref="AR356:AR358" si="255">AK356</f>
        <v>46.254100000000001</v>
      </c>
      <c r="AS356" s="287">
        <f t="shared" ref="AS356:AS358" si="256">AL356</f>
        <v>147.06450000000001</v>
      </c>
      <c r="AT356" s="287">
        <f>AM356-materiali!$P$6</f>
        <v>-425.80019999999996</v>
      </c>
      <c r="AU356" s="287">
        <f>AM356-materiali!$P$7</f>
        <v>-446.80019999999996</v>
      </c>
    </row>
    <row r="357" spans="1:47" ht="18" x14ac:dyDescent="0.25">
      <c r="C357" s="245">
        <f>tabpil!C357</f>
        <v>1</v>
      </c>
      <c r="D357" s="245" t="str">
        <f>tabpil!D357</f>
        <v>V</v>
      </c>
      <c r="E357" s="246">
        <f>tabpil!E357</f>
        <v>10.618</v>
      </c>
      <c r="F357" s="246">
        <f>tabpil!F357</f>
        <v>6.4489999999999998</v>
      </c>
      <c r="G357" s="246">
        <f>(ABS(tabpil!G357)+ABS(tabpil!I357))*SIGN(tabpil!G357)</f>
        <v>24.084</v>
      </c>
      <c r="H357" s="246">
        <f>(ABS(tabpil!H357)+ABS(tabpil!J357))*SIGN(tabpil!H357)</f>
        <v>-0.79700000000000004</v>
      </c>
      <c r="I357" s="246">
        <f t="shared" si="242"/>
        <v>24.3231</v>
      </c>
      <c r="J357" s="246">
        <f t="shared" si="243"/>
        <v>-8.0221999999999998</v>
      </c>
      <c r="M357" s="245">
        <f>tabpil!M357</f>
        <v>1</v>
      </c>
      <c r="N357" s="245" t="str">
        <f>tabpil!N357</f>
        <v>V</v>
      </c>
      <c r="O357" s="246">
        <f>tabpil!O357</f>
        <v>4.8789999999999996</v>
      </c>
      <c r="P357" s="246">
        <f>tabpil!P357</f>
        <v>4.4710000000000001</v>
      </c>
      <c r="Q357" s="246">
        <f>(ABS(tabpil!Q357)+ABS(tabpil!S357))*SIGN(tabpil!Q357)</f>
        <v>19.438000000000002</v>
      </c>
      <c r="R357" s="246">
        <f>(ABS(tabpil!R357)+ABS(tabpil!T357))*SIGN(tabpil!R357)</f>
        <v>108.952</v>
      </c>
      <c r="S357" s="246">
        <f t="shared" si="244"/>
        <v>52.123600000000003</v>
      </c>
      <c r="T357" s="246">
        <f t="shared" si="245"/>
        <v>114.7834</v>
      </c>
      <c r="AF357" s="247"/>
      <c r="AG357" s="247"/>
      <c r="AH357" s="247" t="s">
        <v>458</v>
      </c>
      <c r="AI357" s="248">
        <f>F355+J355</f>
        <v>3.8632000000000009</v>
      </c>
      <c r="AJ357" s="248">
        <f>P355+T355</f>
        <v>103.06329999999998</v>
      </c>
      <c r="AK357" s="248">
        <f>F356+J356</f>
        <v>9.8443000000000023</v>
      </c>
      <c r="AL357" s="248">
        <f>P356+T356</f>
        <v>-352.40200000000004</v>
      </c>
      <c r="AM357" s="248">
        <f>Z358+AD358</f>
        <v>-999.2838999999999</v>
      </c>
      <c r="AN357" s="254"/>
      <c r="AO357" s="286" t="s">
        <v>458</v>
      </c>
      <c r="AP357" s="287">
        <f t="shared" si="253"/>
        <v>4.3353921052631588</v>
      </c>
      <c r="AQ357" s="287">
        <f t="shared" si="254"/>
        <v>67.10551315789472</v>
      </c>
      <c r="AR357" s="287">
        <f t="shared" si="255"/>
        <v>9.8443000000000023</v>
      </c>
      <c r="AS357" s="287">
        <f t="shared" si="256"/>
        <v>-352.40200000000004</v>
      </c>
      <c r="AT357" s="287">
        <f>AM357-materiali!$P$6</f>
        <v>-1060.2963999999999</v>
      </c>
      <c r="AU357" s="287">
        <f>AM357-materiali!$P$7</f>
        <v>-1081.2963999999999</v>
      </c>
    </row>
    <row r="358" spans="1:47" ht="18" x14ac:dyDescent="0.25">
      <c r="C358" s="245">
        <f>tabpil!C358</f>
        <v>1</v>
      </c>
      <c r="D358" s="245" t="str">
        <f>tabpil!D358</f>
        <v>N</v>
      </c>
      <c r="E358" s="246">
        <f>tabpil!E358</f>
        <v>-708.66399999999999</v>
      </c>
      <c r="F358" s="246">
        <f>tabpil!F358</f>
        <v>-429.35399999999998</v>
      </c>
      <c r="G358" s="246">
        <f>(ABS(tabpil!G358)+ABS(tabpil!I358))*SIGN(tabpil!G358)</f>
        <v>-128.94399999999999</v>
      </c>
      <c r="H358" s="246">
        <f>(ABS(tabpil!H358)+ABS(tabpil!J358))*SIGN(tabpil!H358)</f>
        <v>6.8339999999999996</v>
      </c>
      <c r="I358" s="246">
        <f t="shared" si="242"/>
        <v>-130.99419999999998</v>
      </c>
      <c r="J358" s="246">
        <f t="shared" si="243"/>
        <v>45.517199999999988</v>
      </c>
      <c r="M358" s="245">
        <f>tabpil!M358</f>
        <v>1</v>
      </c>
      <c r="N358" s="245" t="str">
        <f>tabpil!N358</f>
        <v>N</v>
      </c>
      <c r="O358" s="246">
        <f>tabpil!O358</f>
        <v>-184.07</v>
      </c>
      <c r="P358" s="246">
        <f>tabpil!P358</f>
        <v>-171.28299999999999</v>
      </c>
      <c r="Q358" s="246">
        <f>(ABS(tabpil!Q358)+ABS(tabpil!S358))*SIGN(tabpil!Q358)</f>
        <v>72.531000000000006</v>
      </c>
      <c r="R358" s="246">
        <f>(ABS(tabpil!R358)+ABS(tabpil!T358))*SIGN(tabpil!R358)</f>
        <v>-367.15499999999997</v>
      </c>
      <c r="S358" s="246">
        <f t="shared" si="244"/>
        <v>182.67750000000001</v>
      </c>
      <c r="T358" s="246">
        <f t="shared" si="245"/>
        <v>-388.91429999999997</v>
      </c>
      <c r="W358" s="245">
        <f>tabpil!W358</f>
        <v>1</v>
      </c>
      <c r="X358" s="245" t="str">
        <f>tabpil!X358</f>
        <v>N</v>
      </c>
      <c r="Y358" s="246">
        <f>tabpil!Y358</f>
        <v>-892.73399999999992</v>
      </c>
      <c r="Z358" s="246">
        <f>tabpil!Z358</f>
        <v>-600.63699999999994</v>
      </c>
      <c r="AA358" s="246">
        <f>(ABS(tabpil!AA358)+ABS(tabpil!AC358))*SIGN(tabpil!AA358)</f>
        <v>-127.753</v>
      </c>
      <c r="AB358" s="246">
        <f>(ABS(tabpil!AB358)+ABS(tabpil!AD358))*SIGN(tabpil!AB358)</f>
        <v>-360.32099999999997</v>
      </c>
      <c r="AC358" s="246">
        <f>(ABS(AA358)+0.3*(ABS(AB358)))*SIGN(AA358)</f>
        <v>-235.84929999999997</v>
      </c>
      <c r="AD358" s="246">
        <f>(ABS(AB358)+0.3*(ABS(AA358)))*SIGN(AB358)</f>
        <v>-398.64689999999996</v>
      </c>
      <c r="AF358" s="247"/>
      <c r="AG358" s="247"/>
      <c r="AH358" s="247" t="s">
        <v>459</v>
      </c>
      <c r="AI358" s="248">
        <f>F355-J355</f>
        <v>28.828800000000001</v>
      </c>
      <c r="AJ358" s="248">
        <f>P355-T355</f>
        <v>-83.637299999999996</v>
      </c>
      <c r="AK358" s="248">
        <f>F356-J356</f>
        <v>-26.1663</v>
      </c>
      <c r="AL358" s="248">
        <f>P356-T356</f>
        <v>337.846</v>
      </c>
      <c r="AM358" s="248">
        <f>Z358-AD358</f>
        <v>-201.99009999999998</v>
      </c>
      <c r="AN358" s="254"/>
      <c r="AO358" s="286" t="s">
        <v>459</v>
      </c>
      <c r="AP358" s="287">
        <f t="shared" si="253"/>
        <v>24.487081578947368</v>
      </c>
      <c r="AQ358" s="287">
        <f t="shared" si="254"/>
        <v>-50.362302631578942</v>
      </c>
      <c r="AR358" s="287">
        <f t="shared" si="255"/>
        <v>-26.1663</v>
      </c>
      <c r="AS358" s="287">
        <f t="shared" si="256"/>
        <v>337.846</v>
      </c>
      <c r="AT358" s="287">
        <f>AM358-materiali!$P$6</f>
        <v>-263.00259999999997</v>
      </c>
      <c r="AU358" s="287">
        <f>AM358-materiali!$P$7</f>
        <v>-284.00259999999997</v>
      </c>
    </row>
    <row r="359" spans="1:47" ht="18" x14ac:dyDescent="0.25">
      <c r="A359" s="245">
        <f>tabpil!A359</f>
        <v>18</v>
      </c>
      <c r="E359" s="246" t="s">
        <v>393</v>
      </c>
      <c r="F359" s="246" t="s">
        <v>394</v>
      </c>
      <c r="G359" s="246" t="s">
        <v>363</v>
      </c>
      <c r="H359" s="246" t="s">
        <v>364</v>
      </c>
      <c r="I359" s="246" t="s">
        <v>454</v>
      </c>
      <c r="J359" s="246" t="s">
        <v>455</v>
      </c>
      <c r="K359" s="245">
        <f>tabpil!K359</f>
        <v>18</v>
      </c>
      <c r="O359" s="246" t="s">
        <v>393</v>
      </c>
      <c r="P359" s="246" t="s">
        <v>394</v>
      </c>
      <c r="Q359" s="246" t="s">
        <v>363</v>
      </c>
      <c r="R359" s="246" t="s">
        <v>364</v>
      </c>
      <c r="S359" s="246" t="s">
        <v>454</v>
      </c>
      <c r="T359" s="246" t="s">
        <v>455</v>
      </c>
      <c r="V359" s="245">
        <f>tabpil!V359</f>
        <v>18</v>
      </c>
      <c r="Y359" s="246" t="s">
        <v>393</v>
      </c>
      <c r="Z359" s="246" t="s">
        <v>394</v>
      </c>
      <c r="AA359" s="246" t="s">
        <v>363</v>
      </c>
      <c r="AB359" s="246" t="s">
        <v>364</v>
      </c>
      <c r="AC359" s="246" t="s">
        <v>454</v>
      </c>
      <c r="AD359" s="246" t="s">
        <v>455</v>
      </c>
      <c r="AF359" s="247"/>
      <c r="AG359" s="247"/>
      <c r="AH359" s="247"/>
      <c r="AI359" s="247" t="s">
        <v>460</v>
      </c>
      <c r="AJ359" s="247" t="s">
        <v>461</v>
      </c>
      <c r="AK359" s="247" t="s">
        <v>462</v>
      </c>
      <c r="AL359" s="247" t="s">
        <v>463</v>
      </c>
      <c r="AM359" s="247" t="s">
        <v>453</v>
      </c>
      <c r="AO359" s="286"/>
      <c r="AP359" s="287" t="s">
        <v>460</v>
      </c>
      <c r="AQ359" s="287" t="s">
        <v>461</v>
      </c>
      <c r="AR359" s="287" t="s">
        <v>462</v>
      </c>
      <c r="AS359" s="287" t="s">
        <v>463</v>
      </c>
      <c r="AT359" s="286" t="s">
        <v>506</v>
      </c>
      <c r="AU359" s="286" t="s">
        <v>505</v>
      </c>
    </row>
    <row r="360" spans="1:47" ht="18" x14ac:dyDescent="0.25">
      <c r="C360" s="245">
        <f>tabpil!C360</f>
        <v>5</v>
      </c>
      <c r="D360" s="245" t="str">
        <f>tabpil!D360</f>
        <v>Msup</v>
      </c>
      <c r="E360" s="246">
        <f>tabpil!E360</f>
        <v>-3.0990000000000002</v>
      </c>
      <c r="F360" s="246">
        <f>tabpil!F360</f>
        <v>-2.3980000000000001</v>
      </c>
      <c r="G360" s="246">
        <f>(ABS(tabpil!G360)+ABS(tabpil!I360))*SIGN(tabpil!G360)</f>
        <v>7.7379999999999995</v>
      </c>
      <c r="H360" s="246">
        <f>(ABS(tabpil!H360)+ABS(tabpil!J360))*SIGN(tabpil!H360)</f>
        <v>-1.359</v>
      </c>
      <c r="I360" s="246">
        <f>(ABS(G360)+0.3*(ABS(H360)))*SIGN(G360)</f>
        <v>8.1456999999999997</v>
      </c>
      <c r="J360" s="246">
        <f>(ABS(H360)+0.3*(ABS(G360)))*SIGN(H360)</f>
        <v>-3.6803999999999997</v>
      </c>
      <c r="M360" s="245">
        <f>tabpil!M360</f>
        <v>5</v>
      </c>
      <c r="N360" s="245" t="str">
        <f>tabpil!N360</f>
        <v>Msup</v>
      </c>
      <c r="O360" s="246">
        <f>tabpil!O360</f>
        <v>53.896000000000001</v>
      </c>
      <c r="P360" s="246">
        <f>tabpil!P360</f>
        <v>41.627000000000002</v>
      </c>
      <c r="Q360" s="246">
        <f>(ABS(tabpil!Q360)+ABS(tabpil!S360))*SIGN(tabpil!Q360)</f>
        <v>18.256</v>
      </c>
      <c r="R360" s="246">
        <f>(ABS(tabpil!R360)+ABS(tabpil!T360))*SIGN(tabpil!R360)</f>
        <v>79.64800000000001</v>
      </c>
      <c r="S360" s="246">
        <f>(ABS(Q360)+0.3*(ABS(R360)))*SIGN(Q360)</f>
        <v>42.150400000000005</v>
      </c>
      <c r="T360" s="246">
        <f>(ABS(R360)+0.3*(ABS(Q360)))*SIGN(R360)</f>
        <v>85.124800000000008</v>
      </c>
      <c r="AF360" s="247">
        <f>V359</f>
        <v>18</v>
      </c>
      <c r="AG360" s="247">
        <f>W363</f>
        <v>5</v>
      </c>
      <c r="AH360" s="247" t="s">
        <v>456</v>
      </c>
      <c r="AI360" s="248">
        <f>F360+I360</f>
        <v>5.7477</v>
      </c>
      <c r="AJ360" s="248">
        <f>P360+S360</f>
        <v>83.7774</v>
      </c>
      <c r="AK360" s="248">
        <f>F361+I361</f>
        <v>4.3696000000000002</v>
      </c>
      <c r="AL360" s="248">
        <f>P361+S361</f>
        <v>-68.633399999999995</v>
      </c>
      <c r="AM360" s="248">
        <f>Z363+AC363</f>
        <v>-242.76160000000002</v>
      </c>
      <c r="AN360" s="254"/>
      <c r="AO360" s="286" t="s">
        <v>456</v>
      </c>
      <c r="AP360" s="287">
        <f>AI360-(AI360-AK360)/3.3*0.25</f>
        <v>5.6432984848484846</v>
      </c>
      <c r="AQ360" s="287">
        <f>AJ360-(AJ360-AL360)/3.3*0.25</f>
        <v>72.231127272727278</v>
      </c>
      <c r="AR360" s="287">
        <f>AK360+(AI360-AK360)/3.3*0.3</f>
        <v>4.4948818181818186</v>
      </c>
      <c r="AS360" s="287">
        <f>AL360+(AJ360-AL360)/3.3*0.3</f>
        <v>-54.777872727272722</v>
      </c>
      <c r="AT360" s="287">
        <f>AM360</f>
        <v>-242.76160000000002</v>
      </c>
      <c r="AU360" s="287">
        <f>AM360-materiali!$P$3</f>
        <v>-257.19909999999999</v>
      </c>
    </row>
    <row r="361" spans="1:47" ht="18" x14ac:dyDescent="0.25">
      <c r="C361" s="245">
        <f>tabpil!C361</f>
        <v>5</v>
      </c>
      <c r="D361" s="245" t="str">
        <f>tabpil!D361</f>
        <v>Minf</v>
      </c>
      <c r="E361" s="246">
        <f>tabpil!E361</f>
        <v>2.0649999999999999</v>
      </c>
      <c r="F361" s="246">
        <f>tabpil!F361</f>
        <v>1.5640000000000001</v>
      </c>
      <c r="G361" s="246">
        <f>(ABS(tabpil!G361)+ABS(tabpil!I361))*SIGN(tabpil!G361)</f>
        <v>2.6850000000000001</v>
      </c>
      <c r="H361" s="246">
        <f>(ABS(tabpil!H361)+ABS(tabpil!J361))*SIGN(tabpil!H361)</f>
        <v>0.40200000000000002</v>
      </c>
      <c r="I361" s="246">
        <f t="shared" ref="I361:I379" si="257">(ABS(G361)+0.3*(ABS(H361)))*SIGN(G361)</f>
        <v>2.8056000000000001</v>
      </c>
      <c r="J361" s="246">
        <f t="shared" ref="J361:J379" si="258">(ABS(H361)+0.3*(ABS(G361)))*SIGN(H361)</f>
        <v>1.2075</v>
      </c>
      <c r="M361" s="245">
        <f>tabpil!M361</f>
        <v>5</v>
      </c>
      <c r="N361" s="245" t="str">
        <f>tabpil!N361</f>
        <v>Minf</v>
      </c>
      <c r="O361" s="246">
        <f>tabpil!O361</f>
        <v>-50.052</v>
      </c>
      <c r="P361" s="246">
        <f>tabpil!P361</f>
        <v>-36.232999999999997</v>
      </c>
      <c r="Q361" s="246">
        <f>(ABS(tabpil!Q361)+ABS(tabpil!S361))*SIGN(tabpil!Q361)</f>
        <v>-14.512</v>
      </c>
      <c r="R361" s="246">
        <f>(ABS(tabpil!R361)+ABS(tabpil!T361))*SIGN(tabpil!R361)</f>
        <v>-59.628</v>
      </c>
      <c r="S361" s="246">
        <f t="shared" ref="S361:S379" si="259">(ABS(Q361)+0.3*(ABS(R361)))*SIGN(Q361)</f>
        <v>-32.400400000000005</v>
      </c>
      <c r="T361" s="246">
        <f t="shared" ref="T361:T379" si="260">(ABS(R361)+0.3*(ABS(Q361)))*SIGN(R361)</f>
        <v>-63.9816</v>
      </c>
      <c r="AF361" s="247"/>
      <c r="AG361" s="247"/>
      <c r="AH361" s="247" t="s">
        <v>457</v>
      </c>
      <c r="AI361" s="248">
        <f>F360-I360</f>
        <v>-10.543699999999999</v>
      </c>
      <c r="AJ361" s="248">
        <f>P360-S360</f>
        <v>-0.52340000000000231</v>
      </c>
      <c r="AK361" s="248">
        <f>F361-I361</f>
        <v>-1.2416</v>
      </c>
      <c r="AL361" s="248">
        <f>P361-S361</f>
        <v>-3.8325999999999922</v>
      </c>
      <c r="AM361" s="248">
        <f>Z363-AC363</f>
        <v>-248.99039999999999</v>
      </c>
      <c r="AN361" s="254"/>
      <c r="AO361" s="286" t="s">
        <v>457</v>
      </c>
      <c r="AP361" s="287">
        <f t="shared" ref="AP361:AP363" si="261">AI361-(AI361-AK361)/3.3*0.25</f>
        <v>-9.8389954545454543</v>
      </c>
      <c r="AQ361" s="287">
        <f t="shared" ref="AQ361:AQ363" si="262">AJ361-(AJ361-AL361)/3.3*0.25</f>
        <v>-0.77409696969697128</v>
      </c>
      <c r="AR361" s="287">
        <f t="shared" ref="AR361:AR375" si="263">AK361+(AI361-AK361)/3.3*0.3</f>
        <v>-2.0872454545454544</v>
      </c>
      <c r="AS361" s="287">
        <f t="shared" ref="AS361:AS375" si="264">AL361+(AJ361-AL361)/3.3*0.3</f>
        <v>-3.5317636363636296</v>
      </c>
      <c r="AT361" s="287">
        <f t="shared" ref="AT361:AT363" si="265">AM361</f>
        <v>-248.99039999999999</v>
      </c>
      <c r="AU361" s="287">
        <f>AM361-materiali!$P$3</f>
        <v>-263.42789999999997</v>
      </c>
    </row>
    <row r="362" spans="1:47" ht="18" x14ac:dyDescent="0.25">
      <c r="C362" s="245">
        <f>tabpil!C362</f>
        <v>5</v>
      </c>
      <c r="D362" s="245" t="str">
        <f>tabpil!D362</f>
        <v>V</v>
      </c>
      <c r="E362" s="246">
        <f>tabpil!E362</f>
        <v>-1.5649999999999999</v>
      </c>
      <c r="F362" s="246">
        <f>tabpil!F362</f>
        <v>-1.2010000000000001</v>
      </c>
      <c r="G362" s="246">
        <f>(ABS(tabpil!G362)+ABS(tabpil!I362))*SIGN(tabpil!G362)</f>
        <v>2.54</v>
      </c>
      <c r="H362" s="246">
        <f>(ABS(tabpil!H362)+ABS(tabpil!J362))*SIGN(tabpil!H362)</f>
        <v>-0.51900000000000002</v>
      </c>
      <c r="I362" s="246">
        <f t="shared" si="257"/>
        <v>2.6957</v>
      </c>
      <c r="J362" s="246">
        <f t="shared" si="258"/>
        <v>-1.2810000000000001</v>
      </c>
      <c r="M362" s="245">
        <f>tabpil!M362</f>
        <v>5</v>
      </c>
      <c r="N362" s="245" t="str">
        <f>tabpil!N362</f>
        <v>V</v>
      </c>
      <c r="O362" s="246">
        <f>tabpil!O362</f>
        <v>31.498999999999999</v>
      </c>
      <c r="P362" s="246">
        <f>tabpil!P362</f>
        <v>23.594000000000001</v>
      </c>
      <c r="Q362" s="246">
        <f>(ABS(tabpil!Q362)+ABS(tabpil!S362))*SIGN(tabpil!Q362)</f>
        <v>9.9089999999999989</v>
      </c>
      <c r="R362" s="246">
        <f>(ABS(tabpil!R362)+ABS(tabpil!T362))*SIGN(tabpil!R362)</f>
        <v>41.926000000000002</v>
      </c>
      <c r="S362" s="246">
        <f t="shared" si="259"/>
        <v>22.486799999999999</v>
      </c>
      <c r="T362" s="246">
        <f t="shared" si="260"/>
        <v>44.898700000000005</v>
      </c>
      <c r="AF362" s="247"/>
      <c r="AG362" s="247"/>
      <c r="AH362" s="247" t="s">
        <v>458</v>
      </c>
      <c r="AI362" s="248">
        <f>F360+J360</f>
        <v>-6.0784000000000002</v>
      </c>
      <c r="AJ362" s="248">
        <f>P360+T360</f>
        <v>126.7518</v>
      </c>
      <c r="AK362" s="248">
        <f>F361+J361</f>
        <v>2.7715000000000001</v>
      </c>
      <c r="AL362" s="248">
        <f>P361+T361</f>
        <v>-100.21459999999999</v>
      </c>
      <c r="AM362" s="248">
        <f>Z363+AD363</f>
        <v>-249.50210000000001</v>
      </c>
      <c r="AN362" s="254"/>
      <c r="AO362" s="286" t="s">
        <v>458</v>
      </c>
      <c r="AP362" s="287">
        <f t="shared" si="261"/>
        <v>-5.4079530303030303</v>
      </c>
      <c r="AQ362" s="287">
        <f t="shared" si="262"/>
        <v>109.55737575757576</v>
      </c>
      <c r="AR362" s="287">
        <f t="shared" si="263"/>
        <v>1.9669636363636365</v>
      </c>
      <c r="AS362" s="287">
        <f t="shared" si="264"/>
        <v>-79.581290909090896</v>
      </c>
      <c r="AT362" s="287">
        <f t="shared" si="265"/>
        <v>-249.50210000000001</v>
      </c>
      <c r="AU362" s="287">
        <f>AM362-materiali!$P$3</f>
        <v>-263.93959999999998</v>
      </c>
    </row>
    <row r="363" spans="1:47" ht="18" x14ac:dyDescent="0.25">
      <c r="C363" s="245">
        <f>tabpil!C363</f>
        <v>5</v>
      </c>
      <c r="D363" s="245" t="str">
        <f>tabpil!D363</f>
        <v>N</v>
      </c>
      <c r="E363" s="246">
        <f>tabpil!E363</f>
        <v>-3.76</v>
      </c>
      <c r="F363" s="246">
        <f>tabpil!F363</f>
        <v>-2.899</v>
      </c>
      <c r="G363" s="246">
        <f>(ABS(tabpil!G363)+ABS(tabpil!I363))*SIGN(tabpil!G363)</f>
        <v>2.7629999999999999</v>
      </c>
      <c r="H363" s="246">
        <f>(ABS(tabpil!H363)+ABS(tabpil!J363))*SIGN(tabpil!H363)</f>
        <v>-0.48299999999999998</v>
      </c>
      <c r="I363" s="246">
        <f t="shared" si="257"/>
        <v>2.9078999999999997</v>
      </c>
      <c r="J363" s="246">
        <f t="shared" si="258"/>
        <v>-1.3119000000000001</v>
      </c>
      <c r="M363" s="245">
        <f>tabpil!M363</f>
        <v>5</v>
      </c>
      <c r="N363" s="245" t="str">
        <f>tabpil!N363</f>
        <v>N</v>
      </c>
      <c r="O363" s="246">
        <f>tabpil!O363</f>
        <v>-241.173</v>
      </c>
      <c r="P363" s="246">
        <f>tabpil!P363</f>
        <v>-242.977</v>
      </c>
      <c r="Q363" s="246">
        <f>(ABS(tabpil!Q363)+ABS(tabpil!S363))*SIGN(tabpil!Q363)</f>
        <v>-0.64</v>
      </c>
      <c r="R363" s="246">
        <f>(ABS(tabpil!R363)+ABS(tabpil!T363))*SIGN(tabpil!R363)</f>
        <v>-2.903</v>
      </c>
      <c r="S363" s="246">
        <f t="shared" si="259"/>
        <v>-1.5108999999999999</v>
      </c>
      <c r="T363" s="246">
        <f t="shared" si="260"/>
        <v>-3.0950000000000002</v>
      </c>
      <c r="W363" s="245">
        <f>tabpil!W363</f>
        <v>5</v>
      </c>
      <c r="X363" s="245" t="str">
        <f>tabpil!X363</f>
        <v>N</v>
      </c>
      <c r="Y363" s="246">
        <f>tabpil!Y363</f>
        <v>-244.93299999999999</v>
      </c>
      <c r="Z363" s="246">
        <f>tabpil!Z363</f>
        <v>-245.876</v>
      </c>
      <c r="AA363" s="246">
        <f>(ABS(tabpil!AA363)+ABS(tabpil!AC363))*SIGN(tabpil!AA363)</f>
        <v>2.2269999999999999</v>
      </c>
      <c r="AB363" s="246">
        <f>(ABS(tabpil!AB363)+ABS(tabpil!AD363))*SIGN(tabpil!AB363)</f>
        <v>-2.9580000000000002</v>
      </c>
      <c r="AC363" s="246">
        <f>(ABS(AA363)+0.3*(ABS(AB363)))*SIGN(AA363)</f>
        <v>3.1143999999999998</v>
      </c>
      <c r="AD363" s="246">
        <f>(ABS(AB363)+0.3*(ABS(AA363)))*SIGN(AB363)</f>
        <v>-3.6261000000000001</v>
      </c>
      <c r="AF363" s="247"/>
      <c r="AG363" s="247"/>
      <c r="AH363" s="247" t="s">
        <v>459</v>
      </c>
      <c r="AI363" s="248">
        <f>F360-J360</f>
        <v>1.2823999999999995</v>
      </c>
      <c r="AJ363" s="248">
        <f>P360-T360</f>
        <v>-43.497800000000005</v>
      </c>
      <c r="AK363" s="248">
        <f>F361-J361</f>
        <v>0.35650000000000004</v>
      </c>
      <c r="AL363" s="248">
        <f>P361-T361</f>
        <v>27.748600000000003</v>
      </c>
      <c r="AM363" s="248">
        <f>Z363-AD363</f>
        <v>-242.2499</v>
      </c>
      <c r="AN363" s="254"/>
      <c r="AO363" s="286" t="s">
        <v>459</v>
      </c>
      <c r="AP363" s="287">
        <f t="shared" si="261"/>
        <v>1.2122560606060602</v>
      </c>
      <c r="AQ363" s="287">
        <f t="shared" si="262"/>
        <v>-38.100345454545462</v>
      </c>
      <c r="AR363" s="287">
        <f t="shared" si="263"/>
        <v>0.44067272727272727</v>
      </c>
      <c r="AS363" s="287">
        <f t="shared" si="264"/>
        <v>21.271654545454549</v>
      </c>
      <c r="AT363" s="287">
        <f t="shared" si="265"/>
        <v>-242.2499</v>
      </c>
      <c r="AU363" s="287">
        <f>AM363-materiali!$P$3</f>
        <v>-256.68739999999997</v>
      </c>
    </row>
    <row r="364" spans="1:47" ht="18" x14ac:dyDescent="0.25">
      <c r="C364" s="245">
        <f>tabpil!C364</f>
        <v>4</v>
      </c>
      <c r="D364" s="245" t="str">
        <f>tabpil!D364</f>
        <v>Msup</v>
      </c>
      <c r="E364" s="246">
        <f>tabpil!E364</f>
        <v>-1.3859999999999999</v>
      </c>
      <c r="F364" s="246">
        <f>tabpil!F364</f>
        <v>-1.123</v>
      </c>
      <c r="G364" s="246">
        <f>(ABS(tabpil!G364)+ABS(tabpil!I364))*SIGN(tabpil!G364)</f>
        <v>11.696000000000002</v>
      </c>
      <c r="H364" s="246">
        <f>(ABS(tabpil!H364)+ABS(tabpil!J364))*SIGN(tabpil!H364)</f>
        <v>-1.5390000000000001</v>
      </c>
      <c r="I364" s="246">
        <f t="shared" si="257"/>
        <v>12.157700000000002</v>
      </c>
      <c r="J364" s="246">
        <f t="shared" si="258"/>
        <v>-5.0478000000000005</v>
      </c>
      <c r="M364" s="245">
        <f>tabpil!M364</f>
        <v>4</v>
      </c>
      <c r="N364" s="245" t="str">
        <f>tabpil!N364</f>
        <v>Msup</v>
      </c>
      <c r="O364" s="246">
        <f>tabpil!O364</f>
        <v>34.027000000000001</v>
      </c>
      <c r="P364" s="246">
        <f>tabpil!P364</f>
        <v>20.802</v>
      </c>
      <c r="Q364" s="246">
        <f>(ABS(tabpil!Q364)+ABS(tabpil!S364))*SIGN(tabpil!Q364)</f>
        <v>27.161000000000001</v>
      </c>
      <c r="R364" s="246">
        <f>(ABS(tabpil!R364)+ABS(tabpil!T364))*SIGN(tabpil!R364)</f>
        <v>137.297</v>
      </c>
      <c r="S364" s="246">
        <f t="shared" si="259"/>
        <v>68.350099999999998</v>
      </c>
      <c r="T364" s="246">
        <f t="shared" si="260"/>
        <v>145.4453</v>
      </c>
      <c r="AF364" s="247">
        <f>V359</f>
        <v>18</v>
      </c>
      <c r="AG364" s="247">
        <f>W367</f>
        <v>4</v>
      </c>
      <c r="AH364" s="247" t="s">
        <v>456</v>
      </c>
      <c r="AI364" s="248">
        <f>F364+I364</f>
        <v>11.034700000000003</v>
      </c>
      <c r="AJ364" s="248">
        <f>P364+S364</f>
        <v>89.15209999999999</v>
      </c>
      <c r="AK364" s="248">
        <f>F365+I365</f>
        <v>-4.2747999999999999</v>
      </c>
      <c r="AL364" s="248">
        <f>P365+S365</f>
        <v>-70.833600000000004</v>
      </c>
      <c r="AM364" s="248">
        <f>Z367+AC367</f>
        <v>-411.2242</v>
      </c>
      <c r="AN364" s="254"/>
      <c r="AO364" s="286" t="s">
        <v>456</v>
      </c>
      <c r="AP364" s="287">
        <f>AI364-(AI364-AK364)/3.3*0.3</f>
        <v>9.6429272727272757</v>
      </c>
      <c r="AQ364" s="287">
        <f>AJ364-(AJ364-AL364)/3.3*0.3</f>
        <v>74.607945454545444</v>
      </c>
      <c r="AR364" s="287">
        <f t="shared" si="263"/>
        <v>-2.8830272727272721</v>
      </c>
      <c r="AS364" s="287">
        <f t="shared" si="264"/>
        <v>-56.289445454545458</v>
      </c>
      <c r="AT364" s="287">
        <f>AM364-materiali!$P$3</f>
        <v>-425.6617</v>
      </c>
      <c r="AU364" s="287">
        <f>AM364-materiali!$P$4</f>
        <v>-439.83670000000001</v>
      </c>
    </row>
    <row r="365" spans="1:47" ht="18" x14ac:dyDescent="0.25">
      <c r="C365" s="245">
        <f>tabpil!C365</f>
        <v>4</v>
      </c>
      <c r="D365" s="245" t="str">
        <f>tabpil!D365</f>
        <v>Minf</v>
      </c>
      <c r="E365" s="246">
        <f>tabpil!E365</f>
        <v>1.536</v>
      </c>
      <c r="F365" s="246">
        <f>tabpil!F365</f>
        <v>1.216</v>
      </c>
      <c r="G365" s="246">
        <f>(ABS(tabpil!G365)+ABS(tabpil!I365))*SIGN(tabpil!G365)</f>
        <v>-5.2670000000000003</v>
      </c>
      <c r="H365" s="246">
        <f>(ABS(tabpil!H365)+ABS(tabpil!J365))*SIGN(tabpil!H365)</f>
        <v>0.746</v>
      </c>
      <c r="I365" s="246">
        <f t="shared" si="257"/>
        <v>-5.4908000000000001</v>
      </c>
      <c r="J365" s="246">
        <f t="shared" si="258"/>
        <v>2.3261000000000003</v>
      </c>
      <c r="M365" s="245">
        <f>tabpil!M365</f>
        <v>4</v>
      </c>
      <c r="N365" s="245" t="str">
        <f>tabpil!N365</f>
        <v>Minf</v>
      </c>
      <c r="O365" s="246">
        <f>tabpil!O365</f>
        <v>-33.22</v>
      </c>
      <c r="P365" s="246">
        <f>tabpil!P365</f>
        <v>-20.696000000000002</v>
      </c>
      <c r="Q365" s="246">
        <f>(ABS(tabpil!Q365)+ABS(tabpil!S365))*SIGN(tabpil!Q365)</f>
        <v>-20.209</v>
      </c>
      <c r="R365" s="246">
        <f>(ABS(tabpil!R365)+ABS(tabpil!T365))*SIGN(tabpil!R365)</f>
        <v>-99.762</v>
      </c>
      <c r="S365" s="246">
        <f t="shared" si="259"/>
        <v>-50.137599999999999</v>
      </c>
      <c r="T365" s="246">
        <f t="shared" si="260"/>
        <v>-105.82470000000001</v>
      </c>
      <c r="AF365" s="247"/>
      <c r="AG365" s="247"/>
      <c r="AH365" s="247" t="s">
        <v>457</v>
      </c>
      <c r="AI365" s="248">
        <f>F364-I364</f>
        <v>-13.280700000000001</v>
      </c>
      <c r="AJ365" s="248">
        <f>P364-S364</f>
        <v>-47.548099999999998</v>
      </c>
      <c r="AK365" s="248">
        <f>F365-I365</f>
        <v>6.7068000000000003</v>
      </c>
      <c r="AL365" s="248">
        <f>P365-S365</f>
        <v>29.441599999999998</v>
      </c>
      <c r="AM365" s="248">
        <f>Z367-AC367</f>
        <v>-426.89980000000003</v>
      </c>
      <c r="AN365" s="254"/>
      <c r="AO365" s="286" t="s">
        <v>457</v>
      </c>
      <c r="AP365" s="287">
        <f t="shared" ref="AP365:AP375" si="266">AI365-(AI365-AK365)/3.3*0.3</f>
        <v>-11.463654545454547</v>
      </c>
      <c r="AQ365" s="287">
        <f t="shared" ref="AQ365:AQ375" si="267">AJ365-(AJ365-AL365)/3.3*0.3</f>
        <v>-40.549036363636361</v>
      </c>
      <c r="AR365" s="287">
        <f t="shared" si="263"/>
        <v>4.8897545454545455</v>
      </c>
      <c r="AS365" s="287">
        <f t="shared" si="264"/>
        <v>22.442536363636361</v>
      </c>
      <c r="AT365" s="287">
        <f>AM365-materiali!$P$3</f>
        <v>-441.33730000000003</v>
      </c>
      <c r="AU365" s="287">
        <f>AM365-materiali!$P$4</f>
        <v>-455.51230000000004</v>
      </c>
    </row>
    <row r="366" spans="1:47" ht="18" x14ac:dyDescent="0.25">
      <c r="C366" s="245">
        <f>tabpil!C366</f>
        <v>4</v>
      </c>
      <c r="D366" s="245" t="str">
        <f>tabpil!D366</f>
        <v>V</v>
      </c>
      <c r="E366" s="246">
        <f>tabpil!E366</f>
        <v>-0.88600000000000001</v>
      </c>
      <c r="F366" s="246">
        <f>tabpil!F366</f>
        <v>-0.70899999999999996</v>
      </c>
      <c r="G366" s="246">
        <f>(ABS(tabpil!G366)+ABS(tabpil!I366))*SIGN(tabpil!G366)</f>
        <v>4.9609999999999994</v>
      </c>
      <c r="H366" s="246">
        <f>(ABS(tabpil!H366)+ABS(tabpil!J366))*SIGN(tabpil!H366)</f>
        <v>-0.68799999999999994</v>
      </c>
      <c r="I366" s="246">
        <f t="shared" si="257"/>
        <v>5.1673999999999998</v>
      </c>
      <c r="J366" s="246">
        <f t="shared" si="258"/>
        <v>-2.1762999999999995</v>
      </c>
      <c r="M366" s="245">
        <f>tabpil!M366</f>
        <v>4</v>
      </c>
      <c r="N366" s="245" t="str">
        <f>tabpil!N366</f>
        <v>V</v>
      </c>
      <c r="O366" s="246">
        <f>tabpil!O366</f>
        <v>20.378</v>
      </c>
      <c r="P366" s="246">
        <f>tabpil!P366</f>
        <v>12.574999999999999</v>
      </c>
      <c r="Q366" s="246">
        <f>(ABS(tabpil!Q366)+ABS(tabpil!S366))*SIGN(tabpil!Q366)</f>
        <v>14.343</v>
      </c>
      <c r="R366" s="246">
        <f>(ABS(tabpil!R366)+ABS(tabpil!T366))*SIGN(tabpil!R366)</f>
        <v>71.535000000000011</v>
      </c>
      <c r="S366" s="246">
        <f t="shared" si="259"/>
        <v>35.8035</v>
      </c>
      <c r="T366" s="246">
        <f t="shared" si="260"/>
        <v>75.837900000000005</v>
      </c>
      <c r="AF366" s="247"/>
      <c r="AG366" s="247"/>
      <c r="AH366" s="247" t="s">
        <v>458</v>
      </c>
      <c r="AI366" s="248">
        <f>F364+J364</f>
        <v>-6.1708000000000007</v>
      </c>
      <c r="AJ366" s="248">
        <f>P364+T364</f>
        <v>166.2473</v>
      </c>
      <c r="AK366" s="248">
        <f>F365+J365</f>
        <v>3.5421000000000005</v>
      </c>
      <c r="AL366" s="248">
        <f>P365+T365</f>
        <v>-126.52070000000001</v>
      </c>
      <c r="AM366" s="248">
        <f>Z367+AD367</f>
        <v>-428.7534</v>
      </c>
      <c r="AN366" s="254"/>
      <c r="AO366" s="286" t="s">
        <v>458</v>
      </c>
      <c r="AP366" s="287">
        <f t="shared" si="266"/>
        <v>-5.2878090909090911</v>
      </c>
      <c r="AQ366" s="287">
        <f t="shared" si="267"/>
        <v>139.63202727272727</v>
      </c>
      <c r="AR366" s="287">
        <f t="shared" si="263"/>
        <v>2.6591090909090913</v>
      </c>
      <c r="AS366" s="287">
        <f t="shared" si="264"/>
        <v>-99.90542727272728</v>
      </c>
      <c r="AT366" s="287">
        <f>AM366-materiali!$P$3</f>
        <v>-443.1909</v>
      </c>
      <c r="AU366" s="287">
        <f>AM366-materiali!$P$4</f>
        <v>-457.36590000000001</v>
      </c>
    </row>
    <row r="367" spans="1:47" ht="18" x14ac:dyDescent="0.25">
      <c r="C367" s="245">
        <f>tabpil!C367</f>
        <v>4</v>
      </c>
      <c r="D367" s="245" t="str">
        <f>tabpil!D367</f>
        <v>N</v>
      </c>
      <c r="E367" s="246">
        <f>tabpil!E367</f>
        <v>-7.6130000000000004</v>
      </c>
      <c r="F367" s="246">
        <f>tabpil!F367</f>
        <v>-5.875</v>
      </c>
      <c r="G367" s="246">
        <f>(ABS(tabpil!G367)+ABS(tabpil!I367))*SIGN(tabpil!G367)</f>
        <v>6.6660000000000004</v>
      </c>
      <c r="H367" s="246">
        <f>(ABS(tabpil!H367)+ABS(tabpil!J367))*SIGN(tabpil!H367)</f>
        <v>-1.1160000000000001</v>
      </c>
      <c r="I367" s="246">
        <f t="shared" si="257"/>
        <v>7.0008000000000008</v>
      </c>
      <c r="J367" s="246">
        <f t="shared" si="258"/>
        <v>-3.1158000000000001</v>
      </c>
      <c r="M367" s="245">
        <f>tabpil!M367</f>
        <v>4</v>
      </c>
      <c r="N367" s="245" t="str">
        <f>tabpil!N367</f>
        <v>N</v>
      </c>
      <c r="O367" s="246">
        <f>tabpil!O367</f>
        <v>-520.56100000000004</v>
      </c>
      <c r="P367" s="246">
        <f>tabpil!P367</f>
        <v>-413.18700000000001</v>
      </c>
      <c r="Q367" s="246">
        <f>(ABS(tabpil!Q367)+ABS(tabpil!S367))*SIGN(tabpil!Q367)</f>
        <v>-1.7</v>
      </c>
      <c r="R367" s="246">
        <f>(ABS(tabpil!R367)+ABS(tabpil!T367))*SIGN(tabpil!R367)</f>
        <v>-7.9640000000000004</v>
      </c>
      <c r="S367" s="246">
        <f t="shared" si="259"/>
        <v>-4.0891999999999999</v>
      </c>
      <c r="T367" s="246">
        <f t="shared" si="260"/>
        <v>-8.4740000000000002</v>
      </c>
      <c r="W367" s="245">
        <f>tabpil!W367</f>
        <v>4</v>
      </c>
      <c r="X367" s="245" t="str">
        <f>tabpil!X367</f>
        <v>N</v>
      </c>
      <c r="Y367" s="246">
        <f>tabpil!Y367</f>
        <v>-528.17400000000009</v>
      </c>
      <c r="Z367" s="246">
        <f>tabpil!Z367</f>
        <v>-419.06200000000001</v>
      </c>
      <c r="AA367" s="246">
        <f>(ABS(tabpil!AA367)+ABS(tabpil!AC367))*SIGN(tabpil!AA367)</f>
        <v>5.4180000000000001</v>
      </c>
      <c r="AB367" s="246">
        <f>(ABS(tabpil!AB367)+ABS(tabpil!AD367))*SIGN(tabpil!AB367)</f>
        <v>-8.0660000000000007</v>
      </c>
      <c r="AC367" s="246">
        <f>(ABS(AA367)+0.3*(ABS(AB367)))*SIGN(AA367)</f>
        <v>7.8377999999999997</v>
      </c>
      <c r="AD367" s="246">
        <f>(ABS(AB367)+0.3*(ABS(AA367)))*SIGN(AB367)</f>
        <v>-9.6914000000000016</v>
      </c>
      <c r="AF367" s="247"/>
      <c r="AG367" s="247"/>
      <c r="AH367" s="247" t="s">
        <v>459</v>
      </c>
      <c r="AI367" s="248">
        <f>F364-J364</f>
        <v>3.9248000000000003</v>
      </c>
      <c r="AJ367" s="248">
        <f>P364-T364</f>
        <v>-124.64330000000001</v>
      </c>
      <c r="AK367" s="248">
        <f>F365-J365</f>
        <v>-1.1101000000000003</v>
      </c>
      <c r="AL367" s="248">
        <f>P365-T365</f>
        <v>85.128700000000009</v>
      </c>
      <c r="AM367" s="248">
        <f>Z367-AD367</f>
        <v>-409.37060000000002</v>
      </c>
      <c r="AN367" s="254"/>
      <c r="AO367" s="286" t="s">
        <v>459</v>
      </c>
      <c r="AP367" s="287">
        <f t="shared" si="266"/>
        <v>3.4670818181818186</v>
      </c>
      <c r="AQ367" s="287">
        <f t="shared" si="267"/>
        <v>-105.57311818181819</v>
      </c>
      <c r="AR367" s="287">
        <f t="shared" si="263"/>
        <v>-0.65238181818181851</v>
      </c>
      <c r="AS367" s="287">
        <f t="shared" si="264"/>
        <v>66.058518181818187</v>
      </c>
      <c r="AT367" s="287">
        <f>AM367-materiali!$P$3</f>
        <v>-423.80810000000002</v>
      </c>
      <c r="AU367" s="287">
        <f>AM367-materiali!$P$4</f>
        <v>-437.98310000000004</v>
      </c>
    </row>
    <row r="368" spans="1:47" ht="18" x14ac:dyDescent="0.25">
      <c r="C368" s="245">
        <f>tabpil!C368</f>
        <v>3</v>
      </c>
      <c r="D368" s="245" t="str">
        <f>tabpil!D368</f>
        <v>Msup</v>
      </c>
      <c r="E368" s="246">
        <f>tabpil!E368</f>
        <v>-1.8520000000000001</v>
      </c>
      <c r="F368" s="246">
        <f>tabpil!F368</f>
        <v>-1.4330000000000001</v>
      </c>
      <c r="G368" s="246">
        <f>(ABS(tabpil!G368)+ABS(tabpil!I368))*SIGN(tabpil!G368)</f>
        <v>10.793000000000001</v>
      </c>
      <c r="H368" s="246">
        <f>(ABS(tabpil!H368)+ABS(tabpil!J368))*SIGN(tabpil!H368)</f>
        <v>-1.522</v>
      </c>
      <c r="I368" s="246">
        <f t="shared" si="257"/>
        <v>11.249600000000001</v>
      </c>
      <c r="J368" s="246">
        <f t="shared" si="258"/>
        <v>-4.7599</v>
      </c>
      <c r="M368" s="245">
        <f>tabpil!M368</f>
        <v>3</v>
      </c>
      <c r="N368" s="245" t="str">
        <f>tabpil!N368</f>
        <v>Msup</v>
      </c>
      <c r="O368" s="246">
        <f>tabpil!O368</f>
        <v>43.146999999999998</v>
      </c>
      <c r="P368" s="246">
        <f>tabpil!P368</f>
        <v>27.303999999999998</v>
      </c>
      <c r="Q368" s="246">
        <f>(ABS(tabpil!Q368)+ABS(tabpil!S368))*SIGN(tabpil!Q368)</f>
        <v>36.372</v>
      </c>
      <c r="R368" s="246">
        <f>(ABS(tabpil!R368)+ABS(tabpil!T368))*SIGN(tabpil!R368)</f>
        <v>182.66399999999999</v>
      </c>
      <c r="S368" s="246">
        <f t="shared" si="259"/>
        <v>91.171199999999999</v>
      </c>
      <c r="T368" s="246">
        <f t="shared" si="260"/>
        <v>193.57559999999998</v>
      </c>
      <c r="AF368" s="247">
        <f>V359</f>
        <v>18</v>
      </c>
      <c r="AG368" s="247">
        <f>W371</f>
        <v>3</v>
      </c>
      <c r="AH368" s="247" t="s">
        <v>456</v>
      </c>
      <c r="AI368" s="248">
        <f>F368+I368</f>
        <v>9.8166000000000011</v>
      </c>
      <c r="AJ368" s="248">
        <f>P368+S368</f>
        <v>118.4752</v>
      </c>
      <c r="AK368" s="248">
        <f>F369+I369</f>
        <v>-5.6276000000000002</v>
      </c>
      <c r="AL368" s="248">
        <f>P369+S369</f>
        <v>-99.828800000000001</v>
      </c>
      <c r="AM368" s="248">
        <f>Z371+AC371</f>
        <v>-580.2559</v>
      </c>
      <c r="AN368" s="254"/>
      <c r="AO368" s="286" t="s">
        <v>456</v>
      </c>
      <c r="AP368" s="287">
        <f t="shared" si="266"/>
        <v>8.4125818181818186</v>
      </c>
      <c r="AQ368" s="287">
        <f t="shared" si="267"/>
        <v>98.629381818181827</v>
      </c>
      <c r="AR368" s="287">
        <f t="shared" si="263"/>
        <v>-4.2235818181818185</v>
      </c>
      <c r="AS368" s="287">
        <f t="shared" si="264"/>
        <v>-79.982981818181827</v>
      </c>
      <c r="AT368" s="287">
        <f>AM368-materiali!$P$4</f>
        <v>-608.86839999999995</v>
      </c>
      <c r="AU368" s="287">
        <f>AM368-materiali!$P$5</f>
        <v>-625.0684</v>
      </c>
    </row>
    <row r="369" spans="1:47" ht="18" x14ac:dyDescent="0.25">
      <c r="C369" s="245">
        <f>tabpil!C369</f>
        <v>3</v>
      </c>
      <c r="D369" s="245" t="str">
        <f>tabpil!D369</f>
        <v>Minf</v>
      </c>
      <c r="E369" s="246">
        <f>tabpil!E369</f>
        <v>1.603</v>
      </c>
      <c r="F369" s="246">
        <f>tabpil!F369</f>
        <v>1.2629999999999999</v>
      </c>
      <c r="G369" s="246">
        <f>(ABS(tabpil!G369)+ABS(tabpil!I369))*SIGN(tabpil!G369)</f>
        <v>-6.5510000000000002</v>
      </c>
      <c r="H369" s="246">
        <f>(ABS(tabpil!H369)+ABS(tabpil!J369))*SIGN(tabpil!H369)</f>
        <v>1.1320000000000001</v>
      </c>
      <c r="I369" s="246">
        <f t="shared" si="257"/>
        <v>-6.8906000000000001</v>
      </c>
      <c r="J369" s="246">
        <f t="shared" si="258"/>
        <v>3.0973000000000002</v>
      </c>
      <c r="M369" s="245">
        <f>tabpil!M369</f>
        <v>3</v>
      </c>
      <c r="N369" s="245" t="str">
        <f>tabpil!N369</f>
        <v>Minf</v>
      </c>
      <c r="O369" s="246">
        <f>tabpil!O369</f>
        <v>-39.770000000000003</v>
      </c>
      <c r="P369" s="246">
        <f>tabpil!P369</f>
        <v>-24.951000000000001</v>
      </c>
      <c r="Q369" s="246">
        <f>(ABS(tabpil!Q369)+ABS(tabpil!S369))*SIGN(tabpil!Q369)</f>
        <v>-30.698</v>
      </c>
      <c r="R369" s="246">
        <f>(ABS(tabpil!R369)+ABS(tabpil!T369))*SIGN(tabpil!R369)</f>
        <v>-147.26600000000002</v>
      </c>
      <c r="S369" s="246">
        <f t="shared" si="259"/>
        <v>-74.877800000000008</v>
      </c>
      <c r="T369" s="246">
        <f t="shared" si="260"/>
        <v>-156.47540000000001</v>
      </c>
      <c r="AF369" s="247"/>
      <c r="AG369" s="247"/>
      <c r="AH369" s="247" t="s">
        <v>457</v>
      </c>
      <c r="AI369" s="248">
        <f>F368-I368</f>
        <v>-12.682600000000001</v>
      </c>
      <c r="AJ369" s="248">
        <f>P368-S368</f>
        <v>-63.867199999999997</v>
      </c>
      <c r="AK369" s="248">
        <f>F369-I369</f>
        <v>8.1536000000000008</v>
      </c>
      <c r="AL369" s="248">
        <f>P369-S369</f>
        <v>49.926800000000007</v>
      </c>
      <c r="AM369" s="248">
        <f>Z371-AC371</f>
        <v>-608.5080999999999</v>
      </c>
      <c r="AN369" s="254"/>
      <c r="AO369" s="286" t="s">
        <v>457</v>
      </c>
      <c r="AP369" s="287">
        <f t="shared" si="266"/>
        <v>-10.788400000000001</v>
      </c>
      <c r="AQ369" s="287">
        <f t="shared" si="267"/>
        <v>-53.522290909090906</v>
      </c>
      <c r="AR369" s="287">
        <f t="shared" si="263"/>
        <v>6.2594000000000012</v>
      </c>
      <c r="AS369" s="287">
        <f t="shared" si="264"/>
        <v>39.581890909090916</v>
      </c>
      <c r="AT369" s="287">
        <f>AM369-materiali!$P$4</f>
        <v>-637.12059999999985</v>
      </c>
      <c r="AU369" s="287">
        <f>AM369-materiali!$P$5</f>
        <v>-653.3205999999999</v>
      </c>
    </row>
    <row r="370" spans="1:47" ht="18" x14ac:dyDescent="0.25">
      <c r="C370" s="245">
        <f>tabpil!C370</f>
        <v>3</v>
      </c>
      <c r="D370" s="245" t="str">
        <f>tabpil!D370</f>
        <v>V</v>
      </c>
      <c r="E370" s="246">
        <f>tabpil!E370</f>
        <v>-1.0469999999999999</v>
      </c>
      <c r="F370" s="246">
        <f>tabpil!F370</f>
        <v>-0.81699999999999995</v>
      </c>
      <c r="G370" s="246">
        <f>(ABS(tabpil!G370)+ABS(tabpil!I370))*SIGN(tabpil!G370)</f>
        <v>5.1030000000000006</v>
      </c>
      <c r="H370" s="246">
        <f>(ABS(tabpil!H370)+ABS(tabpil!J370))*SIGN(tabpil!H370)</f>
        <v>-0.8</v>
      </c>
      <c r="I370" s="246">
        <f t="shared" si="257"/>
        <v>5.3430000000000009</v>
      </c>
      <c r="J370" s="246">
        <f t="shared" si="258"/>
        <v>-2.3309000000000002</v>
      </c>
      <c r="M370" s="245">
        <f>tabpil!M370</f>
        <v>3</v>
      </c>
      <c r="N370" s="245" t="str">
        <f>tabpil!N370</f>
        <v>V</v>
      </c>
      <c r="O370" s="246">
        <f>tabpil!O370</f>
        <v>25.126000000000001</v>
      </c>
      <c r="P370" s="246">
        <f>tabpil!P370</f>
        <v>15.835000000000001</v>
      </c>
      <c r="Q370" s="246">
        <f>(ABS(tabpil!Q370)+ABS(tabpil!S370))*SIGN(tabpil!Q370)</f>
        <v>20.311999999999998</v>
      </c>
      <c r="R370" s="246">
        <f>(ABS(tabpil!R370)+ABS(tabpil!T370))*SIGN(tabpil!R370)</f>
        <v>99.634</v>
      </c>
      <c r="S370" s="246">
        <f t="shared" si="259"/>
        <v>50.202199999999998</v>
      </c>
      <c r="T370" s="246">
        <f t="shared" si="260"/>
        <v>105.7276</v>
      </c>
      <c r="AF370" s="247"/>
      <c r="AG370" s="247"/>
      <c r="AH370" s="247" t="s">
        <v>458</v>
      </c>
      <c r="AI370" s="248">
        <f>F368+J368</f>
        <v>-6.1928999999999998</v>
      </c>
      <c r="AJ370" s="248">
        <f>P368+T368</f>
        <v>220.87959999999998</v>
      </c>
      <c r="AK370" s="248">
        <f>F369+J369</f>
        <v>4.3603000000000005</v>
      </c>
      <c r="AL370" s="248">
        <f>P369+T369</f>
        <v>-181.4264</v>
      </c>
      <c r="AM370" s="248">
        <f>Z371+AD371</f>
        <v>-612.13059999999996</v>
      </c>
      <c r="AN370" s="254"/>
      <c r="AO370" s="286" t="s">
        <v>458</v>
      </c>
      <c r="AP370" s="287">
        <f t="shared" si="266"/>
        <v>-5.233518181818182</v>
      </c>
      <c r="AQ370" s="287">
        <f t="shared" si="267"/>
        <v>184.30632727272726</v>
      </c>
      <c r="AR370" s="287">
        <f t="shared" si="263"/>
        <v>3.4009181818181822</v>
      </c>
      <c r="AS370" s="287">
        <f t="shared" si="264"/>
        <v>-144.85312727272728</v>
      </c>
      <c r="AT370" s="287">
        <f>AM370-materiali!$P$4</f>
        <v>-640.74309999999991</v>
      </c>
      <c r="AU370" s="287">
        <f>AM370-materiali!$P$5</f>
        <v>-656.94309999999996</v>
      </c>
    </row>
    <row r="371" spans="1:47" ht="18" x14ac:dyDescent="0.25">
      <c r="C371" s="245">
        <f>tabpil!C371</f>
        <v>3</v>
      </c>
      <c r="D371" s="245" t="str">
        <f>tabpil!D371</f>
        <v>N</v>
      </c>
      <c r="E371" s="246">
        <f>tabpil!E371</f>
        <v>-11.449</v>
      </c>
      <c r="F371" s="246">
        <f>tabpil!F371</f>
        <v>-8.843</v>
      </c>
      <c r="G371" s="246">
        <f>(ABS(tabpil!G371)+ABS(tabpil!I371))*SIGN(tabpil!G371)</f>
        <v>11.799999999999999</v>
      </c>
      <c r="H371" s="246">
        <f>(ABS(tabpil!H371)+ABS(tabpil!J371))*SIGN(tabpil!H371)</f>
        <v>-1.8939999999999999</v>
      </c>
      <c r="I371" s="246">
        <f t="shared" si="257"/>
        <v>12.368199999999998</v>
      </c>
      <c r="J371" s="246">
        <f t="shared" si="258"/>
        <v>-5.4339999999999993</v>
      </c>
      <c r="M371" s="245">
        <f>tabpil!M371</f>
        <v>3</v>
      </c>
      <c r="N371" s="245" t="str">
        <f>tabpil!N371</f>
        <v>N</v>
      </c>
      <c r="O371" s="246">
        <f>tabpil!O371</f>
        <v>-801.38599999999997</v>
      </c>
      <c r="P371" s="246">
        <f>tabpil!P371</f>
        <v>-585.53899999999999</v>
      </c>
      <c r="Q371" s="246">
        <f>(ABS(tabpil!Q371)+ABS(tabpil!S371))*SIGN(tabpil!Q371)</f>
        <v>-3.0720000000000001</v>
      </c>
      <c r="R371" s="246">
        <f>(ABS(tabpil!R371)+ABS(tabpil!T371))*SIGN(tabpil!R371)</f>
        <v>-14.715</v>
      </c>
      <c r="S371" s="246">
        <f t="shared" si="259"/>
        <v>-7.4864999999999995</v>
      </c>
      <c r="T371" s="246">
        <f t="shared" si="260"/>
        <v>-15.6366</v>
      </c>
      <c r="W371" s="245">
        <f>tabpil!W371</f>
        <v>3</v>
      </c>
      <c r="X371" s="245" t="str">
        <f>tabpil!X371</f>
        <v>N</v>
      </c>
      <c r="Y371" s="246">
        <f>tabpil!Y371</f>
        <v>-812.83499999999992</v>
      </c>
      <c r="Z371" s="246">
        <f>tabpil!Z371</f>
        <v>-594.38199999999995</v>
      </c>
      <c r="AA371" s="246">
        <f>(ABS(tabpil!AA371)+ABS(tabpil!AC371))*SIGN(tabpil!AA371)</f>
        <v>9.6719999999999988</v>
      </c>
      <c r="AB371" s="246">
        <f>(ABS(tabpil!AB371)+ABS(tabpil!AD371))*SIGN(tabpil!AB371)</f>
        <v>-14.847000000000001</v>
      </c>
      <c r="AC371" s="246">
        <f>(ABS(AA371)+0.3*(ABS(AB371)))*SIGN(AA371)</f>
        <v>14.126099999999999</v>
      </c>
      <c r="AD371" s="246">
        <f>(ABS(AB371)+0.3*(ABS(AA371)))*SIGN(AB371)</f>
        <v>-17.7486</v>
      </c>
      <c r="AF371" s="247"/>
      <c r="AG371" s="247"/>
      <c r="AH371" s="247" t="s">
        <v>459</v>
      </c>
      <c r="AI371" s="248">
        <f>F368-J368</f>
        <v>3.3269000000000002</v>
      </c>
      <c r="AJ371" s="248">
        <f>P368-T368</f>
        <v>-166.27159999999998</v>
      </c>
      <c r="AK371" s="248">
        <f>F369-J369</f>
        <v>-1.8343000000000003</v>
      </c>
      <c r="AL371" s="248">
        <f>P369-T369</f>
        <v>131.52440000000001</v>
      </c>
      <c r="AM371" s="248">
        <f>Z371-AD371</f>
        <v>-576.63339999999994</v>
      </c>
      <c r="AN371" s="254"/>
      <c r="AO371" s="286" t="s">
        <v>459</v>
      </c>
      <c r="AP371" s="287">
        <f t="shared" si="266"/>
        <v>2.8577000000000004</v>
      </c>
      <c r="AQ371" s="287">
        <f t="shared" si="267"/>
        <v>-139.19923636363635</v>
      </c>
      <c r="AR371" s="287">
        <f t="shared" si="263"/>
        <v>-1.3651000000000002</v>
      </c>
      <c r="AS371" s="287">
        <f t="shared" si="264"/>
        <v>104.45203636363638</v>
      </c>
      <c r="AT371" s="287">
        <f>AM371-materiali!$P$4</f>
        <v>-605.24589999999989</v>
      </c>
      <c r="AU371" s="287">
        <f>AM371-materiali!$P$5</f>
        <v>-621.44589999999994</v>
      </c>
    </row>
    <row r="372" spans="1:47" ht="18" x14ac:dyDescent="0.25">
      <c r="C372" s="245">
        <f>tabpil!C372</f>
        <v>2</v>
      </c>
      <c r="D372" s="245" t="str">
        <f>tabpil!D372</f>
        <v>Msup</v>
      </c>
      <c r="E372" s="246">
        <f>tabpil!E372</f>
        <v>-1.845</v>
      </c>
      <c r="F372" s="246">
        <f>tabpil!F372</f>
        <v>-1.423</v>
      </c>
      <c r="G372" s="246">
        <f>(ABS(tabpil!G372)+ABS(tabpil!I372))*SIGN(tabpil!G372)</f>
        <v>10.993</v>
      </c>
      <c r="H372" s="246">
        <f>(ABS(tabpil!H372)+ABS(tabpil!J372))*SIGN(tabpil!H372)</f>
        <v>-1.29</v>
      </c>
      <c r="I372" s="246">
        <f t="shared" si="257"/>
        <v>11.38</v>
      </c>
      <c r="J372" s="246">
        <f t="shared" si="258"/>
        <v>-4.5878999999999994</v>
      </c>
      <c r="M372" s="245">
        <f>tabpil!M372</f>
        <v>2</v>
      </c>
      <c r="N372" s="245" t="str">
        <f>tabpil!N372</f>
        <v>Msup</v>
      </c>
      <c r="O372" s="246">
        <f>tabpil!O372</f>
        <v>32.607999999999997</v>
      </c>
      <c r="P372" s="246">
        <f>tabpil!P372</f>
        <v>20.146999999999998</v>
      </c>
      <c r="Q372" s="246">
        <f>(ABS(tabpil!Q372)+ABS(tabpil!S372))*SIGN(tabpil!Q372)</f>
        <v>34.97</v>
      </c>
      <c r="R372" s="246">
        <f>(ABS(tabpil!R372)+ABS(tabpil!T372))*SIGN(tabpil!R372)</f>
        <v>191.69800000000001</v>
      </c>
      <c r="S372" s="246">
        <f t="shared" si="259"/>
        <v>92.479399999999998</v>
      </c>
      <c r="T372" s="246">
        <f t="shared" si="260"/>
        <v>202.18900000000002</v>
      </c>
      <c r="AF372" s="247">
        <f>V359</f>
        <v>18</v>
      </c>
      <c r="AG372" s="247">
        <f>W375</f>
        <v>2</v>
      </c>
      <c r="AH372" s="247" t="s">
        <v>456</v>
      </c>
      <c r="AI372" s="248">
        <f>F372+I372</f>
        <v>9.9570000000000007</v>
      </c>
      <c r="AJ372" s="248">
        <f>P372+S372</f>
        <v>112.62639999999999</v>
      </c>
      <c r="AK372" s="248">
        <f>F373+I373</f>
        <v>-8.02</v>
      </c>
      <c r="AL372" s="248">
        <f>P373+S373</f>
        <v>-121.00169999999999</v>
      </c>
      <c r="AM372" s="248">
        <f>Z375+AC375</f>
        <v>-749.2684999999999</v>
      </c>
      <c r="AN372" s="254"/>
      <c r="AO372" s="286" t="s">
        <v>456</v>
      </c>
      <c r="AP372" s="287">
        <f t="shared" si="266"/>
        <v>8.3227272727272741</v>
      </c>
      <c r="AQ372" s="287">
        <f t="shared" si="267"/>
        <v>91.387481818181811</v>
      </c>
      <c r="AR372" s="287">
        <f t="shared" si="263"/>
        <v>-6.385727272727272</v>
      </c>
      <c r="AS372" s="287">
        <f t="shared" si="264"/>
        <v>-99.762781818181807</v>
      </c>
      <c r="AT372" s="287">
        <f>AM372-materiali!$P$5</f>
        <v>-794.0809999999999</v>
      </c>
      <c r="AU372" s="287">
        <f>AM372-materiali!$P$6</f>
        <v>-810.28099999999995</v>
      </c>
    </row>
    <row r="373" spans="1:47" ht="18" x14ac:dyDescent="0.25">
      <c r="C373" s="245">
        <f>tabpil!C373</f>
        <v>2</v>
      </c>
      <c r="D373" s="245" t="str">
        <f>tabpil!D373</f>
        <v>Minf</v>
      </c>
      <c r="E373" s="246">
        <f>tabpil!E373</f>
        <v>1.9610000000000001</v>
      </c>
      <c r="F373" s="246">
        <f>tabpil!F373</f>
        <v>1.5389999999999999</v>
      </c>
      <c r="G373" s="246">
        <f>(ABS(tabpil!G373)+ABS(tabpil!I373))*SIGN(tabpil!G373)</f>
        <v>-8.968</v>
      </c>
      <c r="H373" s="246">
        <f>(ABS(tabpil!H373)+ABS(tabpil!J373))*SIGN(tabpil!H373)</f>
        <v>1.97</v>
      </c>
      <c r="I373" s="246">
        <f t="shared" si="257"/>
        <v>-9.5589999999999993</v>
      </c>
      <c r="J373" s="246">
        <f t="shared" si="258"/>
        <v>4.6604000000000001</v>
      </c>
      <c r="M373" s="245">
        <f>tabpil!M373</f>
        <v>2</v>
      </c>
      <c r="N373" s="245" t="str">
        <f>tabpil!N373</f>
        <v>Minf</v>
      </c>
      <c r="O373" s="246">
        <f>tabpil!O373</f>
        <v>-36.088000000000001</v>
      </c>
      <c r="P373" s="246">
        <f>tabpil!P373</f>
        <v>-22.056000000000001</v>
      </c>
      <c r="Q373" s="246">
        <f>(ABS(tabpil!Q373)+ABS(tabpil!S373))*SIGN(tabpil!Q373)</f>
        <v>-41.201999999999998</v>
      </c>
      <c r="R373" s="246">
        <f>(ABS(tabpil!R373)+ABS(tabpil!T373))*SIGN(tabpil!R373)</f>
        <v>-192.47899999999998</v>
      </c>
      <c r="S373" s="246">
        <f t="shared" si="259"/>
        <v>-98.945699999999988</v>
      </c>
      <c r="T373" s="246">
        <f t="shared" si="260"/>
        <v>-204.83959999999999</v>
      </c>
      <c r="AF373" s="247"/>
      <c r="AG373" s="247"/>
      <c r="AH373" s="247" t="s">
        <v>457</v>
      </c>
      <c r="AI373" s="248">
        <f>F372-I372</f>
        <v>-12.803000000000001</v>
      </c>
      <c r="AJ373" s="248">
        <f>P372-S372</f>
        <v>-72.332400000000007</v>
      </c>
      <c r="AK373" s="248">
        <f>F373-I373</f>
        <v>11.097999999999999</v>
      </c>
      <c r="AL373" s="248">
        <f>P373-S373</f>
        <v>76.889699999999991</v>
      </c>
      <c r="AM373" s="248">
        <f>Z375-AC375</f>
        <v>-791.24549999999999</v>
      </c>
      <c r="AN373" s="254"/>
      <c r="AO373" s="286" t="s">
        <v>457</v>
      </c>
      <c r="AP373" s="287">
        <f t="shared" si="266"/>
        <v>-10.63018181818182</v>
      </c>
      <c r="AQ373" s="287">
        <f t="shared" si="267"/>
        <v>-58.766754545454553</v>
      </c>
      <c r="AR373" s="287">
        <f t="shared" si="263"/>
        <v>8.9251818181818177</v>
      </c>
      <c r="AS373" s="287">
        <f t="shared" si="264"/>
        <v>63.324054545454537</v>
      </c>
      <c r="AT373" s="287">
        <f>AM373-materiali!$P$5</f>
        <v>-836.05799999999999</v>
      </c>
      <c r="AU373" s="287">
        <f>AM373-materiali!$P$6</f>
        <v>-852.25800000000004</v>
      </c>
    </row>
    <row r="374" spans="1:47" ht="18" x14ac:dyDescent="0.25">
      <c r="C374" s="245">
        <f>tabpil!C374</f>
        <v>2</v>
      </c>
      <c r="D374" s="245" t="str">
        <f>tabpil!D374</f>
        <v>V</v>
      </c>
      <c r="E374" s="246">
        <f>tabpil!E374</f>
        <v>-1.153</v>
      </c>
      <c r="F374" s="246">
        <f>tabpil!F374</f>
        <v>-0.89800000000000002</v>
      </c>
      <c r="G374" s="246">
        <f>(ABS(tabpil!G374)+ABS(tabpil!I374))*SIGN(tabpil!G374)</f>
        <v>5.9210000000000003</v>
      </c>
      <c r="H374" s="246">
        <f>(ABS(tabpil!H374)+ABS(tabpil!J374))*SIGN(tabpil!H374)</f>
        <v>-0.97799999999999998</v>
      </c>
      <c r="I374" s="246">
        <f t="shared" si="257"/>
        <v>6.2144000000000004</v>
      </c>
      <c r="J374" s="246">
        <f t="shared" si="258"/>
        <v>-2.7542999999999997</v>
      </c>
      <c r="M374" s="245">
        <f>tabpil!M374</f>
        <v>2</v>
      </c>
      <c r="N374" s="245" t="str">
        <f>tabpil!N374</f>
        <v>V</v>
      </c>
      <c r="O374" s="246">
        <f>tabpil!O374</f>
        <v>20.817</v>
      </c>
      <c r="P374" s="246">
        <f>tabpil!P374</f>
        <v>12.789</v>
      </c>
      <c r="Q374" s="246">
        <f>(ABS(tabpil!Q374)+ABS(tabpil!S374))*SIGN(tabpil!Q374)</f>
        <v>22.994</v>
      </c>
      <c r="R374" s="246">
        <f>(ABS(tabpil!R374)+ABS(tabpil!T374))*SIGN(tabpil!R374)</f>
        <v>116.14400000000001</v>
      </c>
      <c r="S374" s="246">
        <f t="shared" si="259"/>
        <v>57.837200000000003</v>
      </c>
      <c r="T374" s="246">
        <f t="shared" si="260"/>
        <v>123.04220000000001</v>
      </c>
      <c r="AF374" s="247"/>
      <c r="AG374" s="247"/>
      <c r="AH374" s="247" t="s">
        <v>458</v>
      </c>
      <c r="AI374" s="248">
        <f>F372+J372</f>
        <v>-6.0108999999999995</v>
      </c>
      <c r="AJ374" s="248">
        <f>P372+T372</f>
        <v>222.33600000000001</v>
      </c>
      <c r="AK374" s="248">
        <f>F373+J373</f>
        <v>6.1993999999999998</v>
      </c>
      <c r="AL374" s="248">
        <f>P373+T373</f>
        <v>-226.8956</v>
      </c>
      <c r="AM374" s="248">
        <f>Z375+AD375</f>
        <v>-796.35969999999998</v>
      </c>
      <c r="AN374" s="254"/>
      <c r="AO374" s="286" t="s">
        <v>458</v>
      </c>
      <c r="AP374" s="287">
        <f t="shared" si="266"/>
        <v>-4.900872727272727</v>
      </c>
      <c r="AQ374" s="287">
        <f t="shared" si="267"/>
        <v>181.49676363636365</v>
      </c>
      <c r="AR374" s="287">
        <f t="shared" si="263"/>
        <v>5.0893727272727265</v>
      </c>
      <c r="AS374" s="287">
        <f t="shared" si="264"/>
        <v>-186.05636363636364</v>
      </c>
      <c r="AT374" s="287">
        <f>AM374-materiali!$P$5</f>
        <v>-841.17219999999998</v>
      </c>
      <c r="AU374" s="287">
        <f>AM374-materiali!$P$6</f>
        <v>-857.37220000000002</v>
      </c>
    </row>
    <row r="375" spans="1:47" ht="18" x14ac:dyDescent="0.25">
      <c r="C375" s="245">
        <f>tabpil!C375</f>
        <v>2</v>
      </c>
      <c r="D375" s="245" t="str">
        <f>tabpil!D375</f>
        <v>N</v>
      </c>
      <c r="E375" s="246">
        <f>tabpil!E375</f>
        <v>-15.301</v>
      </c>
      <c r="F375" s="246">
        <f>tabpil!F375</f>
        <v>-11.819000000000001</v>
      </c>
      <c r="G375" s="246">
        <f>(ABS(tabpil!G375)+ABS(tabpil!I375))*SIGN(tabpil!G375)</f>
        <v>17.586000000000002</v>
      </c>
      <c r="H375" s="246">
        <f>(ABS(tabpil!H375)+ABS(tabpil!J375))*SIGN(tabpil!H375)</f>
        <v>-2.7269999999999999</v>
      </c>
      <c r="I375" s="246">
        <f t="shared" si="257"/>
        <v>18.404100000000003</v>
      </c>
      <c r="J375" s="246">
        <f t="shared" si="258"/>
        <v>-8.0028000000000006</v>
      </c>
      <c r="M375" s="245">
        <f>tabpil!M375</f>
        <v>2</v>
      </c>
      <c r="N375" s="245" t="str">
        <f>tabpil!N375</f>
        <v>N</v>
      </c>
      <c r="O375" s="246">
        <f>tabpil!O375</f>
        <v>-1082.9390000000001</v>
      </c>
      <c r="P375" s="246">
        <f>tabpil!P375</f>
        <v>-758.43799999999999</v>
      </c>
      <c r="Q375" s="246">
        <f>(ABS(tabpil!Q375)+ABS(tabpil!S375))*SIGN(tabpil!Q375)</f>
        <v>-4.5010000000000003</v>
      </c>
      <c r="R375" s="246">
        <f>(ABS(tabpil!R375)+ABS(tabpil!T375))*SIGN(tabpil!R375)</f>
        <v>-21.623999999999999</v>
      </c>
      <c r="S375" s="246">
        <f t="shared" si="259"/>
        <v>-10.988199999999999</v>
      </c>
      <c r="T375" s="246">
        <f t="shared" si="260"/>
        <v>-22.974299999999999</v>
      </c>
      <c r="W375" s="245">
        <f>tabpil!W375</f>
        <v>2</v>
      </c>
      <c r="X375" s="245" t="str">
        <f>tabpil!X375</f>
        <v>N</v>
      </c>
      <c r="Y375" s="246">
        <f>tabpil!Y375</f>
        <v>-1098.24</v>
      </c>
      <c r="Z375" s="246">
        <f>tabpil!Z375</f>
        <v>-770.25699999999995</v>
      </c>
      <c r="AA375" s="246">
        <f>(ABS(tabpil!AA375)+ABS(tabpil!AC375))*SIGN(tabpil!AA375)</f>
        <v>14.459000000000001</v>
      </c>
      <c r="AB375" s="246">
        <f>(ABS(tabpil!AB375)+ABS(tabpil!AD375))*SIGN(tabpil!AB375)</f>
        <v>-21.765000000000001</v>
      </c>
      <c r="AC375" s="246">
        <f>(ABS(AA375)+0.3*(ABS(AB375)))*SIGN(AA375)</f>
        <v>20.988500000000002</v>
      </c>
      <c r="AD375" s="246">
        <f>(ABS(AB375)+0.3*(ABS(AA375)))*SIGN(AB375)</f>
        <v>-26.102699999999999</v>
      </c>
      <c r="AF375" s="247"/>
      <c r="AG375" s="247"/>
      <c r="AH375" s="247" t="s">
        <v>459</v>
      </c>
      <c r="AI375" s="248">
        <f>F372-J372</f>
        <v>3.1648999999999994</v>
      </c>
      <c r="AJ375" s="248">
        <f>P372-T372</f>
        <v>-182.04200000000003</v>
      </c>
      <c r="AK375" s="248">
        <f>F373-J373</f>
        <v>-3.1214000000000004</v>
      </c>
      <c r="AL375" s="248">
        <f>P373-T373</f>
        <v>182.78359999999998</v>
      </c>
      <c r="AM375" s="248">
        <f>Z375-AD375</f>
        <v>-744.15429999999992</v>
      </c>
      <c r="AN375" s="254"/>
      <c r="AO375" s="286" t="s">
        <v>459</v>
      </c>
      <c r="AP375" s="287">
        <f t="shared" si="266"/>
        <v>2.5934181818181812</v>
      </c>
      <c r="AQ375" s="287">
        <f t="shared" si="267"/>
        <v>-148.87603636363639</v>
      </c>
      <c r="AR375" s="287">
        <f t="shared" si="263"/>
        <v>-2.5499181818181822</v>
      </c>
      <c r="AS375" s="287">
        <f t="shared" si="264"/>
        <v>149.61763636363634</v>
      </c>
      <c r="AT375" s="287">
        <f>AM375-materiali!$P$5</f>
        <v>-788.96679999999992</v>
      </c>
      <c r="AU375" s="287">
        <f>AM375-materiali!$P$6</f>
        <v>-805.16679999999997</v>
      </c>
    </row>
    <row r="376" spans="1:47" ht="18" x14ac:dyDescent="0.25">
      <c r="C376" s="245">
        <f>tabpil!C376</f>
        <v>1</v>
      </c>
      <c r="D376" s="245" t="str">
        <f>tabpil!D376</f>
        <v>Msup</v>
      </c>
      <c r="E376" s="246">
        <f>tabpil!E376</f>
        <v>-1.4330000000000001</v>
      </c>
      <c r="F376" s="246">
        <f>tabpil!F376</f>
        <v>-1.0920000000000001</v>
      </c>
      <c r="G376" s="246">
        <f>(ABS(tabpil!G376)+ABS(tabpil!I376))*SIGN(tabpil!G376)</f>
        <v>9.0670000000000002</v>
      </c>
      <c r="H376" s="246">
        <f>(ABS(tabpil!H376)+ABS(tabpil!J376))*SIGN(tabpil!H376)</f>
        <v>0.749</v>
      </c>
      <c r="I376" s="246">
        <f t="shared" si="257"/>
        <v>9.2917000000000005</v>
      </c>
      <c r="J376" s="246">
        <f t="shared" si="258"/>
        <v>3.4691000000000001</v>
      </c>
      <c r="M376" s="245">
        <f>tabpil!M376</f>
        <v>1</v>
      </c>
      <c r="N376" s="245" t="str">
        <f>tabpil!N376</f>
        <v>Msup</v>
      </c>
      <c r="O376" s="246">
        <f>tabpil!O376</f>
        <v>14.336</v>
      </c>
      <c r="P376" s="246">
        <f>tabpil!P376</f>
        <v>8.75</v>
      </c>
      <c r="Q376" s="246">
        <f>(ABS(tabpil!Q376)+ABS(tabpil!S376))*SIGN(tabpil!Q376)</f>
        <v>-23.66</v>
      </c>
      <c r="R376" s="246">
        <f>(ABS(tabpil!R376)+ABS(tabpil!T376))*SIGN(tabpil!R376)</f>
        <v>139.738</v>
      </c>
      <c r="S376" s="246">
        <f t="shared" si="259"/>
        <v>-65.581400000000002</v>
      </c>
      <c r="T376" s="246">
        <f t="shared" si="260"/>
        <v>146.83600000000001</v>
      </c>
      <c r="AF376" s="247">
        <f>V359</f>
        <v>18</v>
      </c>
      <c r="AG376" s="247">
        <f>W379</f>
        <v>1</v>
      </c>
      <c r="AH376" s="247" t="s">
        <v>456</v>
      </c>
      <c r="AI376" s="248">
        <f>F376+I376</f>
        <v>8.1997</v>
      </c>
      <c r="AJ376" s="248">
        <f>P376+S376</f>
        <v>-56.831400000000002</v>
      </c>
      <c r="AK376" s="248">
        <f>F377+I377</f>
        <v>-42.264899999999997</v>
      </c>
      <c r="AL376" s="248">
        <f>P377+S377</f>
        <v>-162.35279999999997</v>
      </c>
      <c r="AM376" s="248">
        <f>Z379+AC379</f>
        <v>-920.6866</v>
      </c>
      <c r="AN376" s="254"/>
      <c r="AO376" s="286" t="s">
        <v>456</v>
      </c>
      <c r="AP376" s="287">
        <f>AI376-(AI376-AK376)/3.8*0.3</f>
        <v>4.2156526315789478</v>
      </c>
      <c r="AQ376" s="287">
        <f>AJ376-(AJ376-AL376)/3.8*0.3</f>
        <v>-65.162036842105266</v>
      </c>
      <c r="AR376" s="287">
        <f>AK376</f>
        <v>-42.264899999999997</v>
      </c>
      <c r="AS376" s="287">
        <f>AL376</f>
        <v>-162.35279999999997</v>
      </c>
      <c r="AT376" s="287">
        <f>AM376-materiali!$P$6</f>
        <v>-981.69910000000004</v>
      </c>
      <c r="AU376" s="287">
        <f>AM376-materiali!$P$7</f>
        <v>-1002.6991</v>
      </c>
    </row>
    <row r="377" spans="1:47" ht="18" x14ac:dyDescent="0.25">
      <c r="C377" s="245">
        <f>tabpil!C377</f>
        <v>1</v>
      </c>
      <c r="D377" s="245" t="str">
        <f>tabpil!D377</f>
        <v>Minf</v>
      </c>
      <c r="E377" s="246">
        <f>tabpil!E377</f>
        <v>0.54</v>
      </c>
      <c r="F377" s="246">
        <f>tabpil!F377</f>
        <v>0.44</v>
      </c>
      <c r="G377" s="246">
        <f>(ABS(tabpil!G377)+ABS(tabpil!I377))*SIGN(tabpil!G377)</f>
        <v>-41.482999999999997</v>
      </c>
      <c r="H377" s="246">
        <f>(ABS(tabpil!H377)+ABS(tabpil!J377))*SIGN(tabpil!H377)</f>
        <v>4.0730000000000004</v>
      </c>
      <c r="I377" s="246">
        <f t="shared" si="257"/>
        <v>-42.704899999999995</v>
      </c>
      <c r="J377" s="246">
        <f t="shared" si="258"/>
        <v>16.517899999999997</v>
      </c>
      <c r="M377" s="245">
        <f>tabpil!M377</f>
        <v>1</v>
      </c>
      <c r="N377" s="245" t="str">
        <f>tabpil!N377</f>
        <v>Minf</v>
      </c>
      <c r="O377" s="246">
        <f>tabpil!O377</f>
        <v>-17.157</v>
      </c>
      <c r="P377" s="246">
        <f>tabpil!P377</f>
        <v>-10.414999999999999</v>
      </c>
      <c r="Q377" s="246">
        <f>(ABS(tabpil!Q377)+ABS(tabpil!S377))*SIGN(tabpil!Q377)</f>
        <v>-52.863999999999997</v>
      </c>
      <c r="R377" s="246">
        <f>(ABS(tabpil!R377)+ABS(tabpil!T377))*SIGN(tabpil!R377)</f>
        <v>-330.24599999999998</v>
      </c>
      <c r="S377" s="246">
        <f t="shared" si="259"/>
        <v>-151.93779999999998</v>
      </c>
      <c r="T377" s="246">
        <f t="shared" si="260"/>
        <v>-346.10519999999997</v>
      </c>
      <c r="AF377" s="247"/>
      <c r="AG377" s="247"/>
      <c r="AH377" s="247" t="s">
        <v>457</v>
      </c>
      <c r="AI377" s="248">
        <f>F376-I376</f>
        <v>-10.383700000000001</v>
      </c>
      <c r="AJ377" s="248">
        <f>P376-S376</f>
        <v>74.331400000000002</v>
      </c>
      <c r="AK377" s="248">
        <f>F377-I377</f>
        <v>43.144899999999993</v>
      </c>
      <c r="AL377" s="248">
        <f>P377-S377</f>
        <v>141.52279999999999</v>
      </c>
      <c r="AM377" s="248">
        <f>Z379-AC379</f>
        <v>-978.08339999999998</v>
      </c>
      <c r="AN377" s="254"/>
      <c r="AO377" s="286" t="s">
        <v>457</v>
      </c>
      <c r="AP377" s="287">
        <f t="shared" ref="AP377:AP379" si="268">AI377-(AI377-AK377)/3.8*0.3</f>
        <v>-6.157757894736843</v>
      </c>
      <c r="AQ377" s="287">
        <f t="shared" ref="AQ377:AQ379" si="269">AJ377-(AJ377-AL377)/3.8*0.3</f>
        <v>79.635984210526317</v>
      </c>
      <c r="AR377" s="287">
        <f t="shared" ref="AR377:AR379" si="270">AK377</f>
        <v>43.144899999999993</v>
      </c>
      <c r="AS377" s="287">
        <f t="shared" ref="AS377:AS379" si="271">AL377</f>
        <v>141.52279999999999</v>
      </c>
      <c r="AT377" s="287">
        <f>AM377-materiali!$P$6</f>
        <v>-1039.0959</v>
      </c>
      <c r="AU377" s="287">
        <f>AM377-materiali!$P$7</f>
        <v>-1060.0959</v>
      </c>
    </row>
    <row r="378" spans="1:47" ht="18" x14ac:dyDescent="0.25">
      <c r="C378" s="245">
        <f>tabpil!C378</f>
        <v>1</v>
      </c>
      <c r="D378" s="245" t="str">
        <f>tabpil!D378</f>
        <v>V</v>
      </c>
      <c r="E378" s="246">
        <f>tabpil!E378</f>
        <v>-0.51900000000000002</v>
      </c>
      <c r="F378" s="246">
        <f>tabpil!F378</f>
        <v>-0.40300000000000002</v>
      </c>
      <c r="G378" s="246">
        <f>(ABS(tabpil!G378)+ABS(tabpil!I378))*SIGN(tabpil!G378)</f>
        <v>13.25</v>
      </c>
      <c r="H378" s="246">
        <f>(ABS(tabpil!H378)+ABS(tabpil!J378))*SIGN(tabpil!H378)</f>
        <v>-1.161</v>
      </c>
      <c r="I378" s="246">
        <f t="shared" si="257"/>
        <v>13.5983</v>
      </c>
      <c r="J378" s="246">
        <f t="shared" si="258"/>
        <v>-5.1359999999999992</v>
      </c>
      <c r="M378" s="245">
        <f>tabpil!M378</f>
        <v>1</v>
      </c>
      <c r="N378" s="245" t="str">
        <f>tabpil!N378</f>
        <v>V</v>
      </c>
      <c r="O378" s="246">
        <f>tabpil!O378</f>
        <v>8.2880000000000003</v>
      </c>
      <c r="P378" s="246">
        <f>tabpil!P378</f>
        <v>5.0430000000000001</v>
      </c>
      <c r="Q378" s="246">
        <f>(ABS(tabpil!Q378)+ABS(tabpil!S378))*SIGN(tabpil!Q378)</f>
        <v>19.71</v>
      </c>
      <c r="R378" s="246">
        <f>(ABS(tabpil!R378)+ABS(tabpil!T378))*SIGN(tabpil!R378)</f>
        <v>123.54300000000001</v>
      </c>
      <c r="S378" s="246">
        <f t="shared" si="259"/>
        <v>56.7729</v>
      </c>
      <c r="T378" s="246">
        <f t="shared" si="260"/>
        <v>129.45600000000002</v>
      </c>
      <c r="AF378" s="247"/>
      <c r="AG378" s="247"/>
      <c r="AH378" s="247" t="s">
        <v>458</v>
      </c>
      <c r="AI378" s="248">
        <f>F376+J376</f>
        <v>2.3771</v>
      </c>
      <c r="AJ378" s="248">
        <f>P376+T376</f>
        <v>155.58600000000001</v>
      </c>
      <c r="AK378" s="248">
        <f>F377+J377</f>
        <v>16.957899999999999</v>
      </c>
      <c r="AL378" s="248">
        <f>P377+T377</f>
        <v>-356.52019999999999</v>
      </c>
      <c r="AM378" s="248">
        <f>Z379+AD379</f>
        <v>-985.2654</v>
      </c>
      <c r="AN378" s="254"/>
      <c r="AO378" s="286" t="s">
        <v>458</v>
      </c>
      <c r="AP378" s="287">
        <f t="shared" si="268"/>
        <v>3.5282157894736841</v>
      </c>
      <c r="AQ378" s="287">
        <f t="shared" si="269"/>
        <v>115.15656315789475</v>
      </c>
      <c r="AR378" s="287">
        <f t="shared" si="270"/>
        <v>16.957899999999999</v>
      </c>
      <c r="AS378" s="287">
        <f t="shared" si="271"/>
        <v>-356.52019999999999</v>
      </c>
      <c r="AT378" s="287">
        <f>AM378-materiali!$P$6</f>
        <v>-1046.2779</v>
      </c>
      <c r="AU378" s="287">
        <f>AM378-materiali!$P$7</f>
        <v>-1067.2779</v>
      </c>
    </row>
    <row r="379" spans="1:47" ht="18" x14ac:dyDescent="0.25">
      <c r="C379" s="245">
        <f>tabpil!C379</f>
        <v>1</v>
      </c>
      <c r="D379" s="245" t="str">
        <f>tabpil!D379</f>
        <v>N</v>
      </c>
      <c r="E379" s="246">
        <f>tabpil!E379</f>
        <v>-19.140999999999998</v>
      </c>
      <c r="F379" s="246">
        <f>tabpil!F379</f>
        <v>-14.781000000000001</v>
      </c>
      <c r="G379" s="246">
        <f>(ABS(tabpil!G379)+ABS(tabpil!I379))*SIGN(tabpil!G379)</f>
        <v>23.460999999999999</v>
      </c>
      <c r="H379" s="246">
        <f>(ABS(tabpil!H379)+ABS(tabpil!J379))*SIGN(tabpil!H379)</f>
        <v>-3.4289999999999998</v>
      </c>
      <c r="I379" s="246">
        <f t="shared" si="257"/>
        <v>24.489699999999999</v>
      </c>
      <c r="J379" s="246">
        <f t="shared" si="258"/>
        <v>-10.4673</v>
      </c>
      <c r="M379" s="245">
        <f>tabpil!M379</f>
        <v>1</v>
      </c>
      <c r="N379" s="245" t="str">
        <f>tabpil!N379</f>
        <v>N</v>
      </c>
      <c r="O379" s="246">
        <f>tabpil!O379</f>
        <v>-1369.3389999999999</v>
      </c>
      <c r="P379" s="246">
        <f>tabpil!P379</f>
        <v>-934.60400000000004</v>
      </c>
      <c r="Q379" s="246">
        <f>(ABS(tabpil!Q379)+ABS(tabpil!S379))*SIGN(tabpil!Q379)</f>
        <v>-5.9009999999999998</v>
      </c>
      <c r="R379" s="246">
        <f>(ABS(tabpil!R379)+ABS(tabpil!T379))*SIGN(tabpil!R379)</f>
        <v>-29.887</v>
      </c>
      <c r="S379" s="246">
        <f t="shared" si="259"/>
        <v>-14.867099999999999</v>
      </c>
      <c r="T379" s="246">
        <f t="shared" si="260"/>
        <v>-31.657299999999999</v>
      </c>
      <c r="W379" s="245">
        <f>tabpil!W379</f>
        <v>1</v>
      </c>
      <c r="X379" s="245" t="str">
        <f>tabpil!X379</f>
        <v>N</v>
      </c>
      <c r="Y379" s="246">
        <f>tabpil!Y379</f>
        <v>-1388.48</v>
      </c>
      <c r="Z379" s="246">
        <f>tabpil!Z379</f>
        <v>-949.38499999999999</v>
      </c>
      <c r="AA379" s="246">
        <f>(ABS(tabpil!AA379)+ABS(tabpil!AC379))*SIGN(tabpil!AA379)</f>
        <v>19.708000000000002</v>
      </c>
      <c r="AB379" s="246">
        <f>(ABS(tabpil!AB379)+ABS(tabpil!AD379))*SIGN(tabpil!AB379)</f>
        <v>-29.967999999999996</v>
      </c>
      <c r="AC379" s="246">
        <f>(ABS(AA379)+0.3*(ABS(AB379)))*SIGN(AA379)</f>
        <v>28.698399999999999</v>
      </c>
      <c r="AD379" s="246">
        <f>(ABS(AB379)+0.3*(ABS(AA379)))*SIGN(AB379)</f>
        <v>-35.880399999999995</v>
      </c>
      <c r="AF379" s="247"/>
      <c r="AG379" s="247"/>
      <c r="AH379" s="247" t="s">
        <v>459</v>
      </c>
      <c r="AI379" s="248">
        <f>F376-J376</f>
        <v>-4.5610999999999997</v>
      </c>
      <c r="AJ379" s="248">
        <f>P376-T376</f>
        <v>-138.08600000000001</v>
      </c>
      <c r="AK379" s="248">
        <f>F377-J377</f>
        <v>-16.077899999999996</v>
      </c>
      <c r="AL379" s="248">
        <f>P377-T377</f>
        <v>335.69019999999995</v>
      </c>
      <c r="AM379" s="248">
        <f>Z379-AD379</f>
        <v>-913.50459999999998</v>
      </c>
      <c r="AN379" s="254"/>
      <c r="AO379" s="286" t="s">
        <v>459</v>
      </c>
      <c r="AP379" s="287">
        <f t="shared" si="268"/>
        <v>-5.4703210526315784</v>
      </c>
      <c r="AQ379" s="287">
        <f t="shared" si="269"/>
        <v>-100.6826157894737</v>
      </c>
      <c r="AR379" s="287">
        <f t="shared" si="270"/>
        <v>-16.077899999999996</v>
      </c>
      <c r="AS379" s="287">
        <f t="shared" si="271"/>
        <v>335.69019999999995</v>
      </c>
      <c r="AT379" s="287">
        <f>AM379-materiali!$P$6</f>
        <v>-974.51710000000003</v>
      </c>
      <c r="AU379" s="287">
        <f>AM379-materiali!$P$7</f>
        <v>-995.51710000000003</v>
      </c>
    </row>
    <row r="380" spans="1:47" ht="18" x14ac:dyDescent="0.25">
      <c r="A380" s="245">
        <f>tabpil!A380</f>
        <v>19</v>
      </c>
      <c r="E380" s="246" t="s">
        <v>393</v>
      </c>
      <c r="F380" s="246" t="s">
        <v>394</v>
      </c>
      <c r="G380" s="246" t="s">
        <v>363</v>
      </c>
      <c r="H380" s="246" t="s">
        <v>364</v>
      </c>
      <c r="I380" s="246" t="s">
        <v>454</v>
      </c>
      <c r="J380" s="246" t="s">
        <v>455</v>
      </c>
      <c r="K380" s="245">
        <f>tabpil!K380</f>
        <v>19</v>
      </c>
      <c r="O380" s="246" t="s">
        <v>393</v>
      </c>
      <c r="P380" s="246" t="s">
        <v>394</v>
      </c>
      <c r="Q380" s="246" t="s">
        <v>363</v>
      </c>
      <c r="R380" s="246" t="s">
        <v>364</v>
      </c>
      <c r="S380" s="246" t="s">
        <v>454</v>
      </c>
      <c r="T380" s="246" t="s">
        <v>455</v>
      </c>
      <c r="V380" s="245">
        <f>tabpil!V380</f>
        <v>19</v>
      </c>
      <c r="Y380" s="246" t="s">
        <v>393</v>
      </c>
      <c r="Z380" s="246" t="s">
        <v>394</v>
      </c>
      <c r="AA380" s="246" t="s">
        <v>363</v>
      </c>
      <c r="AB380" s="246" t="s">
        <v>364</v>
      </c>
      <c r="AC380" s="246" t="s">
        <v>454</v>
      </c>
      <c r="AD380" s="246" t="s">
        <v>455</v>
      </c>
      <c r="AF380" s="247"/>
      <c r="AG380" s="247"/>
      <c r="AH380" s="247"/>
      <c r="AI380" s="247" t="s">
        <v>460</v>
      </c>
      <c r="AJ380" s="247" t="s">
        <v>461</v>
      </c>
      <c r="AK380" s="247" t="s">
        <v>462</v>
      </c>
      <c r="AL380" s="247" t="s">
        <v>463</v>
      </c>
      <c r="AM380" s="247" t="s">
        <v>453</v>
      </c>
      <c r="AO380" s="286"/>
      <c r="AP380" s="287" t="s">
        <v>460</v>
      </c>
      <c r="AQ380" s="287" t="s">
        <v>461</v>
      </c>
      <c r="AR380" s="287" t="s">
        <v>462</v>
      </c>
      <c r="AS380" s="287" t="s">
        <v>463</v>
      </c>
      <c r="AT380" s="286" t="s">
        <v>506</v>
      </c>
      <c r="AU380" s="286" t="s">
        <v>505</v>
      </c>
    </row>
    <row r="381" spans="1:47" ht="18" x14ac:dyDescent="0.25">
      <c r="C381" s="245">
        <f>tabpil!C381</f>
        <v>5</v>
      </c>
      <c r="D381" s="245" t="str">
        <f>tabpil!D381</f>
        <v>Msup</v>
      </c>
      <c r="E381" s="246">
        <f>tabpil!E381</f>
        <v>1.302</v>
      </c>
      <c r="F381" s="246">
        <f>tabpil!F381</f>
        <v>0.94699999999999995</v>
      </c>
      <c r="G381" s="246">
        <f>(ABS(tabpil!G381)+ABS(tabpil!I381))*SIGN(tabpil!G381)</f>
        <v>46.113</v>
      </c>
      <c r="H381" s="246">
        <f>(ABS(tabpil!H381)+ABS(tabpil!J381))*SIGN(tabpil!H381)</f>
        <v>-8.6059999999999999</v>
      </c>
      <c r="I381" s="246">
        <f>(ABS(G381)+0.3*(ABS(H381)))*SIGN(G381)</f>
        <v>48.694800000000001</v>
      </c>
      <c r="J381" s="246">
        <f>(ABS(H381)+0.3*(ABS(G381)))*SIGN(H381)</f>
        <v>-22.439900000000002</v>
      </c>
      <c r="M381" s="245">
        <f>tabpil!M381</f>
        <v>5</v>
      </c>
      <c r="N381" s="245" t="str">
        <f>tabpil!N381</f>
        <v>Msup</v>
      </c>
      <c r="O381" s="246">
        <f>tabpil!O381</f>
        <v>12.266</v>
      </c>
      <c r="P381" s="246">
        <f>tabpil!P381</f>
        <v>7.7859999999999996</v>
      </c>
      <c r="Q381" s="246">
        <f>(ABS(tabpil!Q381)+ABS(tabpil!S381))*SIGN(tabpil!Q381)</f>
        <v>4.0990000000000002</v>
      </c>
      <c r="R381" s="246">
        <f>(ABS(tabpil!R381)+ABS(tabpil!T381))*SIGN(tabpil!R381)</f>
        <v>42.326999999999998</v>
      </c>
      <c r="S381" s="246">
        <f>(ABS(Q381)+0.3*(ABS(R381)))*SIGN(Q381)</f>
        <v>16.7971</v>
      </c>
      <c r="T381" s="246">
        <f>(ABS(R381)+0.3*(ABS(Q381)))*SIGN(R381)</f>
        <v>43.556699999999999</v>
      </c>
      <c r="AF381" s="247">
        <f>V380</f>
        <v>19</v>
      </c>
      <c r="AG381" s="247">
        <f>W384</f>
        <v>5</v>
      </c>
      <c r="AH381" s="247" t="s">
        <v>456</v>
      </c>
      <c r="AI381" s="248">
        <f>F381+I381</f>
        <v>49.641800000000003</v>
      </c>
      <c r="AJ381" s="248">
        <f>P381+S381</f>
        <v>24.583100000000002</v>
      </c>
      <c r="AK381" s="248">
        <f>F382+I382</f>
        <v>-29.2623</v>
      </c>
      <c r="AL381" s="248">
        <f>P382+S382</f>
        <v>-24.216700000000003</v>
      </c>
      <c r="AM381" s="248">
        <f>Z384+AC384</f>
        <v>-135.85359999999997</v>
      </c>
      <c r="AN381" s="254"/>
      <c r="AO381" s="286" t="s">
        <v>456</v>
      </c>
      <c r="AP381" s="287">
        <f>AI381-(AI381-AK381)/3.3*0.25</f>
        <v>43.664216666666668</v>
      </c>
      <c r="AQ381" s="287">
        <f>AJ381-(AJ381-AL381)/3.3*0.25</f>
        <v>20.886145454545456</v>
      </c>
      <c r="AR381" s="287">
        <f>AK381+(AI381-AK381)/3.3*0.3</f>
        <v>-22.089199999999998</v>
      </c>
      <c r="AS381" s="287">
        <f>AL381+(AJ381-AL381)/3.3*0.3</f>
        <v>-19.78035454545455</v>
      </c>
      <c r="AT381" s="287">
        <f>AM381</f>
        <v>-135.85359999999997</v>
      </c>
      <c r="AU381" s="287">
        <f>AM381-materiali!$P$3</f>
        <v>-150.29109999999997</v>
      </c>
    </row>
    <row r="382" spans="1:47" ht="18" x14ac:dyDescent="0.25">
      <c r="C382" s="245">
        <f>tabpil!C382</f>
        <v>5</v>
      </c>
      <c r="D382" s="245" t="str">
        <f>tabpil!D382</f>
        <v>Minf</v>
      </c>
      <c r="E382" s="246">
        <f>tabpil!E382</f>
        <v>-1.2649999999999999</v>
      </c>
      <c r="F382" s="246">
        <f>tabpil!F382</f>
        <v>-1.0609999999999999</v>
      </c>
      <c r="G382" s="246">
        <f>(ABS(tabpil!G382)+ABS(tabpil!I382))*SIGN(tabpil!G382)</f>
        <v>-26.518000000000001</v>
      </c>
      <c r="H382" s="246">
        <f>(ABS(tabpil!H382)+ABS(tabpil!J382))*SIGN(tabpil!H382)</f>
        <v>5.6110000000000007</v>
      </c>
      <c r="I382" s="246">
        <f t="shared" ref="I382:I400" si="272">(ABS(G382)+0.3*(ABS(H382)))*SIGN(G382)</f>
        <v>-28.2013</v>
      </c>
      <c r="J382" s="246">
        <f t="shared" ref="J382:J400" si="273">(ABS(H382)+0.3*(ABS(G382)))*SIGN(H382)</f>
        <v>13.566400000000002</v>
      </c>
      <c r="M382" s="245">
        <f>tabpil!M382</f>
        <v>5</v>
      </c>
      <c r="N382" s="245" t="str">
        <f>tabpil!N382</f>
        <v>Minf</v>
      </c>
      <c r="O382" s="246">
        <f>tabpil!O382</f>
        <v>-12.625</v>
      </c>
      <c r="P382" s="246">
        <f>tabpil!P382</f>
        <v>-7.9930000000000003</v>
      </c>
      <c r="Q382" s="246">
        <f>(ABS(tabpil!Q382)+ABS(tabpil!S382))*SIGN(tabpil!Q382)</f>
        <v>-3.9630000000000001</v>
      </c>
      <c r="R382" s="246">
        <f>(ABS(tabpil!R382)+ABS(tabpil!T382))*SIGN(tabpil!R382)</f>
        <v>-40.869</v>
      </c>
      <c r="S382" s="246">
        <f t="shared" ref="S382:S400" si="274">(ABS(Q382)+0.3*(ABS(R382)))*SIGN(Q382)</f>
        <v>-16.223700000000001</v>
      </c>
      <c r="T382" s="246">
        <f t="shared" ref="T382:T400" si="275">(ABS(R382)+0.3*(ABS(Q382)))*SIGN(R382)</f>
        <v>-42.057899999999997</v>
      </c>
      <c r="AF382" s="247"/>
      <c r="AG382" s="247"/>
      <c r="AH382" s="247" t="s">
        <v>457</v>
      </c>
      <c r="AI382" s="248">
        <f>F381-I381</f>
        <v>-47.747799999999998</v>
      </c>
      <c r="AJ382" s="248">
        <f>P381-S381</f>
        <v>-9.0111000000000008</v>
      </c>
      <c r="AK382" s="248">
        <f>F382-I382</f>
        <v>27.1403</v>
      </c>
      <c r="AL382" s="248">
        <f>P382-S382</f>
        <v>8.2307000000000006</v>
      </c>
      <c r="AM382" s="248">
        <f>Z384-AC384</f>
        <v>-172.0684</v>
      </c>
      <c r="AN382" s="254"/>
      <c r="AO382" s="286" t="s">
        <v>457</v>
      </c>
      <c r="AP382" s="287">
        <f t="shared" ref="AP382:AP384" si="276">AI382-(AI382-AK382)/3.3*0.25</f>
        <v>-42.074459090909087</v>
      </c>
      <c r="AQ382" s="287">
        <f t="shared" ref="AQ382:AQ384" si="277">AJ382-(AJ382-AL382)/3.3*0.25</f>
        <v>-7.704903030303031</v>
      </c>
      <c r="AR382" s="287">
        <f t="shared" ref="AR382:AR396" si="278">AK382+(AI382-AK382)/3.3*0.3</f>
        <v>20.332290909090908</v>
      </c>
      <c r="AS382" s="287">
        <f t="shared" ref="AS382:AS396" si="279">AL382+(AJ382-AL382)/3.3*0.3</f>
        <v>6.6632636363636362</v>
      </c>
      <c r="AT382" s="287">
        <f t="shared" ref="AT382:AT384" si="280">AM382</f>
        <v>-172.0684</v>
      </c>
      <c r="AU382" s="287">
        <f>AM382-materiali!$P$3</f>
        <v>-186.5059</v>
      </c>
    </row>
    <row r="383" spans="1:47" ht="18" x14ac:dyDescent="0.25">
      <c r="C383" s="245">
        <f>tabpil!C383</f>
        <v>5</v>
      </c>
      <c r="D383" s="245" t="str">
        <f>tabpil!D383</f>
        <v>V</v>
      </c>
      <c r="E383" s="246">
        <f>tabpil!E383</f>
        <v>0.77800000000000002</v>
      </c>
      <c r="F383" s="246">
        <f>tabpil!F383</f>
        <v>0.60899999999999999</v>
      </c>
      <c r="G383" s="246">
        <f>(ABS(tabpil!G383)+ABS(tabpil!I383))*SIGN(tabpil!G383)</f>
        <v>21.222000000000001</v>
      </c>
      <c r="H383" s="246">
        <f>(ABS(tabpil!H383)+ABS(tabpil!J383))*SIGN(tabpil!H383)</f>
        <v>-4.2889999999999997</v>
      </c>
      <c r="I383" s="246">
        <f t="shared" si="272"/>
        <v>22.508700000000001</v>
      </c>
      <c r="J383" s="246">
        <f t="shared" si="273"/>
        <v>-10.6556</v>
      </c>
      <c r="M383" s="245">
        <f>tabpil!M383</f>
        <v>5</v>
      </c>
      <c r="N383" s="245" t="str">
        <f>tabpil!N383</f>
        <v>V</v>
      </c>
      <c r="O383" s="246">
        <f>tabpil!O383</f>
        <v>7.5430000000000001</v>
      </c>
      <c r="P383" s="246">
        <f>tabpil!P383</f>
        <v>4.782</v>
      </c>
      <c r="Q383" s="246">
        <f>(ABS(tabpil!Q383)+ABS(tabpil!S383))*SIGN(tabpil!Q383)</f>
        <v>2.4430000000000001</v>
      </c>
      <c r="R383" s="246">
        <f>(ABS(tabpil!R383)+ABS(tabpil!T383))*SIGN(tabpil!R383)</f>
        <v>25.21</v>
      </c>
      <c r="S383" s="246">
        <f t="shared" si="274"/>
        <v>10.006</v>
      </c>
      <c r="T383" s="246">
        <f t="shared" si="275"/>
        <v>25.942900000000002</v>
      </c>
      <c r="AF383" s="247"/>
      <c r="AG383" s="247"/>
      <c r="AH383" s="247" t="s">
        <v>458</v>
      </c>
      <c r="AI383" s="248">
        <f>F381+J381</f>
        <v>-21.492900000000002</v>
      </c>
      <c r="AJ383" s="248">
        <f>P381+T381</f>
        <v>51.342700000000001</v>
      </c>
      <c r="AK383" s="248">
        <f>F382+J382</f>
        <v>12.505400000000002</v>
      </c>
      <c r="AL383" s="248">
        <f>P382+T382</f>
        <v>-50.050899999999999</v>
      </c>
      <c r="AM383" s="248">
        <f>Z384+AD384</f>
        <v>-164.60569999999998</v>
      </c>
      <c r="AN383" s="254"/>
      <c r="AO383" s="286" t="s">
        <v>458</v>
      </c>
      <c r="AP383" s="287">
        <f t="shared" si="276"/>
        <v>-18.917271212121214</v>
      </c>
      <c r="AQ383" s="287">
        <f t="shared" si="277"/>
        <v>43.661366666666666</v>
      </c>
      <c r="AR383" s="287">
        <f t="shared" si="278"/>
        <v>9.4146454545454556</v>
      </c>
      <c r="AS383" s="287">
        <f t="shared" si="279"/>
        <v>-40.833300000000001</v>
      </c>
      <c r="AT383" s="287">
        <f t="shared" si="280"/>
        <v>-164.60569999999998</v>
      </c>
      <c r="AU383" s="287">
        <f>AM383-materiali!$P$3</f>
        <v>-179.04319999999998</v>
      </c>
    </row>
    <row r="384" spans="1:47" ht="18" x14ac:dyDescent="0.25">
      <c r="C384" s="245">
        <f>tabpil!C384</f>
        <v>5</v>
      </c>
      <c r="D384" s="245" t="str">
        <f>tabpil!D384</f>
        <v>N</v>
      </c>
      <c r="E384" s="246">
        <f>tabpil!E384</f>
        <v>-10.335000000000001</v>
      </c>
      <c r="F384" s="246">
        <f>tabpil!F384</f>
        <v>-7.968</v>
      </c>
      <c r="G384" s="246">
        <f>(ABS(tabpil!G384)+ABS(tabpil!I384))*SIGN(tabpil!G384)</f>
        <v>16.652999999999999</v>
      </c>
      <c r="H384" s="246">
        <f>(ABS(tabpil!H384)+ABS(tabpil!J384))*SIGN(tabpil!H384)</f>
        <v>-3.1740000000000004</v>
      </c>
      <c r="I384" s="246">
        <f t="shared" si="272"/>
        <v>17.6052</v>
      </c>
      <c r="J384" s="246">
        <f t="shared" si="273"/>
        <v>-8.1699000000000002</v>
      </c>
      <c r="M384" s="245">
        <f>tabpil!M384</f>
        <v>5</v>
      </c>
      <c r="N384" s="245" t="str">
        <f>tabpil!N384</f>
        <v>N</v>
      </c>
      <c r="O384" s="246">
        <f>tabpil!O384</f>
        <v>-251.90199999999999</v>
      </c>
      <c r="P384" s="246">
        <f>tabpil!P384</f>
        <v>-145.99299999999999</v>
      </c>
      <c r="Q384" s="246">
        <f>(ABS(tabpil!Q384)+ABS(tabpil!S384))*SIGN(tabpil!Q384)</f>
        <v>-0.26400000000000001</v>
      </c>
      <c r="R384" s="246">
        <f>(ABS(tabpil!R384)+ABS(tabpil!T384))*SIGN(tabpil!R384)</f>
        <v>-2.75</v>
      </c>
      <c r="S384" s="246">
        <f t="shared" si="274"/>
        <v>-1.089</v>
      </c>
      <c r="T384" s="246">
        <f t="shared" si="275"/>
        <v>-2.8292000000000002</v>
      </c>
      <c r="W384" s="245">
        <f>tabpil!W384</f>
        <v>5</v>
      </c>
      <c r="X384" s="245" t="str">
        <f>tabpil!X384</f>
        <v>N</v>
      </c>
      <c r="Y384" s="246">
        <f>tabpil!Y384</f>
        <v>-262.23699999999997</v>
      </c>
      <c r="Z384" s="246">
        <f>tabpil!Z384</f>
        <v>-153.96099999999998</v>
      </c>
      <c r="AA384" s="246">
        <f>(ABS(tabpil!AA384)+ABS(tabpil!AC384))*SIGN(tabpil!AA384)</f>
        <v>16.388999999999999</v>
      </c>
      <c r="AB384" s="246">
        <f>(ABS(tabpil!AB384)+ABS(tabpil!AD384))*SIGN(tabpil!AB384)</f>
        <v>-5.7279999999999998</v>
      </c>
      <c r="AC384" s="246">
        <f>(ABS(AA384)+0.3*(ABS(AB384)))*SIGN(AA384)</f>
        <v>18.107399999999998</v>
      </c>
      <c r="AD384" s="246">
        <f>(ABS(AB384)+0.3*(ABS(AA384)))*SIGN(AB384)</f>
        <v>-10.6447</v>
      </c>
      <c r="AF384" s="247"/>
      <c r="AG384" s="247"/>
      <c r="AH384" s="247" t="s">
        <v>459</v>
      </c>
      <c r="AI384" s="248">
        <f>F381-J381</f>
        <v>23.386900000000001</v>
      </c>
      <c r="AJ384" s="248">
        <f>P381-T381</f>
        <v>-35.770699999999998</v>
      </c>
      <c r="AK384" s="248">
        <f>F382-J382</f>
        <v>-14.627400000000002</v>
      </c>
      <c r="AL384" s="248">
        <f>P382-T382</f>
        <v>34.064899999999994</v>
      </c>
      <c r="AM384" s="248">
        <f>Z384-AD384</f>
        <v>-143.31629999999998</v>
      </c>
      <c r="AN384" s="254"/>
      <c r="AO384" s="286" t="s">
        <v>459</v>
      </c>
      <c r="AP384" s="287">
        <f t="shared" si="276"/>
        <v>20.507028787878788</v>
      </c>
      <c r="AQ384" s="287">
        <f t="shared" si="277"/>
        <v>-30.480124242424239</v>
      </c>
      <c r="AR384" s="287">
        <f t="shared" si="278"/>
        <v>-11.171554545454546</v>
      </c>
      <c r="AS384" s="287">
        <f t="shared" si="279"/>
        <v>27.716209090909086</v>
      </c>
      <c r="AT384" s="287">
        <f t="shared" si="280"/>
        <v>-143.31629999999998</v>
      </c>
      <c r="AU384" s="287">
        <f>AM384-materiali!$P$3</f>
        <v>-157.75379999999998</v>
      </c>
    </row>
    <row r="385" spans="3:47" ht="18" x14ac:dyDescent="0.25">
      <c r="C385" s="245">
        <f>tabpil!C385</f>
        <v>4</v>
      </c>
      <c r="D385" s="245" t="str">
        <f>tabpil!D385</f>
        <v>Msup</v>
      </c>
      <c r="E385" s="246">
        <f>tabpil!E385</f>
        <v>0.36699999999999999</v>
      </c>
      <c r="F385" s="246">
        <f>tabpil!F385</f>
        <v>-0.14000000000000001</v>
      </c>
      <c r="G385" s="246">
        <f>(ABS(tabpil!G385)+ABS(tabpil!I385))*SIGN(tabpil!G385)</f>
        <v>98.491</v>
      </c>
      <c r="H385" s="246">
        <f>(ABS(tabpil!H385)+ABS(tabpil!J385))*SIGN(tabpil!H385)</f>
        <v>-14.055</v>
      </c>
      <c r="I385" s="246">
        <f t="shared" si="272"/>
        <v>102.7075</v>
      </c>
      <c r="J385" s="246">
        <f t="shared" si="273"/>
        <v>-43.6023</v>
      </c>
      <c r="M385" s="245">
        <f>tabpil!M385</f>
        <v>4</v>
      </c>
      <c r="N385" s="245" t="str">
        <f>tabpil!N385</f>
        <v>Msup</v>
      </c>
      <c r="O385" s="246">
        <f>tabpil!O385</f>
        <v>10.772</v>
      </c>
      <c r="P385" s="246">
        <f>tabpil!P385</f>
        <v>6.4729999999999999</v>
      </c>
      <c r="Q385" s="246">
        <f>(ABS(tabpil!Q385)+ABS(tabpil!S385))*SIGN(tabpil!Q385)</f>
        <v>5.7850000000000001</v>
      </c>
      <c r="R385" s="246">
        <f>(ABS(tabpil!R385)+ABS(tabpil!T385))*SIGN(tabpil!R385)</f>
        <v>62.713000000000001</v>
      </c>
      <c r="S385" s="246">
        <f t="shared" si="274"/>
        <v>24.5989</v>
      </c>
      <c r="T385" s="246">
        <f t="shared" si="275"/>
        <v>64.448499999999996</v>
      </c>
      <c r="AF385" s="247">
        <f>V380</f>
        <v>19</v>
      </c>
      <c r="AG385" s="247">
        <f>W388</f>
        <v>4</v>
      </c>
      <c r="AH385" s="247" t="s">
        <v>456</v>
      </c>
      <c r="AI385" s="248">
        <f>F385+I385</f>
        <v>102.5675</v>
      </c>
      <c r="AJ385" s="248">
        <f>P385+S385</f>
        <v>31.071899999999999</v>
      </c>
      <c r="AK385" s="248">
        <f>F386+I386</f>
        <v>-65.201999999999998</v>
      </c>
      <c r="AL385" s="248">
        <f>P386+S386</f>
        <v>-30.123100000000001</v>
      </c>
      <c r="AM385" s="248">
        <f>Z388+AC388</f>
        <v>-282.02170000000001</v>
      </c>
      <c r="AN385" s="254"/>
      <c r="AO385" s="286" t="s">
        <v>456</v>
      </c>
      <c r="AP385" s="287">
        <f>AI385-(AI385-AK385)/3.3*0.3</f>
        <v>87.315727272727273</v>
      </c>
      <c r="AQ385" s="287">
        <f>AJ385-(AJ385-AL385)/3.3*0.3</f>
        <v>25.508718181818182</v>
      </c>
      <c r="AR385" s="287">
        <f t="shared" si="278"/>
        <v>-49.950227272727268</v>
      </c>
      <c r="AS385" s="287">
        <f t="shared" si="279"/>
        <v>-24.559918181818183</v>
      </c>
      <c r="AT385" s="287">
        <f>AM385-materiali!$P$3</f>
        <v>-296.45920000000001</v>
      </c>
      <c r="AU385" s="287">
        <f>AM385-materiali!$P$4</f>
        <v>-310.63420000000002</v>
      </c>
    </row>
    <row r="386" spans="3:47" ht="18" x14ac:dyDescent="0.25">
      <c r="C386" s="245">
        <f>tabpil!C386</f>
        <v>4</v>
      </c>
      <c r="D386" s="245" t="str">
        <f>tabpil!D386</f>
        <v>Minf</v>
      </c>
      <c r="E386" s="246">
        <f>tabpil!E386</f>
        <v>-0.63100000000000001</v>
      </c>
      <c r="F386" s="246">
        <f>tabpil!F386</f>
        <v>-0.17299999999999999</v>
      </c>
      <c r="G386" s="246">
        <f>(ABS(tabpil!G386)+ABS(tabpil!I386))*SIGN(tabpil!G386)</f>
        <v>-62.191000000000003</v>
      </c>
      <c r="H386" s="246">
        <f>(ABS(tabpil!H386)+ABS(tabpil!J386))*SIGN(tabpil!H386)</f>
        <v>9.4600000000000009</v>
      </c>
      <c r="I386" s="246">
        <f t="shared" si="272"/>
        <v>-65.028999999999996</v>
      </c>
      <c r="J386" s="246">
        <f t="shared" si="273"/>
        <v>28.1173</v>
      </c>
      <c r="M386" s="245">
        <f>tabpil!M386</f>
        <v>4</v>
      </c>
      <c r="N386" s="245" t="str">
        <f>tabpil!N386</f>
        <v>Minf</v>
      </c>
      <c r="O386" s="246">
        <f>tabpil!O386</f>
        <v>-10.305999999999999</v>
      </c>
      <c r="P386" s="246">
        <f>tabpil!P386</f>
        <v>-6.2140000000000004</v>
      </c>
      <c r="Q386" s="246">
        <f>(ABS(tabpil!Q386)+ABS(tabpil!S386))*SIGN(tabpil!Q386)</f>
        <v>-5.6280000000000001</v>
      </c>
      <c r="R386" s="246">
        <f>(ABS(tabpil!R386)+ABS(tabpil!T386))*SIGN(tabpil!R386)</f>
        <v>-60.937000000000005</v>
      </c>
      <c r="S386" s="246">
        <f t="shared" si="274"/>
        <v>-23.909100000000002</v>
      </c>
      <c r="T386" s="246">
        <f t="shared" si="275"/>
        <v>-62.625400000000006</v>
      </c>
      <c r="AF386" s="247"/>
      <c r="AG386" s="247"/>
      <c r="AH386" s="247" t="s">
        <v>457</v>
      </c>
      <c r="AI386" s="248">
        <f>F385-I385</f>
        <v>-102.8475</v>
      </c>
      <c r="AJ386" s="248">
        <f>P385-S385</f>
        <v>-18.125900000000001</v>
      </c>
      <c r="AK386" s="248">
        <f>F386-I386</f>
        <v>64.855999999999995</v>
      </c>
      <c r="AL386" s="248">
        <f>P386-S386</f>
        <v>17.695100000000004</v>
      </c>
      <c r="AM386" s="248">
        <f>Z388-AC388</f>
        <v>-422.08029999999997</v>
      </c>
      <c r="AN386" s="254"/>
      <c r="AO386" s="286" t="s">
        <v>457</v>
      </c>
      <c r="AP386" s="287">
        <f t="shared" ref="AP386:AP396" si="281">AI386-(AI386-AK386)/3.3*0.3</f>
        <v>-87.601727272727274</v>
      </c>
      <c r="AQ386" s="287">
        <f t="shared" ref="AQ386:AQ396" si="282">AJ386-(AJ386-AL386)/3.3*0.3</f>
        <v>-14.869445454545456</v>
      </c>
      <c r="AR386" s="287">
        <f t="shared" si="278"/>
        <v>49.610227272727272</v>
      </c>
      <c r="AS386" s="287">
        <f t="shared" si="279"/>
        <v>14.438645454545458</v>
      </c>
      <c r="AT386" s="287">
        <f>AM386-materiali!$P$3</f>
        <v>-436.51779999999997</v>
      </c>
      <c r="AU386" s="287">
        <f>AM386-materiali!$P$4</f>
        <v>-450.69279999999998</v>
      </c>
    </row>
    <row r="387" spans="3:47" ht="18" x14ac:dyDescent="0.25">
      <c r="C387" s="245">
        <f>tabpil!C387</f>
        <v>4</v>
      </c>
      <c r="D387" s="245" t="str">
        <f>tabpil!D387</f>
        <v>V</v>
      </c>
      <c r="E387" s="246">
        <f>tabpil!E387</f>
        <v>0.30199999999999999</v>
      </c>
      <c r="F387" s="246">
        <f>tabpil!F387</f>
        <v>0.01</v>
      </c>
      <c r="G387" s="246">
        <f>(ABS(tabpil!G387)+ABS(tabpil!I387))*SIGN(tabpil!G387)</f>
        <v>48.292000000000002</v>
      </c>
      <c r="H387" s="246">
        <f>(ABS(tabpil!H387)+ABS(tabpil!J387))*SIGN(tabpil!H387)</f>
        <v>-7.1159999999999997</v>
      </c>
      <c r="I387" s="246">
        <f t="shared" si="272"/>
        <v>50.4268</v>
      </c>
      <c r="J387" s="246">
        <f t="shared" si="273"/>
        <v>-21.6036</v>
      </c>
      <c r="M387" s="245">
        <f>tabpil!M387</f>
        <v>4</v>
      </c>
      <c r="N387" s="245" t="str">
        <f>tabpil!N387</f>
        <v>V</v>
      </c>
      <c r="O387" s="246">
        <f>tabpil!O387</f>
        <v>6.3869999999999996</v>
      </c>
      <c r="P387" s="246">
        <f>tabpil!P387</f>
        <v>3.8439999999999999</v>
      </c>
      <c r="Q387" s="246">
        <f>(ABS(tabpil!Q387)+ABS(tabpil!S387))*SIGN(tabpil!Q387)</f>
        <v>3.4590000000000001</v>
      </c>
      <c r="R387" s="246">
        <f>(ABS(tabpil!R387)+ABS(tabpil!T387))*SIGN(tabpil!R387)</f>
        <v>37.468999999999994</v>
      </c>
      <c r="S387" s="246">
        <f t="shared" si="274"/>
        <v>14.699699999999998</v>
      </c>
      <c r="T387" s="246">
        <f t="shared" si="275"/>
        <v>38.506699999999995</v>
      </c>
      <c r="AF387" s="247"/>
      <c r="AG387" s="247"/>
      <c r="AH387" s="247" t="s">
        <v>458</v>
      </c>
      <c r="AI387" s="248">
        <f>F385+J385</f>
        <v>-43.7423</v>
      </c>
      <c r="AJ387" s="248">
        <f>P385+T385</f>
        <v>70.921499999999995</v>
      </c>
      <c r="AK387" s="248">
        <f>F386+J386</f>
        <v>27.944300000000002</v>
      </c>
      <c r="AL387" s="248">
        <f>P386+T386</f>
        <v>-68.839400000000012</v>
      </c>
      <c r="AM387" s="248">
        <f>Z388+AD388</f>
        <v>-389.81380000000001</v>
      </c>
      <c r="AN387" s="254"/>
      <c r="AO387" s="286" t="s">
        <v>458</v>
      </c>
      <c r="AP387" s="287">
        <f t="shared" si="281"/>
        <v>-37.225336363636366</v>
      </c>
      <c r="AQ387" s="287">
        <f t="shared" si="282"/>
        <v>58.215963636363632</v>
      </c>
      <c r="AR387" s="287">
        <f t="shared" si="278"/>
        <v>21.427336363636364</v>
      </c>
      <c r="AS387" s="287">
        <f t="shared" si="279"/>
        <v>-56.13386363636365</v>
      </c>
      <c r="AT387" s="287">
        <f>AM387-materiali!$P$3</f>
        <v>-404.25130000000001</v>
      </c>
      <c r="AU387" s="287">
        <f>AM387-materiali!$P$4</f>
        <v>-418.42630000000003</v>
      </c>
    </row>
    <row r="388" spans="3:47" ht="18" x14ac:dyDescent="0.25">
      <c r="C388" s="245">
        <f>tabpil!C388</f>
        <v>4</v>
      </c>
      <c r="D388" s="245" t="str">
        <f>tabpil!D388</f>
        <v>N</v>
      </c>
      <c r="E388" s="246">
        <f>tabpil!E388</f>
        <v>-21.632999999999999</v>
      </c>
      <c r="F388" s="246">
        <f>tabpil!F388</f>
        <v>-16.809999999999999</v>
      </c>
      <c r="G388" s="246">
        <f>(ABS(tabpil!G388)+ABS(tabpil!I388))*SIGN(tabpil!G388)</f>
        <v>65.228999999999999</v>
      </c>
      <c r="H388" s="246">
        <f>(ABS(tabpil!H388)+ABS(tabpil!J388))*SIGN(tabpil!H388)</f>
        <v>-11.302</v>
      </c>
      <c r="I388" s="246">
        <f t="shared" si="272"/>
        <v>68.619600000000005</v>
      </c>
      <c r="J388" s="246">
        <f t="shared" si="273"/>
        <v>-30.870699999999999</v>
      </c>
      <c r="M388" s="245">
        <f>tabpil!M388</f>
        <v>4</v>
      </c>
      <c r="N388" s="245" t="str">
        <f>tabpil!N388</f>
        <v>N</v>
      </c>
      <c r="O388" s="246">
        <f>tabpil!O388</f>
        <v>-566.37099999999998</v>
      </c>
      <c r="P388" s="246">
        <f>tabpil!P388</f>
        <v>-335.24099999999999</v>
      </c>
      <c r="Q388" s="246">
        <f>(ABS(tabpil!Q388)+ABS(tabpil!S388))*SIGN(tabpil!Q388)</f>
        <v>-0.72300000000000009</v>
      </c>
      <c r="R388" s="246">
        <f>(ABS(tabpil!R388)+ABS(tabpil!T388))*SIGN(tabpil!R388)</f>
        <v>-7.6649999999999991</v>
      </c>
      <c r="S388" s="246">
        <f t="shared" si="274"/>
        <v>-3.0225</v>
      </c>
      <c r="T388" s="246">
        <f t="shared" si="275"/>
        <v>-7.881899999999999</v>
      </c>
      <c r="W388" s="245">
        <f>tabpil!W388</f>
        <v>4</v>
      </c>
      <c r="X388" s="245" t="str">
        <f>tabpil!X388</f>
        <v>N</v>
      </c>
      <c r="Y388" s="246">
        <f>tabpil!Y388</f>
        <v>-588.00400000000002</v>
      </c>
      <c r="Z388" s="246">
        <f>tabpil!Z388</f>
        <v>-352.05099999999999</v>
      </c>
      <c r="AA388" s="246">
        <f>(ABS(tabpil!AA388)+ABS(tabpil!AC388))*SIGN(tabpil!AA388)</f>
        <v>64.506</v>
      </c>
      <c r="AB388" s="246">
        <f>(ABS(tabpil!AB388)+ABS(tabpil!AD388))*SIGN(tabpil!AB388)</f>
        <v>-18.411000000000001</v>
      </c>
      <c r="AC388" s="246">
        <f>(ABS(AA388)+0.3*(ABS(AB388)))*SIGN(AA388)</f>
        <v>70.029300000000006</v>
      </c>
      <c r="AD388" s="246">
        <f>(ABS(AB388)+0.3*(ABS(AA388)))*SIGN(AB388)</f>
        <v>-37.762799999999999</v>
      </c>
      <c r="AF388" s="247"/>
      <c r="AG388" s="247"/>
      <c r="AH388" s="247" t="s">
        <v>459</v>
      </c>
      <c r="AI388" s="248">
        <f>F385-J385</f>
        <v>43.462299999999999</v>
      </c>
      <c r="AJ388" s="248">
        <f>P385-T385</f>
        <v>-57.975499999999997</v>
      </c>
      <c r="AK388" s="248">
        <f>F386-J386</f>
        <v>-28.290299999999998</v>
      </c>
      <c r="AL388" s="248">
        <f>P386-T386</f>
        <v>56.411400000000008</v>
      </c>
      <c r="AM388" s="248">
        <f>Z388-AD388</f>
        <v>-314.28819999999996</v>
      </c>
      <c r="AN388" s="254"/>
      <c r="AO388" s="286" t="s">
        <v>459</v>
      </c>
      <c r="AP388" s="287">
        <f t="shared" si="281"/>
        <v>36.939336363636365</v>
      </c>
      <c r="AQ388" s="287">
        <f t="shared" si="282"/>
        <v>-47.576690909090907</v>
      </c>
      <c r="AR388" s="287">
        <f t="shared" si="278"/>
        <v>-21.76733636363636</v>
      </c>
      <c r="AS388" s="287">
        <f t="shared" si="279"/>
        <v>46.012590909090918</v>
      </c>
      <c r="AT388" s="287">
        <f>AM388-materiali!$P$3</f>
        <v>-328.72569999999996</v>
      </c>
      <c r="AU388" s="287">
        <f>AM388-materiali!$P$4</f>
        <v>-342.90069999999997</v>
      </c>
    </row>
    <row r="389" spans="3:47" ht="18" x14ac:dyDescent="0.25">
      <c r="C389" s="245">
        <f>tabpil!C389</f>
        <v>3</v>
      </c>
      <c r="D389" s="245" t="str">
        <f>tabpil!D389</f>
        <v>Msup</v>
      </c>
      <c r="E389" s="246">
        <f>tabpil!E389</f>
        <v>0.57799999999999996</v>
      </c>
      <c r="F389" s="246">
        <f>tabpil!F389</f>
        <v>0.23100000000000001</v>
      </c>
      <c r="G389" s="246">
        <f>(ABS(tabpil!G389)+ABS(tabpil!I389))*SIGN(tabpil!G389)</f>
        <v>125.968</v>
      </c>
      <c r="H389" s="246">
        <f>(ABS(tabpil!H389)+ABS(tabpil!J389))*SIGN(tabpil!H389)</f>
        <v>-18.302</v>
      </c>
      <c r="I389" s="246">
        <f t="shared" si="272"/>
        <v>131.45859999999999</v>
      </c>
      <c r="J389" s="246">
        <f t="shared" si="273"/>
        <v>-56.092399999999998</v>
      </c>
      <c r="M389" s="245">
        <f>tabpil!M389</f>
        <v>3</v>
      </c>
      <c r="N389" s="245" t="str">
        <f>tabpil!N389</f>
        <v>Msup</v>
      </c>
      <c r="O389" s="246">
        <f>tabpil!O389</f>
        <v>10.711</v>
      </c>
      <c r="P389" s="246">
        <f>tabpil!P389</f>
        <v>6.4870000000000001</v>
      </c>
      <c r="Q389" s="246">
        <f>(ABS(tabpil!Q389)+ABS(tabpil!S389))*SIGN(tabpil!Q389)</f>
        <v>7.6850000000000005</v>
      </c>
      <c r="R389" s="246">
        <f>(ABS(tabpil!R389)+ABS(tabpil!T389))*SIGN(tabpil!R389)</f>
        <v>83.655000000000001</v>
      </c>
      <c r="S389" s="246">
        <f t="shared" si="274"/>
        <v>32.781500000000001</v>
      </c>
      <c r="T389" s="246">
        <f t="shared" si="275"/>
        <v>85.960499999999996</v>
      </c>
      <c r="AF389" s="247">
        <f>V380</f>
        <v>19</v>
      </c>
      <c r="AG389" s="247">
        <f>W392</f>
        <v>3</v>
      </c>
      <c r="AH389" s="247" t="s">
        <v>456</v>
      </c>
      <c r="AI389" s="248">
        <f>F389+I389</f>
        <v>131.68959999999998</v>
      </c>
      <c r="AJ389" s="248">
        <f>P389+S389</f>
        <v>39.268500000000003</v>
      </c>
      <c r="AK389" s="248">
        <f>F390+I390</f>
        <v>-98.929599999999994</v>
      </c>
      <c r="AL389" s="248">
        <f>P390+S390</f>
        <v>-38.415800000000004</v>
      </c>
      <c r="AM389" s="248">
        <f>Z392+AC392</f>
        <v>-398.72709999999995</v>
      </c>
      <c r="AN389" s="254"/>
      <c r="AO389" s="286" t="s">
        <v>456</v>
      </c>
      <c r="AP389" s="287">
        <f t="shared" si="281"/>
        <v>110.72421818181817</v>
      </c>
      <c r="AQ389" s="287">
        <f t="shared" si="282"/>
        <v>32.20629090909091</v>
      </c>
      <c r="AR389" s="287">
        <f t="shared" si="278"/>
        <v>-77.964218181818183</v>
      </c>
      <c r="AS389" s="287">
        <f t="shared" si="279"/>
        <v>-31.353590909090912</v>
      </c>
      <c r="AT389" s="287">
        <f>AM389-materiali!$P$4</f>
        <v>-427.33959999999996</v>
      </c>
      <c r="AU389" s="287">
        <f>AM389-materiali!$P$5</f>
        <v>-443.53959999999995</v>
      </c>
    </row>
    <row r="390" spans="3:47" ht="18" x14ac:dyDescent="0.25">
      <c r="C390" s="245">
        <f>tabpil!C390</f>
        <v>3</v>
      </c>
      <c r="D390" s="245" t="str">
        <f>tabpil!D390</f>
        <v>Minf</v>
      </c>
      <c r="E390" s="246">
        <f>tabpil!E390</f>
        <v>-1.06</v>
      </c>
      <c r="F390" s="246">
        <f>tabpil!F390</f>
        <v>-0.49</v>
      </c>
      <c r="G390" s="246">
        <f>(ABS(tabpil!G390)+ABS(tabpil!I390))*SIGN(tabpil!G390)</f>
        <v>-93.831000000000003</v>
      </c>
      <c r="H390" s="246">
        <f>(ABS(tabpil!H390)+ABS(tabpil!J390))*SIGN(tabpil!H390)</f>
        <v>15.362000000000002</v>
      </c>
      <c r="I390" s="246">
        <f t="shared" si="272"/>
        <v>-98.439599999999999</v>
      </c>
      <c r="J390" s="246">
        <f t="shared" si="273"/>
        <v>43.511300000000006</v>
      </c>
      <c r="M390" s="245">
        <f>tabpil!M390</f>
        <v>3</v>
      </c>
      <c r="N390" s="245" t="str">
        <f>tabpil!N390</f>
        <v>Minf</v>
      </c>
      <c r="O390" s="246">
        <f>tabpil!O390</f>
        <v>-10.407999999999999</v>
      </c>
      <c r="P390" s="246">
        <f>tabpil!P390</f>
        <v>-6.3010000000000002</v>
      </c>
      <c r="Q390" s="246">
        <f>(ABS(tabpil!Q390)+ABS(tabpil!S390))*SIGN(tabpil!Q390)</f>
        <v>-7.5490000000000004</v>
      </c>
      <c r="R390" s="246">
        <f>(ABS(tabpil!R390)+ABS(tabpil!T390))*SIGN(tabpil!R390)</f>
        <v>-81.885999999999996</v>
      </c>
      <c r="S390" s="246">
        <f t="shared" si="274"/>
        <v>-32.114800000000002</v>
      </c>
      <c r="T390" s="246">
        <f t="shared" si="275"/>
        <v>-84.150700000000001</v>
      </c>
      <c r="AF390" s="247"/>
      <c r="AG390" s="247"/>
      <c r="AH390" s="247" t="s">
        <v>457</v>
      </c>
      <c r="AI390" s="248">
        <f>F389-I389</f>
        <v>-131.2276</v>
      </c>
      <c r="AJ390" s="248">
        <f>P389-S389</f>
        <v>-26.294499999999999</v>
      </c>
      <c r="AK390" s="248">
        <f>F390-I390</f>
        <v>97.949600000000004</v>
      </c>
      <c r="AL390" s="248">
        <f>P390-S390</f>
        <v>25.813800000000001</v>
      </c>
      <c r="AM390" s="248">
        <f>Z392-AC392</f>
        <v>-704.75089999999989</v>
      </c>
      <c r="AN390" s="254"/>
      <c r="AO390" s="286" t="s">
        <v>457</v>
      </c>
      <c r="AP390" s="287">
        <f t="shared" si="281"/>
        <v>-110.39330909090909</v>
      </c>
      <c r="AQ390" s="287">
        <f t="shared" si="282"/>
        <v>-21.557381818181817</v>
      </c>
      <c r="AR390" s="287">
        <f t="shared" si="278"/>
        <v>77.115309090909093</v>
      </c>
      <c r="AS390" s="287">
        <f t="shared" si="279"/>
        <v>21.076681818181818</v>
      </c>
      <c r="AT390" s="287">
        <f>AM390-materiali!$P$4</f>
        <v>-733.36339999999984</v>
      </c>
      <c r="AU390" s="287">
        <f>AM390-materiali!$P$5</f>
        <v>-749.56339999999989</v>
      </c>
    </row>
    <row r="391" spans="3:47" ht="18" x14ac:dyDescent="0.25">
      <c r="C391" s="245">
        <f>tabpil!C391</f>
        <v>3</v>
      </c>
      <c r="D391" s="245" t="str">
        <f>tabpil!D391</f>
        <v>V</v>
      </c>
      <c r="E391" s="246">
        <f>tabpil!E391</f>
        <v>0.496</v>
      </c>
      <c r="F391" s="246">
        <f>tabpil!F391</f>
        <v>0.218</v>
      </c>
      <c r="G391" s="246">
        <f>(ABS(tabpil!G391)+ABS(tabpil!I391))*SIGN(tabpil!G391)</f>
        <v>66.167000000000002</v>
      </c>
      <c r="H391" s="246">
        <f>(ABS(tabpil!H391)+ABS(tabpil!J391))*SIGN(tabpil!H391)</f>
        <v>-10.187000000000001</v>
      </c>
      <c r="I391" s="246">
        <f t="shared" si="272"/>
        <v>69.223100000000002</v>
      </c>
      <c r="J391" s="246">
        <f t="shared" si="273"/>
        <v>-30.037100000000002</v>
      </c>
      <c r="M391" s="245">
        <f>tabpil!M391</f>
        <v>3</v>
      </c>
      <c r="N391" s="245" t="str">
        <f>tabpil!N391</f>
        <v>V</v>
      </c>
      <c r="O391" s="246">
        <f>tabpil!O391</f>
        <v>6.4</v>
      </c>
      <c r="P391" s="246">
        <f>tabpil!P391</f>
        <v>3.875</v>
      </c>
      <c r="Q391" s="246">
        <f>(ABS(tabpil!Q391)+ABS(tabpil!S391))*SIGN(tabpil!Q391)</f>
        <v>4.6159999999999997</v>
      </c>
      <c r="R391" s="246">
        <f>(ABS(tabpil!R391)+ABS(tabpil!T391))*SIGN(tabpil!R391)</f>
        <v>50.161999999999999</v>
      </c>
      <c r="S391" s="246">
        <f t="shared" si="274"/>
        <v>19.6646</v>
      </c>
      <c r="T391" s="246">
        <f t="shared" si="275"/>
        <v>51.546799999999998</v>
      </c>
      <c r="AF391" s="247"/>
      <c r="AG391" s="247"/>
      <c r="AH391" s="247" t="s">
        <v>458</v>
      </c>
      <c r="AI391" s="248">
        <f>F389+J389</f>
        <v>-55.861399999999996</v>
      </c>
      <c r="AJ391" s="248">
        <f>P389+T389</f>
        <v>92.447499999999991</v>
      </c>
      <c r="AK391" s="248">
        <f>F390+J390</f>
        <v>43.021300000000004</v>
      </c>
      <c r="AL391" s="248">
        <f>P390+T390</f>
        <v>-90.451700000000002</v>
      </c>
      <c r="AM391" s="248">
        <f>Z392+AD392</f>
        <v>-630.67829999999992</v>
      </c>
      <c r="AN391" s="254"/>
      <c r="AO391" s="286" t="s">
        <v>458</v>
      </c>
      <c r="AP391" s="287">
        <f t="shared" si="281"/>
        <v>-46.872063636363634</v>
      </c>
      <c r="AQ391" s="287">
        <f t="shared" si="282"/>
        <v>75.820299999999989</v>
      </c>
      <c r="AR391" s="287">
        <f t="shared" si="278"/>
        <v>34.031963636363642</v>
      </c>
      <c r="AS391" s="287">
        <f t="shared" si="279"/>
        <v>-73.8245</v>
      </c>
      <c r="AT391" s="287">
        <f>AM391-materiali!$P$4</f>
        <v>-659.29079999999988</v>
      </c>
      <c r="AU391" s="287">
        <f>AM391-materiali!$P$5</f>
        <v>-675.49079999999992</v>
      </c>
    </row>
    <row r="392" spans="3:47" ht="18" x14ac:dyDescent="0.25">
      <c r="C392" s="245">
        <f>tabpil!C392</f>
        <v>3</v>
      </c>
      <c r="D392" s="245" t="str">
        <f>tabpil!D392</f>
        <v>N</v>
      </c>
      <c r="E392" s="246">
        <f>tabpil!E392</f>
        <v>-33.161000000000001</v>
      </c>
      <c r="F392" s="246">
        <f>tabpil!F392</f>
        <v>-25.914999999999999</v>
      </c>
      <c r="G392" s="246">
        <f>(ABS(tabpil!G392)+ABS(tabpil!I392))*SIGN(tabpil!G392)</f>
        <v>143.43800000000002</v>
      </c>
      <c r="H392" s="246">
        <f>(ABS(tabpil!H392)+ABS(tabpil!J392))*SIGN(tabpil!H392)</f>
        <v>-23.241</v>
      </c>
      <c r="I392" s="246">
        <f t="shared" si="272"/>
        <v>150.41030000000001</v>
      </c>
      <c r="J392" s="246">
        <f t="shared" si="273"/>
        <v>-66.272400000000005</v>
      </c>
      <c r="M392" s="245">
        <f>tabpil!M392</f>
        <v>3</v>
      </c>
      <c r="N392" s="245" t="str">
        <f>tabpil!N392</f>
        <v>N</v>
      </c>
      <c r="O392" s="246">
        <f>tabpil!O392</f>
        <v>-883.31500000000005</v>
      </c>
      <c r="P392" s="246">
        <f>tabpil!P392</f>
        <v>-525.82399999999996</v>
      </c>
      <c r="Q392" s="246">
        <f>(ABS(tabpil!Q392)+ABS(tabpil!S392))*SIGN(tabpil!Q392)</f>
        <v>-1.3170000000000002</v>
      </c>
      <c r="R392" s="246">
        <f>(ABS(tabpil!R392)+ABS(tabpil!T392))*SIGN(tabpil!R392)</f>
        <v>-14.092000000000001</v>
      </c>
      <c r="S392" s="246">
        <f t="shared" si="274"/>
        <v>-5.5446</v>
      </c>
      <c r="T392" s="246">
        <f t="shared" si="275"/>
        <v>-14.4871</v>
      </c>
      <c r="W392" s="245">
        <f>tabpil!W392</f>
        <v>3</v>
      </c>
      <c r="X392" s="245" t="str">
        <f>tabpil!X392</f>
        <v>N</v>
      </c>
      <c r="Y392" s="246">
        <f>tabpil!Y392</f>
        <v>-916.47600000000011</v>
      </c>
      <c r="Z392" s="246">
        <f>tabpil!Z392</f>
        <v>-551.73899999999992</v>
      </c>
      <c r="AA392" s="246">
        <f>(ABS(tabpil!AA392)+ABS(tabpil!AC392))*SIGN(tabpil!AA392)</f>
        <v>142.12100000000001</v>
      </c>
      <c r="AB392" s="246">
        <f>(ABS(tabpil!AB392)+ABS(tabpil!AD392))*SIGN(tabpil!AB392)</f>
        <v>-36.302999999999997</v>
      </c>
      <c r="AC392" s="246">
        <f>(ABS(AA392)+0.3*(ABS(AB392)))*SIGN(AA392)</f>
        <v>153.0119</v>
      </c>
      <c r="AD392" s="246">
        <f>(ABS(AB392)+0.3*(ABS(AA392)))*SIGN(AB392)</f>
        <v>-78.939300000000003</v>
      </c>
      <c r="AF392" s="247"/>
      <c r="AG392" s="247"/>
      <c r="AH392" s="247" t="s">
        <v>459</v>
      </c>
      <c r="AI392" s="248">
        <f>F389-J389</f>
        <v>56.323399999999999</v>
      </c>
      <c r="AJ392" s="248">
        <f>P389-T389</f>
        <v>-79.473500000000001</v>
      </c>
      <c r="AK392" s="248">
        <f>F390-J390</f>
        <v>-44.001300000000008</v>
      </c>
      <c r="AL392" s="248">
        <f>P390-T390</f>
        <v>77.849699999999999</v>
      </c>
      <c r="AM392" s="248">
        <f>Z392-AD392</f>
        <v>-472.79969999999992</v>
      </c>
      <c r="AN392" s="254"/>
      <c r="AO392" s="286" t="s">
        <v>459</v>
      </c>
      <c r="AP392" s="287">
        <f t="shared" si="281"/>
        <v>47.202972727272723</v>
      </c>
      <c r="AQ392" s="287">
        <f t="shared" si="282"/>
        <v>-65.171390909090917</v>
      </c>
      <c r="AR392" s="287">
        <f t="shared" si="278"/>
        <v>-34.880872727272731</v>
      </c>
      <c r="AS392" s="287">
        <f t="shared" si="279"/>
        <v>63.547590909090907</v>
      </c>
      <c r="AT392" s="287">
        <f>AM392-materiali!$P$4</f>
        <v>-501.41219999999993</v>
      </c>
      <c r="AU392" s="287">
        <f>AM392-materiali!$P$5</f>
        <v>-517.61219999999992</v>
      </c>
    </row>
    <row r="393" spans="3:47" ht="18" x14ac:dyDescent="0.25">
      <c r="C393" s="245">
        <f>tabpil!C393</f>
        <v>2</v>
      </c>
      <c r="D393" s="245" t="str">
        <f>tabpil!D393</f>
        <v>Msup</v>
      </c>
      <c r="E393" s="246">
        <f>tabpil!E393</f>
        <v>-0.32900000000000001</v>
      </c>
      <c r="F393" s="246">
        <f>tabpil!F393</f>
        <v>-0.35099999999999998</v>
      </c>
      <c r="G393" s="246">
        <f>(ABS(tabpil!G393)+ABS(tabpil!I393))*SIGN(tabpil!G393)</f>
        <v>137.874</v>
      </c>
      <c r="H393" s="246">
        <f>(ABS(tabpil!H393)+ABS(tabpil!J393))*SIGN(tabpil!H393)</f>
        <v>-17.02</v>
      </c>
      <c r="I393" s="246">
        <f t="shared" si="272"/>
        <v>142.97999999999999</v>
      </c>
      <c r="J393" s="246">
        <f t="shared" si="273"/>
        <v>-58.382199999999997</v>
      </c>
      <c r="M393" s="245">
        <f>tabpil!M393</f>
        <v>2</v>
      </c>
      <c r="N393" s="245" t="str">
        <f>tabpil!N393</f>
        <v>Msup</v>
      </c>
      <c r="O393" s="246">
        <f>tabpil!O393</f>
        <v>8.48</v>
      </c>
      <c r="P393" s="246">
        <f>tabpil!P393</f>
        <v>5.1369999999999996</v>
      </c>
      <c r="Q393" s="246">
        <f>(ABS(tabpil!Q393)+ABS(tabpil!S393))*SIGN(tabpil!Q393)</f>
        <v>8.1829999999999998</v>
      </c>
      <c r="R393" s="246">
        <f>(ABS(tabpil!R393)+ABS(tabpil!T393))*SIGN(tabpil!R393)</f>
        <v>92.468999999999994</v>
      </c>
      <c r="S393" s="246">
        <f t="shared" si="274"/>
        <v>35.923699999999997</v>
      </c>
      <c r="T393" s="246">
        <f t="shared" si="275"/>
        <v>94.923899999999989</v>
      </c>
      <c r="AF393" s="247">
        <f>V380</f>
        <v>19</v>
      </c>
      <c r="AG393" s="247">
        <f>W396</f>
        <v>2</v>
      </c>
      <c r="AH393" s="247" t="s">
        <v>456</v>
      </c>
      <c r="AI393" s="248">
        <f>F393+I393</f>
        <v>142.62899999999999</v>
      </c>
      <c r="AJ393" s="248">
        <f>P393+S393</f>
        <v>41.060699999999997</v>
      </c>
      <c r="AK393" s="248">
        <f>F394+I394</f>
        <v>-141.80769999999998</v>
      </c>
      <c r="AL393" s="248">
        <f>P394+S394</f>
        <v>-41.460599999999999</v>
      </c>
      <c r="AM393" s="248">
        <f>Z396+AC396</f>
        <v>-495.42749999999995</v>
      </c>
      <c r="AN393" s="254"/>
      <c r="AO393" s="286" t="s">
        <v>456</v>
      </c>
      <c r="AP393" s="287">
        <f t="shared" si="281"/>
        <v>116.77111818181817</v>
      </c>
      <c r="AQ393" s="287">
        <f t="shared" si="282"/>
        <v>33.558763636363636</v>
      </c>
      <c r="AR393" s="287">
        <f t="shared" si="278"/>
        <v>-115.94981818181816</v>
      </c>
      <c r="AS393" s="287">
        <f t="shared" si="279"/>
        <v>-33.958663636363639</v>
      </c>
      <c r="AT393" s="287">
        <f>AM393-materiali!$P$5</f>
        <v>-540.24</v>
      </c>
      <c r="AU393" s="287">
        <f>AM393-materiali!$P$6</f>
        <v>-556.43999999999994</v>
      </c>
    </row>
    <row r="394" spans="3:47" ht="18" x14ac:dyDescent="0.25">
      <c r="C394" s="245">
        <f>tabpil!C394</f>
        <v>2</v>
      </c>
      <c r="D394" s="245" t="str">
        <f>tabpil!D394</f>
        <v>Minf</v>
      </c>
      <c r="E394" s="246">
        <f>tabpil!E394</f>
        <v>-0.47</v>
      </c>
      <c r="F394" s="246">
        <f>tabpil!F394</f>
        <v>-7.5999999999999998E-2</v>
      </c>
      <c r="G394" s="246">
        <f>(ABS(tabpil!G394)+ABS(tabpil!I394))*SIGN(tabpil!G394)</f>
        <v>-135.006</v>
      </c>
      <c r="H394" s="246">
        <f>(ABS(tabpil!H394)+ABS(tabpil!J394))*SIGN(tabpil!H394)</f>
        <v>22.419</v>
      </c>
      <c r="I394" s="246">
        <f t="shared" si="272"/>
        <v>-141.73169999999999</v>
      </c>
      <c r="J394" s="246">
        <f t="shared" si="273"/>
        <v>62.9208</v>
      </c>
      <c r="M394" s="245">
        <f>tabpil!M394</f>
        <v>2</v>
      </c>
      <c r="N394" s="245" t="str">
        <f>tabpil!N394</f>
        <v>Minf</v>
      </c>
      <c r="O394" s="246">
        <f>tabpil!O394</f>
        <v>-7.7249999999999996</v>
      </c>
      <c r="P394" s="246">
        <f>tabpil!P394</f>
        <v>-4.6719999999999997</v>
      </c>
      <c r="Q394" s="246">
        <f>(ABS(tabpil!Q394)+ABS(tabpil!S394))*SIGN(tabpil!Q394)</f>
        <v>-8.4049999999999994</v>
      </c>
      <c r="R394" s="246">
        <f>(ABS(tabpil!R394)+ABS(tabpil!T394))*SIGN(tabpil!R394)</f>
        <v>-94.612000000000009</v>
      </c>
      <c r="S394" s="246">
        <f t="shared" si="274"/>
        <v>-36.788600000000002</v>
      </c>
      <c r="T394" s="246">
        <f t="shared" si="275"/>
        <v>-97.133500000000012</v>
      </c>
      <c r="AF394" s="247"/>
      <c r="AG394" s="247"/>
      <c r="AH394" s="247" t="s">
        <v>457</v>
      </c>
      <c r="AI394" s="248">
        <f>F393-I393</f>
        <v>-143.33099999999999</v>
      </c>
      <c r="AJ394" s="248">
        <f>P393-S393</f>
        <v>-30.786699999999996</v>
      </c>
      <c r="AK394" s="248">
        <f>F394-I394</f>
        <v>141.6557</v>
      </c>
      <c r="AL394" s="248">
        <f>P394-S394</f>
        <v>32.116600000000005</v>
      </c>
      <c r="AM394" s="248">
        <f>Z396-AC396</f>
        <v>-1009.2104999999999</v>
      </c>
      <c r="AN394" s="254"/>
      <c r="AO394" s="286" t="s">
        <v>457</v>
      </c>
      <c r="AP394" s="287">
        <f t="shared" si="281"/>
        <v>-117.42311818181817</v>
      </c>
      <c r="AQ394" s="287">
        <f t="shared" si="282"/>
        <v>-25.068218181818178</v>
      </c>
      <c r="AR394" s="287">
        <f t="shared" si="278"/>
        <v>115.74781818181818</v>
      </c>
      <c r="AS394" s="287">
        <f t="shared" si="279"/>
        <v>26.398118181818187</v>
      </c>
      <c r="AT394" s="287">
        <f>AM394-materiali!$P$5</f>
        <v>-1054.0229999999999</v>
      </c>
      <c r="AU394" s="287">
        <f>AM394-materiali!$P$6</f>
        <v>-1070.223</v>
      </c>
    </row>
    <row r="395" spans="3:47" ht="18" x14ac:dyDescent="0.25">
      <c r="C395" s="245">
        <f>tabpil!C395</f>
        <v>2</v>
      </c>
      <c r="D395" s="245" t="str">
        <f>tabpil!D395</f>
        <v>V</v>
      </c>
      <c r="E395" s="246">
        <f>tabpil!E395</f>
        <v>4.2999999999999997E-2</v>
      </c>
      <c r="F395" s="246">
        <f>tabpil!F395</f>
        <v>-8.4000000000000005E-2</v>
      </c>
      <c r="G395" s="246">
        <f>(ABS(tabpil!G395)+ABS(tabpil!I395))*SIGN(tabpil!G395)</f>
        <v>82.353000000000009</v>
      </c>
      <c r="H395" s="246">
        <f>(ABS(tabpil!H395)+ABS(tabpil!J395))*SIGN(tabpil!H395)</f>
        <v>-11.914</v>
      </c>
      <c r="I395" s="246">
        <f t="shared" si="272"/>
        <v>85.927200000000013</v>
      </c>
      <c r="J395" s="246">
        <f t="shared" si="273"/>
        <v>-36.619900000000001</v>
      </c>
      <c r="M395" s="245">
        <f>tabpil!M395</f>
        <v>2</v>
      </c>
      <c r="N395" s="245" t="str">
        <f>tabpil!N395</f>
        <v>V</v>
      </c>
      <c r="O395" s="246">
        <f>tabpil!O395</f>
        <v>4.9109999999999996</v>
      </c>
      <c r="P395" s="246">
        <f>tabpil!P395</f>
        <v>2.9729999999999999</v>
      </c>
      <c r="Q395" s="246">
        <f>(ABS(tabpil!Q395)+ABS(tabpil!S395))*SIGN(tabpil!Q395)</f>
        <v>5.0270000000000001</v>
      </c>
      <c r="R395" s="246">
        <f>(ABS(tabpil!R395)+ABS(tabpil!T395))*SIGN(tabpil!R395)</f>
        <v>56.69</v>
      </c>
      <c r="S395" s="246">
        <f t="shared" si="274"/>
        <v>22.033999999999999</v>
      </c>
      <c r="T395" s="246">
        <f t="shared" si="275"/>
        <v>58.198099999999997</v>
      </c>
      <c r="AF395" s="247"/>
      <c r="AG395" s="247"/>
      <c r="AH395" s="247" t="s">
        <v>458</v>
      </c>
      <c r="AI395" s="248">
        <f>F393+J393</f>
        <v>-58.733199999999997</v>
      </c>
      <c r="AJ395" s="248">
        <f>P393+T393</f>
        <v>100.06089999999999</v>
      </c>
      <c r="AK395" s="248">
        <f>F394+J394</f>
        <v>62.844799999999999</v>
      </c>
      <c r="AL395" s="248">
        <f>P394+T394</f>
        <v>-101.80550000000001</v>
      </c>
      <c r="AM395" s="248">
        <f>Z396+AD396</f>
        <v>-880.85149999999999</v>
      </c>
      <c r="AN395" s="254"/>
      <c r="AO395" s="286" t="s">
        <v>458</v>
      </c>
      <c r="AP395" s="287">
        <f t="shared" si="281"/>
        <v>-47.680654545454544</v>
      </c>
      <c r="AQ395" s="287">
        <f t="shared" si="282"/>
        <v>81.709409090909077</v>
      </c>
      <c r="AR395" s="287">
        <f t="shared" si="278"/>
        <v>51.792254545454547</v>
      </c>
      <c r="AS395" s="287">
        <f t="shared" si="279"/>
        <v>-83.454009090909096</v>
      </c>
      <c r="AT395" s="287">
        <f>AM395-materiali!$P$5</f>
        <v>-925.66399999999999</v>
      </c>
      <c r="AU395" s="287">
        <f>AM395-materiali!$P$6</f>
        <v>-941.86400000000003</v>
      </c>
    </row>
    <row r="396" spans="3:47" ht="18" x14ac:dyDescent="0.25">
      <c r="C396" s="245">
        <f>tabpil!C396</f>
        <v>2</v>
      </c>
      <c r="D396" s="245" t="str">
        <f>tabpil!D396</f>
        <v>N</v>
      </c>
      <c r="E396" s="246">
        <f>tabpil!E396</f>
        <v>-44.853999999999999</v>
      </c>
      <c r="F396" s="246">
        <f>tabpil!F396</f>
        <v>-35.101999999999997</v>
      </c>
      <c r="G396" s="246">
        <f>(ABS(tabpil!G396)+ABS(tabpil!I396))*SIGN(tabpil!G396)</f>
        <v>241.86700000000002</v>
      </c>
      <c r="H396" s="246">
        <f>(ABS(tabpil!H396)+ABS(tabpil!J396))*SIGN(tabpil!H396)</f>
        <v>-37.311999999999998</v>
      </c>
      <c r="I396" s="246">
        <f t="shared" si="272"/>
        <v>253.06060000000002</v>
      </c>
      <c r="J396" s="246">
        <f t="shared" si="273"/>
        <v>-109.8721</v>
      </c>
      <c r="M396" s="245">
        <f>tabpil!M396</f>
        <v>2</v>
      </c>
      <c r="N396" s="245" t="str">
        <f>tabpil!N396</f>
        <v>N</v>
      </c>
      <c r="O396" s="246">
        <f>tabpil!O396</f>
        <v>-1201.646</v>
      </c>
      <c r="P396" s="246">
        <f>tabpil!P396</f>
        <v>-717.21699999999998</v>
      </c>
      <c r="Q396" s="246">
        <f>(ABS(tabpil!Q396)+ABS(tabpil!S396))*SIGN(tabpil!Q396)</f>
        <v>-1.9420000000000002</v>
      </c>
      <c r="R396" s="246">
        <f>(ABS(tabpil!R396)+ABS(tabpil!T396))*SIGN(tabpil!R396)</f>
        <v>-20.760999999999999</v>
      </c>
      <c r="S396" s="246">
        <f t="shared" si="274"/>
        <v>-8.170300000000001</v>
      </c>
      <c r="T396" s="246">
        <f t="shared" si="275"/>
        <v>-21.343599999999999</v>
      </c>
      <c r="W396" s="245">
        <f>tabpil!W396</f>
        <v>2</v>
      </c>
      <c r="X396" s="245" t="str">
        <f>tabpil!X396</f>
        <v>N</v>
      </c>
      <c r="Y396" s="246">
        <f>tabpil!Y396</f>
        <v>-1246.5</v>
      </c>
      <c r="Z396" s="246">
        <f>tabpil!Z396</f>
        <v>-752.31899999999996</v>
      </c>
      <c r="AA396" s="246">
        <f>(ABS(tabpil!AA396)+ABS(tabpil!AC396))*SIGN(tabpil!AA396)</f>
        <v>239.92500000000001</v>
      </c>
      <c r="AB396" s="246">
        <f>(ABS(tabpil!AB396)+ABS(tabpil!AD396))*SIGN(tabpil!AB396)</f>
        <v>-56.555000000000007</v>
      </c>
      <c r="AC396" s="246">
        <f>(ABS(AA396)+0.3*(ABS(AB396)))*SIGN(AA396)</f>
        <v>256.89150000000001</v>
      </c>
      <c r="AD396" s="246">
        <f>(ABS(AB396)+0.3*(ABS(AA396)))*SIGN(AB396)</f>
        <v>-128.53250000000003</v>
      </c>
      <c r="AF396" s="247"/>
      <c r="AG396" s="247"/>
      <c r="AH396" s="247" t="s">
        <v>459</v>
      </c>
      <c r="AI396" s="248">
        <f>F393-J393</f>
        <v>58.031199999999998</v>
      </c>
      <c r="AJ396" s="248">
        <f>P393-T393</f>
        <v>-89.786899999999989</v>
      </c>
      <c r="AK396" s="248">
        <f>F394-J394</f>
        <v>-62.9968</v>
      </c>
      <c r="AL396" s="248">
        <f>P394-T394</f>
        <v>92.461500000000015</v>
      </c>
      <c r="AM396" s="248">
        <f>Z396-AD396</f>
        <v>-623.78649999999993</v>
      </c>
      <c r="AN396" s="254"/>
      <c r="AO396" s="286" t="s">
        <v>459</v>
      </c>
      <c r="AP396" s="287">
        <f t="shared" si="281"/>
        <v>47.028654545454543</v>
      </c>
      <c r="AQ396" s="287">
        <f t="shared" si="282"/>
        <v>-73.218863636363622</v>
      </c>
      <c r="AR396" s="287">
        <f t="shared" si="278"/>
        <v>-51.994254545454545</v>
      </c>
      <c r="AS396" s="287">
        <f t="shared" si="279"/>
        <v>75.893463636363649</v>
      </c>
      <c r="AT396" s="287">
        <f>AM396-materiali!$P$5</f>
        <v>-668.59899999999993</v>
      </c>
      <c r="AU396" s="287">
        <f>AM396-materiali!$P$6</f>
        <v>-684.79899999999998</v>
      </c>
    </row>
    <row r="397" spans="3:47" ht="18" x14ac:dyDescent="0.25">
      <c r="C397" s="245">
        <f>tabpil!C397</f>
        <v>1</v>
      </c>
      <c r="D397" s="245" t="str">
        <f>tabpil!D397</f>
        <v>Msup</v>
      </c>
      <c r="E397" s="246">
        <f>tabpil!E397</f>
        <v>-0.90800000000000003</v>
      </c>
      <c r="F397" s="246">
        <f>tabpil!F397</f>
        <v>-0.66100000000000003</v>
      </c>
      <c r="G397" s="246">
        <f>(ABS(tabpil!G397)+ABS(tabpil!I397))*SIGN(tabpil!G397)</f>
        <v>113.28100000000001</v>
      </c>
      <c r="H397" s="246">
        <f>(ABS(tabpil!H397)+ABS(tabpil!J397))*SIGN(tabpil!H397)</f>
        <v>-8.766</v>
      </c>
      <c r="I397" s="246">
        <f t="shared" si="272"/>
        <v>115.91080000000001</v>
      </c>
      <c r="J397" s="246">
        <f t="shared" si="273"/>
        <v>-42.750299999999996</v>
      </c>
      <c r="M397" s="245">
        <f>tabpil!M397</f>
        <v>1</v>
      </c>
      <c r="N397" s="245" t="str">
        <f>tabpil!N397</f>
        <v>Msup</v>
      </c>
      <c r="O397" s="246">
        <f>tabpil!O397</f>
        <v>3.004</v>
      </c>
      <c r="P397" s="246">
        <f>tabpil!P397</f>
        <v>1.823</v>
      </c>
      <c r="Q397" s="246">
        <f>(ABS(tabpil!Q397)+ABS(tabpil!S397))*SIGN(tabpil!Q397)</f>
        <v>4.7370000000000001</v>
      </c>
      <c r="R397" s="246">
        <f>(ABS(tabpil!R397)+ABS(tabpil!T397))*SIGN(tabpil!R397)</f>
        <v>58.627000000000002</v>
      </c>
      <c r="S397" s="246">
        <f t="shared" si="274"/>
        <v>22.325099999999999</v>
      </c>
      <c r="T397" s="246">
        <f t="shared" si="275"/>
        <v>60.048100000000005</v>
      </c>
      <c r="AF397" s="247">
        <f>V380</f>
        <v>19</v>
      </c>
      <c r="AG397" s="247">
        <f>W400</f>
        <v>1</v>
      </c>
      <c r="AH397" s="247" t="s">
        <v>456</v>
      </c>
      <c r="AI397" s="248">
        <f>F397+I397</f>
        <v>115.24980000000001</v>
      </c>
      <c r="AJ397" s="248">
        <f>P397+S397</f>
        <v>24.148099999999999</v>
      </c>
      <c r="AK397" s="248">
        <f>F398+I398</f>
        <v>-329.80469999999997</v>
      </c>
      <c r="AL397" s="248">
        <f>P398+S398</f>
        <v>-26.291499999999999</v>
      </c>
      <c r="AM397" s="248">
        <f>Z400+AC400</f>
        <v>-589.21510000000001</v>
      </c>
      <c r="AN397" s="254"/>
      <c r="AO397" s="286" t="s">
        <v>456</v>
      </c>
      <c r="AP397" s="287">
        <f>AI397-(AI397-AK397)/3.8*0.3</f>
        <v>80.113918421052631</v>
      </c>
      <c r="AQ397" s="287">
        <f>AJ397-(AJ397-AL397)/3.8*0.3</f>
        <v>20.166026315789473</v>
      </c>
      <c r="AR397" s="287">
        <f>AK397</f>
        <v>-329.80469999999997</v>
      </c>
      <c r="AS397" s="287">
        <f>AL397</f>
        <v>-26.291499999999999</v>
      </c>
      <c r="AT397" s="287">
        <f>AM397-materiali!$P$6</f>
        <v>-650.22760000000005</v>
      </c>
      <c r="AU397" s="287">
        <f>AM397-materiali!$P$7</f>
        <v>-671.22760000000005</v>
      </c>
    </row>
    <row r="398" spans="3:47" ht="18" x14ac:dyDescent="0.25">
      <c r="C398" s="245">
        <f>tabpil!C398</f>
        <v>1</v>
      </c>
      <c r="D398" s="245" t="str">
        <f>tabpil!D398</f>
        <v>Minf</v>
      </c>
      <c r="E398" s="246">
        <f>tabpil!E398</f>
        <v>-0.8</v>
      </c>
      <c r="F398" s="246">
        <f>tabpil!F398</f>
        <v>-0.42599999999999999</v>
      </c>
      <c r="G398" s="246">
        <f>(ABS(tabpil!G398)+ABS(tabpil!I398))*SIGN(tabpil!G398)</f>
        <v>-319.87799999999999</v>
      </c>
      <c r="H398" s="246">
        <f>(ABS(tabpil!H398)+ABS(tabpil!J398))*SIGN(tabpil!H398)</f>
        <v>31.669</v>
      </c>
      <c r="I398" s="246">
        <f t="shared" si="272"/>
        <v>-329.37869999999998</v>
      </c>
      <c r="J398" s="246">
        <f t="shared" si="273"/>
        <v>127.63239999999999</v>
      </c>
      <c r="M398" s="245">
        <f>tabpil!M398</f>
        <v>1</v>
      </c>
      <c r="N398" s="245" t="str">
        <f>tabpil!N398</f>
        <v>Minf</v>
      </c>
      <c r="O398" s="246">
        <f>tabpil!O398</f>
        <v>-2.6960000000000002</v>
      </c>
      <c r="P398" s="246">
        <f>tabpil!P398</f>
        <v>-1.633</v>
      </c>
      <c r="Q398" s="246">
        <f>(ABS(tabpil!Q398)+ABS(tabpil!S398))*SIGN(tabpil!Q398)</f>
        <v>-5.2439999999999998</v>
      </c>
      <c r="R398" s="246">
        <f>(ABS(tabpil!R398)+ABS(tabpil!T398))*SIGN(tabpil!R398)</f>
        <v>-64.715000000000003</v>
      </c>
      <c r="S398" s="246">
        <f t="shared" si="274"/>
        <v>-24.6585</v>
      </c>
      <c r="T398" s="246">
        <f t="shared" si="275"/>
        <v>-66.288200000000003</v>
      </c>
      <c r="AF398" s="247"/>
      <c r="AG398" s="247"/>
      <c r="AH398" s="247" t="s">
        <v>457</v>
      </c>
      <c r="AI398" s="248">
        <f>F397-I397</f>
        <v>-116.57180000000001</v>
      </c>
      <c r="AJ398" s="248">
        <f>P397-S397</f>
        <v>-20.502099999999999</v>
      </c>
      <c r="AK398" s="248">
        <f>F398-I398</f>
        <v>328.95269999999999</v>
      </c>
      <c r="AL398" s="248">
        <f>P398-S398</f>
        <v>23.025500000000001</v>
      </c>
      <c r="AM398" s="248">
        <f>Z400-AC400</f>
        <v>-1326.8869</v>
      </c>
      <c r="AN398" s="254"/>
      <c r="AO398" s="286" t="s">
        <v>457</v>
      </c>
      <c r="AP398" s="287">
        <f t="shared" ref="AP398:AP400" si="283">AI398-(AI398-AK398)/3.8*0.3</f>
        <v>-81.39881315789475</v>
      </c>
      <c r="AQ398" s="287">
        <f t="shared" ref="AQ398:AQ400" si="284">AJ398-(AJ398-AL398)/3.8*0.3</f>
        <v>-17.065710526315787</v>
      </c>
      <c r="AR398" s="287">
        <f t="shared" ref="AR398:AR400" si="285">AK398</f>
        <v>328.95269999999999</v>
      </c>
      <c r="AS398" s="287">
        <f t="shared" ref="AS398:AS400" si="286">AL398</f>
        <v>23.025500000000001</v>
      </c>
      <c r="AT398" s="287">
        <f>AM398-materiali!$P$6</f>
        <v>-1387.8994</v>
      </c>
      <c r="AU398" s="287">
        <f>AM398-materiali!$P$7</f>
        <v>-1408.8994</v>
      </c>
    </row>
    <row r="399" spans="3:47" ht="18" x14ac:dyDescent="0.25">
      <c r="C399" s="245">
        <f>tabpil!C399</f>
        <v>1</v>
      </c>
      <c r="D399" s="245" t="str">
        <f>tabpil!D399</f>
        <v>V</v>
      </c>
      <c r="E399" s="246">
        <f>tabpil!E399</f>
        <v>-2.8000000000000001E-2</v>
      </c>
      <c r="F399" s="246">
        <f>tabpil!F399</f>
        <v>-6.2E-2</v>
      </c>
      <c r="G399" s="246">
        <f>(ABS(tabpil!G399)+ABS(tabpil!I399))*SIGN(tabpil!G399)</f>
        <v>113.82600000000001</v>
      </c>
      <c r="H399" s="246">
        <f>(ABS(tabpil!H399)+ABS(tabpil!J399))*SIGN(tabpil!H399)</f>
        <v>-10.338000000000001</v>
      </c>
      <c r="I399" s="246">
        <f t="shared" si="272"/>
        <v>116.92740000000001</v>
      </c>
      <c r="J399" s="246">
        <f t="shared" si="273"/>
        <v>-44.485800000000005</v>
      </c>
      <c r="M399" s="245">
        <f>tabpil!M399</f>
        <v>1</v>
      </c>
      <c r="N399" s="245" t="str">
        <f>tabpil!N399</f>
        <v>V</v>
      </c>
      <c r="O399" s="246">
        <f>tabpil!O399</f>
        <v>1.5</v>
      </c>
      <c r="P399" s="246">
        <f>tabpil!P399</f>
        <v>0.90900000000000003</v>
      </c>
      <c r="Q399" s="246">
        <f>(ABS(tabpil!Q399)+ABS(tabpil!S399))*SIGN(tabpil!Q399)</f>
        <v>2.6269999999999998</v>
      </c>
      <c r="R399" s="246">
        <f>(ABS(tabpil!R399)+ABS(tabpil!T399))*SIGN(tabpil!R399)</f>
        <v>32.457999999999998</v>
      </c>
      <c r="S399" s="246">
        <f t="shared" si="274"/>
        <v>12.3644</v>
      </c>
      <c r="T399" s="246">
        <f t="shared" si="275"/>
        <v>33.246099999999998</v>
      </c>
      <c r="AF399" s="247"/>
      <c r="AG399" s="247"/>
      <c r="AH399" s="247" t="s">
        <v>458</v>
      </c>
      <c r="AI399" s="248">
        <f>F397+J397</f>
        <v>-43.411299999999997</v>
      </c>
      <c r="AJ399" s="248">
        <f>P397+T397</f>
        <v>61.871100000000006</v>
      </c>
      <c r="AK399" s="248">
        <f>F398+J398</f>
        <v>127.20639999999999</v>
      </c>
      <c r="AL399" s="248">
        <f>P398+T398</f>
        <v>-67.921199999999999</v>
      </c>
      <c r="AM399" s="248">
        <f>Z400+AD400</f>
        <v>-1137.5642</v>
      </c>
      <c r="AN399" s="254"/>
      <c r="AO399" s="286" t="s">
        <v>458</v>
      </c>
      <c r="AP399" s="287">
        <f t="shared" si="283"/>
        <v>-29.941481578947368</v>
      </c>
      <c r="AQ399" s="287">
        <f t="shared" si="284"/>
        <v>51.624339473684216</v>
      </c>
      <c r="AR399" s="287">
        <f t="shared" si="285"/>
        <v>127.20639999999999</v>
      </c>
      <c r="AS399" s="287">
        <f t="shared" si="286"/>
        <v>-67.921199999999999</v>
      </c>
      <c r="AT399" s="287">
        <f>AM399-materiali!$P$6</f>
        <v>-1198.5767000000001</v>
      </c>
      <c r="AU399" s="287">
        <f>AM399-materiali!$P$7</f>
        <v>-1219.5767000000001</v>
      </c>
    </row>
    <row r="400" spans="3:47" ht="18" x14ac:dyDescent="0.25">
      <c r="C400" s="245">
        <f>tabpil!C400</f>
        <v>1</v>
      </c>
      <c r="D400" s="245" t="str">
        <f>tabpil!D400</f>
        <v>N</v>
      </c>
      <c r="E400" s="246">
        <f>tabpil!E400</f>
        <v>-57.207000000000001</v>
      </c>
      <c r="F400" s="246">
        <f>tabpil!F400</f>
        <v>-44.720999999999997</v>
      </c>
      <c r="G400" s="246">
        <f>(ABS(tabpil!G400)+ABS(tabpil!I400))*SIGN(tabpil!G400)</f>
        <v>348.68399999999997</v>
      </c>
      <c r="H400" s="246">
        <f>(ABS(tabpil!H400)+ABS(tabpil!J400))*SIGN(tabpil!H400)</f>
        <v>-49.771000000000001</v>
      </c>
      <c r="I400" s="246">
        <f t="shared" si="272"/>
        <v>363.61529999999999</v>
      </c>
      <c r="J400" s="246">
        <f t="shared" si="273"/>
        <v>-154.37619999999998</v>
      </c>
      <c r="M400" s="245">
        <f>tabpil!M400</f>
        <v>1</v>
      </c>
      <c r="N400" s="245" t="str">
        <f>tabpil!N400</f>
        <v>N</v>
      </c>
      <c r="O400" s="246">
        <f>tabpil!O400</f>
        <v>-1527.972</v>
      </c>
      <c r="P400" s="246">
        <f>tabpil!P400</f>
        <v>-913.33</v>
      </c>
      <c r="Q400" s="246">
        <f>(ABS(tabpil!Q400)+ABS(tabpil!S400))*SIGN(tabpil!Q400)</f>
        <v>-2.5499999999999998</v>
      </c>
      <c r="R400" s="246">
        <f>(ABS(tabpil!R400)+ABS(tabpil!T400))*SIGN(tabpil!R400)</f>
        <v>-28.003999999999998</v>
      </c>
      <c r="S400" s="246">
        <f t="shared" si="274"/>
        <v>-10.9512</v>
      </c>
      <c r="T400" s="246">
        <f t="shared" si="275"/>
        <v>-28.768999999999998</v>
      </c>
      <c r="W400" s="245">
        <f>tabpil!W400</f>
        <v>1</v>
      </c>
      <c r="X400" s="245" t="str">
        <f>tabpil!X400</f>
        <v>N</v>
      </c>
      <c r="Y400" s="246">
        <f>tabpil!Y400</f>
        <v>-1585.1790000000001</v>
      </c>
      <c r="Z400" s="246">
        <f>tabpil!Z400</f>
        <v>-958.05100000000004</v>
      </c>
      <c r="AA400" s="246">
        <f>(ABS(tabpil!AA400)+ABS(tabpil!AC400))*SIGN(tabpil!AA400)</f>
        <v>346.13400000000001</v>
      </c>
      <c r="AB400" s="246">
        <f>(ABS(tabpil!AB400)+ABS(tabpil!AD400))*SIGN(tabpil!AB400)</f>
        <v>-75.673000000000002</v>
      </c>
      <c r="AC400" s="246">
        <f>(ABS(AA400)+0.3*(ABS(AB400)))*SIGN(AA400)</f>
        <v>368.83590000000004</v>
      </c>
      <c r="AD400" s="246">
        <f>(ABS(AB400)+0.3*(ABS(AA400)))*SIGN(AB400)</f>
        <v>-179.51319999999998</v>
      </c>
      <c r="AF400" s="247"/>
      <c r="AG400" s="247"/>
      <c r="AH400" s="247" t="s">
        <v>459</v>
      </c>
      <c r="AI400" s="248">
        <f>F397-J397</f>
        <v>42.089299999999994</v>
      </c>
      <c r="AJ400" s="248">
        <f>P397-T397</f>
        <v>-58.225100000000005</v>
      </c>
      <c r="AK400" s="248">
        <f>F398-J398</f>
        <v>-128.05839999999998</v>
      </c>
      <c r="AL400" s="248">
        <f>P398-T398</f>
        <v>64.655200000000008</v>
      </c>
      <c r="AM400" s="248">
        <f>Z400-AD400</f>
        <v>-778.53780000000006</v>
      </c>
      <c r="AN400" s="254"/>
      <c r="AO400" s="286" t="s">
        <v>459</v>
      </c>
      <c r="AP400" s="287">
        <f t="shared" si="283"/>
        <v>28.656586842105256</v>
      </c>
      <c r="AQ400" s="287">
        <f t="shared" si="284"/>
        <v>-48.524023684210533</v>
      </c>
      <c r="AR400" s="287">
        <f t="shared" si="285"/>
        <v>-128.05839999999998</v>
      </c>
      <c r="AS400" s="287">
        <f t="shared" si="286"/>
        <v>64.655200000000008</v>
      </c>
      <c r="AT400" s="287">
        <f>AM400-materiali!$P$6</f>
        <v>-839.55030000000011</v>
      </c>
      <c r="AU400" s="287">
        <f>AM400-materiali!$P$7</f>
        <v>-860.55030000000011</v>
      </c>
    </row>
    <row r="401" spans="1:47" ht="18" x14ac:dyDescent="0.25">
      <c r="A401" s="245">
        <f>tabpil!A401</f>
        <v>20</v>
      </c>
      <c r="E401" s="246" t="s">
        <v>393</v>
      </c>
      <c r="F401" s="246" t="s">
        <v>394</v>
      </c>
      <c r="G401" s="246" t="s">
        <v>363</v>
      </c>
      <c r="H401" s="246" t="s">
        <v>364</v>
      </c>
      <c r="I401" s="246" t="s">
        <v>454</v>
      </c>
      <c r="J401" s="246" t="s">
        <v>455</v>
      </c>
      <c r="K401" s="245">
        <f>tabpil!K401</f>
        <v>20</v>
      </c>
      <c r="O401" s="246" t="s">
        <v>393</v>
      </c>
      <c r="P401" s="246" t="s">
        <v>394</v>
      </c>
      <c r="Q401" s="246" t="s">
        <v>363</v>
      </c>
      <c r="R401" s="246" t="s">
        <v>364</v>
      </c>
      <c r="S401" s="246" t="s">
        <v>454</v>
      </c>
      <c r="T401" s="246" t="s">
        <v>455</v>
      </c>
      <c r="V401" s="245">
        <f>tabpil!V401</f>
        <v>20</v>
      </c>
      <c r="Y401" s="246" t="s">
        <v>393</v>
      </c>
      <c r="Z401" s="246" t="s">
        <v>394</v>
      </c>
      <c r="AA401" s="246" t="s">
        <v>363</v>
      </c>
      <c r="AB401" s="246" t="s">
        <v>364</v>
      </c>
      <c r="AC401" s="246" t="s">
        <v>454</v>
      </c>
      <c r="AD401" s="246" t="s">
        <v>455</v>
      </c>
      <c r="AF401" s="247"/>
      <c r="AG401" s="247"/>
      <c r="AH401" s="247"/>
      <c r="AI401" s="247" t="s">
        <v>460</v>
      </c>
      <c r="AJ401" s="247" t="s">
        <v>461</v>
      </c>
      <c r="AK401" s="247" t="s">
        <v>462</v>
      </c>
      <c r="AL401" s="247" t="s">
        <v>463</v>
      </c>
      <c r="AM401" s="247" t="s">
        <v>453</v>
      </c>
      <c r="AO401" s="286"/>
      <c r="AP401" s="287" t="s">
        <v>460</v>
      </c>
      <c r="AQ401" s="287" t="s">
        <v>461</v>
      </c>
      <c r="AR401" s="287" t="s">
        <v>462</v>
      </c>
      <c r="AS401" s="287" t="s">
        <v>463</v>
      </c>
      <c r="AT401" s="286" t="s">
        <v>506</v>
      </c>
      <c r="AU401" s="286" t="s">
        <v>505</v>
      </c>
    </row>
    <row r="402" spans="1:47" ht="18" x14ac:dyDescent="0.25">
      <c r="C402" s="245">
        <f>tabpil!C402</f>
        <v>5</v>
      </c>
      <c r="D402" s="245" t="str">
        <f>tabpil!D402</f>
        <v>Msup</v>
      </c>
      <c r="E402" s="246">
        <f>tabpil!E402</f>
        <v>6.1719999999999997</v>
      </c>
      <c r="F402" s="246">
        <f>tabpil!F402</f>
        <v>4.702</v>
      </c>
      <c r="G402" s="246">
        <f>(ABS(tabpil!G402)+ABS(tabpil!I402))*SIGN(tabpil!G402)</f>
        <v>39.175000000000004</v>
      </c>
      <c r="H402" s="246">
        <f>(ABS(tabpil!H402)+ABS(tabpil!J402))*SIGN(tabpil!H402)</f>
        <v>-7.3870000000000005</v>
      </c>
      <c r="I402" s="246">
        <f>(ABS(G402)+0.3*(ABS(H402)))*SIGN(G402)</f>
        <v>41.391100000000002</v>
      </c>
      <c r="J402" s="246">
        <f>(ABS(H402)+0.3*(ABS(G402)))*SIGN(H402)</f>
        <v>-19.139500000000002</v>
      </c>
      <c r="M402" s="245">
        <f>tabpil!M402</f>
        <v>5</v>
      </c>
      <c r="N402" s="245" t="str">
        <f>tabpil!N402</f>
        <v>Msup</v>
      </c>
      <c r="O402" s="246">
        <f>tabpil!O402</f>
        <v>18.565000000000001</v>
      </c>
      <c r="P402" s="246">
        <f>tabpil!P402</f>
        <v>11.132</v>
      </c>
      <c r="Q402" s="246">
        <f>(ABS(tabpil!Q402)+ABS(tabpil!S402))*SIGN(tabpil!Q402)</f>
        <v>0.95399999999999996</v>
      </c>
      <c r="R402" s="246">
        <f>(ABS(tabpil!R402)+ABS(tabpil!T402))*SIGN(tabpil!R402)</f>
        <v>41.457999999999998</v>
      </c>
      <c r="S402" s="246">
        <f>(ABS(Q402)+0.3*(ABS(R402)))*SIGN(Q402)</f>
        <v>13.391399999999999</v>
      </c>
      <c r="T402" s="246">
        <f>(ABS(R402)+0.3*(ABS(Q402)))*SIGN(R402)</f>
        <v>41.744199999999999</v>
      </c>
      <c r="AF402" s="247">
        <f>V401</f>
        <v>20</v>
      </c>
      <c r="AG402" s="247">
        <f>W405</f>
        <v>5</v>
      </c>
      <c r="AH402" s="247" t="s">
        <v>456</v>
      </c>
      <c r="AI402" s="248">
        <f>F402+I402</f>
        <v>46.0931</v>
      </c>
      <c r="AJ402" s="248">
        <f>P402+S402</f>
        <v>24.523399999999999</v>
      </c>
      <c r="AK402" s="248">
        <f>F403+I403</f>
        <v>-28.417999999999999</v>
      </c>
      <c r="AL402" s="248">
        <f>P403+S403</f>
        <v>-22.791900000000002</v>
      </c>
      <c r="AM402" s="248">
        <f>Z405+AC405</f>
        <v>-179.62460000000002</v>
      </c>
      <c r="AN402" s="254"/>
      <c r="AO402" s="286" t="s">
        <v>456</v>
      </c>
      <c r="AP402" s="287">
        <f>AI402-(AI402-AK402)/3.3*0.25</f>
        <v>40.448319696969698</v>
      </c>
      <c r="AQ402" s="287">
        <f>AJ402-(AJ402-AL402)/3.3*0.25</f>
        <v>20.938907575757575</v>
      </c>
      <c r="AR402" s="287">
        <f>AK402+(AI402-AK402)/3.3*0.3</f>
        <v>-21.644263636363636</v>
      </c>
      <c r="AS402" s="287">
        <f>AL402+(AJ402-AL402)/3.3*0.3</f>
        <v>-18.490509090909093</v>
      </c>
      <c r="AT402" s="287">
        <f>AM402</f>
        <v>-179.62460000000002</v>
      </c>
      <c r="AU402" s="287">
        <f>AM402-materiali!$P$3</f>
        <v>-194.06210000000002</v>
      </c>
    </row>
    <row r="403" spans="1:47" ht="18" x14ac:dyDescent="0.25">
      <c r="C403" s="245">
        <f>tabpil!C403</f>
        <v>5</v>
      </c>
      <c r="D403" s="245" t="str">
        <f>tabpil!D403</f>
        <v>Minf</v>
      </c>
      <c r="E403" s="246">
        <f>tabpil!E403</f>
        <v>-5.4470000000000001</v>
      </c>
      <c r="F403" s="246">
        <f>tabpil!F403</f>
        <v>-4.2919999999999998</v>
      </c>
      <c r="G403" s="246">
        <f>(ABS(tabpil!G403)+ABS(tabpil!I403))*SIGN(tabpil!G403)</f>
        <v>-22.71</v>
      </c>
      <c r="H403" s="246">
        <f>(ABS(tabpil!H403)+ABS(tabpil!J403))*SIGN(tabpil!H403)</f>
        <v>4.72</v>
      </c>
      <c r="I403" s="246">
        <f t="shared" ref="I403:I421" si="287">(ABS(G403)+0.3*(ABS(H403)))*SIGN(G403)</f>
        <v>-24.126000000000001</v>
      </c>
      <c r="J403" s="246">
        <f t="shared" ref="J403:J421" si="288">(ABS(H403)+0.3*(ABS(G403)))*SIGN(H403)</f>
        <v>11.532999999999999</v>
      </c>
      <c r="M403" s="245">
        <f>tabpil!M403</f>
        <v>5</v>
      </c>
      <c r="N403" s="245" t="str">
        <f>tabpil!N403</f>
        <v>Minf</v>
      </c>
      <c r="O403" s="246">
        <f>tabpil!O403</f>
        <v>-16.257999999999999</v>
      </c>
      <c r="P403" s="246">
        <f>tabpil!P403</f>
        <v>-9.8089999999999993</v>
      </c>
      <c r="Q403" s="246">
        <f>(ABS(tabpil!Q403)+ABS(tabpil!S403))*SIGN(tabpil!Q403)</f>
        <v>-0.92500000000000004</v>
      </c>
      <c r="R403" s="246">
        <f>(ABS(tabpil!R403)+ABS(tabpil!T403))*SIGN(tabpil!R403)</f>
        <v>-40.193000000000005</v>
      </c>
      <c r="S403" s="246">
        <f t="shared" ref="S403:S421" si="289">(ABS(Q403)+0.3*(ABS(R403)))*SIGN(Q403)</f>
        <v>-12.982900000000003</v>
      </c>
      <c r="T403" s="246">
        <f t="shared" ref="T403:T421" si="290">(ABS(R403)+0.3*(ABS(Q403)))*SIGN(R403)</f>
        <v>-40.470500000000008</v>
      </c>
      <c r="AF403" s="247"/>
      <c r="AG403" s="247"/>
      <c r="AH403" s="247" t="s">
        <v>457</v>
      </c>
      <c r="AI403" s="248">
        <f>F402-I402</f>
        <v>-36.689100000000003</v>
      </c>
      <c r="AJ403" s="248">
        <f>P402-S402</f>
        <v>-2.2593999999999994</v>
      </c>
      <c r="AK403" s="248">
        <f>F403-I403</f>
        <v>19.834000000000003</v>
      </c>
      <c r="AL403" s="248">
        <f>P403-S403</f>
        <v>3.1739000000000033</v>
      </c>
      <c r="AM403" s="248">
        <f>Z405-AC405</f>
        <v>-139.80140000000003</v>
      </c>
      <c r="AN403" s="254"/>
      <c r="AO403" s="286" t="s">
        <v>457</v>
      </c>
      <c r="AP403" s="287">
        <f t="shared" ref="AP403:AP405" si="291">AI403-(AI403-AK403)/3.3*0.25</f>
        <v>-32.407046969696971</v>
      </c>
      <c r="AQ403" s="287">
        <f t="shared" ref="AQ403:AQ405" si="292">AJ403-(AJ403-AL403)/3.3*0.25</f>
        <v>-1.8477863636363629</v>
      </c>
      <c r="AR403" s="287">
        <f t="shared" ref="AR403:AR417" si="293">AK403+(AI403-AK403)/3.3*0.3</f>
        <v>14.695536363636368</v>
      </c>
      <c r="AS403" s="287">
        <f t="shared" ref="AS403:AS417" si="294">AL403+(AJ403-AL403)/3.3*0.3</f>
        <v>2.6799636363636394</v>
      </c>
      <c r="AT403" s="287">
        <f t="shared" ref="AT403:AT405" si="295">AM403</f>
        <v>-139.80140000000003</v>
      </c>
      <c r="AU403" s="287">
        <f>AM403-materiali!$P$3</f>
        <v>-154.23890000000003</v>
      </c>
    </row>
    <row r="404" spans="1:47" ht="18" x14ac:dyDescent="0.25">
      <c r="C404" s="245">
        <f>tabpil!C404</f>
        <v>5</v>
      </c>
      <c r="D404" s="245" t="str">
        <f>tabpil!D404</f>
        <v>V</v>
      </c>
      <c r="E404" s="246">
        <f>tabpil!E404</f>
        <v>3.5209999999999999</v>
      </c>
      <c r="F404" s="246">
        <f>tabpil!F404</f>
        <v>2.7250000000000001</v>
      </c>
      <c r="G404" s="246">
        <f>(ABS(tabpil!G404)+ABS(tabpil!I404))*SIGN(tabpil!G404)</f>
        <v>17.71</v>
      </c>
      <c r="H404" s="246">
        <f>(ABS(tabpil!H404)+ABS(tabpil!J404))*SIGN(tabpil!H404)</f>
        <v>-3.6459999999999999</v>
      </c>
      <c r="I404" s="246">
        <f t="shared" si="287"/>
        <v>18.803800000000003</v>
      </c>
      <c r="J404" s="246">
        <f t="shared" si="288"/>
        <v>-8.9589999999999996</v>
      </c>
      <c r="M404" s="245">
        <f>tabpil!M404</f>
        <v>5</v>
      </c>
      <c r="N404" s="245" t="str">
        <f>tabpil!N404</f>
        <v>V</v>
      </c>
      <c r="O404" s="246">
        <f>tabpil!O404</f>
        <v>10.552</v>
      </c>
      <c r="P404" s="246">
        <f>tabpil!P404</f>
        <v>6.3460000000000001</v>
      </c>
      <c r="Q404" s="246">
        <f>(ABS(tabpil!Q404)+ABS(tabpil!S404))*SIGN(tabpil!Q404)</f>
        <v>0.56899999999999995</v>
      </c>
      <c r="R404" s="246">
        <f>(ABS(tabpil!R404)+ABS(tabpil!T404))*SIGN(tabpil!R404)</f>
        <v>24.742999999999999</v>
      </c>
      <c r="S404" s="246">
        <f t="shared" si="289"/>
        <v>7.9918999999999993</v>
      </c>
      <c r="T404" s="246">
        <f t="shared" si="290"/>
        <v>24.913699999999999</v>
      </c>
      <c r="AF404" s="247"/>
      <c r="AG404" s="247"/>
      <c r="AH404" s="247" t="s">
        <v>458</v>
      </c>
      <c r="AI404" s="248">
        <f>F402+J402</f>
        <v>-14.437500000000002</v>
      </c>
      <c r="AJ404" s="248">
        <f>P402+T402</f>
        <v>52.876199999999997</v>
      </c>
      <c r="AK404" s="248">
        <f>F403+J403</f>
        <v>7.2409999999999997</v>
      </c>
      <c r="AL404" s="248">
        <f>P403+T403</f>
        <v>-50.279500000000006</v>
      </c>
      <c r="AM404" s="248">
        <f>Z405+AD405</f>
        <v>-152.15430000000003</v>
      </c>
      <c r="AN404" s="254"/>
      <c r="AO404" s="286" t="s">
        <v>458</v>
      </c>
      <c r="AP404" s="287">
        <f t="shared" si="291"/>
        <v>-12.795189393939395</v>
      </c>
      <c r="AQ404" s="287">
        <f t="shared" si="292"/>
        <v>45.061374242424236</v>
      </c>
      <c r="AR404" s="287">
        <f t="shared" si="293"/>
        <v>5.2702272727272721</v>
      </c>
      <c r="AS404" s="287">
        <f t="shared" si="294"/>
        <v>-40.901709090909094</v>
      </c>
      <c r="AT404" s="287">
        <f t="shared" si="295"/>
        <v>-152.15430000000003</v>
      </c>
      <c r="AU404" s="287">
        <f>AM404-materiali!$P$3</f>
        <v>-166.59180000000003</v>
      </c>
    </row>
    <row r="405" spans="1:47" ht="18" x14ac:dyDescent="0.25">
      <c r="C405" s="245">
        <f>tabpil!C405</f>
        <v>5</v>
      </c>
      <c r="D405" s="245" t="str">
        <f>tabpil!D405</f>
        <v>N</v>
      </c>
      <c r="E405" s="246">
        <f>tabpil!E405</f>
        <v>-7.9580000000000002</v>
      </c>
      <c r="F405" s="246">
        <f>tabpil!F405</f>
        <v>-6.0979999999999999</v>
      </c>
      <c r="G405" s="246">
        <f>(ABS(tabpil!G405)+ABS(tabpil!I405))*SIGN(tabpil!G405)</f>
        <v>-19.376000000000001</v>
      </c>
      <c r="H405" s="246">
        <f>(ABS(tabpil!H405)+ABS(tabpil!J405))*SIGN(tabpil!H405)</f>
        <v>3.6560000000000001</v>
      </c>
      <c r="I405" s="246">
        <f t="shared" si="287"/>
        <v>-20.472799999999999</v>
      </c>
      <c r="J405" s="246">
        <f t="shared" si="288"/>
        <v>9.4687999999999999</v>
      </c>
      <c r="M405" s="245">
        <f>tabpil!M405</f>
        <v>5</v>
      </c>
      <c r="N405" s="245" t="str">
        <f>tabpil!N405</f>
        <v>N</v>
      </c>
      <c r="O405" s="246">
        <f>tabpil!O405</f>
        <v>-254.495</v>
      </c>
      <c r="P405" s="246">
        <f>tabpil!P405</f>
        <v>-153.61500000000001</v>
      </c>
      <c r="Q405" s="246">
        <f>(ABS(tabpil!Q405)+ABS(tabpil!S405))*SIGN(tabpil!Q405)</f>
        <v>-4.7E-2</v>
      </c>
      <c r="R405" s="246">
        <f>(ABS(tabpil!R405)+ABS(tabpil!T405))*SIGN(tabpil!R405)</f>
        <v>-1.9139999999999999</v>
      </c>
      <c r="S405" s="246">
        <f t="shared" si="289"/>
        <v>-0.62119999999999997</v>
      </c>
      <c r="T405" s="246">
        <f t="shared" si="290"/>
        <v>-1.9280999999999999</v>
      </c>
      <c r="W405" s="245">
        <f>tabpil!W405</f>
        <v>5</v>
      </c>
      <c r="X405" s="245" t="str">
        <f>tabpil!X405</f>
        <v>N</v>
      </c>
      <c r="Y405" s="246">
        <f>tabpil!Y405</f>
        <v>-262.45300000000003</v>
      </c>
      <c r="Z405" s="246">
        <f>tabpil!Z405</f>
        <v>-159.71300000000002</v>
      </c>
      <c r="AA405" s="246">
        <f>(ABS(tabpil!AA405)+ABS(tabpil!AC405))*SIGN(tabpil!AA405)</f>
        <v>-19.389000000000003</v>
      </c>
      <c r="AB405" s="246">
        <f>(ABS(tabpil!AB405)+ABS(tabpil!AD405))*SIGN(tabpil!AB405)</f>
        <v>1.7420000000000002</v>
      </c>
      <c r="AC405" s="246">
        <f>(ABS(AA405)+0.3*(ABS(AB405)))*SIGN(AA405)</f>
        <v>-19.911600000000004</v>
      </c>
      <c r="AD405" s="246">
        <f>(ABS(AB405)+0.3*(ABS(AA405)))*SIGN(AB405)</f>
        <v>7.5587000000000009</v>
      </c>
      <c r="AF405" s="247"/>
      <c r="AG405" s="247"/>
      <c r="AH405" s="247" t="s">
        <v>459</v>
      </c>
      <c r="AI405" s="248">
        <f>F402-J402</f>
        <v>23.841500000000003</v>
      </c>
      <c r="AJ405" s="248">
        <f>P402-T402</f>
        <v>-30.612200000000001</v>
      </c>
      <c r="AK405" s="248">
        <f>F403-J403</f>
        <v>-15.824999999999999</v>
      </c>
      <c r="AL405" s="248">
        <f>P403-T403</f>
        <v>30.661500000000011</v>
      </c>
      <c r="AM405" s="248">
        <f>Z405-AD405</f>
        <v>-167.27170000000001</v>
      </c>
      <c r="AN405" s="254"/>
      <c r="AO405" s="286" t="s">
        <v>459</v>
      </c>
      <c r="AP405" s="287">
        <f t="shared" si="291"/>
        <v>20.836462121212126</v>
      </c>
      <c r="AQ405" s="287">
        <f t="shared" si="292"/>
        <v>-25.970253030303031</v>
      </c>
      <c r="AR405" s="287">
        <f t="shared" si="293"/>
        <v>-12.218954545454544</v>
      </c>
      <c r="AS405" s="287">
        <f t="shared" si="294"/>
        <v>25.091163636363646</v>
      </c>
      <c r="AT405" s="287">
        <f t="shared" si="295"/>
        <v>-167.27170000000001</v>
      </c>
      <c r="AU405" s="287">
        <f>AM405-materiali!$P$3</f>
        <v>-181.70920000000001</v>
      </c>
    </row>
    <row r="406" spans="1:47" ht="18" x14ac:dyDescent="0.25">
      <c r="C406" s="245">
        <f>tabpil!C406</f>
        <v>4</v>
      </c>
      <c r="D406" s="245" t="str">
        <f>tabpil!D406</f>
        <v>Msup</v>
      </c>
      <c r="E406" s="246">
        <f>tabpil!E406</f>
        <v>3.7629999999999999</v>
      </c>
      <c r="F406" s="246">
        <f>tabpil!F406</f>
        <v>2.4900000000000002</v>
      </c>
      <c r="G406" s="246">
        <f>(ABS(tabpil!G406)+ABS(tabpil!I406))*SIGN(tabpil!G406)</f>
        <v>93.853000000000009</v>
      </c>
      <c r="H406" s="246">
        <f>(ABS(tabpil!H406)+ABS(tabpil!J406))*SIGN(tabpil!H406)</f>
        <v>-13.34</v>
      </c>
      <c r="I406" s="246">
        <f t="shared" si="287"/>
        <v>97.855000000000004</v>
      </c>
      <c r="J406" s="246">
        <f t="shared" si="288"/>
        <v>-41.495900000000006</v>
      </c>
      <c r="M406" s="245">
        <f>tabpil!M406</f>
        <v>4</v>
      </c>
      <c r="N406" s="245" t="str">
        <f>tabpil!N406</f>
        <v>Msup</v>
      </c>
      <c r="O406" s="246">
        <f>tabpil!O406</f>
        <v>12.45</v>
      </c>
      <c r="P406" s="246">
        <f>tabpil!P406</f>
        <v>7.2770000000000001</v>
      </c>
      <c r="Q406" s="246">
        <f>(ABS(tabpil!Q406)+ABS(tabpil!S406))*SIGN(tabpil!Q406)</f>
        <v>1.3820000000000001</v>
      </c>
      <c r="R406" s="246">
        <f>(ABS(tabpil!R406)+ABS(tabpil!T406))*SIGN(tabpil!R406)</f>
        <v>61.833999999999996</v>
      </c>
      <c r="S406" s="246">
        <f t="shared" si="289"/>
        <v>19.932199999999998</v>
      </c>
      <c r="T406" s="246">
        <f t="shared" si="290"/>
        <v>62.248599999999996</v>
      </c>
      <c r="AF406" s="247">
        <f>V401</f>
        <v>20</v>
      </c>
      <c r="AG406" s="247">
        <f>W409</f>
        <v>4</v>
      </c>
      <c r="AH406" s="247" t="s">
        <v>456</v>
      </c>
      <c r="AI406" s="248">
        <f>F406+I406</f>
        <v>100.345</v>
      </c>
      <c r="AJ406" s="248">
        <f>P406+S406</f>
        <v>27.209199999999999</v>
      </c>
      <c r="AK406" s="248">
        <f>F407+I407</f>
        <v>-62.4788</v>
      </c>
      <c r="AL406" s="248">
        <f>P407+S407</f>
        <v>-26.715499999999999</v>
      </c>
      <c r="AM406" s="248">
        <f>Z409+AC409</f>
        <v>-409.21030000000002</v>
      </c>
      <c r="AN406" s="254"/>
      <c r="AO406" s="286" t="s">
        <v>456</v>
      </c>
      <c r="AP406" s="287">
        <f>AI406-(AI406-AK406)/3.3*0.3</f>
        <v>85.542836363636368</v>
      </c>
      <c r="AQ406" s="287">
        <f>AJ406-(AJ406-AL406)/3.3*0.3</f>
        <v>22.306954545454545</v>
      </c>
      <c r="AR406" s="287">
        <f t="shared" si="293"/>
        <v>-47.676636363636362</v>
      </c>
      <c r="AS406" s="287">
        <f t="shared" si="294"/>
        <v>-21.813254545454544</v>
      </c>
      <c r="AT406" s="287">
        <f>AM406-materiali!$P$3</f>
        <v>-423.64780000000002</v>
      </c>
      <c r="AU406" s="287">
        <f>AM406-materiali!$P$4</f>
        <v>-437.82280000000003</v>
      </c>
    </row>
    <row r="407" spans="1:47" ht="18" x14ac:dyDescent="0.25">
      <c r="C407" s="245">
        <f>tabpil!C407</f>
        <v>4</v>
      </c>
      <c r="D407" s="245" t="str">
        <f>tabpil!D407</f>
        <v>Minf</v>
      </c>
      <c r="E407" s="246">
        <f>tabpil!E407</f>
        <v>-3.9279999999999999</v>
      </c>
      <c r="F407" s="246">
        <f>tabpil!F407</f>
        <v>-2.7269999999999999</v>
      </c>
      <c r="G407" s="246">
        <f>(ABS(tabpil!G407)+ABS(tabpil!I407))*SIGN(tabpil!G407)</f>
        <v>-57.152000000000001</v>
      </c>
      <c r="H407" s="246">
        <f>(ABS(tabpil!H407)+ABS(tabpil!J407))*SIGN(tabpil!H407)</f>
        <v>8.6660000000000004</v>
      </c>
      <c r="I407" s="246">
        <f t="shared" si="287"/>
        <v>-59.751800000000003</v>
      </c>
      <c r="J407" s="246">
        <f t="shared" si="288"/>
        <v>25.811599999999999</v>
      </c>
      <c r="M407" s="245">
        <f>tabpil!M407</f>
        <v>4</v>
      </c>
      <c r="N407" s="245" t="str">
        <f>tabpil!N407</f>
        <v>Minf</v>
      </c>
      <c r="O407" s="246">
        <f>tabpil!O407</f>
        <v>-12.446999999999999</v>
      </c>
      <c r="P407" s="246">
        <f>tabpil!P407</f>
        <v>-7.282</v>
      </c>
      <c r="Q407" s="246">
        <f>(ABS(tabpil!Q407)+ABS(tabpil!S407))*SIGN(tabpil!Q407)</f>
        <v>-1.345</v>
      </c>
      <c r="R407" s="246">
        <f>(ABS(tabpil!R407)+ABS(tabpil!T407))*SIGN(tabpil!R407)</f>
        <v>-60.295000000000002</v>
      </c>
      <c r="S407" s="246">
        <f t="shared" si="289"/>
        <v>-19.433499999999999</v>
      </c>
      <c r="T407" s="246">
        <f t="shared" si="290"/>
        <v>-60.698500000000003</v>
      </c>
      <c r="AF407" s="247"/>
      <c r="AG407" s="247"/>
      <c r="AH407" s="247" t="s">
        <v>457</v>
      </c>
      <c r="AI407" s="248">
        <f>F406-I406</f>
        <v>-95.365000000000009</v>
      </c>
      <c r="AJ407" s="248">
        <f>P406-S406</f>
        <v>-12.655199999999997</v>
      </c>
      <c r="AK407" s="248">
        <f>F407-I407</f>
        <v>57.024800000000006</v>
      </c>
      <c r="AL407" s="248">
        <f>P407-S407</f>
        <v>12.151499999999999</v>
      </c>
      <c r="AM407" s="248">
        <f>Z409-AC409</f>
        <v>-261.55369999999999</v>
      </c>
      <c r="AN407" s="254"/>
      <c r="AO407" s="286" t="s">
        <v>457</v>
      </c>
      <c r="AP407" s="287">
        <f t="shared" ref="AP407:AP417" si="296">AI407-(AI407-AK407)/3.3*0.3</f>
        <v>-81.511381818181832</v>
      </c>
      <c r="AQ407" s="287">
        <f t="shared" ref="AQ407:AQ417" si="297">AJ407-(AJ407-AL407)/3.3*0.3</f>
        <v>-10.400045454545452</v>
      </c>
      <c r="AR407" s="287">
        <f t="shared" si="293"/>
        <v>43.171181818181822</v>
      </c>
      <c r="AS407" s="287">
        <f t="shared" si="294"/>
        <v>9.8963454545454539</v>
      </c>
      <c r="AT407" s="287">
        <f>AM407-materiali!$P$3</f>
        <v>-275.99119999999999</v>
      </c>
      <c r="AU407" s="287">
        <f>AM407-materiali!$P$4</f>
        <v>-290.1662</v>
      </c>
    </row>
    <row r="408" spans="1:47" ht="18" x14ac:dyDescent="0.25">
      <c r="C408" s="245">
        <f>tabpil!C408</f>
        <v>4</v>
      </c>
      <c r="D408" s="245" t="str">
        <f>tabpil!D408</f>
        <v>V</v>
      </c>
      <c r="E408" s="246">
        <f>tabpil!E408</f>
        <v>2.331</v>
      </c>
      <c r="F408" s="246">
        <f>tabpil!F408</f>
        <v>1.581</v>
      </c>
      <c r="G408" s="246">
        <f>(ABS(tabpil!G408)+ABS(tabpil!I408))*SIGN(tabpil!G408)</f>
        <v>45.307000000000002</v>
      </c>
      <c r="H408" s="246">
        <f>(ABS(tabpil!H408)+ABS(tabpil!J408))*SIGN(tabpil!H408)</f>
        <v>-6.6579999999999995</v>
      </c>
      <c r="I408" s="246">
        <f t="shared" si="287"/>
        <v>47.304400000000001</v>
      </c>
      <c r="J408" s="246">
        <f t="shared" si="288"/>
        <v>-20.2501</v>
      </c>
      <c r="M408" s="245">
        <f>tabpil!M408</f>
        <v>4</v>
      </c>
      <c r="N408" s="245" t="str">
        <f>tabpil!N408</f>
        <v>V</v>
      </c>
      <c r="O408" s="246">
        <f>tabpil!O408</f>
        <v>7.5449999999999999</v>
      </c>
      <c r="P408" s="246">
        <f>tabpil!P408</f>
        <v>4.4119999999999999</v>
      </c>
      <c r="Q408" s="246">
        <f>(ABS(tabpil!Q408)+ABS(tabpil!S408))*SIGN(tabpil!Q408)</f>
        <v>0.82699999999999996</v>
      </c>
      <c r="R408" s="246">
        <f>(ABS(tabpil!R408)+ABS(tabpil!T408))*SIGN(tabpil!R408)</f>
        <v>37.007999999999996</v>
      </c>
      <c r="S408" s="246">
        <f t="shared" si="289"/>
        <v>11.929399999999998</v>
      </c>
      <c r="T408" s="246">
        <f t="shared" si="290"/>
        <v>37.256099999999996</v>
      </c>
      <c r="AF408" s="247"/>
      <c r="AG408" s="247"/>
      <c r="AH408" s="247" t="s">
        <v>458</v>
      </c>
      <c r="AI408" s="248">
        <f>F406+J406</f>
        <v>-39.005900000000004</v>
      </c>
      <c r="AJ408" s="248">
        <f>P406+T406</f>
        <v>69.525599999999997</v>
      </c>
      <c r="AK408" s="248">
        <f>F407+J407</f>
        <v>23.084599999999998</v>
      </c>
      <c r="AL408" s="248">
        <f>P407+T407</f>
        <v>-67.980500000000006</v>
      </c>
      <c r="AM408" s="248">
        <f>Z409+AD409</f>
        <v>-307.49959999999999</v>
      </c>
      <c r="AN408" s="254"/>
      <c r="AO408" s="286" t="s">
        <v>458</v>
      </c>
      <c r="AP408" s="287">
        <f t="shared" si="296"/>
        <v>-33.361309090909096</v>
      </c>
      <c r="AQ408" s="287">
        <f t="shared" si="297"/>
        <v>57.025045454545449</v>
      </c>
      <c r="AR408" s="287">
        <f t="shared" si="293"/>
        <v>17.44000909090909</v>
      </c>
      <c r="AS408" s="287">
        <f t="shared" si="294"/>
        <v>-55.479945454545458</v>
      </c>
      <c r="AT408" s="287">
        <f>AM408-materiali!$P$3</f>
        <v>-321.93709999999999</v>
      </c>
      <c r="AU408" s="287">
        <f>AM408-materiali!$P$4</f>
        <v>-336.1121</v>
      </c>
    </row>
    <row r="409" spans="1:47" ht="18" x14ac:dyDescent="0.25">
      <c r="C409" s="245">
        <f>tabpil!C409</f>
        <v>4</v>
      </c>
      <c r="D409" s="245" t="str">
        <f>tabpil!D409</f>
        <v>N</v>
      </c>
      <c r="E409" s="246">
        <f>tabpil!E409</f>
        <v>-18.741</v>
      </c>
      <c r="F409" s="246">
        <f>tabpil!F409</f>
        <v>-14.246</v>
      </c>
      <c r="G409" s="246">
        <f>(ABS(tabpil!G409)+ABS(tabpil!I409))*SIGN(tabpil!G409)</f>
        <v>-71.876999999999995</v>
      </c>
      <c r="H409" s="246">
        <f>(ABS(tabpil!H409)+ABS(tabpil!J409))*SIGN(tabpil!H409)</f>
        <v>12.417</v>
      </c>
      <c r="I409" s="246">
        <f t="shared" si="287"/>
        <v>-75.602099999999993</v>
      </c>
      <c r="J409" s="246">
        <f t="shared" si="288"/>
        <v>33.9801</v>
      </c>
      <c r="M409" s="245">
        <f>tabpil!M409</f>
        <v>4</v>
      </c>
      <c r="N409" s="245" t="str">
        <f>tabpil!N409</f>
        <v>N</v>
      </c>
      <c r="O409" s="246">
        <f>tabpil!O409</f>
        <v>-527.67399999999998</v>
      </c>
      <c r="P409" s="246">
        <f>tabpil!P409</f>
        <v>-321.13600000000002</v>
      </c>
      <c r="Q409" s="246">
        <f>(ABS(tabpil!Q409)+ABS(tabpil!S409))*SIGN(tabpil!Q409)</f>
        <v>-0.13700000000000001</v>
      </c>
      <c r="R409" s="246">
        <f>(ABS(tabpil!R409)+ABS(tabpil!T409))*SIGN(tabpil!R409)</f>
        <v>-6.1160000000000005</v>
      </c>
      <c r="S409" s="246">
        <f t="shared" si="289"/>
        <v>-1.9718</v>
      </c>
      <c r="T409" s="246">
        <f t="shared" si="290"/>
        <v>-6.1571000000000007</v>
      </c>
      <c r="W409" s="245">
        <f>tabpil!W409</f>
        <v>4</v>
      </c>
      <c r="X409" s="245" t="str">
        <f>tabpil!X409</f>
        <v>N</v>
      </c>
      <c r="Y409" s="246">
        <f>tabpil!Y409</f>
        <v>-546.41499999999996</v>
      </c>
      <c r="Z409" s="246">
        <f>tabpil!Z409</f>
        <v>-335.38200000000001</v>
      </c>
      <c r="AA409" s="246">
        <f>(ABS(tabpil!AA409)+ABS(tabpil!AC409))*SIGN(tabpil!AA409)</f>
        <v>-71.938000000000002</v>
      </c>
      <c r="AB409" s="246">
        <f>(ABS(tabpil!AB409)+ABS(tabpil!AD409))*SIGN(tabpil!AB409)</f>
        <v>6.3009999999999993</v>
      </c>
      <c r="AC409" s="246">
        <f>(ABS(AA409)+0.3*(ABS(AB409)))*SIGN(AA409)</f>
        <v>-73.828299999999999</v>
      </c>
      <c r="AD409" s="246">
        <f>(ABS(AB409)+0.3*(ABS(AA409)))*SIGN(AB409)</f>
        <v>27.882399999999997</v>
      </c>
      <c r="AF409" s="247"/>
      <c r="AG409" s="247"/>
      <c r="AH409" s="247" t="s">
        <v>459</v>
      </c>
      <c r="AI409" s="248">
        <f>F406-J406</f>
        <v>43.985900000000008</v>
      </c>
      <c r="AJ409" s="248">
        <f>P406-T406</f>
        <v>-54.971599999999995</v>
      </c>
      <c r="AK409" s="248">
        <f>F407-J407</f>
        <v>-28.538599999999999</v>
      </c>
      <c r="AL409" s="248">
        <f>P407-T407</f>
        <v>53.416499999999999</v>
      </c>
      <c r="AM409" s="248">
        <f>Z409-AD409</f>
        <v>-363.26440000000002</v>
      </c>
      <c r="AN409" s="254"/>
      <c r="AO409" s="286" t="s">
        <v>459</v>
      </c>
      <c r="AP409" s="287">
        <f t="shared" si="296"/>
        <v>37.392763636363647</v>
      </c>
      <c r="AQ409" s="287">
        <f t="shared" si="297"/>
        <v>-45.11813636363636</v>
      </c>
      <c r="AR409" s="287">
        <f t="shared" si="293"/>
        <v>-21.945463636363634</v>
      </c>
      <c r="AS409" s="287">
        <f t="shared" si="294"/>
        <v>43.563036363636364</v>
      </c>
      <c r="AT409" s="287">
        <f>AM409-materiali!$P$3</f>
        <v>-377.70190000000002</v>
      </c>
      <c r="AU409" s="287">
        <f>AM409-materiali!$P$4</f>
        <v>-391.87690000000003</v>
      </c>
    </row>
    <row r="410" spans="1:47" ht="18" x14ac:dyDescent="0.25">
      <c r="C410" s="245">
        <f>tabpil!C410</f>
        <v>3</v>
      </c>
      <c r="D410" s="245" t="str">
        <f>tabpil!D410</f>
        <v>Msup</v>
      </c>
      <c r="E410" s="246">
        <f>tabpil!E410</f>
        <v>4.8810000000000002</v>
      </c>
      <c r="F410" s="246">
        <f>tabpil!F410</f>
        <v>3.5640000000000001</v>
      </c>
      <c r="G410" s="246">
        <f>(ABS(tabpil!G410)+ABS(tabpil!I410))*SIGN(tabpil!G410)</f>
        <v>117.889</v>
      </c>
      <c r="H410" s="246">
        <f>(ABS(tabpil!H410)+ABS(tabpil!J410))*SIGN(tabpil!H410)</f>
        <v>-17.081</v>
      </c>
      <c r="I410" s="246">
        <f t="shared" si="287"/>
        <v>123.0133</v>
      </c>
      <c r="J410" s="246">
        <f t="shared" si="288"/>
        <v>-52.447699999999998</v>
      </c>
      <c r="M410" s="245">
        <f>tabpil!M410</f>
        <v>3</v>
      </c>
      <c r="N410" s="245" t="str">
        <f>tabpil!N410</f>
        <v>Msup</v>
      </c>
      <c r="O410" s="246">
        <f>tabpil!O410</f>
        <v>13.659000000000001</v>
      </c>
      <c r="P410" s="246">
        <f>tabpil!P410</f>
        <v>8.0069999999999997</v>
      </c>
      <c r="Q410" s="246">
        <f>(ABS(tabpil!Q410)+ABS(tabpil!S410))*SIGN(tabpil!Q410)</f>
        <v>1.9260000000000002</v>
      </c>
      <c r="R410" s="246">
        <f>(ABS(tabpil!R410)+ABS(tabpil!T410))*SIGN(tabpil!R410)</f>
        <v>82.99</v>
      </c>
      <c r="S410" s="246">
        <f t="shared" si="289"/>
        <v>26.823</v>
      </c>
      <c r="T410" s="246">
        <f t="shared" si="290"/>
        <v>83.567799999999991</v>
      </c>
      <c r="AF410" s="247">
        <f>V401</f>
        <v>20</v>
      </c>
      <c r="AG410" s="247">
        <f>W413</f>
        <v>3</v>
      </c>
      <c r="AH410" s="247" t="s">
        <v>456</v>
      </c>
      <c r="AI410" s="248">
        <f>F410+I410</f>
        <v>126.57730000000001</v>
      </c>
      <c r="AJ410" s="248">
        <f>P410+S410</f>
        <v>34.83</v>
      </c>
      <c r="AK410" s="248">
        <f>F411+I411</f>
        <v>-94.164199999999994</v>
      </c>
      <c r="AL410" s="248">
        <f>P411+S411</f>
        <v>-34.096000000000004</v>
      </c>
      <c r="AM410" s="248">
        <f>Z413+AC413</f>
        <v>-672.36560000000009</v>
      </c>
      <c r="AN410" s="254"/>
      <c r="AO410" s="286" t="s">
        <v>456</v>
      </c>
      <c r="AP410" s="287">
        <f t="shared" si="296"/>
        <v>106.50989090909091</v>
      </c>
      <c r="AQ410" s="287">
        <f t="shared" si="297"/>
        <v>28.564</v>
      </c>
      <c r="AR410" s="287">
        <f t="shared" si="293"/>
        <v>-74.096790909090899</v>
      </c>
      <c r="AS410" s="287">
        <f t="shared" si="294"/>
        <v>-27.830000000000005</v>
      </c>
      <c r="AT410" s="287">
        <f>AM410-materiali!$P$4</f>
        <v>-700.97810000000004</v>
      </c>
      <c r="AU410" s="287">
        <f>AM410-materiali!$P$5</f>
        <v>-717.17810000000009</v>
      </c>
    </row>
    <row r="411" spans="1:47" ht="18" x14ac:dyDescent="0.25">
      <c r="C411" s="245">
        <f>tabpil!C411</f>
        <v>3</v>
      </c>
      <c r="D411" s="245" t="str">
        <f>tabpil!D411</f>
        <v>Minf</v>
      </c>
      <c r="E411" s="246">
        <f>tabpil!E411</f>
        <v>-4.891</v>
      </c>
      <c r="F411" s="246">
        <f>tabpil!F411</f>
        <v>-3.4569999999999999</v>
      </c>
      <c r="G411" s="246">
        <f>(ABS(tabpil!G411)+ABS(tabpil!I411))*SIGN(tabpil!G411)</f>
        <v>-86.436999999999998</v>
      </c>
      <c r="H411" s="246">
        <f>(ABS(tabpil!H411)+ABS(tabpil!J411))*SIGN(tabpil!H411)</f>
        <v>14.234</v>
      </c>
      <c r="I411" s="246">
        <f t="shared" si="287"/>
        <v>-90.7072</v>
      </c>
      <c r="J411" s="246">
        <f t="shared" si="288"/>
        <v>40.165099999999995</v>
      </c>
      <c r="M411" s="245">
        <f>tabpil!M411</f>
        <v>3</v>
      </c>
      <c r="N411" s="245" t="str">
        <f>tabpil!N411</f>
        <v>Minf</v>
      </c>
      <c r="O411" s="246">
        <f>tabpil!O411</f>
        <v>-13.304</v>
      </c>
      <c r="P411" s="246">
        <f>tabpil!P411</f>
        <v>-7.8010000000000002</v>
      </c>
      <c r="Q411" s="246">
        <f>(ABS(tabpil!Q411)+ABS(tabpil!S411))*SIGN(tabpil!Q411)</f>
        <v>-1.893</v>
      </c>
      <c r="R411" s="246">
        <f>(ABS(tabpil!R411)+ABS(tabpil!T411))*SIGN(tabpil!R411)</f>
        <v>-81.34</v>
      </c>
      <c r="S411" s="246">
        <f t="shared" si="289"/>
        <v>-26.295000000000002</v>
      </c>
      <c r="T411" s="246">
        <f t="shared" si="290"/>
        <v>-81.907899999999998</v>
      </c>
      <c r="AF411" s="247"/>
      <c r="AG411" s="247"/>
      <c r="AH411" s="247" t="s">
        <v>457</v>
      </c>
      <c r="AI411" s="248">
        <f>F410-I410</f>
        <v>-119.44929999999999</v>
      </c>
      <c r="AJ411" s="248">
        <f>P410-S410</f>
        <v>-18.816000000000003</v>
      </c>
      <c r="AK411" s="248">
        <f>F411-I411</f>
        <v>87.250200000000007</v>
      </c>
      <c r="AL411" s="248">
        <f>P411-S411</f>
        <v>18.494</v>
      </c>
      <c r="AM411" s="248">
        <f>Z413-AC413</f>
        <v>-354.20839999999998</v>
      </c>
      <c r="AN411" s="254"/>
      <c r="AO411" s="286" t="s">
        <v>457</v>
      </c>
      <c r="AP411" s="287">
        <f t="shared" si="296"/>
        <v>-100.65843636363635</v>
      </c>
      <c r="AQ411" s="287">
        <f t="shared" si="297"/>
        <v>-15.42418181818182</v>
      </c>
      <c r="AR411" s="287">
        <f t="shared" si="293"/>
        <v>68.459336363636368</v>
      </c>
      <c r="AS411" s="287">
        <f t="shared" si="294"/>
        <v>15.102181818181817</v>
      </c>
      <c r="AT411" s="287">
        <f>AM411-materiali!$P$4</f>
        <v>-382.82089999999999</v>
      </c>
      <c r="AU411" s="287">
        <f>AM411-materiali!$P$5</f>
        <v>-399.02089999999998</v>
      </c>
    </row>
    <row r="412" spans="1:47" ht="18" x14ac:dyDescent="0.25">
      <c r="C412" s="245">
        <f>tabpil!C412</f>
        <v>3</v>
      </c>
      <c r="D412" s="245" t="str">
        <f>tabpil!D412</f>
        <v>V</v>
      </c>
      <c r="E412" s="246">
        <f>tabpil!E412</f>
        <v>2.9609999999999999</v>
      </c>
      <c r="F412" s="246">
        <f>tabpil!F412</f>
        <v>2.1280000000000001</v>
      </c>
      <c r="G412" s="246">
        <f>(ABS(tabpil!G412)+ABS(tabpil!I412))*SIGN(tabpil!G412)</f>
        <v>61.431999999999995</v>
      </c>
      <c r="H412" s="246">
        <f>(ABS(tabpil!H412)+ABS(tabpil!J412))*SIGN(tabpil!H412)</f>
        <v>-9.4740000000000002</v>
      </c>
      <c r="I412" s="246">
        <f t="shared" si="287"/>
        <v>64.274199999999993</v>
      </c>
      <c r="J412" s="246">
        <f t="shared" si="288"/>
        <v>-27.903599999999997</v>
      </c>
      <c r="M412" s="245">
        <f>tabpil!M412</f>
        <v>3</v>
      </c>
      <c r="N412" s="245" t="str">
        <f>tabpil!N412</f>
        <v>V</v>
      </c>
      <c r="O412" s="246">
        <f>tabpil!O412</f>
        <v>8.1709999999999994</v>
      </c>
      <c r="P412" s="246">
        <f>tabpil!P412</f>
        <v>4.79</v>
      </c>
      <c r="Q412" s="246">
        <f>(ABS(tabpil!Q412)+ABS(tabpil!S412))*SIGN(tabpil!Q412)</f>
        <v>1.157</v>
      </c>
      <c r="R412" s="246">
        <f>(ABS(tabpil!R412)+ABS(tabpil!T412))*SIGN(tabpil!R412)</f>
        <v>49.795999999999999</v>
      </c>
      <c r="S412" s="246">
        <f t="shared" si="289"/>
        <v>16.095799999999997</v>
      </c>
      <c r="T412" s="246">
        <f t="shared" si="290"/>
        <v>50.143099999999997</v>
      </c>
      <c r="AF412" s="247"/>
      <c r="AG412" s="247"/>
      <c r="AH412" s="247" t="s">
        <v>458</v>
      </c>
      <c r="AI412" s="248">
        <f>F410+J410</f>
        <v>-48.883699999999997</v>
      </c>
      <c r="AJ412" s="248">
        <f>P410+T410</f>
        <v>91.574799999999996</v>
      </c>
      <c r="AK412" s="248">
        <f>F411+J411</f>
        <v>36.708099999999995</v>
      </c>
      <c r="AL412" s="248">
        <f>P411+T411</f>
        <v>-89.7089</v>
      </c>
      <c r="AM412" s="248">
        <f>Z413+AD413</f>
        <v>-454.43230000000005</v>
      </c>
      <c r="AN412" s="254"/>
      <c r="AO412" s="286" t="s">
        <v>458</v>
      </c>
      <c r="AP412" s="287">
        <f t="shared" si="296"/>
        <v>-41.102627272727268</v>
      </c>
      <c r="AQ412" s="287">
        <f t="shared" si="297"/>
        <v>75.094463636363628</v>
      </c>
      <c r="AR412" s="287">
        <f t="shared" si="293"/>
        <v>28.927027272727269</v>
      </c>
      <c r="AS412" s="287">
        <f t="shared" si="294"/>
        <v>-73.228563636363631</v>
      </c>
      <c r="AT412" s="287">
        <f>AM412-materiali!$P$4</f>
        <v>-483.04480000000007</v>
      </c>
      <c r="AU412" s="287">
        <f>AM412-materiali!$P$5</f>
        <v>-499.24480000000005</v>
      </c>
    </row>
    <row r="413" spans="1:47" ht="18" x14ac:dyDescent="0.25">
      <c r="C413" s="245">
        <f>tabpil!C413</f>
        <v>3</v>
      </c>
      <c r="D413" s="245" t="str">
        <f>tabpil!D413</f>
        <v>N</v>
      </c>
      <c r="E413" s="246">
        <f>tabpil!E413</f>
        <v>-29.311</v>
      </c>
      <c r="F413" s="246">
        <f>tabpil!F413</f>
        <v>-22.138999999999999</v>
      </c>
      <c r="G413" s="246">
        <f>(ABS(tabpil!G413)+ABS(tabpil!I413))*SIGN(tabpil!G413)</f>
        <v>-155.23500000000001</v>
      </c>
      <c r="H413" s="246">
        <f>(ABS(tabpil!H413)+ABS(tabpil!J413))*SIGN(tabpil!H413)</f>
        <v>25.134</v>
      </c>
      <c r="I413" s="246">
        <f t="shared" si="287"/>
        <v>-162.77520000000001</v>
      </c>
      <c r="J413" s="246">
        <f t="shared" si="288"/>
        <v>71.704499999999996</v>
      </c>
      <c r="M413" s="245">
        <f>tabpil!M413</f>
        <v>3</v>
      </c>
      <c r="N413" s="245" t="str">
        <f>tabpil!N413</f>
        <v>N</v>
      </c>
      <c r="O413" s="246">
        <f>tabpil!O413</f>
        <v>-805.05600000000004</v>
      </c>
      <c r="P413" s="246">
        <f>tabpil!P413</f>
        <v>-491.14800000000002</v>
      </c>
      <c r="Q413" s="246">
        <f>(ABS(tabpil!Q413)+ABS(tabpil!S413))*SIGN(tabpil!Q413)</f>
        <v>-0.29400000000000004</v>
      </c>
      <c r="R413" s="246">
        <f>(ABS(tabpil!R413)+ABS(tabpil!T413))*SIGN(tabpil!R413)</f>
        <v>-12.902000000000001</v>
      </c>
      <c r="S413" s="246">
        <f t="shared" si="289"/>
        <v>-4.1646000000000001</v>
      </c>
      <c r="T413" s="246">
        <f t="shared" si="290"/>
        <v>-12.990200000000002</v>
      </c>
      <c r="W413" s="245">
        <f>tabpil!W413</f>
        <v>3</v>
      </c>
      <c r="X413" s="245" t="str">
        <f>tabpil!X413</f>
        <v>N</v>
      </c>
      <c r="Y413" s="246">
        <f>tabpil!Y413</f>
        <v>-834.36700000000008</v>
      </c>
      <c r="Z413" s="246">
        <f>tabpil!Z413</f>
        <v>-513.28700000000003</v>
      </c>
      <c r="AA413" s="246">
        <f>(ABS(tabpil!AA413)+ABS(tabpil!AC413))*SIGN(tabpil!AA413)</f>
        <v>-155.40900000000002</v>
      </c>
      <c r="AB413" s="246">
        <f>(ABS(tabpil!AB413)+ABS(tabpil!AD413))*SIGN(tabpil!AB413)</f>
        <v>12.231999999999998</v>
      </c>
      <c r="AC413" s="246">
        <f>(ABS(AA413)+0.3*(ABS(AB413)))*SIGN(AA413)</f>
        <v>-159.07860000000002</v>
      </c>
      <c r="AD413" s="246">
        <f>(ABS(AB413)+0.3*(ABS(AA413)))*SIGN(AB413)</f>
        <v>58.854700000000001</v>
      </c>
      <c r="AF413" s="247"/>
      <c r="AG413" s="247"/>
      <c r="AH413" s="247" t="s">
        <v>459</v>
      </c>
      <c r="AI413" s="248">
        <f>F410-J410</f>
        <v>56.011699999999998</v>
      </c>
      <c r="AJ413" s="248">
        <f>P410-T410</f>
        <v>-75.560799999999986</v>
      </c>
      <c r="AK413" s="248">
        <f>F411-J411</f>
        <v>-43.622099999999996</v>
      </c>
      <c r="AL413" s="248">
        <f>P411-T411</f>
        <v>74.106899999999996</v>
      </c>
      <c r="AM413" s="248">
        <f>Z413-AD413</f>
        <v>-572.14170000000001</v>
      </c>
      <c r="AN413" s="254"/>
      <c r="AO413" s="286" t="s">
        <v>459</v>
      </c>
      <c r="AP413" s="287">
        <f t="shared" si="296"/>
        <v>46.95408181818182</v>
      </c>
      <c r="AQ413" s="287">
        <f t="shared" si="297"/>
        <v>-61.954645454545442</v>
      </c>
      <c r="AR413" s="287">
        <f t="shared" si="293"/>
        <v>-34.564481818181818</v>
      </c>
      <c r="AS413" s="287">
        <f t="shared" si="294"/>
        <v>60.500745454545452</v>
      </c>
      <c r="AT413" s="287">
        <f>AM413-materiali!$P$4</f>
        <v>-600.75419999999997</v>
      </c>
      <c r="AU413" s="287">
        <f>AM413-materiali!$P$5</f>
        <v>-616.95420000000001</v>
      </c>
    </row>
    <row r="414" spans="1:47" ht="18" x14ac:dyDescent="0.25">
      <c r="C414" s="245">
        <f>tabpil!C414</f>
        <v>2</v>
      </c>
      <c r="D414" s="245" t="str">
        <f>tabpil!D414</f>
        <v>Msup</v>
      </c>
      <c r="E414" s="246">
        <f>tabpil!E414</f>
        <v>3.6360000000000001</v>
      </c>
      <c r="F414" s="246">
        <f>tabpil!F414</f>
        <v>2.714</v>
      </c>
      <c r="G414" s="246">
        <f>(ABS(tabpil!G414)+ABS(tabpil!I414))*SIGN(tabpil!G414)</f>
        <v>129.864</v>
      </c>
      <c r="H414" s="246">
        <f>(ABS(tabpil!H414)+ABS(tabpil!J414))*SIGN(tabpil!H414)</f>
        <v>-15.936999999999999</v>
      </c>
      <c r="I414" s="246">
        <f t="shared" si="287"/>
        <v>134.64510000000001</v>
      </c>
      <c r="J414" s="246">
        <f t="shared" si="288"/>
        <v>-54.8962</v>
      </c>
      <c r="M414" s="245">
        <f>tabpil!M414</f>
        <v>2</v>
      </c>
      <c r="N414" s="245" t="str">
        <f>tabpil!N414</f>
        <v>Msup</v>
      </c>
      <c r="O414" s="246">
        <f>tabpil!O414</f>
        <v>12.353999999999999</v>
      </c>
      <c r="P414" s="246">
        <f>tabpil!P414</f>
        <v>7.2480000000000002</v>
      </c>
      <c r="Q414" s="246">
        <f>(ABS(tabpil!Q414)+ABS(tabpil!S414))*SIGN(tabpil!Q414)</f>
        <v>2.0700000000000003</v>
      </c>
      <c r="R414" s="246">
        <f>(ABS(tabpil!R414)+ABS(tabpil!T414))*SIGN(tabpil!R414)</f>
        <v>91.585999999999999</v>
      </c>
      <c r="S414" s="246">
        <f t="shared" si="289"/>
        <v>29.5458</v>
      </c>
      <c r="T414" s="246">
        <f t="shared" si="290"/>
        <v>92.206999999999994</v>
      </c>
      <c r="AF414" s="247">
        <f>V401</f>
        <v>20</v>
      </c>
      <c r="AG414" s="247">
        <f>W417</f>
        <v>2</v>
      </c>
      <c r="AH414" s="247" t="s">
        <v>456</v>
      </c>
      <c r="AI414" s="248">
        <f>F414+I414</f>
        <v>137.35910000000001</v>
      </c>
      <c r="AJ414" s="248">
        <f>P414+S414</f>
        <v>36.793799999999997</v>
      </c>
      <c r="AK414" s="248">
        <f>F415+I415</f>
        <v>-135.81720000000001</v>
      </c>
      <c r="AL414" s="248">
        <f>P415+S415</f>
        <v>-37.779000000000003</v>
      </c>
      <c r="AM414" s="248">
        <f>Z417+AC417</f>
        <v>-957.96590000000015</v>
      </c>
      <c r="AN414" s="254"/>
      <c r="AO414" s="286" t="s">
        <v>456</v>
      </c>
      <c r="AP414" s="287">
        <f t="shared" si="296"/>
        <v>112.52489090909091</v>
      </c>
      <c r="AQ414" s="287">
        <f t="shared" si="297"/>
        <v>30.014454545454541</v>
      </c>
      <c r="AR414" s="287">
        <f t="shared" si="293"/>
        <v>-110.98299090909092</v>
      </c>
      <c r="AS414" s="287">
        <f t="shared" si="294"/>
        <v>-30.999654545454547</v>
      </c>
      <c r="AT414" s="287">
        <f>AM414-materiali!$P$5</f>
        <v>-1002.7784000000001</v>
      </c>
      <c r="AU414" s="287">
        <f>AM414-materiali!$P$6</f>
        <v>-1018.9784000000002</v>
      </c>
    </row>
    <row r="415" spans="1:47" ht="18" x14ac:dyDescent="0.25">
      <c r="C415" s="245">
        <f>tabpil!C415</f>
        <v>2</v>
      </c>
      <c r="D415" s="245" t="str">
        <f>tabpil!D415</f>
        <v>Minf</v>
      </c>
      <c r="E415" s="246">
        <f>tabpil!E415</f>
        <v>-5.04</v>
      </c>
      <c r="F415" s="246">
        <f>tabpil!F415</f>
        <v>-3.6059999999999999</v>
      </c>
      <c r="G415" s="246">
        <f>(ABS(tabpil!G415)+ABS(tabpil!I415))*SIGN(tabpil!G415)</f>
        <v>-125.82300000000001</v>
      </c>
      <c r="H415" s="246">
        <f>(ABS(tabpil!H415)+ABS(tabpil!J415))*SIGN(tabpil!H415)</f>
        <v>21.293999999999997</v>
      </c>
      <c r="I415" s="246">
        <f t="shared" si="287"/>
        <v>-132.21120000000002</v>
      </c>
      <c r="J415" s="246">
        <f t="shared" si="288"/>
        <v>59.040900000000001</v>
      </c>
      <c r="M415" s="245">
        <f>tabpil!M415</f>
        <v>2</v>
      </c>
      <c r="N415" s="245" t="str">
        <f>tabpil!N415</f>
        <v>Minf</v>
      </c>
      <c r="O415" s="246">
        <f>tabpil!O415</f>
        <v>-12.52</v>
      </c>
      <c r="P415" s="246">
        <f>tabpil!P415</f>
        <v>-7.3369999999999997</v>
      </c>
      <c r="Q415" s="246">
        <f>(ABS(tabpil!Q415)+ABS(tabpil!S415))*SIGN(tabpil!Q415)</f>
        <v>-2.137</v>
      </c>
      <c r="R415" s="246">
        <f>(ABS(tabpil!R415)+ABS(tabpil!T415))*SIGN(tabpil!R415)</f>
        <v>-94.350000000000009</v>
      </c>
      <c r="S415" s="246">
        <f t="shared" si="289"/>
        <v>-30.442000000000004</v>
      </c>
      <c r="T415" s="246">
        <f t="shared" si="290"/>
        <v>-94.991100000000003</v>
      </c>
      <c r="AF415" s="247"/>
      <c r="AG415" s="247"/>
      <c r="AH415" s="247" t="s">
        <v>457</v>
      </c>
      <c r="AI415" s="248">
        <f>F414-I414</f>
        <v>-131.93110000000001</v>
      </c>
      <c r="AJ415" s="248">
        <f>P414-S414</f>
        <v>-22.297799999999999</v>
      </c>
      <c r="AK415" s="248">
        <f>F415-I415</f>
        <v>128.60520000000002</v>
      </c>
      <c r="AL415" s="248">
        <f>P415-S415</f>
        <v>23.105000000000004</v>
      </c>
      <c r="AM415" s="248">
        <f>Z417-AC417</f>
        <v>-426.63210000000009</v>
      </c>
      <c r="AN415" s="254"/>
      <c r="AO415" s="286" t="s">
        <v>457</v>
      </c>
      <c r="AP415" s="287">
        <f t="shared" si="296"/>
        <v>-108.24598181818183</v>
      </c>
      <c r="AQ415" s="287">
        <f t="shared" si="297"/>
        <v>-18.170272727272724</v>
      </c>
      <c r="AR415" s="287">
        <f t="shared" si="293"/>
        <v>104.92008181818184</v>
      </c>
      <c r="AS415" s="287">
        <f t="shared" si="294"/>
        <v>18.977472727272733</v>
      </c>
      <c r="AT415" s="287">
        <f>AM415-materiali!$P$5</f>
        <v>-471.44460000000009</v>
      </c>
      <c r="AU415" s="287">
        <f>AM415-materiali!$P$6</f>
        <v>-487.64460000000008</v>
      </c>
    </row>
    <row r="416" spans="1:47" ht="18" x14ac:dyDescent="0.25">
      <c r="C416" s="245">
        <f>tabpil!C416</f>
        <v>2</v>
      </c>
      <c r="D416" s="245" t="str">
        <f>tabpil!D416</f>
        <v>V</v>
      </c>
      <c r="E416" s="246">
        <f>tabpil!E416</f>
        <v>2.629</v>
      </c>
      <c r="F416" s="246">
        <f>tabpil!F416</f>
        <v>1.915</v>
      </c>
      <c r="G416" s="246">
        <f>(ABS(tabpil!G416)+ABS(tabpil!I416))*SIGN(tabpil!G416)</f>
        <v>77.108000000000004</v>
      </c>
      <c r="H416" s="246">
        <f>(ABS(tabpil!H416)+ABS(tabpil!J416))*SIGN(tabpil!H416)</f>
        <v>-11.241</v>
      </c>
      <c r="I416" s="246">
        <f t="shared" si="287"/>
        <v>80.4803</v>
      </c>
      <c r="J416" s="246">
        <f t="shared" si="288"/>
        <v>-34.373400000000004</v>
      </c>
      <c r="M416" s="245">
        <f>tabpil!M416</f>
        <v>2</v>
      </c>
      <c r="N416" s="245" t="str">
        <f>tabpil!N416</f>
        <v>V</v>
      </c>
      <c r="O416" s="246">
        <f>tabpil!O416</f>
        <v>7.5369999999999999</v>
      </c>
      <c r="P416" s="246">
        <f>tabpil!P416</f>
        <v>4.42</v>
      </c>
      <c r="Q416" s="246">
        <f>(ABS(tabpil!Q416)+ABS(tabpil!S416))*SIGN(tabpil!Q416)</f>
        <v>1.2749999999999999</v>
      </c>
      <c r="R416" s="246">
        <f>(ABS(tabpil!R416)+ABS(tabpil!T416))*SIGN(tabpil!R416)</f>
        <v>56.344000000000001</v>
      </c>
      <c r="S416" s="246">
        <f t="shared" si="289"/>
        <v>18.178199999999997</v>
      </c>
      <c r="T416" s="246">
        <f t="shared" si="290"/>
        <v>56.726500000000001</v>
      </c>
      <c r="AF416" s="247"/>
      <c r="AG416" s="247"/>
      <c r="AH416" s="247" t="s">
        <v>458</v>
      </c>
      <c r="AI416" s="248">
        <f>F414+J414</f>
        <v>-52.182200000000002</v>
      </c>
      <c r="AJ416" s="248">
        <f>P414+T414</f>
        <v>99.454999999999998</v>
      </c>
      <c r="AK416" s="248">
        <f>F415+J415</f>
        <v>55.434899999999999</v>
      </c>
      <c r="AL416" s="248">
        <f>P415+T415</f>
        <v>-102.32810000000001</v>
      </c>
      <c r="AM416" s="248">
        <f>Z417+AD417</f>
        <v>-594.67830000000004</v>
      </c>
      <c r="AN416" s="254"/>
      <c r="AO416" s="286" t="s">
        <v>458</v>
      </c>
      <c r="AP416" s="287">
        <f t="shared" si="296"/>
        <v>-42.398827272727274</v>
      </c>
      <c r="AQ416" s="287">
        <f t="shared" si="297"/>
        <v>81.111081818181816</v>
      </c>
      <c r="AR416" s="287">
        <f t="shared" si="293"/>
        <v>45.651527272727272</v>
      </c>
      <c r="AS416" s="287">
        <f t="shared" si="294"/>
        <v>-83.984181818181824</v>
      </c>
      <c r="AT416" s="287">
        <f>AM416-materiali!$P$5</f>
        <v>-639.49080000000004</v>
      </c>
      <c r="AU416" s="287">
        <f>AM416-materiali!$P$6</f>
        <v>-655.69080000000008</v>
      </c>
    </row>
    <row r="417" spans="1:47" ht="18" x14ac:dyDescent="0.25">
      <c r="C417" s="245">
        <f>tabpil!C417</f>
        <v>2</v>
      </c>
      <c r="D417" s="245" t="str">
        <f>tabpil!D417</f>
        <v>N</v>
      </c>
      <c r="E417" s="246">
        <f>tabpil!E417</f>
        <v>-39.698999999999998</v>
      </c>
      <c r="F417" s="246">
        <f>tabpil!F417</f>
        <v>-29.94</v>
      </c>
      <c r="G417" s="246">
        <f>(ABS(tabpil!G417)+ABS(tabpil!I417))*SIGN(tabpil!G417)</f>
        <v>-259.45099999999996</v>
      </c>
      <c r="H417" s="246">
        <f>(ABS(tabpil!H417)+ABS(tabpil!J417))*SIGN(tabpil!H417)</f>
        <v>40.04</v>
      </c>
      <c r="I417" s="246">
        <f t="shared" si="287"/>
        <v>-271.46299999999997</v>
      </c>
      <c r="J417" s="246">
        <f t="shared" si="288"/>
        <v>117.87529999999998</v>
      </c>
      <c r="M417" s="245">
        <f>tabpil!M417</f>
        <v>2</v>
      </c>
      <c r="N417" s="245" t="str">
        <f>tabpil!N417</f>
        <v>N</v>
      </c>
      <c r="O417" s="246">
        <f>tabpil!O417</f>
        <v>-1084.384</v>
      </c>
      <c r="P417" s="246">
        <f>tabpil!P417</f>
        <v>-662.35900000000004</v>
      </c>
      <c r="Q417" s="246">
        <f>(ABS(tabpil!Q417)+ABS(tabpil!S417))*SIGN(tabpil!Q417)</f>
        <v>-0.47800000000000004</v>
      </c>
      <c r="R417" s="246">
        <f>(ABS(tabpil!R417)+ABS(tabpil!T417))*SIGN(tabpil!R417)</f>
        <v>-20.347000000000001</v>
      </c>
      <c r="S417" s="246">
        <f t="shared" si="289"/>
        <v>-6.5820999999999996</v>
      </c>
      <c r="T417" s="246">
        <f t="shared" si="290"/>
        <v>-20.490400000000001</v>
      </c>
      <c r="W417" s="245">
        <f>tabpil!W417</f>
        <v>2</v>
      </c>
      <c r="X417" s="245" t="str">
        <f>tabpil!X417</f>
        <v>N</v>
      </c>
      <c r="Y417" s="246">
        <f>tabpil!Y417</f>
        <v>-1124.0830000000001</v>
      </c>
      <c r="Z417" s="246">
        <f>tabpil!Z417</f>
        <v>-692.29900000000009</v>
      </c>
      <c r="AA417" s="246">
        <f>(ABS(tabpil!AA417)+ABS(tabpil!AC417))*SIGN(tabpil!AA417)</f>
        <v>-259.75900000000001</v>
      </c>
      <c r="AB417" s="246">
        <f>(ABS(tabpil!AB417)+ABS(tabpil!AD417))*SIGN(tabpil!AB417)</f>
        <v>19.692999999999998</v>
      </c>
      <c r="AC417" s="246">
        <f>(ABS(AA417)+0.3*(ABS(AB417)))*SIGN(AA417)</f>
        <v>-265.6669</v>
      </c>
      <c r="AD417" s="246">
        <f>(ABS(AB417)+0.3*(ABS(AA417)))*SIGN(AB417)</f>
        <v>97.620699999999999</v>
      </c>
      <c r="AF417" s="247"/>
      <c r="AG417" s="247"/>
      <c r="AH417" s="247" t="s">
        <v>459</v>
      </c>
      <c r="AI417" s="248">
        <f>F414-J414</f>
        <v>57.610199999999999</v>
      </c>
      <c r="AJ417" s="248">
        <f>P414-T414</f>
        <v>-84.958999999999989</v>
      </c>
      <c r="AK417" s="248">
        <f>F415-J415</f>
        <v>-62.646900000000002</v>
      </c>
      <c r="AL417" s="248">
        <f>P415-T415</f>
        <v>87.6541</v>
      </c>
      <c r="AM417" s="248">
        <f>Z417-AD417</f>
        <v>-789.91970000000015</v>
      </c>
      <c r="AN417" s="254"/>
      <c r="AO417" s="286" t="s">
        <v>459</v>
      </c>
      <c r="AP417" s="287">
        <f t="shared" si="296"/>
        <v>46.677736363636363</v>
      </c>
      <c r="AQ417" s="287">
        <f t="shared" si="297"/>
        <v>-69.266899999999993</v>
      </c>
      <c r="AR417" s="287">
        <f t="shared" si="293"/>
        <v>-51.714436363636366</v>
      </c>
      <c r="AS417" s="287">
        <f t="shared" si="294"/>
        <v>71.962000000000003</v>
      </c>
      <c r="AT417" s="287">
        <f>AM417-materiali!$P$5</f>
        <v>-834.73220000000015</v>
      </c>
      <c r="AU417" s="287">
        <f>AM417-materiali!$P$6</f>
        <v>-850.93220000000019</v>
      </c>
    </row>
    <row r="418" spans="1:47" ht="18" x14ac:dyDescent="0.25">
      <c r="C418" s="245">
        <f>tabpil!C418</f>
        <v>1</v>
      </c>
      <c r="D418" s="245" t="str">
        <f>tabpil!D418</f>
        <v>Msup</v>
      </c>
      <c r="E418" s="246">
        <f>tabpil!E418</f>
        <v>2.0880000000000001</v>
      </c>
      <c r="F418" s="246">
        <f>tabpil!F418</f>
        <v>1.6519999999999999</v>
      </c>
      <c r="G418" s="246">
        <f>(ABS(tabpil!G418)+ABS(tabpil!I418))*SIGN(tabpil!G418)</f>
        <v>107.306</v>
      </c>
      <c r="H418" s="246">
        <f>(ABS(tabpil!H418)+ABS(tabpil!J418))*SIGN(tabpil!H418)</f>
        <v>-8.2609999999999992</v>
      </c>
      <c r="I418" s="246">
        <f t="shared" si="287"/>
        <v>109.7843</v>
      </c>
      <c r="J418" s="246">
        <f t="shared" si="288"/>
        <v>-40.452799999999996</v>
      </c>
      <c r="M418" s="245">
        <f>tabpil!M418</f>
        <v>1</v>
      </c>
      <c r="N418" s="245" t="str">
        <f>tabpil!N418</f>
        <v>Msup</v>
      </c>
      <c r="O418" s="246">
        <f>tabpil!O418</f>
        <v>6.4379999999999997</v>
      </c>
      <c r="P418" s="246">
        <f>tabpil!P418</f>
        <v>3.7650000000000001</v>
      </c>
      <c r="Q418" s="246">
        <f>(ABS(tabpil!Q418)+ABS(tabpil!S418))*SIGN(tabpil!Q418)</f>
        <v>1.4180000000000001</v>
      </c>
      <c r="R418" s="246">
        <f>(ABS(tabpil!R418)+ABS(tabpil!T418))*SIGN(tabpil!R418)</f>
        <v>57.814999999999998</v>
      </c>
      <c r="S418" s="246">
        <f t="shared" si="289"/>
        <v>18.762499999999999</v>
      </c>
      <c r="T418" s="246">
        <f t="shared" si="290"/>
        <v>58.240400000000001</v>
      </c>
      <c r="AF418" s="247">
        <f>V401</f>
        <v>20</v>
      </c>
      <c r="AG418" s="247">
        <f>W421</f>
        <v>1</v>
      </c>
      <c r="AH418" s="247" t="s">
        <v>456</v>
      </c>
      <c r="AI418" s="248">
        <f>F418+I418</f>
        <v>111.4363</v>
      </c>
      <c r="AJ418" s="248">
        <f>P418+S418</f>
        <v>22.5275</v>
      </c>
      <c r="AK418" s="248">
        <f>F419+I419</f>
        <v>-327.82910000000004</v>
      </c>
      <c r="AL418" s="248">
        <f>P419+S419</f>
        <v>-23.069800000000001</v>
      </c>
      <c r="AM418" s="248">
        <f>Z421+AC421</f>
        <v>-1258.7423000000001</v>
      </c>
      <c r="AN418" s="254"/>
      <c r="AO418" s="286" t="s">
        <v>456</v>
      </c>
      <c r="AP418" s="287">
        <f>AI418-(AI418-AK418)/3.8*0.3</f>
        <v>76.757452631578943</v>
      </c>
      <c r="AQ418" s="287">
        <f>AJ418-(AJ418-AL418)/3.8*0.3</f>
        <v>18.927713157894736</v>
      </c>
      <c r="AR418" s="287">
        <f>AK418</f>
        <v>-327.82910000000004</v>
      </c>
      <c r="AS418" s="287">
        <f>AL418</f>
        <v>-23.069800000000001</v>
      </c>
      <c r="AT418" s="287">
        <f>AM418-materiali!$P$6</f>
        <v>-1319.7548000000002</v>
      </c>
      <c r="AU418" s="287">
        <f>AM418-materiali!$P$7</f>
        <v>-1340.7548000000002</v>
      </c>
    </row>
    <row r="419" spans="1:47" ht="18" x14ac:dyDescent="0.25">
      <c r="C419" s="245">
        <f>tabpil!C419</f>
        <v>1</v>
      </c>
      <c r="D419" s="245" t="str">
        <f>tabpil!D419</f>
        <v>Minf</v>
      </c>
      <c r="E419" s="246">
        <f>tabpil!E419</f>
        <v>-2.298</v>
      </c>
      <c r="F419" s="246">
        <f>tabpil!F419</f>
        <v>-1.583</v>
      </c>
      <c r="G419" s="246">
        <f>(ABS(tabpil!G419)+ABS(tabpil!I419))*SIGN(tabpil!G419)</f>
        <v>-316.84800000000001</v>
      </c>
      <c r="H419" s="246">
        <f>(ABS(tabpil!H419)+ABS(tabpil!J419))*SIGN(tabpil!H419)</f>
        <v>31.326999999999998</v>
      </c>
      <c r="I419" s="246">
        <f t="shared" si="287"/>
        <v>-326.24610000000001</v>
      </c>
      <c r="J419" s="246">
        <f t="shared" si="288"/>
        <v>126.3814</v>
      </c>
      <c r="M419" s="245">
        <f>tabpil!M419</f>
        <v>1</v>
      </c>
      <c r="N419" s="245" t="str">
        <f>tabpil!N419</f>
        <v>Minf</v>
      </c>
      <c r="O419" s="246">
        <f>tabpil!O419</f>
        <v>-4.2619999999999996</v>
      </c>
      <c r="P419" s="246">
        <f>tabpil!P419</f>
        <v>-2.512</v>
      </c>
      <c r="Q419" s="246">
        <f>(ABS(tabpil!Q419)+ABS(tabpil!S419))*SIGN(tabpil!Q419)</f>
        <v>-1.5329999999999999</v>
      </c>
      <c r="R419" s="246">
        <f>(ABS(tabpil!R419)+ABS(tabpil!T419))*SIGN(tabpil!R419)</f>
        <v>-63.415999999999997</v>
      </c>
      <c r="S419" s="246">
        <f t="shared" si="289"/>
        <v>-20.5578</v>
      </c>
      <c r="T419" s="246">
        <f t="shared" si="290"/>
        <v>-63.875899999999994</v>
      </c>
      <c r="AF419" s="247"/>
      <c r="AG419" s="247"/>
      <c r="AH419" s="247" t="s">
        <v>457</v>
      </c>
      <c r="AI419" s="248">
        <f>F418-I418</f>
        <v>-108.1323</v>
      </c>
      <c r="AJ419" s="248">
        <f>P418-S418</f>
        <v>-14.997499999999999</v>
      </c>
      <c r="AK419" s="248">
        <f>F419-I419</f>
        <v>324.66309999999999</v>
      </c>
      <c r="AL419" s="248">
        <f>P419-S419</f>
        <v>18.0458</v>
      </c>
      <c r="AM419" s="248">
        <f>Z421-AC421</f>
        <v>-495.30770000000007</v>
      </c>
      <c r="AN419" s="254"/>
      <c r="AO419" s="286" t="s">
        <v>457</v>
      </c>
      <c r="AP419" s="287">
        <f t="shared" ref="AP419:AP421" si="298">AI419-(AI419-AK419)/3.8*0.3</f>
        <v>-73.964242105263168</v>
      </c>
      <c r="AQ419" s="287">
        <f t="shared" ref="AQ419:AQ421" si="299">AJ419-(AJ419-AL419)/3.8*0.3</f>
        <v>-12.38881842105263</v>
      </c>
      <c r="AR419" s="287">
        <f t="shared" ref="AR419:AR421" si="300">AK419</f>
        <v>324.66309999999999</v>
      </c>
      <c r="AS419" s="287">
        <f t="shared" ref="AS419:AS421" si="301">AL419</f>
        <v>18.0458</v>
      </c>
      <c r="AT419" s="287">
        <f>AM419-materiali!$P$6</f>
        <v>-556.32020000000011</v>
      </c>
      <c r="AU419" s="287">
        <f>AM419-materiali!$P$7</f>
        <v>-577.32020000000011</v>
      </c>
    </row>
    <row r="420" spans="1:47" ht="18" x14ac:dyDescent="0.25">
      <c r="C420" s="245">
        <f>tabpil!C420</f>
        <v>1</v>
      </c>
      <c r="D420" s="245" t="str">
        <f>tabpil!D420</f>
        <v>V</v>
      </c>
      <c r="E420" s="246">
        <f>tabpil!E420</f>
        <v>1.1539999999999999</v>
      </c>
      <c r="F420" s="246">
        <f>tabpil!F420</f>
        <v>0.85099999999999998</v>
      </c>
      <c r="G420" s="246">
        <f>(ABS(tabpil!G420)+ABS(tabpil!I420))*SIGN(tabpil!G420)</f>
        <v>111.44</v>
      </c>
      <c r="H420" s="246">
        <f>(ABS(tabpil!H420)+ABS(tabpil!J420))*SIGN(tabpil!H420)</f>
        <v>-10.074</v>
      </c>
      <c r="I420" s="246">
        <f t="shared" si="287"/>
        <v>114.4622</v>
      </c>
      <c r="J420" s="246">
        <f t="shared" si="288"/>
        <v>-43.505999999999993</v>
      </c>
      <c r="M420" s="245">
        <f>tabpil!M420</f>
        <v>1</v>
      </c>
      <c r="N420" s="245" t="str">
        <f>tabpil!N420</f>
        <v>V</v>
      </c>
      <c r="O420" s="246">
        <f>tabpil!O420</f>
        <v>2.8159999999999998</v>
      </c>
      <c r="P420" s="246">
        <f>tabpil!P420</f>
        <v>1.6519999999999999</v>
      </c>
      <c r="Q420" s="246">
        <f>(ABS(tabpil!Q420)+ABS(tabpil!S420))*SIGN(tabpil!Q420)</f>
        <v>0.77700000000000002</v>
      </c>
      <c r="R420" s="246">
        <f>(ABS(tabpil!R420)+ABS(tabpil!T420))*SIGN(tabpil!R420)</f>
        <v>31.902999999999999</v>
      </c>
      <c r="S420" s="246">
        <f t="shared" si="289"/>
        <v>10.347899999999999</v>
      </c>
      <c r="T420" s="246">
        <f t="shared" si="290"/>
        <v>32.136099999999999</v>
      </c>
      <c r="AF420" s="247"/>
      <c r="AG420" s="247"/>
      <c r="AH420" s="247" t="s">
        <v>458</v>
      </c>
      <c r="AI420" s="248">
        <f>F418+J418</f>
        <v>-38.800799999999995</v>
      </c>
      <c r="AJ420" s="248">
        <f>P418+T418</f>
        <v>62.005400000000002</v>
      </c>
      <c r="AK420" s="248">
        <f>F419+J419</f>
        <v>124.7984</v>
      </c>
      <c r="AL420" s="248">
        <f>P419+T419</f>
        <v>-66.387899999999988</v>
      </c>
      <c r="AM420" s="248">
        <f>Z421+AD421</f>
        <v>-1018.9048000000001</v>
      </c>
      <c r="AN420" s="254"/>
      <c r="AO420" s="286" t="s">
        <v>458</v>
      </c>
      <c r="AP420" s="287">
        <f t="shared" si="298"/>
        <v>-25.885073684210521</v>
      </c>
      <c r="AQ420" s="287">
        <f t="shared" si="299"/>
        <v>51.869086842105268</v>
      </c>
      <c r="AR420" s="287">
        <f t="shared" si="300"/>
        <v>124.7984</v>
      </c>
      <c r="AS420" s="287">
        <f t="shared" si="301"/>
        <v>-66.387899999999988</v>
      </c>
      <c r="AT420" s="287">
        <f>AM420-materiali!$P$6</f>
        <v>-1079.9173000000001</v>
      </c>
      <c r="AU420" s="287">
        <f>AM420-materiali!$P$7</f>
        <v>-1100.9173000000001</v>
      </c>
    </row>
    <row r="421" spans="1:47" ht="18" x14ac:dyDescent="0.25">
      <c r="C421" s="245">
        <f>tabpil!C421</f>
        <v>1</v>
      </c>
      <c r="D421" s="245" t="str">
        <f>tabpil!D421</f>
        <v>N</v>
      </c>
      <c r="E421" s="246">
        <f>tabpil!E421</f>
        <v>-49.44</v>
      </c>
      <c r="F421" s="246">
        <f>tabpil!F421</f>
        <v>-37.325000000000003</v>
      </c>
      <c r="G421" s="246">
        <f>(ABS(tabpil!G421)+ABS(tabpil!I421))*SIGN(tabpil!G421)</f>
        <v>-372.13900000000001</v>
      </c>
      <c r="H421" s="246">
        <f>(ABS(tabpil!H421)+ABS(tabpil!J421))*SIGN(tabpil!H421)</f>
        <v>53.2</v>
      </c>
      <c r="I421" s="246">
        <f t="shared" si="287"/>
        <v>-388.09899999999999</v>
      </c>
      <c r="J421" s="246">
        <f t="shared" si="288"/>
        <v>164.8417</v>
      </c>
      <c r="M421" s="245">
        <f>tabpil!M421</f>
        <v>1</v>
      </c>
      <c r="N421" s="245" t="str">
        <f>tabpil!N421</f>
        <v>N</v>
      </c>
      <c r="O421" s="246">
        <f>tabpil!O421</f>
        <v>-1373.72</v>
      </c>
      <c r="P421" s="246">
        <f>tabpil!P421</f>
        <v>-839.7</v>
      </c>
      <c r="Q421" s="246">
        <f>(ABS(tabpil!Q421)+ABS(tabpil!S421))*SIGN(tabpil!Q421)</f>
        <v>-0.68900000000000006</v>
      </c>
      <c r="R421" s="246">
        <f>(ABS(tabpil!R421)+ABS(tabpil!T421))*SIGN(tabpil!R421)</f>
        <v>-30.907</v>
      </c>
      <c r="S421" s="246">
        <f t="shared" si="289"/>
        <v>-9.9611000000000001</v>
      </c>
      <c r="T421" s="246">
        <f t="shared" si="290"/>
        <v>-31.113700000000001</v>
      </c>
      <c r="W421" s="245">
        <f>tabpil!W421</f>
        <v>1</v>
      </c>
      <c r="X421" s="245" t="str">
        <f>tabpil!X421</f>
        <v>N</v>
      </c>
      <c r="Y421" s="246">
        <f>tabpil!Y421</f>
        <v>-1423.16</v>
      </c>
      <c r="Z421" s="246">
        <f>tabpil!Z421</f>
        <v>-877.02500000000009</v>
      </c>
      <c r="AA421" s="246">
        <f>(ABS(tabpil!AA421)+ABS(tabpil!AC421))*SIGN(tabpil!AA421)</f>
        <v>-372.69600000000003</v>
      </c>
      <c r="AB421" s="246">
        <f>(ABS(tabpil!AB421)+ABS(tabpil!AD421))*SIGN(tabpil!AB421)</f>
        <v>-30.071000000000002</v>
      </c>
      <c r="AC421" s="246">
        <f>(ABS(AA421)+0.3*(ABS(AB421)))*SIGN(AA421)</f>
        <v>-381.71730000000002</v>
      </c>
      <c r="AD421" s="246">
        <f>(ABS(AB421)+0.3*(ABS(AA421)))*SIGN(AB421)</f>
        <v>-141.87980000000002</v>
      </c>
      <c r="AF421" s="247"/>
      <c r="AG421" s="247"/>
      <c r="AH421" s="247" t="s">
        <v>459</v>
      </c>
      <c r="AI421" s="248">
        <f>F418-J418</f>
        <v>42.104799999999997</v>
      </c>
      <c r="AJ421" s="248">
        <f>P418-T418</f>
        <v>-54.4754</v>
      </c>
      <c r="AK421" s="248">
        <f>F419-J419</f>
        <v>-127.9644</v>
      </c>
      <c r="AL421" s="248">
        <f>P419-T419</f>
        <v>61.363899999999994</v>
      </c>
      <c r="AM421" s="248">
        <f>Z421-AD421</f>
        <v>-735.14520000000005</v>
      </c>
      <c r="AN421" s="254"/>
      <c r="AO421" s="286" t="s">
        <v>459</v>
      </c>
      <c r="AP421" s="287">
        <f t="shared" si="298"/>
        <v>28.678284210526314</v>
      </c>
      <c r="AQ421" s="287">
        <f t="shared" si="299"/>
        <v>-45.330192105263158</v>
      </c>
      <c r="AR421" s="287">
        <f t="shared" si="300"/>
        <v>-127.9644</v>
      </c>
      <c r="AS421" s="287">
        <f t="shared" si="301"/>
        <v>61.363899999999994</v>
      </c>
      <c r="AT421" s="287">
        <f>AM421-materiali!$P$6</f>
        <v>-796.15770000000009</v>
      </c>
      <c r="AU421" s="287">
        <f>AM421-materiali!$P$7</f>
        <v>-817.15770000000009</v>
      </c>
    </row>
    <row r="422" spans="1:47" ht="18" x14ac:dyDescent="0.25">
      <c r="A422" s="245">
        <f>tabpil!A422</f>
        <v>21</v>
      </c>
      <c r="E422" s="246" t="s">
        <v>393</v>
      </c>
      <c r="F422" s="246" t="s">
        <v>394</v>
      </c>
      <c r="G422" s="246" t="s">
        <v>363</v>
      </c>
      <c r="H422" s="246" t="s">
        <v>364</v>
      </c>
      <c r="I422" s="246" t="s">
        <v>454</v>
      </c>
      <c r="J422" s="246" t="s">
        <v>455</v>
      </c>
      <c r="K422" s="245">
        <f>tabpil!K422</f>
        <v>21</v>
      </c>
      <c r="O422" s="246" t="s">
        <v>393</v>
      </c>
      <c r="P422" s="246" t="s">
        <v>394</v>
      </c>
      <c r="Q422" s="246" t="s">
        <v>363</v>
      </c>
      <c r="R422" s="246" t="s">
        <v>364</v>
      </c>
      <c r="S422" s="246" t="s">
        <v>454</v>
      </c>
      <c r="T422" s="246" t="s">
        <v>455</v>
      </c>
      <c r="V422" s="245">
        <f>tabpil!V422</f>
        <v>21</v>
      </c>
      <c r="Y422" s="246" t="s">
        <v>393</v>
      </c>
      <c r="Z422" s="246" t="s">
        <v>394</v>
      </c>
      <c r="AA422" s="246" t="s">
        <v>363</v>
      </c>
      <c r="AB422" s="246" t="s">
        <v>364</v>
      </c>
      <c r="AC422" s="246" t="s">
        <v>454</v>
      </c>
      <c r="AD422" s="246" t="s">
        <v>455</v>
      </c>
      <c r="AF422" s="247"/>
      <c r="AG422" s="247"/>
      <c r="AH422" s="247"/>
      <c r="AI422" s="247" t="s">
        <v>460</v>
      </c>
      <c r="AJ422" s="247" t="s">
        <v>461</v>
      </c>
      <c r="AK422" s="247" t="s">
        <v>462</v>
      </c>
      <c r="AL422" s="247" t="s">
        <v>463</v>
      </c>
      <c r="AM422" s="247" t="s">
        <v>453</v>
      </c>
      <c r="AO422" s="286"/>
      <c r="AP422" s="287" t="s">
        <v>460</v>
      </c>
      <c r="AQ422" s="287" t="s">
        <v>461</v>
      </c>
      <c r="AR422" s="287" t="s">
        <v>462</v>
      </c>
      <c r="AS422" s="287" t="s">
        <v>463</v>
      </c>
      <c r="AT422" s="286" t="s">
        <v>506</v>
      </c>
      <c r="AU422" s="286" t="s">
        <v>505</v>
      </c>
    </row>
    <row r="423" spans="1:47" ht="18" x14ac:dyDescent="0.25">
      <c r="C423" s="245">
        <f>tabpil!C423</f>
        <v>5</v>
      </c>
      <c r="D423" s="245" t="str">
        <f>tabpil!D423</f>
        <v>Msup</v>
      </c>
      <c r="E423" s="246">
        <f>tabpil!E423</f>
        <v>-32.494</v>
      </c>
      <c r="F423" s="246">
        <f>tabpil!F423</f>
        <v>-22.431000000000001</v>
      </c>
      <c r="G423" s="246">
        <f>(ABS(tabpil!G423)+ABS(tabpil!I423))*SIGN(tabpil!G423)</f>
        <v>47.396000000000001</v>
      </c>
      <c r="H423" s="246">
        <f>(ABS(tabpil!H423)+ABS(tabpil!J423))*SIGN(tabpil!H423)</f>
        <v>-12.257</v>
      </c>
      <c r="I423" s="246">
        <f>(ABS(G423)+0.3*(ABS(H423)))*SIGN(G423)</f>
        <v>51.073100000000004</v>
      </c>
      <c r="J423" s="246">
        <f>(ABS(H423)+0.3*(ABS(G423)))*SIGN(H423)</f>
        <v>-26.4758</v>
      </c>
      <c r="M423" s="245">
        <f>tabpil!M423</f>
        <v>5</v>
      </c>
      <c r="N423" s="245" t="str">
        <f>tabpil!N423</f>
        <v>Msup</v>
      </c>
      <c r="O423" s="246">
        <f>tabpil!O423</f>
        <v>56.142000000000003</v>
      </c>
      <c r="P423" s="246">
        <f>tabpil!P423</f>
        <v>48.326000000000001</v>
      </c>
      <c r="Q423" s="246">
        <f>(ABS(tabpil!Q423)+ABS(tabpil!S423))*SIGN(tabpil!Q423)</f>
        <v>6.8149999999999995</v>
      </c>
      <c r="R423" s="246">
        <f>(ABS(tabpil!R423)+ABS(tabpil!T423))*SIGN(tabpil!R423)</f>
        <v>29.788</v>
      </c>
      <c r="S423" s="246">
        <f>(ABS(Q423)+0.3*(ABS(R423)))*SIGN(Q423)</f>
        <v>15.751399999999999</v>
      </c>
      <c r="T423" s="246">
        <f>(ABS(R423)+0.3*(ABS(Q423)))*SIGN(R423)</f>
        <v>31.8325</v>
      </c>
      <c r="AF423" s="247">
        <f>V422</f>
        <v>21</v>
      </c>
      <c r="AG423" s="247">
        <f>W426</f>
        <v>5</v>
      </c>
      <c r="AH423" s="247" t="s">
        <v>456</v>
      </c>
      <c r="AI423" s="248">
        <f>F423+I423</f>
        <v>28.642100000000003</v>
      </c>
      <c r="AJ423" s="248">
        <f>P423+S423</f>
        <v>64.077399999999997</v>
      </c>
      <c r="AK423" s="248">
        <f>F424+I424</f>
        <v>-9.9237000000000002</v>
      </c>
      <c r="AL423" s="248">
        <f>P424+S424</f>
        <v>-51.411999999999992</v>
      </c>
      <c r="AM423" s="248">
        <f>Z426+AC426</f>
        <v>-97.908299999999997</v>
      </c>
      <c r="AN423" s="254"/>
      <c r="AO423" s="286" t="s">
        <v>456</v>
      </c>
      <c r="AP423" s="287">
        <f>AI423-(AI423-AK423)/3.3*0.25</f>
        <v>25.720448484848486</v>
      </c>
      <c r="AQ423" s="287">
        <f>AJ423-(AJ423-AL423)/3.3*0.25</f>
        <v>55.32820303030303</v>
      </c>
      <c r="AR423" s="287">
        <f>AK423+(AI423-AK423)/3.3*0.3</f>
        <v>-6.4177181818181817</v>
      </c>
      <c r="AS423" s="287">
        <f>AL423+(AJ423-AL423)/3.3*0.3</f>
        <v>-40.912963636363628</v>
      </c>
      <c r="AT423" s="287">
        <f>AM423</f>
        <v>-97.908299999999997</v>
      </c>
      <c r="AU423" s="287">
        <f>AM423-materiali!$P$3</f>
        <v>-112.3458</v>
      </c>
    </row>
    <row r="424" spans="1:47" ht="18" x14ac:dyDescent="0.25">
      <c r="C424" s="245">
        <f>tabpil!C424</f>
        <v>5</v>
      </c>
      <c r="D424" s="245" t="str">
        <f>tabpil!D424</f>
        <v>Minf</v>
      </c>
      <c r="E424" s="246">
        <f>tabpil!E424</f>
        <v>22.417000000000002</v>
      </c>
      <c r="F424" s="246">
        <f>tabpil!F424</f>
        <v>15.227</v>
      </c>
      <c r="G424" s="246">
        <f>(ABS(tabpil!G424)+ABS(tabpil!I424))*SIGN(tabpil!G424)</f>
        <v>-23.015000000000001</v>
      </c>
      <c r="H424" s="246">
        <f>(ABS(tabpil!H424)+ABS(tabpil!J424))*SIGN(tabpil!H424)</f>
        <v>7.1189999999999998</v>
      </c>
      <c r="I424" s="246">
        <f t="shared" ref="I424:I442" si="302">(ABS(G424)+0.3*(ABS(H424)))*SIGN(G424)</f>
        <v>-25.150700000000001</v>
      </c>
      <c r="J424" s="246">
        <f t="shared" ref="J424:J442" si="303">(ABS(H424)+0.3*(ABS(G424)))*SIGN(H424)</f>
        <v>14.023499999999999</v>
      </c>
      <c r="M424" s="245">
        <f>tabpil!M424</f>
        <v>5</v>
      </c>
      <c r="N424" s="245" t="str">
        <f>tabpil!N424</f>
        <v>Minf</v>
      </c>
      <c r="O424" s="246">
        <f>tabpil!O424</f>
        <v>-49.051000000000002</v>
      </c>
      <c r="P424" s="246">
        <f>tabpil!P424</f>
        <v>-36.869999999999997</v>
      </c>
      <c r="Q424" s="246">
        <f>(ABS(tabpil!Q424)+ABS(tabpil!S424))*SIGN(tabpil!Q424)</f>
        <v>-6.3369999999999997</v>
      </c>
      <c r="R424" s="246">
        <f>(ABS(tabpil!R424)+ABS(tabpil!T424))*SIGN(tabpil!R424)</f>
        <v>-27.349999999999998</v>
      </c>
      <c r="S424" s="246">
        <f t="shared" ref="S424:S442" si="304">(ABS(Q424)+0.3*(ABS(R424)))*SIGN(Q424)</f>
        <v>-14.541999999999998</v>
      </c>
      <c r="T424" s="246">
        <f t="shared" ref="T424:T442" si="305">(ABS(R424)+0.3*(ABS(Q424)))*SIGN(R424)</f>
        <v>-29.251099999999997</v>
      </c>
      <c r="AF424" s="247"/>
      <c r="AG424" s="247"/>
      <c r="AH424" s="247" t="s">
        <v>457</v>
      </c>
      <c r="AI424" s="248">
        <f>F423-I423</f>
        <v>-73.504100000000008</v>
      </c>
      <c r="AJ424" s="248">
        <f>P423-S423</f>
        <v>32.574600000000004</v>
      </c>
      <c r="AK424" s="248">
        <f>F424-I424</f>
        <v>40.377700000000004</v>
      </c>
      <c r="AL424" s="248">
        <f>P424-S424</f>
        <v>-22.327999999999999</v>
      </c>
      <c r="AM424" s="248">
        <f>Z426-AC426</f>
        <v>-133.57570000000001</v>
      </c>
      <c r="AN424" s="254"/>
      <c r="AO424" s="286" t="s">
        <v>457</v>
      </c>
      <c r="AP424" s="287">
        <f t="shared" ref="AP424:AP426" si="306">AI424-(AI424-AK424)/3.3*0.25</f>
        <v>-64.876690909090911</v>
      </c>
      <c r="AQ424" s="287">
        <f t="shared" ref="AQ424:AQ426" si="307">AJ424-(AJ424-AL424)/3.3*0.25</f>
        <v>28.415312121212125</v>
      </c>
      <c r="AR424" s="287">
        <f t="shared" ref="AR424:AR438" si="308">AK424+(AI424-AK424)/3.3*0.3</f>
        <v>30.024809090909095</v>
      </c>
      <c r="AS424" s="287">
        <f t="shared" ref="AS424:AS438" si="309">AL424+(AJ424-AL424)/3.3*0.3</f>
        <v>-17.336854545454543</v>
      </c>
      <c r="AT424" s="287">
        <f t="shared" ref="AT424:AT426" si="310">AM424</f>
        <v>-133.57570000000001</v>
      </c>
      <c r="AU424" s="287">
        <f>AM424-materiali!$P$3</f>
        <v>-148.01320000000001</v>
      </c>
    </row>
    <row r="425" spans="1:47" ht="18" x14ac:dyDescent="0.25">
      <c r="C425" s="245">
        <f>tabpil!C425</f>
        <v>5</v>
      </c>
      <c r="D425" s="245" t="str">
        <f>tabpil!D425</f>
        <v>V</v>
      </c>
      <c r="E425" s="246">
        <f>tabpil!E425</f>
        <v>-16.638999999999999</v>
      </c>
      <c r="F425" s="246">
        <f>tabpil!F425</f>
        <v>-11.412000000000001</v>
      </c>
      <c r="G425" s="246">
        <f>(ABS(tabpil!G425)+ABS(tabpil!I425))*SIGN(tabpil!G425)</f>
        <v>20.48</v>
      </c>
      <c r="H425" s="246">
        <f>(ABS(tabpil!H425)+ABS(tabpil!J425))*SIGN(tabpil!H425)</f>
        <v>-5.827</v>
      </c>
      <c r="I425" s="246">
        <f t="shared" si="302"/>
        <v>22.228100000000001</v>
      </c>
      <c r="J425" s="246">
        <f t="shared" si="303"/>
        <v>-11.971</v>
      </c>
      <c r="M425" s="245">
        <f>tabpil!M425</f>
        <v>5</v>
      </c>
      <c r="N425" s="245" t="str">
        <f>tabpil!N425</f>
        <v>V</v>
      </c>
      <c r="O425" s="246">
        <f>tabpil!O425</f>
        <v>31.876000000000001</v>
      </c>
      <c r="P425" s="246">
        <f>tabpil!P425</f>
        <v>25.817</v>
      </c>
      <c r="Q425" s="246">
        <f>(ABS(tabpil!Q425)+ABS(tabpil!S425))*SIGN(tabpil!Q425)</f>
        <v>3.9850000000000003</v>
      </c>
      <c r="R425" s="246">
        <f>(ABS(tabpil!R425)+ABS(tabpil!T425))*SIGN(tabpil!R425)</f>
        <v>17.310000000000002</v>
      </c>
      <c r="S425" s="246">
        <f t="shared" si="304"/>
        <v>9.1780000000000008</v>
      </c>
      <c r="T425" s="246">
        <f t="shared" si="305"/>
        <v>18.505500000000001</v>
      </c>
      <c r="AF425" s="247"/>
      <c r="AG425" s="247"/>
      <c r="AH425" s="247" t="s">
        <v>458</v>
      </c>
      <c r="AI425" s="248">
        <f>F423+J423</f>
        <v>-48.906800000000004</v>
      </c>
      <c r="AJ425" s="248">
        <f>P423+T423</f>
        <v>80.158500000000004</v>
      </c>
      <c r="AK425" s="248">
        <f>F424+J424</f>
        <v>29.250499999999999</v>
      </c>
      <c r="AL425" s="248">
        <f>P424+T424</f>
        <v>-66.121099999999998</v>
      </c>
      <c r="AM425" s="248">
        <f>Z426+AD426</f>
        <v>-135.16890000000001</v>
      </c>
      <c r="AN425" s="254"/>
      <c r="AO425" s="286" t="s">
        <v>458</v>
      </c>
      <c r="AP425" s="287">
        <f t="shared" si="306"/>
        <v>-42.985792424242426</v>
      </c>
      <c r="AQ425" s="287">
        <f t="shared" si="307"/>
        <v>69.076712121212125</v>
      </c>
      <c r="AR425" s="287">
        <f t="shared" si="308"/>
        <v>22.145290909090907</v>
      </c>
      <c r="AS425" s="287">
        <f t="shared" si="309"/>
        <v>-52.822954545454543</v>
      </c>
      <c r="AT425" s="287">
        <f t="shared" si="310"/>
        <v>-135.16890000000001</v>
      </c>
      <c r="AU425" s="287">
        <f>AM425-materiali!$P$3</f>
        <v>-149.60640000000001</v>
      </c>
    </row>
    <row r="426" spans="1:47" ht="18" x14ac:dyDescent="0.25">
      <c r="C426" s="245">
        <f>tabpil!C426</f>
        <v>5</v>
      </c>
      <c r="D426" s="245" t="str">
        <f>tabpil!D426</f>
        <v>N</v>
      </c>
      <c r="E426" s="246">
        <f>tabpil!E426</f>
        <v>-38.280999999999999</v>
      </c>
      <c r="F426" s="246">
        <f>tabpil!F426</f>
        <v>-26.489000000000001</v>
      </c>
      <c r="G426" s="246">
        <f>(ABS(tabpil!G426)+ABS(tabpil!I426))*SIGN(tabpil!G426)</f>
        <v>16.338000000000001</v>
      </c>
      <c r="H426" s="246">
        <f>(ABS(tabpil!H426)+ABS(tabpil!J426))*SIGN(tabpil!H426)</f>
        <v>-4.2140000000000004</v>
      </c>
      <c r="I426" s="246">
        <f t="shared" si="302"/>
        <v>17.6022</v>
      </c>
      <c r="J426" s="246">
        <f t="shared" si="303"/>
        <v>-9.1154000000000011</v>
      </c>
      <c r="M426" s="245">
        <f>tabpil!M426</f>
        <v>5</v>
      </c>
      <c r="N426" s="245" t="str">
        <f>tabpil!N426</f>
        <v>N</v>
      </c>
      <c r="O426" s="246">
        <f>tabpil!O426</f>
        <v>-92.65</v>
      </c>
      <c r="P426" s="246">
        <f>tabpil!P426</f>
        <v>-89.253</v>
      </c>
      <c r="Q426" s="246">
        <f>(ABS(tabpil!Q426)+ABS(tabpil!S426))*SIGN(tabpil!Q426)</f>
        <v>-3.145</v>
      </c>
      <c r="R426" s="246">
        <f>(ABS(tabpil!R426)+ABS(tabpil!T426))*SIGN(tabpil!R426)</f>
        <v>-13.705</v>
      </c>
      <c r="S426" s="246">
        <f t="shared" si="304"/>
        <v>-7.2564999999999991</v>
      </c>
      <c r="T426" s="246">
        <f t="shared" si="305"/>
        <v>-14.6485</v>
      </c>
      <c r="W426" s="245">
        <f>tabpil!W426</f>
        <v>5</v>
      </c>
      <c r="X426" s="245" t="str">
        <f>tabpil!X426</f>
        <v>N</v>
      </c>
      <c r="Y426" s="246">
        <f>tabpil!Y426</f>
        <v>-130.93100000000001</v>
      </c>
      <c r="Z426" s="246">
        <f>tabpil!Z426</f>
        <v>-115.742</v>
      </c>
      <c r="AA426" s="246">
        <f>(ABS(tabpil!AA426)+ABS(tabpil!AC426))*SIGN(tabpil!AA426)</f>
        <v>13.193000000000001</v>
      </c>
      <c r="AB426" s="246">
        <f>(ABS(tabpil!AB426)+ABS(tabpil!AD426))*SIGN(tabpil!AB426)</f>
        <v>-15.469000000000001</v>
      </c>
      <c r="AC426" s="246">
        <f>(ABS(AA426)+0.3*(ABS(AB426)))*SIGN(AA426)</f>
        <v>17.8337</v>
      </c>
      <c r="AD426" s="246">
        <f>(ABS(AB426)+0.3*(ABS(AA426)))*SIGN(AB426)</f>
        <v>-19.426900000000003</v>
      </c>
      <c r="AF426" s="247"/>
      <c r="AG426" s="247"/>
      <c r="AH426" s="247" t="s">
        <v>459</v>
      </c>
      <c r="AI426" s="248">
        <f>F423-J423</f>
        <v>4.0447999999999986</v>
      </c>
      <c r="AJ426" s="248">
        <f>P423-T423</f>
        <v>16.493500000000001</v>
      </c>
      <c r="AK426" s="248">
        <f>F424-J424</f>
        <v>1.2035000000000018</v>
      </c>
      <c r="AL426" s="248">
        <f>P424-T424</f>
        <v>-7.6189</v>
      </c>
      <c r="AM426" s="248">
        <f>Z426-AD426</f>
        <v>-96.315100000000001</v>
      </c>
      <c r="AN426" s="254"/>
      <c r="AO426" s="286" t="s">
        <v>459</v>
      </c>
      <c r="AP426" s="287">
        <f t="shared" si="306"/>
        <v>3.8295499999999989</v>
      </c>
      <c r="AQ426" s="287">
        <f t="shared" si="307"/>
        <v>14.666803030303031</v>
      </c>
      <c r="AR426" s="287">
        <f t="shared" si="308"/>
        <v>1.4618000000000015</v>
      </c>
      <c r="AS426" s="287">
        <f t="shared" si="309"/>
        <v>-5.4268636363636364</v>
      </c>
      <c r="AT426" s="287">
        <f t="shared" si="310"/>
        <v>-96.315100000000001</v>
      </c>
      <c r="AU426" s="287">
        <f>AM426-materiali!$P$3</f>
        <v>-110.7526</v>
      </c>
    </row>
    <row r="427" spans="1:47" ht="18" x14ac:dyDescent="0.25">
      <c r="C427" s="245">
        <f>tabpil!C427</f>
        <v>4</v>
      </c>
      <c r="D427" s="245" t="str">
        <f>tabpil!D427</f>
        <v>Msup</v>
      </c>
      <c r="E427" s="246">
        <f>tabpil!E427</f>
        <v>-15.262</v>
      </c>
      <c r="F427" s="246">
        <f>tabpil!F427</f>
        <v>-11.195</v>
      </c>
      <c r="G427" s="246">
        <f>(ABS(tabpil!G427)+ABS(tabpil!I427))*SIGN(tabpil!G427)</f>
        <v>96.013999999999996</v>
      </c>
      <c r="H427" s="246">
        <f>(ABS(tabpil!H427)+ABS(tabpil!J427))*SIGN(tabpil!H427)</f>
        <v>-20.401</v>
      </c>
      <c r="I427" s="246">
        <f t="shared" si="302"/>
        <v>102.1343</v>
      </c>
      <c r="J427" s="246">
        <f t="shared" si="303"/>
        <v>-49.205199999999998</v>
      </c>
      <c r="M427" s="245">
        <f>tabpil!M427</f>
        <v>4</v>
      </c>
      <c r="N427" s="245" t="str">
        <f>tabpil!N427</f>
        <v>Msup</v>
      </c>
      <c r="O427" s="246">
        <f>tabpil!O427</f>
        <v>39.755000000000003</v>
      </c>
      <c r="P427" s="246">
        <f>tabpil!P427</f>
        <v>24.234000000000002</v>
      </c>
      <c r="Q427" s="246">
        <f>(ABS(tabpil!Q427)+ABS(tabpil!S427))*SIGN(tabpil!Q427)</f>
        <v>9.6389999999999993</v>
      </c>
      <c r="R427" s="246">
        <f>(ABS(tabpil!R427)+ABS(tabpil!T427))*SIGN(tabpil!R427)</f>
        <v>47.312999999999995</v>
      </c>
      <c r="S427" s="246">
        <f t="shared" si="304"/>
        <v>23.832899999999995</v>
      </c>
      <c r="T427" s="246">
        <f t="shared" si="305"/>
        <v>50.204699999999995</v>
      </c>
      <c r="AF427" s="247">
        <f>V422</f>
        <v>21</v>
      </c>
      <c r="AG427" s="247">
        <f>W430</f>
        <v>4</v>
      </c>
      <c r="AH427" s="247" t="s">
        <v>456</v>
      </c>
      <c r="AI427" s="248">
        <f>F427+I427</f>
        <v>90.939300000000003</v>
      </c>
      <c r="AJ427" s="248">
        <f>P427+S427</f>
        <v>48.066899999999997</v>
      </c>
      <c r="AK427" s="248">
        <f>F428+I428</f>
        <v>-46.253099999999996</v>
      </c>
      <c r="AL427" s="248">
        <f>P428+S428</f>
        <v>-47.237899999999996</v>
      </c>
      <c r="AM427" s="248">
        <f>Z430+AC430</f>
        <v>-161.85820000000001</v>
      </c>
      <c r="AN427" s="254"/>
      <c r="AO427" s="286" t="s">
        <v>456</v>
      </c>
      <c r="AP427" s="287">
        <f>AI427-(AI427-AK427)/3.3*0.3</f>
        <v>78.46726363636364</v>
      </c>
      <c r="AQ427" s="287">
        <f>AJ427-(AJ427-AL427)/3.3*0.3</f>
        <v>39.402827272727272</v>
      </c>
      <c r="AR427" s="287">
        <f t="shared" si="308"/>
        <v>-33.781063636363633</v>
      </c>
      <c r="AS427" s="287">
        <f t="shared" si="309"/>
        <v>-38.573827272727272</v>
      </c>
      <c r="AT427" s="287">
        <f>AM427-materiali!$P$3</f>
        <v>-176.29570000000001</v>
      </c>
      <c r="AU427" s="287">
        <f>AM427-materiali!$P$4</f>
        <v>-190.47070000000002</v>
      </c>
    </row>
    <row r="428" spans="1:47" ht="18" x14ac:dyDescent="0.25">
      <c r="C428" s="245">
        <f>tabpil!C428</f>
        <v>4</v>
      </c>
      <c r="D428" s="245" t="str">
        <f>tabpil!D428</f>
        <v>Minf</v>
      </c>
      <c r="E428" s="246">
        <f>tabpil!E428</f>
        <v>15.468</v>
      </c>
      <c r="F428" s="246">
        <f>tabpil!F428</f>
        <v>11.092000000000001</v>
      </c>
      <c r="G428" s="246">
        <f>(ABS(tabpil!G428)+ABS(tabpil!I428))*SIGN(tabpil!G428)</f>
        <v>-53.718999999999994</v>
      </c>
      <c r="H428" s="246">
        <f>(ABS(tabpil!H428)+ABS(tabpil!J428))*SIGN(tabpil!H428)</f>
        <v>12.087</v>
      </c>
      <c r="I428" s="246">
        <f t="shared" si="302"/>
        <v>-57.345099999999995</v>
      </c>
      <c r="J428" s="246">
        <f t="shared" si="303"/>
        <v>28.202699999999997</v>
      </c>
      <c r="M428" s="245">
        <f>tabpil!M428</f>
        <v>4</v>
      </c>
      <c r="N428" s="245" t="str">
        <f>tabpil!N428</f>
        <v>Minf</v>
      </c>
      <c r="O428" s="246">
        <f>tabpil!O428</f>
        <v>-39.639000000000003</v>
      </c>
      <c r="P428" s="246">
        <f>tabpil!P428</f>
        <v>-24.879000000000001</v>
      </c>
      <c r="Q428" s="246">
        <f>(ABS(tabpil!Q428)+ABS(tabpil!S428))*SIGN(tabpil!Q428)</f>
        <v>-9.0919999999999987</v>
      </c>
      <c r="R428" s="246">
        <f>(ABS(tabpil!R428)+ABS(tabpil!T428))*SIGN(tabpil!R428)</f>
        <v>-44.222999999999999</v>
      </c>
      <c r="S428" s="246">
        <f t="shared" si="304"/>
        <v>-22.358899999999998</v>
      </c>
      <c r="T428" s="246">
        <f t="shared" si="305"/>
        <v>-46.950600000000001</v>
      </c>
      <c r="AF428" s="247"/>
      <c r="AG428" s="247"/>
      <c r="AH428" s="247" t="s">
        <v>457</v>
      </c>
      <c r="AI428" s="248">
        <f>F427-I427</f>
        <v>-113.32929999999999</v>
      </c>
      <c r="AJ428" s="248">
        <f>P427-S427</f>
        <v>0.40110000000000667</v>
      </c>
      <c r="AK428" s="248">
        <f>F428-I428</f>
        <v>68.437100000000001</v>
      </c>
      <c r="AL428" s="248">
        <f>P428-S428</f>
        <v>-2.5201000000000029</v>
      </c>
      <c r="AM428" s="248">
        <f>Z430-AC430</f>
        <v>-281.80579999999998</v>
      </c>
      <c r="AN428" s="254"/>
      <c r="AO428" s="286" t="s">
        <v>457</v>
      </c>
      <c r="AP428" s="287">
        <f t="shared" ref="AP428:AP438" si="311">AI428-(AI428-AK428)/3.3*0.3</f>
        <v>-96.805081818181804</v>
      </c>
      <c r="AQ428" s="287">
        <f t="shared" ref="AQ428:AQ438" si="312">AJ428-(AJ428-AL428)/3.3*0.3</f>
        <v>0.13553636363636945</v>
      </c>
      <c r="AR428" s="287">
        <f t="shared" si="308"/>
        <v>51.912881818181823</v>
      </c>
      <c r="AS428" s="287">
        <f t="shared" si="309"/>
        <v>-2.2545363636363658</v>
      </c>
      <c r="AT428" s="287">
        <f>AM428-materiali!$P$3</f>
        <v>-296.24329999999998</v>
      </c>
      <c r="AU428" s="287">
        <f>AM428-materiali!$P$4</f>
        <v>-310.41829999999999</v>
      </c>
    </row>
    <row r="429" spans="1:47" ht="18" x14ac:dyDescent="0.25">
      <c r="C429" s="245">
        <f>tabpil!C429</f>
        <v>4</v>
      </c>
      <c r="D429" s="245" t="str">
        <f>tabpil!D429</f>
        <v>V</v>
      </c>
      <c r="E429" s="246">
        <f>tabpil!E429</f>
        <v>-9.3119999999999994</v>
      </c>
      <c r="F429" s="246">
        <f>tabpil!F429</f>
        <v>-6.7539999999999996</v>
      </c>
      <c r="G429" s="246">
        <f>(ABS(tabpil!G429)+ABS(tabpil!I429))*SIGN(tabpil!G429)</f>
        <v>44.835000000000001</v>
      </c>
      <c r="H429" s="246">
        <f>(ABS(tabpil!H429)+ABS(tabpil!J429))*SIGN(tabpil!H429)</f>
        <v>-9.8219999999999992</v>
      </c>
      <c r="I429" s="246">
        <f t="shared" si="302"/>
        <v>47.781599999999997</v>
      </c>
      <c r="J429" s="246">
        <f t="shared" si="303"/>
        <v>-23.272500000000001</v>
      </c>
      <c r="M429" s="245">
        <f>tabpil!M429</f>
        <v>4</v>
      </c>
      <c r="N429" s="245" t="str">
        <f>tabpil!N429</f>
        <v>V</v>
      </c>
      <c r="O429" s="246">
        <f>tabpil!O429</f>
        <v>24.059000000000001</v>
      </c>
      <c r="P429" s="246">
        <f>tabpil!P429</f>
        <v>14.882999999999999</v>
      </c>
      <c r="Q429" s="246">
        <f>(ABS(tabpil!Q429)+ABS(tabpil!S429))*SIGN(tabpil!Q429)</f>
        <v>5.6760000000000002</v>
      </c>
      <c r="R429" s="246">
        <f>(ABS(tabpil!R429)+ABS(tabpil!T429))*SIGN(tabpil!R429)</f>
        <v>27.733000000000001</v>
      </c>
      <c r="S429" s="246">
        <f t="shared" si="304"/>
        <v>13.995900000000001</v>
      </c>
      <c r="T429" s="246">
        <f t="shared" si="305"/>
        <v>29.4358</v>
      </c>
      <c r="AF429" s="247"/>
      <c r="AG429" s="247"/>
      <c r="AH429" s="247" t="s">
        <v>458</v>
      </c>
      <c r="AI429" s="248">
        <f>F427+J427</f>
        <v>-60.400199999999998</v>
      </c>
      <c r="AJ429" s="248">
        <f>P427+T427</f>
        <v>74.438699999999997</v>
      </c>
      <c r="AK429" s="248">
        <f>F428+J428</f>
        <v>39.294699999999999</v>
      </c>
      <c r="AL429" s="248">
        <f>P428+T428</f>
        <v>-71.829599999999999</v>
      </c>
      <c r="AM429" s="248">
        <f>Z430+AD430</f>
        <v>-287.22239999999999</v>
      </c>
      <c r="AN429" s="254"/>
      <c r="AO429" s="286" t="s">
        <v>458</v>
      </c>
      <c r="AP429" s="287">
        <f t="shared" si="311"/>
        <v>-51.337027272727269</v>
      </c>
      <c r="AQ429" s="287">
        <f t="shared" si="312"/>
        <v>61.141581818181812</v>
      </c>
      <c r="AR429" s="287">
        <f t="shared" si="308"/>
        <v>30.23152727272727</v>
      </c>
      <c r="AS429" s="287">
        <f t="shared" si="309"/>
        <v>-58.532481818181815</v>
      </c>
      <c r="AT429" s="287">
        <f>AM429-materiali!$P$3</f>
        <v>-301.65989999999999</v>
      </c>
      <c r="AU429" s="287">
        <f>AM429-materiali!$P$4</f>
        <v>-315.8349</v>
      </c>
    </row>
    <row r="430" spans="1:47" ht="18" x14ac:dyDescent="0.25">
      <c r="C430" s="245">
        <f>tabpil!C430</f>
        <v>4</v>
      </c>
      <c r="D430" s="245" t="str">
        <f>tabpil!D430</f>
        <v>N</v>
      </c>
      <c r="E430" s="246">
        <f>tabpil!E430</f>
        <v>-79.95</v>
      </c>
      <c r="F430" s="246">
        <f>tabpil!F430</f>
        <v>-55.613999999999997</v>
      </c>
      <c r="G430" s="246">
        <f>(ABS(tabpil!G430)+ABS(tabpil!I430))*SIGN(tabpil!G430)</f>
        <v>54.736999999999995</v>
      </c>
      <c r="H430" s="246">
        <f>(ABS(tabpil!H430)+ABS(tabpil!J430))*SIGN(tabpil!H430)</f>
        <v>-13.434000000000001</v>
      </c>
      <c r="I430" s="246">
        <f t="shared" si="302"/>
        <v>58.767199999999995</v>
      </c>
      <c r="J430" s="246">
        <f t="shared" si="303"/>
        <v>-29.8551</v>
      </c>
      <c r="M430" s="245">
        <f>tabpil!M430</f>
        <v>4</v>
      </c>
      <c r="N430" s="245" t="str">
        <f>tabpil!N430</f>
        <v>N</v>
      </c>
      <c r="O430" s="246">
        <f>tabpil!O430</f>
        <v>-212.84299999999999</v>
      </c>
      <c r="P430" s="246">
        <f>tabpil!P430</f>
        <v>-166.21799999999999</v>
      </c>
      <c r="Q430" s="246">
        <f>(ABS(tabpil!Q430)+ABS(tabpil!S430))*SIGN(tabpil!Q430)</f>
        <v>-10.388999999999999</v>
      </c>
      <c r="R430" s="246">
        <f>(ABS(tabpil!R430)+ABS(tabpil!T430))*SIGN(tabpil!R430)</f>
        <v>-47.275999999999996</v>
      </c>
      <c r="S430" s="246">
        <f t="shared" si="304"/>
        <v>-24.571799999999996</v>
      </c>
      <c r="T430" s="246">
        <f t="shared" si="305"/>
        <v>-50.392699999999998</v>
      </c>
      <c r="W430" s="245">
        <f>tabpil!W430</f>
        <v>4</v>
      </c>
      <c r="X430" s="245" t="str">
        <f>tabpil!X430</f>
        <v>N</v>
      </c>
      <c r="Y430" s="246">
        <f>tabpil!Y430</f>
        <v>-292.79300000000001</v>
      </c>
      <c r="Z430" s="246">
        <f>tabpil!Z430</f>
        <v>-221.83199999999999</v>
      </c>
      <c r="AA430" s="246">
        <f>(ABS(tabpil!AA430)+ABS(tabpil!AC430))*SIGN(tabpil!AA430)</f>
        <v>44.347999999999999</v>
      </c>
      <c r="AB430" s="246">
        <f>(ABS(tabpil!AB430)+ABS(tabpil!AD430))*SIGN(tabpil!AB430)</f>
        <v>-52.085999999999999</v>
      </c>
      <c r="AC430" s="246">
        <f>(ABS(AA430)+0.3*(ABS(AB430)))*SIGN(AA430)</f>
        <v>59.973799999999997</v>
      </c>
      <c r="AD430" s="246">
        <f>(ABS(AB430)+0.3*(ABS(AA430)))*SIGN(AB430)</f>
        <v>-65.3904</v>
      </c>
      <c r="AF430" s="247"/>
      <c r="AG430" s="247"/>
      <c r="AH430" s="247" t="s">
        <v>459</v>
      </c>
      <c r="AI430" s="248">
        <f>F427-J427</f>
        <v>38.010199999999998</v>
      </c>
      <c r="AJ430" s="248">
        <f>P427-T427</f>
        <v>-25.970699999999994</v>
      </c>
      <c r="AK430" s="248">
        <f>F428-J428</f>
        <v>-17.110699999999994</v>
      </c>
      <c r="AL430" s="248">
        <f>P428-T428</f>
        <v>22.0716</v>
      </c>
      <c r="AM430" s="248">
        <f>Z430-AD430</f>
        <v>-156.44159999999999</v>
      </c>
      <c r="AN430" s="254"/>
      <c r="AO430" s="286" t="s">
        <v>459</v>
      </c>
      <c r="AP430" s="287">
        <f t="shared" si="311"/>
        <v>32.99920909090909</v>
      </c>
      <c r="AQ430" s="287">
        <f t="shared" si="312"/>
        <v>-21.603218181818175</v>
      </c>
      <c r="AR430" s="287">
        <f t="shared" si="308"/>
        <v>-12.099709090909085</v>
      </c>
      <c r="AS430" s="287">
        <f t="shared" si="309"/>
        <v>17.704118181818181</v>
      </c>
      <c r="AT430" s="287">
        <f>AM430-materiali!$P$3</f>
        <v>-170.87909999999999</v>
      </c>
      <c r="AU430" s="287">
        <f>AM430-materiali!$P$4</f>
        <v>-185.05410000000001</v>
      </c>
    </row>
    <row r="431" spans="1:47" ht="18" x14ac:dyDescent="0.25">
      <c r="C431" s="245">
        <f>tabpil!C431</f>
        <v>3</v>
      </c>
      <c r="D431" s="245" t="str">
        <f>tabpil!D431</f>
        <v>Msup</v>
      </c>
      <c r="E431" s="246">
        <f>tabpil!E431</f>
        <v>-21.375</v>
      </c>
      <c r="F431" s="246">
        <f>tabpil!F431</f>
        <v>-14.996</v>
      </c>
      <c r="G431" s="246">
        <f>(ABS(tabpil!G431)+ABS(tabpil!I431))*SIGN(tabpil!G431)</f>
        <v>110.47799999999999</v>
      </c>
      <c r="H431" s="246">
        <f>(ABS(tabpil!H431)+ABS(tabpil!J431))*SIGN(tabpil!H431)</f>
        <v>-23.927999999999997</v>
      </c>
      <c r="I431" s="246">
        <f t="shared" si="302"/>
        <v>117.65639999999999</v>
      </c>
      <c r="J431" s="246">
        <f t="shared" si="303"/>
        <v>-57.071399999999997</v>
      </c>
      <c r="M431" s="245">
        <f>tabpil!M431</f>
        <v>3</v>
      </c>
      <c r="N431" s="245" t="str">
        <f>tabpil!N431</f>
        <v>Msup</v>
      </c>
      <c r="O431" s="246">
        <f>tabpil!O431</f>
        <v>43.261000000000003</v>
      </c>
      <c r="P431" s="246">
        <f>tabpil!P431</f>
        <v>27.777000000000001</v>
      </c>
      <c r="Q431" s="246">
        <f>(ABS(tabpil!Q431)+ABS(tabpil!S431))*SIGN(tabpil!Q431)</f>
        <v>12.521000000000001</v>
      </c>
      <c r="R431" s="246">
        <f>(ABS(tabpil!R431)+ABS(tabpil!T431))*SIGN(tabpil!R431)</f>
        <v>62.38</v>
      </c>
      <c r="S431" s="246">
        <f t="shared" si="304"/>
        <v>31.234999999999999</v>
      </c>
      <c r="T431" s="246">
        <f t="shared" si="305"/>
        <v>66.136300000000006</v>
      </c>
      <c r="AF431" s="247">
        <f>V422</f>
        <v>21</v>
      </c>
      <c r="AG431" s="247">
        <f>W434</f>
        <v>3</v>
      </c>
      <c r="AH431" s="247" t="s">
        <v>456</v>
      </c>
      <c r="AI431" s="248">
        <f>F431+I431</f>
        <v>102.6604</v>
      </c>
      <c r="AJ431" s="248">
        <f>P431+S431</f>
        <v>59.012</v>
      </c>
      <c r="AK431" s="248">
        <f>F432+I432</f>
        <v>-70.0458</v>
      </c>
      <c r="AL431" s="248">
        <f>P432+S432</f>
        <v>-56.536900000000003</v>
      </c>
      <c r="AM431" s="248">
        <f>Z434+AC434</f>
        <v>-204.74379999999996</v>
      </c>
      <c r="AN431" s="254"/>
      <c r="AO431" s="286" t="s">
        <v>456</v>
      </c>
      <c r="AP431" s="287">
        <f t="shared" si="311"/>
        <v>86.959836363636356</v>
      </c>
      <c r="AQ431" s="287">
        <f t="shared" si="312"/>
        <v>48.507554545454546</v>
      </c>
      <c r="AR431" s="287">
        <f t="shared" si="308"/>
        <v>-54.34523636363636</v>
      </c>
      <c r="AS431" s="287">
        <f t="shared" si="309"/>
        <v>-46.032454545454549</v>
      </c>
      <c r="AT431" s="287">
        <f>AM431-materiali!$P$4</f>
        <v>-233.35629999999998</v>
      </c>
      <c r="AU431" s="287">
        <f>AM431-materiali!$P$5</f>
        <v>-249.55629999999996</v>
      </c>
    </row>
    <row r="432" spans="1:47" ht="18" x14ac:dyDescent="0.25">
      <c r="C432" s="245">
        <f>tabpil!C432</f>
        <v>3</v>
      </c>
      <c r="D432" s="245" t="str">
        <f>tabpil!D432</f>
        <v>Minf</v>
      </c>
      <c r="E432" s="246">
        <f>tabpil!E432</f>
        <v>17.93</v>
      </c>
      <c r="F432" s="246">
        <f>tabpil!F432</f>
        <v>12.712</v>
      </c>
      <c r="G432" s="246">
        <f>(ABS(tabpil!G432)+ABS(tabpil!I432))*SIGN(tabpil!G432)</f>
        <v>-77.094999999999999</v>
      </c>
      <c r="H432" s="246">
        <f>(ABS(tabpil!H432)+ABS(tabpil!J432))*SIGN(tabpil!H432)</f>
        <v>18.875999999999998</v>
      </c>
      <c r="I432" s="246">
        <f t="shared" si="302"/>
        <v>-82.757800000000003</v>
      </c>
      <c r="J432" s="246">
        <f t="shared" si="303"/>
        <v>42.004499999999993</v>
      </c>
      <c r="M432" s="245">
        <f>tabpil!M432</f>
        <v>3</v>
      </c>
      <c r="N432" s="245" t="str">
        <f>tabpil!N432</f>
        <v>Minf</v>
      </c>
      <c r="O432" s="246">
        <f>tabpil!O432</f>
        <v>-41.613</v>
      </c>
      <c r="P432" s="246">
        <f>tabpil!P432</f>
        <v>-26.536999999999999</v>
      </c>
      <c r="Q432" s="246">
        <f>(ABS(tabpil!Q432)+ABS(tabpil!S432))*SIGN(tabpil!Q432)</f>
        <v>-12.134</v>
      </c>
      <c r="R432" s="246">
        <f>(ABS(tabpil!R432)+ABS(tabpil!T432))*SIGN(tabpil!R432)</f>
        <v>-59.552999999999997</v>
      </c>
      <c r="S432" s="246">
        <f t="shared" si="304"/>
        <v>-29.9999</v>
      </c>
      <c r="T432" s="246">
        <f t="shared" si="305"/>
        <v>-63.193199999999997</v>
      </c>
      <c r="AF432" s="247"/>
      <c r="AG432" s="247"/>
      <c r="AH432" s="247" t="s">
        <v>457</v>
      </c>
      <c r="AI432" s="248">
        <f>F431-I431</f>
        <v>-132.6524</v>
      </c>
      <c r="AJ432" s="248">
        <f>P431-S431</f>
        <v>-3.4579999999999984</v>
      </c>
      <c r="AK432" s="248">
        <f>F432-I432</f>
        <v>95.469800000000006</v>
      </c>
      <c r="AL432" s="248">
        <f>P432-S432</f>
        <v>3.4629000000000012</v>
      </c>
      <c r="AM432" s="248">
        <f>Z434-AC434</f>
        <v>-444.50819999999999</v>
      </c>
      <c r="AN432" s="254"/>
      <c r="AO432" s="286" t="s">
        <v>457</v>
      </c>
      <c r="AP432" s="287">
        <f t="shared" si="311"/>
        <v>-111.91401818181818</v>
      </c>
      <c r="AQ432" s="287">
        <f t="shared" si="312"/>
        <v>-2.828827272727271</v>
      </c>
      <c r="AR432" s="287">
        <f t="shared" si="308"/>
        <v>74.731418181818185</v>
      </c>
      <c r="AS432" s="287">
        <f t="shared" si="309"/>
        <v>2.8337272727272738</v>
      </c>
      <c r="AT432" s="287">
        <f>AM432-materiali!$P$4</f>
        <v>-473.1207</v>
      </c>
      <c r="AU432" s="287">
        <f>AM432-materiali!$P$5</f>
        <v>-489.32069999999999</v>
      </c>
    </row>
    <row r="433" spans="1:47" ht="18" x14ac:dyDescent="0.25">
      <c r="C433" s="245">
        <f>tabpil!C433</f>
        <v>3</v>
      </c>
      <c r="D433" s="245" t="str">
        <f>tabpil!D433</f>
        <v>V</v>
      </c>
      <c r="E433" s="246">
        <f>tabpil!E433</f>
        <v>-11.91</v>
      </c>
      <c r="F433" s="246">
        <f>tabpil!F433</f>
        <v>-8.3960000000000008</v>
      </c>
      <c r="G433" s="246">
        <f>(ABS(tabpil!G433)+ABS(tabpil!I433))*SIGN(tabpil!G433)</f>
        <v>56.23</v>
      </c>
      <c r="H433" s="246">
        <f>(ABS(tabpil!H433)+ABS(tabpil!J433))*SIGN(tabpil!H433)</f>
        <v>-12.940999999999999</v>
      </c>
      <c r="I433" s="246">
        <f t="shared" si="302"/>
        <v>60.112299999999998</v>
      </c>
      <c r="J433" s="246">
        <f t="shared" si="303"/>
        <v>-29.81</v>
      </c>
      <c r="M433" s="245">
        <f>tabpil!M433</f>
        <v>3</v>
      </c>
      <c r="N433" s="245" t="str">
        <f>tabpil!N433</f>
        <v>V</v>
      </c>
      <c r="O433" s="246">
        <f>tabpil!O433</f>
        <v>25.719000000000001</v>
      </c>
      <c r="P433" s="246">
        <f>tabpil!P433</f>
        <v>16.459</v>
      </c>
      <c r="Q433" s="246">
        <f>(ABS(tabpil!Q433)+ABS(tabpil!S433))*SIGN(tabpil!Q433)</f>
        <v>7.4710000000000001</v>
      </c>
      <c r="R433" s="246">
        <f>(ABS(tabpil!R433)+ABS(tabpil!T433))*SIGN(tabpil!R433)</f>
        <v>36.945</v>
      </c>
      <c r="S433" s="246">
        <f t="shared" si="304"/>
        <v>18.554499999999997</v>
      </c>
      <c r="T433" s="246">
        <f t="shared" si="305"/>
        <v>39.186300000000003</v>
      </c>
      <c r="AF433" s="247"/>
      <c r="AG433" s="247"/>
      <c r="AH433" s="247" t="s">
        <v>458</v>
      </c>
      <c r="AI433" s="248">
        <f>F431+J431</f>
        <v>-72.067399999999992</v>
      </c>
      <c r="AJ433" s="248">
        <f>P431+T431</f>
        <v>93.913300000000007</v>
      </c>
      <c r="AK433" s="248">
        <f>F432+J432</f>
        <v>54.716499999999996</v>
      </c>
      <c r="AL433" s="248">
        <f>P432+T432</f>
        <v>-89.730199999999996</v>
      </c>
      <c r="AM433" s="248">
        <f>Z434+AD434</f>
        <v>-455.1069</v>
      </c>
      <c r="AN433" s="254"/>
      <c r="AO433" s="286" t="s">
        <v>458</v>
      </c>
      <c r="AP433" s="287">
        <f t="shared" si="311"/>
        <v>-60.5415909090909</v>
      </c>
      <c r="AQ433" s="287">
        <f t="shared" si="312"/>
        <v>77.218436363636371</v>
      </c>
      <c r="AR433" s="287">
        <f t="shared" si="308"/>
        <v>43.190690909090904</v>
      </c>
      <c r="AS433" s="287">
        <f t="shared" si="309"/>
        <v>-73.035336363636361</v>
      </c>
      <c r="AT433" s="287">
        <f>AM433-materiali!$P$4</f>
        <v>-483.71940000000001</v>
      </c>
      <c r="AU433" s="287">
        <f>AM433-materiali!$P$5</f>
        <v>-499.9194</v>
      </c>
    </row>
    <row r="434" spans="1:47" ht="18" x14ac:dyDescent="0.25">
      <c r="C434" s="245">
        <f>tabpil!C434</f>
        <v>3</v>
      </c>
      <c r="D434" s="245" t="str">
        <f>tabpil!D434</f>
        <v>N</v>
      </c>
      <c r="E434" s="246">
        <f>tabpil!E434</f>
        <v>-121.354</v>
      </c>
      <c r="F434" s="246">
        <f>tabpil!F434</f>
        <v>-84.637</v>
      </c>
      <c r="G434" s="246">
        <f>(ABS(tabpil!G434)+ABS(tabpil!I434))*SIGN(tabpil!G434)</f>
        <v>109.068</v>
      </c>
      <c r="H434" s="246">
        <f>(ABS(tabpil!H434)+ABS(tabpil!J434))*SIGN(tabpil!H434)</f>
        <v>-25.727</v>
      </c>
      <c r="I434" s="246">
        <f t="shared" si="302"/>
        <v>116.7861</v>
      </c>
      <c r="J434" s="246">
        <f t="shared" si="303"/>
        <v>-58.447400000000002</v>
      </c>
      <c r="M434" s="245">
        <f>tabpil!M434</f>
        <v>3</v>
      </c>
      <c r="N434" s="245" t="str">
        <f>tabpil!N434</f>
        <v>N</v>
      </c>
      <c r="O434" s="246">
        <f>tabpil!O434</f>
        <v>-330.59199999999998</v>
      </c>
      <c r="P434" s="246">
        <f>tabpil!P434</f>
        <v>-239.989</v>
      </c>
      <c r="Q434" s="246">
        <f>(ABS(tabpil!Q434)+ABS(tabpil!S434))*SIGN(tabpil!Q434)</f>
        <v>-20.344999999999999</v>
      </c>
      <c r="R434" s="246">
        <f>(ABS(tabpil!R434)+ABS(tabpil!T434))*SIGN(tabpil!R434)</f>
        <v>-95.715000000000003</v>
      </c>
      <c r="S434" s="246">
        <f t="shared" si="304"/>
        <v>-49.0595</v>
      </c>
      <c r="T434" s="246">
        <f t="shared" si="305"/>
        <v>-101.8185</v>
      </c>
      <c r="W434" s="245">
        <f>tabpil!W434</f>
        <v>3</v>
      </c>
      <c r="X434" s="245" t="str">
        <f>tabpil!X434</f>
        <v>N</v>
      </c>
      <c r="Y434" s="246">
        <f>tabpil!Y434</f>
        <v>-451.94599999999997</v>
      </c>
      <c r="Z434" s="246">
        <f>tabpil!Z434</f>
        <v>-324.62599999999998</v>
      </c>
      <c r="AA434" s="246">
        <f>(ABS(tabpil!AA434)+ABS(tabpil!AC434))*SIGN(tabpil!AA434)</f>
        <v>88.722999999999999</v>
      </c>
      <c r="AB434" s="246">
        <f>(ABS(tabpil!AB434)+ABS(tabpil!AD434))*SIGN(tabpil!AB434)</f>
        <v>-103.86399999999999</v>
      </c>
      <c r="AC434" s="246">
        <f>(ABS(AA434)+0.3*(ABS(AB434)))*SIGN(AA434)</f>
        <v>119.8822</v>
      </c>
      <c r="AD434" s="246">
        <f>(ABS(AB434)+0.3*(ABS(AA434)))*SIGN(AB434)</f>
        <v>-130.48089999999999</v>
      </c>
      <c r="AF434" s="247"/>
      <c r="AG434" s="247"/>
      <c r="AH434" s="247" t="s">
        <v>459</v>
      </c>
      <c r="AI434" s="248">
        <f>F431-J431</f>
        <v>42.075399999999995</v>
      </c>
      <c r="AJ434" s="248">
        <f>P431-T431</f>
        <v>-38.359300000000005</v>
      </c>
      <c r="AK434" s="248">
        <f>F432-J432</f>
        <v>-29.292499999999993</v>
      </c>
      <c r="AL434" s="248">
        <f>P432-T432</f>
        <v>36.656199999999998</v>
      </c>
      <c r="AM434" s="248">
        <f>Z434-AD434</f>
        <v>-194.14509999999999</v>
      </c>
      <c r="AN434" s="254"/>
      <c r="AO434" s="286" t="s">
        <v>459</v>
      </c>
      <c r="AP434" s="287">
        <f t="shared" si="311"/>
        <v>35.587409090909084</v>
      </c>
      <c r="AQ434" s="287">
        <f t="shared" si="312"/>
        <v>-31.539709090909096</v>
      </c>
      <c r="AR434" s="287">
        <f t="shared" si="308"/>
        <v>-22.804509090909086</v>
      </c>
      <c r="AS434" s="287">
        <f t="shared" si="309"/>
        <v>29.836609090909089</v>
      </c>
      <c r="AT434" s="287">
        <f>AM434-materiali!$P$4</f>
        <v>-222.75759999999997</v>
      </c>
      <c r="AU434" s="287">
        <f>AM434-materiali!$P$5</f>
        <v>-238.95759999999999</v>
      </c>
    </row>
    <row r="435" spans="1:47" ht="18" x14ac:dyDescent="0.25">
      <c r="C435" s="245">
        <f>tabpil!C435</f>
        <v>2</v>
      </c>
      <c r="D435" s="245" t="str">
        <f>tabpil!D435</f>
        <v>Msup</v>
      </c>
      <c r="E435" s="246">
        <f>tabpil!E435</f>
        <v>-19.302</v>
      </c>
      <c r="F435" s="246">
        <f>tabpil!F435</f>
        <v>-13.577</v>
      </c>
      <c r="G435" s="246">
        <f>(ABS(tabpil!G435)+ABS(tabpil!I435))*SIGN(tabpil!G435)</f>
        <v>113.32</v>
      </c>
      <c r="H435" s="246">
        <f>(ABS(tabpil!H435)+ABS(tabpil!J435))*SIGN(tabpil!H435)</f>
        <v>-21.314999999999998</v>
      </c>
      <c r="I435" s="246">
        <f t="shared" si="302"/>
        <v>119.71449999999999</v>
      </c>
      <c r="J435" s="246">
        <f t="shared" si="303"/>
        <v>-55.310999999999993</v>
      </c>
      <c r="M435" s="245">
        <f>tabpil!M435</f>
        <v>2</v>
      </c>
      <c r="N435" s="245" t="str">
        <f>tabpil!N435</f>
        <v>Msup</v>
      </c>
      <c r="O435" s="246">
        <f>tabpil!O435</f>
        <v>39.96</v>
      </c>
      <c r="P435" s="246">
        <f>tabpil!P435</f>
        <v>25.236999999999998</v>
      </c>
      <c r="Q435" s="246">
        <f>(ABS(tabpil!Q435)+ABS(tabpil!S435))*SIGN(tabpil!Q435)</f>
        <v>13.108000000000001</v>
      </c>
      <c r="R435" s="246">
        <f>(ABS(tabpil!R435)+ABS(tabpil!T435))*SIGN(tabpil!R435)</f>
        <v>70.628</v>
      </c>
      <c r="S435" s="246">
        <f t="shared" si="304"/>
        <v>34.296399999999998</v>
      </c>
      <c r="T435" s="246">
        <f t="shared" si="305"/>
        <v>74.560400000000001</v>
      </c>
      <c r="AF435" s="247">
        <f>V422</f>
        <v>21</v>
      </c>
      <c r="AG435" s="247">
        <f>W438</f>
        <v>2</v>
      </c>
      <c r="AH435" s="247" t="s">
        <v>456</v>
      </c>
      <c r="AI435" s="248">
        <f>F435+I435</f>
        <v>106.13749999999999</v>
      </c>
      <c r="AJ435" s="248">
        <f>P435+S435</f>
        <v>59.5334</v>
      </c>
      <c r="AK435" s="248">
        <f>F436+I436</f>
        <v>-100.94059999999999</v>
      </c>
      <c r="AL435" s="248">
        <f>P436+S436</f>
        <v>-61.674599999999998</v>
      </c>
      <c r="AM435" s="248">
        <f>Z438+AC438</f>
        <v>-236.03030000000004</v>
      </c>
      <c r="AN435" s="254"/>
      <c r="AO435" s="286" t="s">
        <v>456</v>
      </c>
      <c r="AP435" s="287">
        <f t="shared" si="311"/>
        <v>87.312218181818167</v>
      </c>
      <c r="AQ435" s="287">
        <f t="shared" si="312"/>
        <v>48.51449090909091</v>
      </c>
      <c r="AR435" s="287">
        <f t="shared" si="308"/>
        <v>-82.115318181818168</v>
      </c>
      <c r="AS435" s="287">
        <f t="shared" si="309"/>
        <v>-50.655690909090907</v>
      </c>
      <c r="AT435" s="287">
        <f>AM435-materiali!$P$5</f>
        <v>-280.84280000000001</v>
      </c>
      <c r="AU435" s="287">
        <f>AM435-materiali!$P$6</f>
        <v>-297.04280000000006</v>
      </c>
    </row>
    <row r="436" spans="1:47" ht="18" x14ac:dyDescent="0.25">
      <c r="C436" s="245">
        <f>tabpil!C436</f>
        <v>2</v>
      </c>
      <c r="D436" s="245" t="str">
        <f>tabpil!D436</f>
        <v>Minf</v>
      </c>
      <c r="E436" s="246">
        <f>tabpil!E436</f>
        <v>20.536999999999999</v>
      </c>
      <c r="F436" s="246">
        <f>tabpil!F436</f>
        <v>14.582000000000001</v>
      </c>
      <c r="G436" s="246">
        <f>(ABS(tabpil!G436)+ABS(tabpil!I436))*SIGN(tabpil!G436)</f>
        <v>-106.87599999999999</v>
      </c>
      <c r="H436" s="246">
        <f>(ABS(tabpil!H436)+ABS(tabpil!J436))*SIGN(tabpil!H436)</f>
        <v>28.822000000000003</v>
      </c>
      <c r="I436" s="246">
        <f t="shared" si="302"/>
        <v>-115.5226</v>
      </c>
      <c r="J436" s="246">
        <f t="shared" si="303"/>
        <v>60.884799999999998</v>
      </c>
      <c r="M436" s="245">
        <f>tabpil!M436</f>
        <v>2</v>
      </c>
      <c r="N436" s="245" t="str">
        <f>tabpil!N436</f>
        <v>Minf</v>
      </c>
      <c r="O436" s="246">
        <f>tabpil!O436</f>
        <v>-40.975999999999999</v>
      </c>
      <c r="P436" s="246">
        <f>tabpil!P436</f>
        <v>-25.791</v>
      </c>
      <c r="Q436" s="246">
        <f>(ABS(tabpil!Q436)+ABS(tabpil!S436))*SIGN(tabpil!Q436)</f>
        <v>-13.896000000000001</v>
      </c>
      <c r="R436" s="246">
        <f>(ABS(tabpil!R436)+ABS(tabpil!T436))*SIGN(tabpil!R436)</f>
        <v>-73.291999999999987</v>
      </c>
      <c r="S436" s="246">
        <f t="shared" si="304"/>
        <v>-35.883600000000001</v>
      </c>
      <c r="T436" s="246">
        <f t="shared" si="305"/>
        <v>-77.460799999999992</v>
      </c>
      <c r="AF436" s="247"/>
      <c r="AG436" s="247"/>
      <c r="AH436" s="247" t="s">
        <v>457</v>
      </c>
      <c r="AI436" s="248">
        <f>F435-I435</f>
        <v>-133.29149999999998</v>
      </c>
      <c r="AJ436" s="248">
        <f>P435-S435</f>
        <v>-9.0594000000000001</v>
      </c>
      <c r="AK436" s="248">
        <f>F436-I436</f>
        <v>130.1046</v>
      </c>
      <c r="AL436" s="248">
        <f>P436-S436</f>
        <v>10.092600000000001</v>
      </c>
      <c r="AM436" s="248">
        <f>Z438-AC438</f>
        <v>-617.1617</v>
      </c>
      <c r="AN436" s="254"/>
      <c r="AO436" s="286" t="s">
        <v>457</v>
      </c>
      <c r="AP436" s="287">
        <f t="shared" si="311"/>
        <v>-109.34639999999999</v>
      </c>
      <c r="AQ436" s="287">
        <f t="shared" si="312"/>
        <v>-7.3183090909090911</v>
      </c>
      <c r="AR436" s="287">
        <f t="shared" si="308"/>
        <v>106.15950000000001</v>
      </c>
      <c r="AS436" s="287">
        <f t="shared" si="309"/>
        <v>8.3515090909090919</v>
      </c>
      <c r="AT436" s="287">
        <f>AM436-materiali!$P$5</f>
        <v>-661.9742</v>
      </c>
      <c r="AU436" s="287">
        <f>AM436-materiali!$P$6</f>
        <v>-678.17420000000004</v>
      </c>
    </row>
    <row r="437" spans="1:47" ht="18" x14ac:dyDescent="0.25">
      <c r="C437" s="245">
        <f>tabpil!C437</f>
        <v>2</v>
      </c>
      <c r="D437" s="245" t="str">
        <f>tabpil!D437</f>
        <v>V</v>
      </c>
      <c r="E437" s="246">
        <f>tabpil!E437</f>
        <v>-12.071999999999999</v>
      </c>
      <c r="F437" s="246">
        <f>tabpil!F437</f>
        <v>-8.5329999999999995</v>
      </c>
      <c r="G437" s="246">
        <f>(ABS(tabpil!G437)+ABS(tabpil!I437))*SIGN(tabpil!G437)</f>
        <v>66.224999999999994</v>
      </c>
      <c r="H437" s="246">
        <f>(ABS(tabpil!H437)+ABS(tabpil!J437))*SIGN(tabpil!H437)</f>
        <v>-15.100000000000001</v>
      </c>
      <c r="I437" s="246">
        <f t="shared" si="302"/>
        <v>70.754999999999995</v>
      </c>
      <c r="J437" s="246">
        <f t="shared" si="303"/>
        <v>-34.967500000000001</v>
      </c>
      <c r="M437" s="245">
        <f>tabpil!M437</f>
        <v>2</v>
      </c>
      <c r="N437" s="245" t="str">
        <f>tabpil!N437</f>
        <v>V</v>
      </c>
      <c r="O437" s="246">
        <f>tabpil!O437</f>
        <v>24.526</v>
      </c>
      <c r="P437" s="246">
        <f>tabpil!P437</f>
        <v>15.462999999999999</v>
      </c>
      <c r="Q437" s="246">
        <f>(ABS(tabpil!Q437)+ABS(tabpil!S437))*SIGN(tabpil!Q437)</f>
        <v>8.1819999999999986</v>
      </c>
      <c r="R437" s="246">
        <f>(ABS(tabpil!R437)+ABS(tabpil!T437))*SIGN(tabpil!R437)</f>
        <v>43.608999999999995</v>
      </c>
      <c r="S437" s="246">
        <f t="shared" si="304"/>
        <v>21.264699999999998</v>
      </c>
      <c r="T437" s="246">
        <f t="shared" si="305"/>
        <v>46.063599999999994</v>
      </c>
      <c r="AF437" s="247"/>
      <c r="AG437" s="247"/>
      <c r="AH437" s="247" t="s">
        <v>458</v>
      </c>
      <c r="AI437" s="248">
        <f>F435+J435</f>
        <v>-68.887999999999991</v>
      </c>
      <c r="AJ437" s="248">
        <f>P435+T435</f>
        <v>99.797399999999996</v>
      </c>
      <c r="AK437" s="248">
        <f>F436+J436</f>
        <v>75.466800000000006</v>
      </c>
      <c r="AL437" s="248">
        <f>P436+T436</f>
        <v>-103.25179999999999</v>
      </c>
      <c r="AM437" s="248">
        <f>Z438+AD438</f>
        <v>-634.63369999999998</v>
      </c>
      <c r="AN437" s="254"/>
      <c r="AO437" s="286" t="s">
        <v>458</v>
      </c>
      <c r="AP437" s="287">
        <f t="shared" si="311"/>
        <v>-55.764836363636356</v>
      </c>
      <c r="AQ437" s="287">
        <f t="shared" si="312"/>
        <v>81.338381818181816</v>
      </c>
      <c r="AR437" s="287">
        <f t="shared" si="308"/>
        <v>62.343636363636371</v>
      </c>
      <c r="AS437" s="287">
        <f t="shared" si="309"/>
        <v>-84.792781818181808</v>
      </c>
      <c r="AT437" s="287">
        <f>AM437-materiali!$P$5</f>
        <v>-679.44619999999998</v>
      </c>
      <c r="AU437" s="287">
        <f>AM437-materiali!$P$6</f>
        <v>-695.64620000000002</v>
      </c>
    </row>
    <row r="438" spans="1:47" ht="18" x14ac:dyDescent="0.25">
      <c r="C438" s="245">
        <f>tabpil!C438</f>
        <v>2</v>
      </c>
      <c r="D438" s="245" t="str">
        <f>tabpil!D438</f>
        <v>N</v>
      </c>
      <c r="E438" s="246">
        <f>tabpil!E438</f>
        <v>-162.69499999999999</v>
      </c>
      <c r="F438" s="246">
        <f>tabpil!F438</f>
        <v>-113.595</v>
      </c>
      <c r="G438" s="246">
        <f>(ABS(tabpil!G438)+ABS(tabpil!I438))*SIGN(tabpil!G438)</f>
        <v>172.81099999999998</v>
      </c>
      <c r="H438" s="246">
        <f>(ABS(tabpil!H438)+ABS(tabpil!J438))*SIGN(tabpil!H438)</f>
        <v>-39.483999999999995</v>
      </c>
      <c r="I438" s="246">
        <f t="shared" si="302"/>
        <v>184.65619999999998</v>
      </c>
      <c r="J438" s="246">
        <f t="shared" si="303"/>
        <v>-91.32729999999998</v>
      </c>
      <c r="M438" s="245">
        <f>tabpil!M438</f>
        <v>2</v>
      </c>
      <c r="N438" s="245" t="str">
        <f>tabpil!N438</f>
        <v>N</v>
      </c>
      <c r="O438" s="246">
        <f>tabpil!O438</f>
        <v>-447.28399999999999</v>
      </c>
      <c r="P438" s="246">
        <f>tabpil!P438</f>
        <v>-313.00099999999998</v>
      </c>
      <c r="Q438" s="246">
        <f>(ABS(tabpil!Q438)+ABS(tabpil!S438))*SIGN(tabpil!Q438)</f>
        <v>-31.981999999999999</v>
      </c>
      <c r="R438" s="246">
        <f>(ABS(tabpil!R438)+ABS(tabpil!T438))*SIGN(tabpil!R438)</f>
        <v>-154.71699999999998</v>
      </c>
      <c r="S438" s="246">
        <f t="shared" si="304"/>
        <v>-78.397099999999995</v>
      </c>
      <c r="T438" s="246">
        <f t="shared" si="305"/>
        <v>-164.3116</v>
      </c>
      <c r="W438" s="245">
        <f>tabpil!W438</f>
        <v>2</v>
      </c>
      <c r="X438" s="245" t="str">
        <f>tabpil!X438</f>
        <v>N</v>
      </c>
      <c r="Y438" s="246">
        <f>tabpil!Y438</f>
        <v>-609.97900000000004</v>
      </c>
      <c r="Z438" s="246">
        <f>tabpil!Z438</f>
        <v>-426.596</v>
      </c>
      <c r="AA438" s="246">
        <f>(ABS(tabpil!AA438)+ABS(tabpil!AC438))*SIGN(tabpil!AA438)</f>
        <v>140.82899999999998</v>
      </c>
      <c r="AB438" s="246">
        <f>(ABS(tabpil!AB438)+ABS(tabpil!AD438))*SIGN(tabpil!AB438)</f>
        <v>-165.78899999999999</v>
      </c>
      <c r="AC438" s="246">
        <f>(ABS(AA438)+0.3*(ABS(AB438)))*SIGN(AA438)</f>
        <v>190.56569999999996</v>
      </c>
      <c r="AD438" s="246">
        <f>(ABS(AB438)+0.3*(ABS(AA438)))*SIGN(AB438)</f>
        <v>-208.03769999999997</v>
      </c>
      <c r="AF438" s="247"/>
      <c r="AG438" s="247"/>
      <c r="AH438" s="247" t="s">
        <v>459</v>
      </c>
      <c r="AI438" s="248">
        <f>F435-J435</f>
        <v>41.733999999999995</v>
      </c>
      <c r="AJ438" s="248">
        <f>P435-T435</f>
        <v>-49.323400000000007</v>
      </c>
      <c r="AK438" s="248">
        <f>F436-J436</f>
        <v>-46.302799999999998</v>
      </c>
      <c r="AL438" s="248">
        <f>P436-T436</f>
        <v>51.669799999999995</v>
      </c>
      <c r="AM438" s="248">
        <f>Z438-AD438</f>
        <v>-218.55830000000003</v>
      </c>
      <c r="AN438" s="254"/>
      <c r="AO438" s="286" t="s">
        <v>459</v>
      </c>
      <c r="AP438" s="287">
        <f t="shared" si="311"/>
        <v>33.730654545454541</v>
      </c>
      <c r="AQ438" s="287">
        <f t="shared" si="312"/>
        <v>-40.142200000000003</v>
      </c>
      <c r="AR438" s="287">
        <f t="shared" si="308"/>
        <v>-38.299454545454545</v>
      </c>
      <c r="AS438" s="287">
        <f t="shared" si="309"/>
        <v>42.488599999999991</v>
      </c>
      <c r="AT438" s="287">
        <f>AM438-materiali!$P$5</f>
        <v>-263.37080000000003</v>
      </c>
      <c r="AU438" s="287">
        <f>AM438-materiali!$P$6</f>
        <v>-279.57080000000002</v>
      </c>
    </row>
    <row r="439" spans="1:47" ht="18" x14ac:dyDescent="0.25">
      <c r="C439" s="245">
        <f>tabpil!C439</f>
        <v>1</v>
      </c>
      <c r="D439" s="245" t="str">
        <f>tabpil!D439</f>
        <v>Msup</v>
      </c>
      <c r="E439" s="246">
        <f>tabpil!E439</f>
        <v>-15.298999999999999</v>
      </c>
      <c r="F439" s="246">
        <f>tabpil!F439</f>
        <v>-10.63</v>
      </c>
      <c r="G439" s="246">
        <f>(ABS(tabpil!G439)+ABS(tabpil!I439))*SIGN(tabpil!G439)</f>
        <v>84.856999999999999</v>
      </c>
      <c r="H439" s="246">
        <f>(ABS(tabpil!H439)+ABS(tabpil!J439))*SIGN(tabpil!H439)</f>
        <v>12.207000000000001</v>
      </c>
      <c r="I439" s="246">
        <f t="shared" si="302"/>
        <v>88.519099999999995</v>
      </c>
      <c r="J439" s="246">
        <f t="shared" si="303"/>
        <v>37.664100000000005</v>
      </c>
      <c r="M439" s="245">
        <f>tabpil!M439</f>
        <v>1</v>
      </c>
      <c r="N439" s="245" t="str">
        <f>tabpil!N439</f>
        <v>Msup</v>
      </c>
      <c r="O439" s="246">
        <f>tabpil!O439</f>
        <v>23.106000000000002</v>
      </c>
      <c r="P439" s="246">
        <f>tabpil!P439</f>
        <v>14.532</v>
      </c>
      <c r="Q439" s="246">
        <f>(ABS(tabpil!Q439)+ABS(tabpil!S439))*SIGN(tabpil!Q439)</f>
        <v>7.6370000000000005</v>
      </c>
      <c r="R439" s="246">
        <f>(ABS(tabpil!R439)+ABS(tabpil!T439))*SIGN(tabpil!R439)</f>
        <v>47.856999999999999</v>
      </c>
      <c r="S439" s="246">
        <f t="shared" si="304"/>
        <v>21.9941</v>
      </c>
      <c r="T439" s="246">
        <f t="shared" si="305"/>
        <v>50.148099999999999</v>
      </c>
      <c r="AF439" s="247">
        <f>V422</f>
        <v>21</v>
      </c>
      <c r="AG439" s="247">
        <f>W442</f>
        <v>1</v>
      </c>
      <c r="AH439" s="247" t="s">
        <v>456</v>
      </c>
      <c r="AI439" s="248">
        <f>F439+I439</f>
        <v>77.889099999999999</v>
      </c>
      <c r="AJ439" s="248">
        <f>P439+S439</f>
        <v>36.5261</v>
      </c>
      <c r="AK439" s="248">
        <f>F440+I440</f>
        <v>-330.52569999999997</v>
      </c>
      <c r="AL439" s="248">
        <f>P440+S440</f>
        <v>-36.069299999999998</v>
      </c>
      <c r="AM439" s="248">
        <f>Z442+AC442</f>
        <v>-262.05249999999995</v>
      </c>
      <c r="AN439" s="254"/>
      <c r="AO439" s="286" t="s">
        <v>456</v>
      </c>
      <c r="AP439" s="287">
        <f>AI439-(AI439-AK439)/3.8*0.3</f>
        <v>45.645826315789478</v>
      </c>
      <c r="AQ439" s="287">
        <f>AJ439-(AJ439-AL439)/3.8*0.3</f>
        <v>30.794884210526316</v>
      </c>
      <c r="AR439" s="287">
        <f>AK439</f>
        <v>-330.52569999999997</v>
      </c>
      <c r="AS439" s="287">
        <f>AL439</f>
        <v>-36.069299999999998</v>
      </c>
      <c r="AT439" s="287">
        <f>AM439-materiali!$P$6</f>
        <v>-323.06499999999994</v>
      </c>
      <c r="AU439" s="287">
        <f>AM439-materiali!$P$7</f>
        <v>-344.06499999999994</v>
      </c>
    </row>
    <row r="440" spans="1:47" ht="18" x14ac:dyDescent="0.25">
      <c r="C440" s="245">
        <f>tabpil!C440</f>
        <v>1</v>
      </c>
      <c r="D440" s="245" t="str">
        <f>tabpil!D440</f>
        <v>Minf</v>
      </c>
      <c r="E440" s="246">
        <f>tabpil!E440</f>
        <v>5.1239999999999997</v>
      </c>
      <c r="F440" s="246">
        <f>tabpil!F440</f>
        <v>3.7850000000000001</v>
      </c>
      <c r="G440" s="246">
        <f>(ABS(tabpil!G440)+ABS(tabpil!I440))*SIGN(tabpil!G440)</f>
        <v>-319.04699999999997</v>
      </c>
      <c r="H440" s="246">
        <f>(ABS(tabpil!H440)+ABS(tabpil!J440))*SIGN(tabpil!H440)</f>
        <v>50.879000000000005</v>
      </c>
      <c r="I440" s="246">
        <f t="shared" si="302"/>
        <v>-334.3107</v>
      </c>
      <c r="J440" s="246">
        <f t="shared" si="303"/>
        <v>146.59309999999999</v>
      </c>
      <c r="M440" s="245">
        <f>tabpil!M440</f>
        <v>1</v>
      </c>
      <c r="N440" s="245" t="str">
        <f>tabpil!N440</f>
        <v>Minf</v>
      </c>
      <c r="O440" s="246">
        <f>tabpil!O440</f>
        <v>-12.958</v>
      </c>
      <c r="P440" s="246">
        <f>tabpil!P440</f>
        <v>-8.1150000000000002</v>
      </c>
      <c r="Q440" s="246">
        <f>(ABS(tabpil!Q440)+ABS(tabpil!S440))*SIGN(tabpil!Q440)</f>
        <v>-9.7740000000000009</v>
      </c>
      <c r="R440" s="246">
        <f>(ABS(tabpil!R440)+ABS(tabpil!T440))*SIGN(tabpil!R440)</f>
        <v>-60.600999999999999</v>
      </c>
      <c r="S440" s="246">
        <f t="shared" si="304"/>
        <v>-27.9543</v>
      </c>
      <c r="T440" s="246">
        <f t="shared" si="305"/>
        <v>-63.533200000000001</v>
      </c>
      <c r="AF440" s="247"/>
      <c r="AG440" s="247"/>
      <c r="AH440" s="247" t="s">
        <v>457</v>
      </c>
      <c r="AI440" s="248">
        <f>F439-I439</f>
        <v>-99.14909999999999</v>
      </c>
      <c r="AJ440" s="248">
        <f>P439-S439</f>
        <v>-7.4620999999999995</v>
      </c>
      <c r="AK440" s="248">
        <f>F440-I440</f>
        <v>338.09570000000002</v>
      </c>
      <c r="AL440" s="248">
        <f>P440-S440</f>
        <v>19.839300000000001</v>
      </c>
      <c r="AM440" s="248">
        <f>Z442-AC442</f>
        <v>-785.23949999999991</v>
      </c>
      <c r="AN440" s="254"/>
      <c r="AO440" s="286" t="s">
        <v>457</v>
      </c>
      <c r="AP440" s="287">
        <f t="shared" ref="AP440:AP442" si="313">AI440-(AI440-AK440)/3.8*0.3</f>
        <v>-64.629773684210505</v>
      </c>
      <c r="AQ440" s="287">
        <f t="shared" ref="AQ440:AQ442" si="314">AJ440-(AJ440-AL440)/3.8*0.3</f>
        <v>-5.3067263157894731</v>
      </c>
      <c r="AR440" s="287">
        <f t="shared" ref="AR440:AR442" si="315">AK440</f>
        <v>338.09570000000002</v>
      </c>
      <c r="AS440" s="287">
        <f t="shared" ref="AS440:AS442" si="316">AL440</f>
        <v>19.839300000000001</v>
      </c>
      <c r="AT440" s="287">
        <f>AM440-materiali!$P$6</f>
        <v>-846.25199999999995</v>
      </c>
      <c r="AU440" s="287">
        <f>AM440-materiali!$P$7</f>
        <v>-867.25199999999995</v>
      </c>
    </row>
    <row r="441" spans="1:47" ht="18" x14ac:dyDescent="0.25">
      <c r="C441" s="245">
        <f>tabpil!C441</f>
        <v>1</v>
      </c>
      <c r="D441" s="245" t="str">
        <f>tabpil!D441</f>
        <v>V</v>
      </c>
      <c r="E441" s="246">
        <f>tabpil!E441</f>
        <v>-5.3739999999999997</v>
      </c>
      <c r="F441" s="246">
        <f>tabpil!F441</f>
        <v>-3.7930000000000001</v>
      </c>
      <c r="G441" s="246">
        <f>(ABS(tabpil!G441)+ABS(tabpil!I441))*SIGN(tabpil!G441)</f>
        <v>106.03800000000001</v>
      </c>
      <c r="H441" s="246">
        <f>(ABS(tabpil!H441)+ABS(tabpil!J441))*SIGN(tabpil!H441)</f>
        <v>-15.734999999999999</v>
      </c>
      <c r="I441" s="246">
        <f t="shared" si="302"/>
        <v>110.75850000000001</v>
      </c>
      <c r="J441" s="246">
        <f t="shared" si="303"/>
        <v>-47.546400000000006</v>
      </c>
      <c r="M441" s="245">
        <f>tabpil!M441</f>
        <v>1</v>
      </c>
      <c r="N441" s="245" t="str">
        <f>tabpil!N441</f>
        <v>V</v>
      </c>
      <c r="O441" s="246">
        <f>tabpil!O441</f>
        <v>9.49</v>
      </c>
      <c r="P441" s="246">
        <f>tabpil!P441</f>
        <v>5.96</v>
      </c>
      <c r="Q441" s="246">
        <f>(ABS(tabpil!Q441)+ABS(tabpil!S441))*SIGN(tabpil!Q441)</f>
        <v>4.577</v>
      </c>
      <c r="R441" s="246">
        <f>(ABS(tabpil!R441)+ABS(tabpil!T441))*SIGN(tabpil!R441)</f>
        <v>28.54</v>
      </c>
      <c r="S441" s="246">
        <f t="shared" si="304"/>
        <v>13.138999999999999</v>
      </c>
      <c r="T441" s="246">
        <f t="shared" si="305"/>
        <v>29.9131</v>
      </c>
      <c r="AF441" s="247"/>
      <c r="AG441" s="247"/>
      <c r="AH441" s="247" t="s">
        <v>458</v>
      </c>
      <c r="AI441" s="248">
        <f>F439+J439</f>
        <v>27.034100000000002</v>
      </c>
      <c r="AJ441" s="248">
        <f>P439+T439</f>
        <v>64.680099999999996</v>
      </c>
      <c r="AK441" s="248">
        <f>F440+J440</f>
        <v>150.37809999999999</v>
      </c>
      <c r="AL441" s="248">
        <f>P440+T440</f>
        <v>-71.648200000000003</v>
      </c>
      <c r="AM441" s="248">
        <f>Z442+AD442</f>
        <v>-805.44079999999997</v>
      </c>
      <c r="AN441" s="254"/>
      <c r="AO441" s="286" t="s">
        <v>458</v>
      </c>
      <c r="AP441" s="287">
        <f t="shared" si="313"/>
        <v>36.77178421052632</v>
      </c>
      <c r="AQ441" s="287">
        <f t="shared" si="314"/>
        <v>53.917339473684208</v>
      </c>
      <c r="AR441" s="287">
        <f t="shared" si="315"/>
        <v>150.37809999999999</v>
      </c>
      <c r="AS441" s="287">
        <f t="shared" si="316"/>
        <v>-71.648200000000003</v>
      </c>
      <c r="AT441" s="287">
        <f>AM441-materiali!$P$6</f>
        <v>-866.45330000000001</v>
      </c>
      <c r="AU441" s="287">
        <f>AM441-materiali!$P$7</f>
        <v>-887.45330000000001</v>
      </c>
    </row>
    <row r="442" spans="1:47" ht="18" x14ac:dyDescent="0.25">
      <c r="C442" s="245">
        <f>tabpil!C442</f>
        <v>1</v>
      </c>
      <c r="D442" s="245" t="str">
        <f>tabpil!D442</f>
        <v>N</v>
      </c>
      <c r="E442" s="246">
        <f>tabpil!E442</f>
        <v>-203.69900000000001</v>
      </c>
      <c r="F442" s="246">
        <f>tabpil!F442</f>
        <v>-142.28100000000001</v>
      </c>
      <c r="G442" s="246">
        <f>(ABS(tabpil!G442)+ABS(tabpil!I442))*SIGN(tabpil!G442)</f>
        <v>236.26300000000001</v>
      </c>
      <c r="H442" s="246">
        <f>(ABS(tabpil!H442)+ABS(tabpil!J442))*SIGN(tabpil!H442)</f>
        <v>-51.204999999999998</v>
      </c>
      <c r="I442" s="246">
        <f t="shared" si="302"/>
        <v>251.62450000000001</v>
      </c>
      <c r="J442" s="246">
        <f t="shared" si="303"/>
        <v>-122.0839</v>
      </c>
      <c r="M442" s="245">
        <f>tabpil!M442</f>
        <v>1</v>
      </c>
      <c r="N442" s="245" t="str">
        <f>tabpil!N442</f>
        <v>N</v>
      </c>
      <c r="O442" s="246">
        <f>tabpil!O442</f>
        <v>-556.91399999999999</v>
      </c>
      <c r="P442" s="246">
        <f>tabpil!P442</f>
        <v>-381.36500000000001</v>
      </c>
      <c r="Q442" s="246">
        <f>(ABS(tabpil!Q442)+ABS(tabpil!S442))*SIGN(tabpil!Q442)</f>
        <v>-41.697000000000003</v>
      </c>
      <c r="R442" s="246">
        <f>(ABS(tabpil!R442)+ABS(tabpil!T442))*SIGN(tabpil!R442)</f>
        <v>-211.05199999999999</v>
      </c>
      <c r="S442" s="246">
        <f t="shared" si="304"/>
        <v>-105.01259999999999</v>
      </c>
      <c r="T442" s="246">
        <f t="shared" si="305"/>
        <v>-223.56109999999998</v>
      </c>
      <c r="W442" s="245">
        <f>tabpil!W442</f>
        <v>1</v>
      </c>
      <c r="X442" s="245" t="str">
        <f>tabpil!X442</f>
        <v>N</v>
      </c>
      <c r="Y442" s="246">
        <f>tabpil!Y442</f>
        <v>-760.61300000000006</v>
      </c>
      <c r="Z442" s="246">
        <f>tabpil!Z442</f>
        <v>-523.64599999999996</v>
      </c>
      <c r="AA442" s="246">
        <f>(ABS(tabpil!AA442)+ABS(tabpil!AC442))*SIGN(tabpil!AA442)</f>
        <v>194.566</v>
      </c>
      <c r="AB442" s="246">
        <f>(ABS(tabpil!AB442)+ABS(tabpil!AD442))*SIGN(tabpil!AB442)</f>
        <v>-223.42500000000001</v>
      </c>
      <c r="AC442" s="246">
        <f>(ABS(AA442)+0.3*(ABS(AB442)))*SIGN(AA442)</f>
        <v>261.59350000000001</v>
      </c>
      <c r="AD442" s="246">
        <f>(ABS(AB442)+0.3*(ABS(AA442)))*SIGN(AB442)</f>
        <v>-281.79480000000001</v>
      </c>
      <c r="AF442" s="247"/>
      <c r="AG442" s="247"/>
      <c r="AH442" s="247" t="s">
        <v>459</v>
      </c>
      <c r="AI442" s="248">
        <f>F439-J439</f>
        <v>-48.294100000000007</v>
      </c>
      <c r="AJ442" s="248">
        <f>P439-T439</f>
        <v>-35.616100000000003</v>
      </c>
      <c r="AK442" s="248">
        <f>F440-J440</f>
        <v>-142.8081</v>
      </c>
      <c r="AL442" s="248">
        <f>P440-T440</f>
        <v>55.418199999999999</v>
      </c>
      <c r="AM442" s="248">
        <f>Z442-AD442</f>
        <v>-241.85119999999995</v>
      </c>
      <c r="AN442" s="254"/>
      <c r="AO442" s="286" t="s">
        <v>459</v>
      </c>
      <c r="AP442" s="287">
        <f t="shared" si="313"/>
        <v>-55.755731578947376</v>
      </c>
      <c r="AQ442" s="287">
        <f t="shared" si="314"/>
        <v>-28.429181578947372</v>
      </c>
      <c r="AR442" s="287">
        <f t="shared" si="315"/>
        <v>-142.8081</v>
      </c>
      <c r="AS442" s="287">
        <f t="shared" si="316"/>
        <v>55.418199999999999</v>
      </c>
      <c r="AT442" s="287">
        <f>AM442-materiali!$P$6</f>
        <v>-302.86369999999994</v>
      </c>
      <c r="AU442" s="287">
        <f>AM442-materiali!$P$7</f>
        <v>-323.86369999999994</v>
      </c>
    </row>
    <row r="443" spans="1:47" ht="18" x14ac:dyDescent="0.25">
      <c r="A443" s="245">
        <f>tabpil!A443</f>
        <v>22</v>
      </c>
      <c r="E443" s="246" t="s">
        <v>393</v>
      </c>
      <c r="F443" s="246" t="s">
        <v>394</v>
      </c>
      <c r="G443" s="246" t="s">
        <v>363</v>
      </c>
      <c r="H443" s="246" t="s">
        <v>364</v>
      </c>
      <c r="I443" s="246" t="s">
        <v>454</v>
      </c>
      <c r="J443" s="246" t="s">
        <v>455</v>
      </c>
      <c r="K443" s="245">
        <f>tabpil!K443</f>
        <v>22</v>
      </c>
      <c r="O443" s="246" t="s">
        <v>393</v>
      </c>
      <c r="P443" s="246" t="s">
        <v>394</v>
      </c>
      <c r="Q443" s="246" t="s">
        <v>363</v>
      </c>
      <c r="R443" s="246" t="s">
        <v>364</v>
      </c>
      <c r="S443" s="246" t="s">
        <v>454</v>
      </c>
      <c r="T443" s="246" t="s">
        <v>455</v>
      </c>
      <c r="V443" s="245">
        <f>tabpil!V443</f>
        <v>22</v>
      </c>
      <c r="Y443" s="246" t="s">
        <v>393</v>
      </c>
      <c r="Z443" s="246" t="s">
        <v>394</v>
      </c>
      <c r="AA443" s="246" t="s">
        <v>363</v>
      </c>
      <c r="AB443" s="246" t="s">
        <v>364</v>
      </c>
      <c r="AC443" s="246" t="s">
        <v>454</v>
      </c>
      <c r="AD443" s="246" t="s">
        <v>455</v>
      </c>
      <c r="AF443" s="247"/>
      <c r="AG443" s="247"/>
      <c r="AH443" s="247"/>
      <c r="AI443" s="247" t="s">
        <v>460</v>
      </c>
      <c r="AJ443" s="247" t="s">
        <v>461</v>
      </c>
      <c r="AK443" s="247" t="s">
        <v>462</v>
      </c>
      <c r="AL443" s="247" t="s">
        <v>463</v>
      </c>
      <c r="AM443" s="247" t="s">
        <v>453</v>
      </c>
      <c r="AO443" s="286"/>
      <c r="AP443" s="287" t="s">
        <v>460</v>
      </c>
      <c r="AQ443" s="287" t="s">
        <v>461</v>
      </c>
      <c r="AR443" s="287" t="s">
        <v>462</v>
      </c>
      <c r="AS443" s="287" t="s">
        <v>463</v>
      </c>
      <c r="AT443" s="286" t="s">
        <v>506</v>
      </c>
      <c r="AU443" s="286" t="s">
        <v>505</v>
      </c>
    </row>
    <row r="444" spans="1:47" ht="18" x14ac:dyDescent="0.25">
      <c r="C444" s="245">
        <f>tabpil!C444</f>
        <v>5</v>
      </c>
      <c r="D444" s="245" t="str">
        <f>tabpil!D444</f>
        <v>Msup</v>
      </c>
      <c r="E444" s="246">
        <f>tabpil!E444</f>
        <v>22.437000000000001</v>
      </c>
      <c r="F444" s="246">
        <f>tabpil!F444</f>
        <v>15.757</v>
      </c>
      <c r="G444" s="246">
        <f>(ABS(tabpil!G444)+ABS(tabpil!I444))*SIGN(tabpil!G444)</f>
        <v>88.678999999999988</v>
      </c>
      <c r="H444" s="246">
        <f>(ABS(tabpil!H444)+ABS(tabpil!J444))*SIGN(tabpil!H444)</f>
        <v>-23.242000000000001</v>
      </c>
      <c r="I444" s="246">
        <f>(ABS(G444)+0.3*(ABS(H444)))*SIGN(G444)</f>
        <v>95.651599999999988</v>
      </c>
      <c r="J444" s="246">
        <f>(ABS(H444)+0.3*(ABS(G444)))*SIGN(H444)</f>
        <v>-49.845699999999994</v>
      </c>
      <c r="M444" s="245">
        <f>tabpil!M444</f>
        <v>5</v>
      </c>
      <c r="N444" s="245" t="str">
        <f>tabpil!N444</f>
        <v>Msup</v>
      </c>
      <c r="O444" s="246">
        <f>tabpil!O444</f>
        <v>63.308</v>
      </c>
      <c r="P444" s="246">
        <f>tabpil!P444</f>
        <v>37.372999999999998</v>
      </c>
      <c r="Q444" s="246">
        <f>(ABS(tabpil!Q444)+ABS(tabpil!S444))*SIGN(tabpil!Q444)</f>
        <v>2.403</v>
      </c>
      <c r="R444" s="246">
        <f>(ABS(tabpil!R444)+ABS(tabpil!T444))*SIGN(tabpil!R444)</f>
        <v>24.732999999999997</v>
      </c>
      <c r="S444" s="246">
        <f>(ABS(Q444)+0.3*(ABS(R444)))*SIGN(Q444)</f>
        <v>9.8228999999999989</v>
      </c>
      <c r="T444" s="246">
        <f>(ABS(R444)+0.3*(ABS(Q444)))*SIGN(R444)</f>
        <v>25.453899999999997</v>
      </c>
      <c r="AF444" s="247">
        <f>V443</f>
        <v>22</v>
      </c>
      <c r="AG444" s="247">
        <f>W447</f>
        <v>5</v>
      </c>
      <c r="AH444" s="247" t="s">
        <v>456</v>
      </c>
      <c r="AI444" s="248">
        <f>F444+I444</f>
        <v>111.40859999999999</v>
      </c>
      <c r="AJ444" s="248">
        <f>P444+S444</f>
        <v>47.195899999999995</v>
      </c>
      <c r="AK444" s="248">
        <f>F445+I445</f>
        <v>-86.49730000000001</v>
      </c>
      <c r="AL444" s="248">
        <f>P445+S445</f>
        <v>-41.847399999999993</v>
      </c>
      <c r="AM444" s="248">
        <f>Z447+AC447</f>
        <v>-99.750900000000001</v>
      </c>
      <c r="AN444" s="254"/>
      <c r="AO444" s="286" t="s">
        <v>456</v>
      </c>
      <c r="AP444" s="287">
        <f>AI444-(AI444-AK444)/3.3*0.25</f>
        <v>96.415728787878777</v>
      </c>
      <c r="AQ444" s="287">
        <f>AJ444-(AJ444-AL444)/3.3*0.25</f>
        <v>40.450195454545451</v>
      </c>
      <c r="AR444" s="287">
        <f>AK444+(AI444-AK444)/3.3*0.3</f>
        <v>-68.505854545454554</v>
      </c>
      <c r="AS444" s="287">
        <f>AL444+(AJ444-AL444)/3.3*0.3</f>
        <v>-33.752554545454544</v>
      </c>
      <c r="AT444" s="287">
        <f>AM444</f>
        <v>-99.750900000000001</v>
      </c>
      <c r="AU444" s="287">
        <f>AM444-materiali!$P$3</f>
        <v>-114.1884</v>
      </c>
    </row>
    <row r="445" spans="1:47" ht="18" x14ac:dyDescent="0.25">
      <c r="C445" s="245">
        <f>tabpil!C445</f>
        <v>5</v>
      </c>
      <c r="D445" s="245" t="str">
        <f>tabpil!D445</f>
        <v>Minf</v>
      </c>
      <c r="E445" s="246">
        <f>tabpil!E445</f>
        <v>-18.64</v>
      </c>
      <c r="F445" s="246">
        <f>tabpil!F445</f>
        <v>-13.343</v>
      </c>
      <c r="G445" s="246">
        <f>(ABS(tabpil!G445)+ABS(tabpil!I445))*SIGN(tabpil!G445)</f>
        <v>-67.472000000000008</v>
      </c>
      <c r="H445" s="246">
        <f>(ABS(tabpil!H445)+ABS(tabpil!J445))*SIGN(tabpil!H445)</f>
        <v>18.940999999999999</v>
      </c>
      <c r="I445" s="246">
        <f t="shared" ref="I445:I463" si="317">(ABS(G445)+0.3*(ABS(H445)))*SIGN(G445)</f>
        <v>-73.154300000000006</v>
      </c>
      <c r="J445" s="246">
        <f t="shared" ref="J445:J463" si="318">(ABS(H445)+0.3*(ABS(G445)))*SIGN(H445)</f>
        <v>39.182600000000001</v>
      </c>
      <c r="M445" s="245">
        <f>tabpil!M445</f>
        <v>5</v>
      </c>
      <c r="N445" s="245" t="str">
        <f>tabpil!N445</f>
        <v>Minf</v>
      </c>
      <c r="O445" s="246">
        <f>tabpil!O445</f>
        <v>-55.375999999999998</v>
      </c>
      <c r="P445" s="246">
        <f>tabpil!P445</f>
        <v>-33.131999999999998</v>
      </c>
      <c r="Q445" s="246">
        <f>(ABS(tabpil!Q445)+ABS(tabpil!S445))*SIGN(tabpil!Q445)</f>
        <v>-2.149</v>
      </c>
      <c r="R445" s="246">
        <f>(ABS(tabpil!R445)+ABS(tabpil!T445))*SIGN(tabpil!R445)</f>
        <v>-21.887999999999998</v>
      </c>
      <c r="S445" s="246">
        <f t="shared" ref="S445:S463" si="319">(ABS(Q445)+0.3*(ABS(R445)))*SIGN(Q445)</f>
        <v>-8.7153999999999989</v>
      </c>
      <c r="T445" s="246">
        <f t="shared" ref="T445:T463" si="320">(ABS(R445)+0.3*(ABS(Q445)))*SIGN(R445)</f>
        <v>-22.532699999999998</v>
      </c>
      <c r="AF445" s="247"/>
      <c r="AG445" s="247"/>
      <c r="AH445" s="247" t="s">
        <v>457</v>
      </c>
      <c r="AI445" s="248">
        <f>F444-I444</f>
        <v>-79.894599999999983</v>
      </c>
      <c r="AJ445" s="248">
        <f>P444-S444</f>
        <v>27.5501</v>
      </c>
      <c r="AK445" s="248">
        <f>F445-I445</f>
        <v>59.811300000000003</v>
      </c>
      <c r="AL445" s="248">
        <f>P445-S445</f>
        <v>-24.416599999999999</v>
      </c>
      <c r="AM445" s="248">
        <f>Z447-AC447</f>
        <v>-117.44310000000002</v>
      </c>
      <c r="AN445" s="254"/>
      <c r="AO445" s="286" t="s">
        <v>457</v>
      </c>
      <c r="AP445" s="287">
        <f t="shared" ref="AP445:AP447" si="321">AI445-(AI445-AK445)/3.3*0.25</f>
        <v>-69.310819696969673</v>
      </c>
      <c r="AQ445" s="287">
        <f t="shared" ref="AQ445:AQ447" si="322">AJ445-(AJ445-AL445)/3.3*0.25</f>
        <v>23.613228787878789</v>
      </c>
      <c r="AR445" s="287">
        <f t="shared" ref="AR445:AR459" si="323">AK445+(AI445-AK445)/3.3*0.3</f>
        <v>47.110763636363643</v>
      </c>
      <c r="AS445" s="287">
        <f t="shared" ref="AS445:AS459" si="324">AL445+(AJ445-AL445)/3.3*0.3</f>
        <v>-19.692354545454542</v>
      </c>
      <c r="AT445" s="287">
        <f t="shared" ref="AT445:AT447" si="325">AM445</f>
        <v>-117.44310000000002</v>
      </c>
      <c r="AU445" s="287">
        <f>AM445-materiali!$P$3</f>
        <v>-131.88060000000002</v>
      </c>
    </row>
    <row r="446" spans="1:47" ht="18" x14ac:dyDescent="0.25">
      <c r="C446" s="245">
        <f>tabpil!C446</f>
        <v>5</v>
      </c>
      <c r="D446" s="245" t="str">
        <f>tabpil!D446</f>
        <v>V</v>
      </c>
      <c r="E446" s="246">
        <f>tabpil!E446</f>
        <v>12.448</v>
      </c>
      <c r="F446" s="246">
        <f>tabpil!F446</f>
        <v>8.8179999999999996</v>
      </c>
      <c r="G446" s="246">
        <f>(ABS(tabpil!G446)+ABS(tabpil!I446))*SIGN(tabpil!G446)</f>
        <v>47.185000000000002</v>
      </c>
      <c r="H446" s="246">
        <f>(ABS(tabpil!H446)+ABS(tabpil!J446))*SIGN(tabpil!H446)</f>
        <v>-12.774000000000001</v>
      </c>
      <c r="I446" s="246">
        <f t="shared" si="317"/>
        <v>51.017200000000003</v>
      </c>
      <c r="J446" s="246">
        <f t="shared" si="318"/>
        <v>-26.929500000000001</v>
      </c>
      <c r="M446" s="245">
        <f>tabpil!M446</f>
        <v>5</v>
      </c>
      <c r="N446" s="245" t="str">
        <f>tabpil!N446</f>
        <v>V</v>
      </c>
      <c r="O446" s="246">
        <f>tabpil!O446</f>
        <v>35.965000000000003</v>
      </c>
      <c r="P446" s="246">
        <f>tabpil!P446</f>
        <v>21.364999999999998</v>
      </c>
      <c r="Q446" s="246">
        <f>(ABS(tabpil!Q446)+ABS(tabpil!S446))*SIGN(tabpil!Q446)</f>
        <v>1.379</v>
      </c>
      <c r="R446" s="246">
        <f>(ABS(tabpil!R446)+ABS(tabpil!T446))*SIGN(tabpil!R446)</f>
        <v>14.118</v>
      </c>
      <c r="S446" s="246">
        <f t="shared" si="319"/>
        <v>5.6143999999999998</v>
      </c>
      <c r="T446" s="246">
        <f t="shared" si="320"/>
        <v>14.531700000000001</v>
      </c>
      <c r="AF446" s="247"/>
      <c r="AG446" s="247"/>
      <c r="AH446" s="247" t="s">
        <v>458</v>
      </c>
      <c r="AI446" s="248">
        <f>F444+J444</f>
        <v>-34.088699999999996</v>
      </c>
      <c r="AJ446" s="248">
        <f>P444+T444</f>
        <v>62.826899999999995</v>
      </c>
      <c r="AK446" s="248">
        <f>F445+J445</f>
        <v>25.839600000000001</v>
      </c>
      <c r="AL446" s="248">
        <f>P445+T445</f>
        <v>-55.664699999999996</v>
      </c>
      <c r="AM446" s="248">
        <f>Z447+AD447</f>
        <v>-120.4209</v>
      </c>
      <c r="AN446" s="254"/>
      <c r="AO446" s="286" t="s">
        <v>458</v>
      </c>
      <c r="AP446" s="287">
        <f t="shared" si="321"/>
        <v>-29.548677272727268</v>
      </c>
      <c r="AQ446" s="287">
        <f t="shared" si="322"/>
        <v>53.850263636363636</v>
      </c>
      <c r="AR446" s="287">
        <f t="shared" si="323"/>
        <v>20.391572727272727</v>
      </c>
      <c r="AS446" s="287">
        <f t="shared" si="324"/>
        <v>-44.892736363636359</v>
      </c>
      <c r="AT446" s="287">
        <f t="shared" si="325"/>
        <v>-120.4209</v>
      </c>
      <c r="AU446" s="287">
        <f>AM446-materiali!$P$3</f>
        <v>-134.85839999999999</v>
      </c>
    </row>
    <row r="447" spans="1:47" ht="18" x14ac:dyDescent="0.25">
      <c r="C447" s="245">
        <f>tabpil!C447</f>
        <v>5</v>
      </c>
      <c r="D447" s="245" t="str">
        <f>tabpil!D447</f>
        <v>N</v>
      </c>
      <c r="E447" s="246">
        <f>tabpil!E447</f>
        <v>-64.525000000000006</v>
      </c>
      <c r="F447" s="246">
        <f>tabpil!F447</f>
        <v>-44.633000000000003</v>
      </c>
      <c r="G447" s="246">
        <f>(ABS(tabpil!G447)+ABS(tabpil!I447))*SIGN(tabpil!G447)</f>
        <v>6.6749999999999998</v>
      </c>
      <c r="H447" s="246">
        <f>(ABS(tabpil!H447)+ABS(tabpil!J447))*SIGN(tabpil!H447)</f>
        <v>-1.891</v>
      </c>
      <c r="I447" s="246">
        <f t="shared" si="317"/>
        <v>7.2423000000000002</v>
      </c>
      <c r="J447" s="246">
        <f t="shared" si="318"/>
        <v>-3.8935</v>
      </c>
      <c r="M447" s="245">
        <f>tabpil!M447</f>
        <v>5</v>
      </c>
      <c r="N447" s="245" t="str">
        <f>tabpil!N447</f>
        <v>N</v>
      </c>
      <c r="O447" s="246">
        <f>tabpil!O447</f>
        <v>-109.855</v>
      </c>
      <c r="P447" s="246">
        <f>tabpil!P447</f>
        <v>-63.963999999999999</v>
      </c>
      <c r="Q447" s="246">
        <f>(ABS(tabpil!Q447)+ABS(tabpil!S447))*SIGN(tabpil!Q447)</f>
        <v>-0.85200000000000009</v>
      </c>
      <c r="R447" s="246">
        <f>(ABS(tabpil!R447)+ABS(tabpil!T447))*SIGN(tabpil!R447)</f>
        <v>-8.7779999999999987</v>
      </c>
      <c r="S447" s="246">
        <f t="shared" si="319"/>
        <v>-3.4853999999999994</v>
      </c>
      <c r="T447" s="246">
        <f t="shared" si="320"/>
        <v>-9.0335999999999981</v>
      </c>
      <c r="W447" s="245">
        <f>tabpil!W447</f>
        <v>5</v>
      </c>
      <c r="X447" s="245" t="str">
        <f>tabpil!X447</f>
        <v>N</v>
      </c>
      <c r="Y447" s="246">
        <f>tabpil!Y447</f>
        <v>-174.38</v>
      </c>
      <c r="Z447" s="246">
        <f>tabpil!Z447</f>
        <v>-108.59700000000001</v>
      </c>
      <c r="AA447" s="246">
        <f>(ABS(tabpil!AA447)+ABS(tabpil!AC447))*SIGN(tabpil!AA447)</f>
        <v>5.8229999999999995</v>
      </c>
      <c r="AB447" s="246">
        <f>(ABS(tabpil!AB447)+ABS(tabpil!AD447))*SIGN(tabpil!AB447)</f>
        <v>-10.077</v>
      </c>
      <c r="AC447" s="246">
        <f>(ABS(AA447)+0.3*(ABS(AB447)))*SIGN(AA447)</f>
        <v>8.8460999999999999</v>
      </c>
      <c r="AD447" s="246">
        <f>(ABS(AB447)+0.3*(ABS(AA447)))*SIGN(AB447)</f>
        <v>-11.8239</v>
      </c>
      <c r="AF447" s="247"/>
      <c r="AG447" s="247"/>
      <c r="AH447" s="247" t="s">
        <v>459</v>
      </c>
      <c r="AI447" s="248">
        <f>F444-J444</f>
        <v>65.602699999999999</v>
      </c>
      <c r="AJ447" s="248">
        <f>P444-T444</f>
        <v>11.9191</v>
      </c>
      <c r="AK447" s="248">
        <f>F445-J445</f>
        <v>-52.525599999999997</v>
      </c>
      <c r="AL447" s="248">
        <f>P445-T445</f>
        <v>-10.599299999999999</v>
      </c>
      <c r="AM447" s="248">
        <f>Z447-AD447</f>
        <v>-96.773100000000014</v>
      </c>
      <c r="AN447" s="254"/>
      <c r="AO447" s="286" t="s">
        <v>459</v>
      </c>
      <c r="AP447" s="287">
        <f t="shared" si="321"/>
        <v>56.653586363636364</v>
      </c>
      <c r="AQ447" s="287">
        <f t="shared" si="322"/>
        <v>10.213160606060606</v>
      </c>
      <c r="AR447" s="287">
        <f t="shared" si="323"/>
        <v>-41.786663636363635</v>
      </c>
      <c r="AS447" s="287">
        <f t="shared" si="324"/>
        <v>-8.5521727272727261</v>
      </c>
      <c r="AT447" s="287">
        <f t="shared" si="325"/>
        <v>-96.773100000000014</v>
      </c>
      <c r="AU447" s="287">
        <f>AM447-materiali!$P$3</f>
        <v>-111.21060000000001</v>
      </c>
    </row>
    <row r="448" spans="1:47" ht="18" x14ac:dyDescent="0.25">
      <c r="C448" s="245">
        <f>tabpil!C448</f>
        <v>4</v>
      </c>
      <c r="D448" s="245" t="str">
        <f>tabpil!D448</f>
        <v>Msup</v>
      </c>
      <c r="E448" s="246">
        <f>tabpil!E448</f>
        <v>12.393000000000001</v>
      </c>
      <c r="F448" s="246">
        <f>tabpil!F448</f>
        <v>8.02</v>
      </c>
      <c r="G448" s="246">
        <f>(ABS(tabpil!G448)+ABS(tabpil!I448))*SIGN(tabpil!G448)</f>
        <v>155.44800000000001</v>
      </c>
      <c r="H448" s="246">
        <f>(ABS(tabpil!H448)+ABS(tabpil!J448))*SIGN(tabpil!H448)</f>
        <v>-34.369</v>
      </c>
      <c r="I448" s="246">
        <f t="shared" si="317"/>
        <v>165.7587</v>
      </c>
      <c r="J448" s="246">
        <f t="shared" si="318"/>
        <v>-81.003399999999999</v>
      </c>
      <c r="M448" s="245">
        <f>tabpil!M448</f>
        <v>4</v>
      </c>
      <c r="N448" s="245" t="str">
        <f>tabpil!N448</f>
        <v>Msup</v>
      </c>
      <c r="O448" s="246">
        <f>tabpil!O448</f>
        <v>45.655000000000001</v>
      </c>
      <c r="P448" s="246">
        <f>tabpil!P448</f>
        <v>27.384</v>
      </c>
      <c r="Q448" s="246">
        <f>(ABS(tabpil!Q448)+ABS(tabpil!S448))*SIGN(tabpil!Q448)</f>
        <v>3.629</v>
      </c>
      <c r="R448" s="246">
        <f>(ABS(tabpil!R448)+ABS(tabpil!T448))*SIGN(tabpil!R448)</f>
        <v>39.67</v>
      </c>
      <c r="S448" s="246">
        <f t="shared" si="319"/>
        <v>15.53</v>
      </c>
      <c r="T448" s="246">
        <f t="shared" si="320"/>
        <v>40.758700000000005</v>
      </c>
      <c r="AF448" s="247">
        <f>V443</f>
        <v>22</v>
      </c>
      <c r="AG448" s="247">
        <f>W451</f>
        <v>4</v>
      </c>
      <c r="AH448" s="247" t="s">
        <v>456</v>
      </c>
      <c r="AI448" s="248">
        <f>F448+I448</f>
        <v>173.77870000000001</v>
      </c>
      <c r="AJ448" s="248">
        <f>P448+S448</f>
        <v>42.914000000000001</v>
      </c>
      <c r="AK448" s="248">
        <f>F449+I449</f>
        <v>-134.44210000000001</v>
      </c>
      <c r="AL448" s="248">
        <f>P449+S449</f>
        <v>-41.255099999999999</v>
      </c>
      <c r="AM448" s="248">
        <f>Z451+AC451</f>
        <v>-207.43979999999999</v>
      </c>
      <c r="AN448" s="254"/>
      <c r="AO448" s="286" t="s">
        <v>456</v>
      </c>
      <c r="AP448" s="287">
        <f>AI448-(AI448-AK448)/3.3*0.3</f>
        <v>145.75862727272727</v>
      </c>
      <c r="AQ448" s="287">
        <f>AJ448-(AJ448-AL448)/3.3*0.3</f>
        <v>35.262263636363635</v>
      </c>
      <c r="AR448" s="287">
        <f t="shared" si="323"/>
        <v>-106.42202727272728</v>
      </c>
      <c r="AS448" s="287">
        <f t="shared" si="324"/>
        <v>-33.603363636363632</v>
      </c>
      <c r="AT448" s="287">
        <f>AM448-materiali!$P$3</f>
        <v>-221.87729999999999</v>
      </c>
      <c r="AU448" s="287">
        <f>AM448-materiali!$P$4</f>
        <v>-236.0523</v>
      </c>
    </row>
    <row r="449" spans="1:47" ht="18" x14ac:dyDescent="0.25">
      <c r="C449" s="245">
        <f>tabpil!C449</f>
        <v>4</v>
      </c>
      <c r="D449" s="245" t="str">
        <f>tabpil!D449</f>
        <v>Minf</v>
      </c>
      <c r="E449" s="246">
        <f>tabpil!E449</f>
        <v>-12.659000000000001</v>
      </c>
      <c r="F449" s="246">
        <f>tabpil!F449</f>
        <v>-8.3829999999999991</v>
      </c>
      <c r="G449" s="246">
        <f>(ABS(tabpil!G449)+ABS(tabpil!I449))*SIGN(tabpil!G449)</f>
        <v>-117.95099999999999</v>
      </c>
      <c r="H449" s="246">
        <f>(ABS(tabpil!H449)+ABS(tabpil!J449))*SIGN(tabpil!H449)</f>
        <v>27.027000000000001</v>
      </c>
      <c r="I449" s="246">
        <f t="shared" si="317"/>
        <v>-126.0591</v>
      </c>
      <c r="J449" s="246">
        <f t="shared" si="318"/>
        <v>62.412299999999995</v>
      </c>
      <c r="M449" s="245">
        <f>tabpil!M449</f>
        <v>4</v>
      </c>
      <c r="N449" s="245" t="str">
        <f>tabpil!N449</f>
        <v>Minf</v>
      </c>
      <c r="O449" s="246">
        <f>tabpil!O449</f>
        <v>-45.61</v>
      </c>
      <c r="P449" s="246">
        <f>tabpil!P449</f>
        <v>-27.346</v>
      </c>
      <c r="Q449" s="246">
        <f>(ABS(tabpil!Q449)+ABS(tabpil!S449))*SIGN(tabpil!Q449)</f>
        <v>-3.26</v>
      </c>
      <c r="R449" s="246">
        <f>(ABS(tabpil!R449)+ABS(tabpil!T449))*SIGN(tabpil!R449)</f>
        <v>-35.497</v>
      </c>
      <c r="S449" s="246">
        <f t="shared" si="319"/>
        <v>-13.909099999999999</v>
      </c>
      <c r="T449" s="246">
        <f t="shared" si="320"/>
        <v>-36.475000000000001</v>
      </c>
      <c r="AF449" s="247"/>
      <c r="AG449" s="247"/>
      <c r="AH449" s="247" t="s">
        <v>457</v>
      </c>
      <c r="AI449" s="248">
        <f>F448-I448</f>
        <v>-157.73869999999999</v>
      </c>
      <c r="AJ449" s="248">
        <f>P448-S448</f>
        <v>11.854000000000001</v>
      </c>
      <c r="AK449" s="248">
        <f>F449-I449</f>
        <v>117.67610000000001</v>
      </c>
      <c r="AL449" s="248">
        <f>P449-S449</f>
        <v>-13.436900000000001</v>
      </c>
      <c r="AM449" s="248">
        <f>Z451-AC451</f>
        <v>-276.78019999999998</v>
      </c>
      <c r="AN449" s="254"/>
      <c r="AO449" s="286" t="s">
        <v>457</v>
      </c>
      <c r="AP449" s="287">
        <f t="shared" ref="AP449:AP459" si="326">AI449-(AI449-AK449)/3.3*0.3</f>
        <v>-132.7009909090909</v>
      </c>
      <c r="AQ449" s="287">
        <f t="shared" ref="AQ449:AQ459" si="327">AJ449-(AJ449-AL449)/3.3*0.3</f>
        <v>9.5548272727272732</v>
      </c>
      <c r="AR449" s="287">
        <f t="shared" si="323"/>
        <v>92.638390909090916</v>
      </c>
      <c r="AS449" s="287">
        <f t="shared" si="324"/>
        <v>-11.137727272727274</v>
      </c>
      <c r="AT449" s="287">
        <f>AM449-materiali!$P$3</f>
        <v>-291.21769999999998</v>
      </c>
      <c r="AU449" s="287">
        <f>AM449-materiali!$P$4</f>
        <v>-305.39269999999999</v>
      </c>
    </row>
    <row r="450" spans="1:47" ht="18" x14ac:dyDescent="0.25">
      <c r="C450" s="245">
        <f>tabpil!C450</f>
        <v>4</v>
      </c>
      <c r="D450" s="245" t="str">
        <f>tabpil!D450</f>
        <v>V</v>
      </c>
      <c r="E450" s="246">
        <f>tabpil!E450</f>
        <v>7.5910000000000002</v>
      </c>
      <c r="F450" s="246">
        <f>tabpil!F450</f>
        <v>4.9710000000000001</v>
      </c>
      <c r="G450" s="246">
        <f>(ABS(tabpil!G450)+ABS(tabpil!I450))*SIGN(tabpil!G450)</f>
        <v>82.692000000000007</v>
      </c>
      <c r="H450" s="246">
        <f>(ABS(tabpil!H450)+ABS(tabpil!J450))*SIGN(tabpil!H450)</f>
        <v>-18.597999999999999</v>
      </c>
      <c r="I450" s="246">
        <f t="shared" si="317"/>
        <v>88.2714</v>
      </c>
      <c r="J450" s="246">
        <f t="shared" si="318"/>
        <v>-43.4056</v>
      </c>
      <c r="M450" s="245">
        <f>tabpil!M450</f>
        <v>4</v>
      </c>
      <c r="N450" s="245" t="str">
        <f>tabpil!N450</f>
        <v>V</v>
      </c>
      <c r="O450" s="246">
        <f>tabpil!O450</f>
        <v>27.655999999999999</v>
      </c>
      <c r="P450" s="246">
        <f>tabpil!P450</f>
        <v>16.585000000000001</v>
      </c>
      <c r="Q450" s="246">
        <f>(ABS(tabpil!Q450)+ABS(tabpil!S450))*SIGN(tabpil!Q450)</f>
        <v>2.0869999999999997</v>
      </c>
      <c r="R450" s="246">
        <f>(ABS(tabpil!R450)+ABS(tabpil!T450))*SIGN(tabpil!R450)</f>
        <v>22.765999999999998</v>
      </c>
      <c r="S450" s="246">
        <f t="shared" si="319"/>
        <v>8.9167999999999985</v>
      </c>
      <c r="T450" s="246">
        <f t="shared" si="320"/>
        <v>23.392099999999999</v>
      </c>
      <c r="AF450" s="247"/>
      <c r="AG450" s="247"/>
      <c r="AH450" s="247" t="s">
        <v>458</v>
      </c>
      <c r="AI450" s="248">
        <f>F448+J448</f>
        <v>-72.983400000000003</v>
      </c>
      <c r="AJ450" s="248">
        <f>P448+T448</f>
        <v>68.142700000000005</v>
      </c>
      <c r="AK450" s="248">
        <f>F449+J449</f>
        <v>54.029299999999992</v>
      </c>
      <c r="AL450" s="248">
        <f>P449+T449</f>
        <v>-63.820999999999998</v>
      </c>
      <c r="AM450" s="248">
        <f>Z451+AD451</f>
        <v>-284.7287</v>
      </c>
      <c r="AN450" s="254"/>
      <c r="AO450" s="286" t="s">
        <v>458</v>
      </c>
      <c r="AP450" s="287">
        <f t="shared" si="326"/>
        <v>-61.436790909090917</v>
      </c>
      <c r="AQ450" s="287">
        <f t="shared" si="327"/>
        <v>56.146000000000001</v>
      </c>
      <c r="AR450" s="287">
        <f t="shared" si="323"/>
        <v>42.482690909090906</v>
      </c>
      <c r="AS450" s="287">
        <f t="shared" si="324"/>
        <v>-51.824299999999994</v>
      </c>
      <c r="AT450" s="287">
        <f>AM450-materiali!$P$3</f>
        <v>-299.1662</v>
      </c>
      <c r="AU450" s="287">
        <f>AM450-materiali!$P$4</f>
        <v>-313.34120000000001</v>
      </c>
    </row>
    <row r="451" spans="1:47" ht="18" x14ac:dyDescent="0.25">
      <c r="C451" s="245">
        <f>tabpil!C451</f>
        <v>4</v>
      </c>
      <c r="D451" s="245" t="str">
        <f>tabpil!D451</f>
        <v>N</v>
      </c>
      <c r="E451" s="246">
        <f>tabpil!E451</f>
        <v>-128.928</v>
      </c>
      <c r="F451" s="246">
        <f>tabpil!F451</f>
        <v>-89.623999999999995</v>
      </c>
      <c r="G451" s="246">
        <f>(ABS(tabpil!G451)+ABS(tabpil!I451))*SIGN(tabpil!G451)</f>
        <v>26.965</v>
      </c>
      <c r="H451" s="246">
        <f>(ABS(tabpil!H451)+ABS(tabpil!J451))*SIGN(tabpil!H451)</f>
        <v>-6.9619999999999997</v>
      </c>
      <c r="I451" s="246">
        <f t="shared" si="317"/>
        <v>29.053599999999999</v>
      </c>
      <c r="J451" s="246">
        <f t="shared" si="318"/>
        <v>-15.051499999999999</v>
      </c>
      <c r="M451" s="245">
        <f>tabpil!M451</f>
        <v>4</v>
      </c>
      <c r="N451" s="245" t="str">
        <f>tabpil!N451</f>
        <v>N</v>
      </c>
      <c r="O451" s="246">
        <f>tabpil!O451</f>
        <v>-257.32</v>
      </c>
      <c r="P451" s="246">
        <f>tabpil!P451</f>
        <v>-152.48599999999999</v>
      </c>
      <c r="Q451" s="246">
        <f>(ABS(tabpil!Q451)+ABS(tabpil!S451))*SIGN(tabpil!Q451)</f>
        <v>-2.9160000000000004</v>
      </c>
      <c r="R451" s="246">
        <f>(ABS(tabpil!R451)+ABS(tabpil!T451))*SIGN(tabpil!R451)</f>
        <v>-30.595999999999997</v>
      </c>
      <c r="S451" s="246">
        <f t="shared" si="319"/>
        <v>-12.094799999999999</v>
      </c>
      <c r="T451" s="246">
        <f t="shared" si="320"/>
        <v>-31.470799999999997</v>
      </c>
      <c r="W451" s="245">
        <f>tabpil!W451</f>
        <v>4</v>
      </c>
      <c r="X451" s="245" t="str">
        <f>tabpil!X451</f>
        <v>N</v>
      </c>
      <c r="Y451" s="246">
        <f>tabpil!Y451</f>
        <v>-386.24799999999999</v>
      </c>
      <c r="Z451" s="246">
        <f>tabpil!Z451</f>
        <v>-242.10999999999999</v>
      </c>
      <c r="AA451" s="246">
        <f>(ABS(tabpil!AA451)+ABS(tabpil!AC451))*SIGN(tabpil!AA451)</f>
        <v>24.048999999999999</v>
      </c>
      <c r="AB451" s="246">
        <f>(ABS(tabpil!AB451)+ABS(tabpil!AD451))*SIGN(tabpil!AB451)</f>
        <v>-35.403999999999996</v>
      </c>
      <c r="AC451" s="246">
        <f>(ABS(AA451)+0.3*(ABS(AB451)))*SIGN(AA451)</f>
        <v>34.670199999999994</v>
      </c>
      <c r="AD451" s="246">
        <f>(ABS(AB451)+0.3*(ABS(AA451)))*SIGN(AB451)</f>
        <v>-42.618699999999997</v>
      </c>
      <c r="AF451" s="247"/>
      <c r="AG451" s="247"/>
      <c r="AH451" s="247" t="s">
        <v>459</v>
      </c>
      <c r="AI451" s="248">
        <f>F448-J448</f>
        <v>89.023399999999995</v>
      </c>
      <c r="AJ451" s="248">
        <f>P448-T448</f>
        <v>-13.374700000000004</v>
      </c>
      <c r="AK451" s="248">
        <f>F449-J449</f>
        <v>-70.795299999999997</v>
      </c>
      <c r="AL451" s="248">
        <f>P449-T449</f>
        <v>9.1290000000000013</v>
      </c>
      <c r="AM451" s="248">
        <f>Z451-AD451</f>
        <v>-199.4913</v>
      </c>
      <c r="AN451" s="254"/>
      <c r="AO451" s="286" t="s">
        <v>459</v>
      </c>
      <c r="AP451" s="287">
        <f t="shared" si="326"/>
        <v>74.494427272727265</v>
      </c>
      <c r="AQ451" s="287">
        <f t="shared" si="327"/>
        <v>-11.328909090909095</v>
      </c>
      <c r="AR451" s="287">
        <f t="shared" si="323"/>
        <v>-56.266327272727274</v>
      </c>
      <c r="AS451" s="287">
        <f t="shared" si="324"/>
        <v>7.0832090909090919</v>
      </c>
      <c r="AT451" s="287">
        <f>AM451-materiali!$P$3</f>
        <v>-213.9288</v>
      </c>
      <c r="AU451" s="287">
        <f>AM451-materiali!$P$4</f>
        <v>-228.10379999999998</v>
      </c>
    </row>
    <row r="452" spans="1:47" ht="18" x14ac:dyDescent="0.25">
      <c r="C452" s="245">
        <f>tabpil!C452</f>
        <v>3</v>
      </c>
      <c r="D452" s="245" t="str">
        <f>tabpil!D452</f>
        <v>Msup</v>
      </c>
      <c r="E452" s="246">
        <f>tabpil!E452</f>
        <v>16.716999999999999</v>
      </c>
      <c r="F452" s="246">
        <f>tabpil!F452</f>
        <v>11.313000000000001</v>
      </c>
      <c r="G452" s="246">
        <f>(ABS(tabpil!G452)+ABS(tabpil!I452))*SIGN(tabpil!G452)</f>
        <v>213.91200000000001</v>
      </c>
      <c r="H452" s="246">
        <f>(ABS(tabpil!H452)+ABS(tabpil!J452))*SIGN(tabpil!H452)</f>
        <v>-47.108999999999995</v>
      </c>
      <c r="I452" s="246">
        <f t="shared" si="317"/>
        <v>228.04470000000001</v>
      </c>
      <c r="J452" s="246">
        <f t="shared" si="318"/>
        <v>-111.28259999999999</v>
      </c>
      <c r="M452" s="245">
        <f>tabpil!M452</f>
        <v>3</v>
      </c>
      <c r="N452" s="245" t="str">
        <f>tabpil!N452</f>
        <v>Msup</v>
      </c>
      <c r="O452" s="246">
        <f>tabpil!O452</f>
        <v>49.905000000000001</v>
      </c>
      <c r="P452" s="246">
        <f>tabpil!P452</f>
        <v>29.922000000000001</v>
      </c>
      <c r="Q452" s="246">
        <f>(ABS(tabpil!Q452)+ABS(tabpil!S452))*SIGN(tabpil!Q452)</f>
        <v>4.6219999999999999</v>
      </c>
      <c r="R452" s="246">
        <f>(ABS(tabpil!R452)+ABS(tabpil!T452))*SIGN(tabpil!R452)</f>
        <v>50.396000000000001</v>
      </c>
      <c r="S452" s="246">
        <f t="shared" si="319"/>
        <v>19.7408</v>
      </c>
      <c r="T452" s="246">
        <f t="shared" si="320"/>
        <v>51.782600000000002</v>
      </c>
      <c r="AF452" s="247">
        <f>V443</f>
        <v>22</v>
      </c>
      <c r="AG452" s="247">
        <f>W455</f>
        <v>3</v>
      </c>
      <c r="AH452" s="247" t="s">
        <v>456</v>
      </c>
      <c r="AI452" s="248">
        <f>F452+I452</f>
        <v>239.35769999999999</v>
      </c>
      <c r="AJ452" s="248">
        <f>P452+S452</f>
        <v>49.662800000000004</v>
      </c>
      <c r="AK452" s="248">
        <f>F453+I453</f>
        <v>-199.70859999999999</v>
      </c>
      <c r="AL452" s="248">
        <f>P453+S453</f>
        <v>-47.320599999999999</v>
      </c>
      <c r="AM452" s="248">
        <f>Z455+AC455</f>
        <v>-296.35940000000005</v>
      </c>
      <c r="AN452" s="254"/>
      <c r="AO452" s="286" t="s">
        <v>456</v>
      </c>
      <c r="AP452" s="287">
        <f t="shared" si="326"/>
        <v>199.44258181818182</v>
      </c>
      <c r="AQ452" s="287">
        <f t="shared" si="327"/>
        <v>40.846127272727273</v>
      </c>
      <c r="AR452" s="287">
        <f t="shared" si="323"/>
        <v>-159.79348181818182</v>
      </c>
      <c r="AS452" s="287">
        <f t="shared" si="324"/>
        <v>-38.503927272727267</v>
      </c>
      <c r="AT452" s="287">
        <f>AM452-materiali!$P$4</f>
        <v>-324.97190000000006</v>
      </c>
      <c r="AU452" s="287">
        <f>AM452-materiali!$P$5</f>
        <v>-341.17190000000005</v>
      </c>
    </row>
    <row r="453" spans="1:47" ht="18" x14ac:dyDescent="0.25">
      <c r="C453" s="245">
        <f>tabpil!C453</f>
        <v>3</v>
      </c>
      <c r="D453" s="245" t="str">
        <f>tabpil!D453</f>
        <v>Minf</v>
      </c>
      <c r="E453" s="246">
        <f>tabpil!E453</f>
        <v>-15.563000000000001</v>
      </c>
      <c r="F453" s="246">
        <f>tabpil!F453</f>
        <v>-10.446</v>
      </c>
      <c r="G453" s="246">
        <f>(ABS(tabpil!G453)+ABS(tabpil!I453))*SIGN(tabpil!G453)</f>
        <v>-176.84799999999998</v>
      </c>
      <c r="H453" s="246">
        <f>(ABS(tabpil!H453)+ABS(tabpil!J453))*SIGN(tabpil!H453)</f>
        <v>41.381999999999998</v>
      </c>
      <c r="I453" s="246">
        <f t="shared" si="317"/>
        <v>-189.26259999999999</v>
      </c>
      <c r="J453" s="246">
        <f t="shared" si="318"/>
        <v>94.436399999999992</v>
      </c>
      <c r="M453" s="245">
        <f>tabpil!M453</f>
        <v>3</v>
      </c>
      <c r="N453" s="245" t="str">
        <f>tabpil!N453</f>
        <v>Minf</v>
      </c>
      <c r="O453" s="246">
        <f>tabpil!O453</f>
        <v>-47.966999999999999</v>
      </c>
      <c r="P453" s="246">
        <f>tabpil!P453</f>
        <v>-28.763999999999999</v>
      </c>
      <c r="Q453" s="246">
        <f>(ABS(tabpil!Q453)+ABS(tabpil!S453))*SIGN(tabpil!Q453)</f>
        <v>-4.3689999999999998</v>
      </c>
      <c r="R453" s="246">
        <f>(ABS(tabpil!R453)+ABS(tabpil!T453))*SIGN(tabpil!R453)</f>
        <v>-47.292000000000002</v>
      </c>
      <c r="S453" s="246">
        <f t="shared" si="319"/>
        <v>-18.5566</v>
      </c>
      <c r="T453" s="246">
        <f t="shared" si="320"/>
        <v>-48.602699999999999</v>
      </c>
      <c r="AF453" s="247"/>
      <c r="AG453" s="247"/>
      <c r="AH453" s="247" t="s">
        <v>457</v>
      </c>
      <c r="AI453" s="248">
        <f>F452-I452</f>
        <v>-216.73170000000002</v>
      </c>
      <c r="AJ453" s="248">
        <f>P452-S452</f>
        <v>10.1812</v>
      </c>
      <c r="AK453" s="248">
        <f>F453-I453</f>
        <v>178.81659999999999</v>
      </c>
      <c r="AL453" s="248">
        <f>P453-S453</f>
        <v>-10.2074</v>
      </c>
      <c r="AM453" s="248">
        <f>Z455-AC455</f>
        <v>-454.47460000000001</v>
      </c>
      <c r="AN453" s="254"/>
      <c r="AO453" s="286" t="s">
        <v>457</v>
      </c>
      <c r="AP453" s="287">
        <f t="shared" si="326"/>
        <v>-180.77276363636366</v>
      </c>
      <c r="AQ453" s="287">
        <f t="shared" si="327"/>
        <v>8.3276909090909097</v>
      </c>
      <c r="AR453" s="287">
        <f t="shared" si="323"/>
        <v>142.85766363636361</v>
      </c>
      <c r="AS453" s="287">
        <f t="shared" si="324"/>
        <v>-8.353890909090909</v>
      </c>
      <c r="AT453" s="287">
        <f>AM453-materiali!$P$4</f>
        <v>-483.08710000000002</v>
      </c>
      <c r="AU453" s="287">
        <f>AM453-materiali!$P$5</f>
        <v>-499.28710000000001</v>
      </c>
    </row>
    <row r="454" spans="1:47" ht="18" x14ac:dyDescent="0.25">
      <c r="C454" s="245">
        <f>tabpil!C454</f>
        <v>3</v>
      </c>
      <c r="D454" s="245" t="str">
        <f>tabpil!D454</f>
        <v>V</v>
      </c>
      <c r="E454" s="246">
        <f>tabpil!E454</f>
        <v>9.782</v>
      </c>
      <c r="F454" s="246">
        <f>tabpil!F454</f>
        <v>6.5940000000000003</v>
      </c>
      <c r="G454" s="246">
        <f>(ABS(tabpil!G454)+ABS(tabpil!I454))*SIGN(tabpil!G454)</f>
        <v>118.214</v>
      </c>
      <c r="H454" s="246">
        <f>(ABS(tabpil!H454)+ABS(tabpil!J454))*SIGN(tabpil!H454)</f>
        <v>-26.805</v>
      </c>
      <c r="I454" s="246">
        <f t="shared" si="317"/>
        <v>126.2555</v>
      </c>
      <c r="J454" s="246">
        <f t="shared" si="318"/>
        <v>-62.269199999999998</v>
      </c>
      <c r="M454" s="245">
        <f>tabpil!M454</f>
        <v>3</v>
      </c>
      <c r="N454" s="245" t="str">
        <f>tabpil!N454</f>
        <v>V</v>
      </c>
      <c r="O454" s="246">
        <f>tabpil!O454</f>
        <v>29.658000000000001</v>
      </c>
      <c r="P454" s="246">
        <f>tabpil!P454</f>
        <v>17.783999999999999</v>
      </c>
      <c r="Q454" s="246">
        <f>(ABS(tabpil!Q454)+ABS(tabpil!S454))*SIGN(tabpil!Q454)</f>
        <v>2.7240000000000002</v>
      </c>
      <c r="R454" s="246">
        <f>(ABS(tabpil!R454)+ABS(tabpil!T454))*SIGN(tabpil!R454)</f>
        <v>29.592000000000002</v>
      </c>
      <c r="S454" s="246">
        <f t="shared" si="319"/>
        <v>11.601600000000001</v>
      </c>
      <c r="T454" s="246">
        <f t="shared" si="320"/>
        <v>30.409200000000002</v>
      </c>
      <c r="AF454" s="247"/>
      <c r="AG454" s="247"/>
      <c r="AH454" s="247" t="s">
        <v>458</v>
      </c>
      <c r="AI454" s="248">
        <f>F452+J452</f>
        <v>-99.969599999999986</v>
      </c>
      <c r="AJ454" s="248">
        <f>P452+T452</f>
        <v>81.704599999999999</v>
      </c>
      <c r="AK454" s="248">
        <f>F453+J453</f>
        <v>83.990399999999994</v>
      </c>
      <c r="AL454" s="248">
        <f>P453+T453</f>
        <v>-77.366699999999994</v>
      </c>
      <c r="AM454" s="248">
        <f>Z455+AD455</f>
        <v>-464.66520000000003</v>
      </c>
      <c r="AN454" s="254"/>
      <c r="AO454" s="286" t="s">
        <v>458</v>
      </c>
      <c r="AP454" s="287">
        <f t="shared" si="326"/>
        <v>-83.245963636363626</v>
      </c>
      <c r="AQ454" s="287">
        <f t="shared" si="327"/>
        <v>67.243572727272721</v>
      </c>
      <c r="AR454" s="287">
        <f t="shared" si="323"/>
        <v>67.266763636363635</v>
      </c>
      <c r="AS454" s="287">
        <f t="shared" si="324"/>
        <v>-62.905672727272723</v>
      </c>
      <c r="AT454" s="287">
        <f>AM454-materiali!$P$4</f>
        <v>-493.27770000000004</v>
      </c>
      <c r="AU454" s="287">
        <f>AM454-materiali!$P$5</f>
        <v>-509.47770000000003</v>
      </c>
    </row>
    <row r="455" spans="1:47" ht="18" x14ac:dyDescent="0.25">
      <c r="C455" s="245">
        <f>tabpil!C455</f>
        <v>3</v>
      </c>
      <c r="D455" s="245" t="str">
        <f>tabpil!D455</f>
        <v>N</v>
      </c>
      <c r="E455" s="246">
        <f>tabpil!E455</f>
        <v>-194.73</v>
      </c>
      <c r="F455" s="246">
        <f>tabpil!F455</f>
        <v>-135.654</v>
      </c>
      <c r="G455" s="246">
        <f>(ABS(tabpil!G455)+ABS(tabpil!I455))*SIGN(tabpil!G455)</f>
        <v>63.219000000000001</v>
      </c>
      <c r="H455" s="246">
        <f>(ABS(tabpil!H455)+ABS(tabpil!J455))*SIGN(tabpil!H455)</f>
        <v>-15.254</v>
      </c>
      <c r="I455" s="246">
        <f t="shared" si="317"/>
        <v>67.795199999999994</v>
      </c>
      <c r="J455" s="246">
        <f t="shared" si="318"/>
        <v>-34.219699999999996</v>
      </c>
      <c r="M455" s="245">
        <f>tabpil!M455</f>
        <v>3</v>
      </c>
      <c r="N455" s="245" t="str">
        <f>tabpil!N455</f>
        <v>N</v>
      </c>
      <c r="O455" s="246">
        <f>tabpil!O455</f>
        <v>-402.69400000000002</v>
      </c>
      <c r="P455" s="246">
        <f>tabpil!P455</f>
        <v>-239.76300000000001</v>
      </c>
      <c r="Q455" s="246">
        <f>(ABS(tabpil!Q455)+ABS(tabpil!S455))*SIGN(tabpil!Q455)</f>
        <v>-5.7650000000000006</v>
      </c>
      <c r="R455" s="246">
        <f>(ABS(tabpil!R455)+ABS(tabpil!T455))*SIGN(tabpil!R455)</f>
        <v>-61.173999999999999</v>
      </c>
      <c r="S455" s="246">
        <f t="shared" si="319"/>
        <v>-24.1172</v>
      </c>
      <c r="T455" s="246">
        <f t="shared" si="320"/>
        <v>-62.903500000000001</v>
      </c>
      <c r="W455" s="245">
        <f>tabpil!W455</f>
        <v>3</v>
      </c>
      <c r="X455" s="245" t="str">
        <f>tabpil!X455</f>
        <v>N</v>
      </c>
      <c r="Y455" s="246">
        <f>tabpil!Y455</f>
        <v>-597.42399999999998</v>
      </c>
      <c r="Z455" s="246">
        <f>tabpil!Z455</f>
        <v>-375.41700000000003</v>
      </c>
      <c r="AA455" s="246">
        <f>(ABS(tabpil!AA455)+ABS(tabpil!AC455))*SIGN(tabpil!AA455)</f>
        <v>57.454000000000001</v>
      </c>
      <c r="AB455" s="246">
        <f>(ABS(tabpil!AB455)+ABS(tabpil!AD455))*SIGN(tabpil!AB455)</f>
        <v>-72.012</v>
      </c>
      <c r="AC455" s="246">
        <f>(ABS(AA455)+0.3*(ABS(AB455)))*SIGN(AA455)</f>
        <v>79.057600000000008</v>
      </c>
      <c r="AD455" s="246">
        <f>(ABS(AB455)+0.3*(ABS(AA455)))*SIGN(AB455)</f>
        <v>-89.248199999999997</v>
      </c>
      <c r="AF455" s="247"/>
      <c r="AG455" s="247"/>
      <c r="AH455" s="247" t="s">
        <v>459</v>
      </c>
      <c r="AI455" s="248">
        <f>F452-J452</f>
        <v>122.59559999999999</v>
      </c>
      <c r="AJ455" s="248">
        <f>P452-T452</f>
        <v>-21.860600000000002</v>
      </c>
      <c r="AK455" s="248">
        <f>F453-J453</f>
        <v>-104.88239999999999</v>
      </c>
      <c r="AL455" s="248">
        <f>P453-T453</f>
        <v>19.838699999999999</v>
      </c>
      <c r="AM455" s="248">
        <f>Z455-AD455</f>
        <v>-286.16880000000003</v>
      </c>
      <c r="AN455" s="254"/>
      <c r="AO455" s="286" t="s">
        <v>459</v>
      </c>
      <c r="AP455" s="287">
        <f t="shared" si="326"/>
        <v>101.91578181818181</v>
      </c>
      <c r="AQ455" s="287">
        <f t="shared" si="327"/>
        <v>-18.069754545454547</v>
      </c>
      <c r="AR455" s="287">
        <f t="shared" si="323"/>
        <v>-84.202581818181812</v>
      </c>
      <c r="AS455" s="287">
        <f t="shared" si="324"/>
        <v>16.047854545454545</v>
      </c>
      <c r="AT455" s="287">
        <f>AM455-materiali!$P$4</f>
        <v>-314.78130000000004</v>
      </c>
      <c r="AU455" s="287">
        <f>AM455-materiali!$P$5</f>
        <v>-330.98130000000003</v>
      </c>
    </row>
    <row r="456" spans="1:47" ht="18" x14ac:dyDescent="0.25">
      <c r="C456" s="245">
        <f>tabpil!C456</f>
        <v>2</v>
      </c>
      <c r="D456" s="245" t="str">
        <f>tabpil!D456</f>
        <v>Msup</v>
      </c>
      <c r="E456" s="246">
        <f>tabpil!E456</f>
        <v>13.21</v>
      </c>
      <c r="F456" s="246">
        <f>tabpil!F456</f>
        <v>8.9589999999999996</v>
      </c>
      <c r="G456" s="246">
        <f>(ABS(tabpil!G456)+ABS(tabpil!I456))*SIGN(tabpil!G456)</f>
        <v>226.815</v>
      </c>
      <c r="H456" s="246">
        <f>(ABS(tabpil!H456)+ABS(tabpil!J456))*SIGN(tabpil!H456)</f>
        <v>-44.41</v>
      </c>
      <c r="I456" s="246">
        <f t="shared" si="317"/>
        <v>240.13800000000001</v>
      </c>
      <c r="J456" s="246">
        <f t="shared" si="318"/>
        <v>-112.4545</v>
      </c>
      <c r="M456" s="245">
        <f>tabpil!M456</f>
        <v>2</v>
      </c>
      <c r="N456" s="245" t="str">
        <f>tabpil!N456</f>
        <v>Msup</v>
      </c>
      <c r="O456" s="246">
        <f>tabpil!O456</f>
        <v>46.872</v>
      </c>
      <c r="P456" s="246">
        <f>tabpil!P456</f>
        <v>28.13</v>
      </c>
      <c r="Q456" s="246">
        <f>(ABS(tabpil!Q456)+ABS(tabpil!S456))*SIGN(tabpil!Q456)</f>
        <v>4.9340000000000002</v>
      </c>
      <c r="R456" s="246">
        <f>(ABS(tabpil!R456)+ABS(tabpil!T456))*SIGN(tabpil!R456)</f>
        <v>55.851999999999997</v>
      </c>
      <c r="S456" s="246">
        <f t="shared" si="319"/>
        <v>21.689599999999999</v>
      </c>
      <c r="T456" s="246">
        <f t="shared" si="320"/>
        <v>57.3322</v>
      </c>
      <c r="AF456" s="247">
        <f>V443</f>
        <v>22</v>
      </c>
      <c r="AG456" s="247">
        <f>W459</f>
        <v>2</v>
      </c>
      <c r="AH456" s="247" t="s">
        <v>456</v>
      </c>
      <c r="AI456" s="248">
        <f>F456+I456</f>
        <v>249.09700000000001</v>
      </c>
      <c r="AJ456" s="248">
        <f>P456+S456</f>
        <v>49.819599999999994</v>
      </c>
      <c r="AK456" s="248">
        <f>F457+I457</f>
        <v>-262.6189</v>
      </c>
      <c r="AL456" s="248">
        <f>P457+S457</f>
        <v>-51.560299999999998</v>
      </c>
      <c r="AM456" s="248">
        <f>Z459+AC459</f>
        <v>-371.10789999999997</v>
      </c>
      <c r="AN456" s="254"/>
      <c r="AO456" s="286" t="s">
        <v>456</v>
      </c>
      <c r="AP456" s="287">
        <f t="shared" si="326"/>
        <v>202.57737272727275</v>
      </c>
      <c r="AQ456" s="287">
        <f t="shared" si="327"/>
        <v>40.603245454545451</v>
      </c>
      <c r="AR456" s="287">
        <f t="shared" si="323"/>
        <v>-216.09927272727271</v>
      </c>
      <c r="AS456" s="287">
        <f t="shared" si="324"/>
        <v>-42.343945454545455</v>
      </c>
      <c r="AT456" s="287">
        <f>AM456-materiali!$P$5</f>
        <v>-415.92039999999997</v>
      </c>
      <c r="AU456" s="287">
        <f>AM456-materiali!$P$6</f>
        <v>-432.12039999999996</v>
      </c>
    </row>
    <row r="457" spans="1:47" ht="18" x14ac:dyDescent="0.25">
      <c r="C457" s="245">
        <f>tabpil!C457</f>
        <v>2</v>
      </c>
      <c r="D457" s="245" t="str">
        <f>tabpil!D457</f>
        <v>Minf</v>
      </c>
      <c r="E457" s="246">
        <f>tabpil!E457</f>
        <v>-15.593999999999999</v>
      </c>
      <c r="F457" s="246">
        <f>tabpil!F457</f>
        <v>-10.483000000000001</v>
      </c>
      <c r="G457" s="246">
        <f>(ABS(tabpil!G457)+ABS(tabpil!I457))*SIGN(tabpil!G457)</f>
        <v>-236.25299999999999</v>
      </c>
      <c r="H457" s="246">
        <f>(ABS(tabpil!H457)+ABS(tabpil!J457))*SIGN(tabpil!H457)</f>
        <v>52.942999999999998</v>
      </c>
      <c r="I457" s="246">
        <f t="shared" si="317"/>
        <v>-252.13589999999999</v>
      </c>
      <c r="J457" s="246">
        <f t="shared" si="318"/>
        <v>123.81889999999999</v>
      </c>
      <c r="M457" s="245">
        <f>tabpil!M457</f>
        <v>2</v>
      </c>
      <c r="N457" s="245" t="str">
        <f>tabpil!N457</f>
        <v>Minf</v>
      </c>
      <c r="O457" s="246">
        <f>tabpil!O457</f>
        <v>-48.585000000000001</v>
      </c>
      <c r="P457" s="246">
        <f>tabpil!P457</f>
        <v>-29.164000000000001</v>
      </c>
      <c r="Q457" s="246">
        <f>(ABS(tabpil!Q457)+ABS(tabpil!S457))*SIGN(tabpil!Q457)</f>
        <v>-5.2059999999999995</v>
      </c>
      <c r="R457" s="246">
        <f>(ABS(tabpil!R457)+ABS(tabpil!T457))*SIGN(tabpil!R457)</f>
        <v>-57.300999999999995</v>
      </c>
      <c r="S457" s="246">
        <f t="shared" si="319"/>
        <v>-22.396299999999997</v>
      </c>
      <c r="T457" s="246">
        <f t="shared" si="320"/>
        <v>-58.862799999999993</v>
      </c>
      <c r="AF457" s="247"/>
      <c r="AG457" s="247"/>
      <c r="AH457" s="247" t="s">
        <v>457</v>
      </c>
      <c r="AI457" s="248">
        <f>F456-I456</f>
        <v>-231.179</v>
      </c>
      <c r="AJ457" s="248">
        <f>P456-S456</f>
        <v>6.4404000000000003</v>
      </c>
      <c r="AK457" s="248">
        <f>F457-I457</f>
        <v>241.65289999999999</v>
      </c>
      <c r="AL457" s="248">
        <f>P457-S457</f>
        <v>-6.7677000000000049</v>
      </c>
      <c r="AM457" s="248">
        <f>Z459-AC459</f>
        <v>-646.1721</v>
      </c>
      <c r="AN457" s="254"/>
      <c r="AO457" s="286" t="s">
        <v>457</v>
      </c>
      <c r="AP457" s="287">
        <f t="shared" si="326"/>
        <v>-188.19428181818182</v>
      </c>
      <c r="AQ457" s="287">
        <f t="shared" si="327"/>
        <v>5.2396636363636357</v>
      </c>
      <c r="AR457" s="287">
        <f t="shared" si="323"/>
        <v>198.66818181818181</v>
      </c>
      <c r="AS457" s="287">
        <f t="shared" si="324"/>
        <v>-5.5669636363636403</v>
      </c>
      <c r="AT457" s="287">
        <f>AM457-materiali!$P$5</f>
        <v>-690.9846</v>
      </c>
      <c r="AU457" s="287">
        <f>AM457-materiali!$P$6</f>
        <v>-707.18460000000005</v>
      </c>
    </row>
    <row r="458" spans="1:47" ht="18" x14ac:dyDescent="0.25">
      <c r="C458" s="245">
        <f>tabpil!C458</f>
        <v>2</v>
      </c>
      <c r="D458" s="245" t="str">
        <f>tabpil!D458</f>
        <v>V</v>
      </c>
      <c r="E458" s="246">
        <f>tabpil!E458</f>
        <v>8.7289999999999992</v>
      </c>
      <c r="F458" s="246">
        <f>tabpil!F458</f>
        <v>5.891</v>
      </c>
      <c r="G458" s="246">
        <f>(ABS(tabpil!G458)+ABS(tabpil!I458))*SIGN(tabpil!G458)</f>
        <v>140.17400000000001</v>
      </c>
      <c r="H458" s="246">
        <f>(ABS(tabpil!H458)+ABS(tabpil!J458))*SIGN(tabpil!H458)</f>
        <v>-29.466999999999999</v>
      </c>
      <c r="I458" s="246">
        <f t="shared" si="317"/>
        <v>149.01410000000001</v>
      </c>
      <c r="J458" s="246">
        <f t="shared" si="318"/>
        <v>-71.519199999999998</v>
      </c>
      <c r="M458" s="245">
        <f>tabpil!M458</f>
        <v>2</v>
      </c>
      <c r="N458" s="245" t="str">
        <f>tabpil!N458</f>
        <v>V</v>
      </c>
      <c r="O458" s="246">
        <f>tabpil!O458</f>
        <v>28.925999999999998</v>
      </c>
      <c r="P458" s="246">
        <f>tabpil!P458</f>
        <v>17.361999999999998</v>
      </c>
      <c r="Q458" s="246">
        <f>(ABS(tabpil!Q458)+ABS(tabpil!S458))*SIGN(tabpil!Q458)</f>
        <v>3.0709999999999997</v>
      </c>
      <c r="R458" s="246">
        <f>(ABS(tabpil!R458)+ABS(tabpil!T458))*SIGN(tabpil!R458)</f>
        <v>34.282000000000004</v>
      </c>
      <c r="S458" s="246">
        <f t="shared" si="319"/>
        <v>13.355600000000001</v>
      </c>
      <c r="T458" s="246">
        <f t="shared" si="320"/>
        <v>35.203300000000006</v>
      </c>
      <c r="AF458" s="247"/>
      <c r="AG458" s="247"/>
      <c r="AH458" s="247" t="s">
        <v>458</v>
      </c>
      <c r="AI458" s="248">
        <f>F456+J456</f>
        <v>-103.49549999999999</v>
      </c>
      <c r="AJ458" s="248">
        <f>P456+T456</f>
        <v>85.462199999999996</v>
      </c>
      <c r="AK458" s="248">
        <f>F457+J457</f>
        <v>113.33589999999998</v>
      </c>
      <c r="AL458" s="248">
        <f>P457+T457</f>
        <v>-88.026799999999994</v>
      </c>
      <c r="AM458" s="248">
        <f>Z459+AD459</f>
        <v>-656.0575</v>
      </c>
      <c r="AN458" s="254"/>
      <c r="AO458" s="286" t="s">
        <v>458</v>
      </c>
      <c r="AP458" s="287">
        <f t="shared" si="326"/>
        <v>-83.783554545454535</v>
      </c>
      <c r="AQ458" s="287">
        <f t="shared" si="327"/>
        <v>69.69047272727272</v>
      </c>
      <c r="AR458" s="287">
        <f t="shared" si="323"/>
        <v>93.623954545454524</v>
      </c>
      <c r="AS458" s="287">
        <f t="shared" si="324"/>
        <v>-72.255072727272719</v>
      </c>
      <c r="AT458" s="287">
        <f>AM458-materiali!$P$5</f>
        <v>-700.87</v>
      </c>
      <c r="AU458" s="287">
        <f>AM458-materiali!$P$6</f>
        <v>-717.07</v>
      </c>
    </row>
    <row r="459" spans="1:47" ht="18" x14ac:dyDescent="0.25">
      <c r="C459" s="245">
        <f>tabpil!C459</f>
        <v>2</v>
      </c>
      <c r="D459" s="245" t="str">
        <f>tabpil!D459</f>
        <v>N</v>
      </c>
      <c r="E459" s="246">
        <f>tabpil!E459</f>
        <v>-261.25599999999997</v>
      </c>
      <c r="F459" s="246">
        <f>tabpil!F459</f>
        <v>-182.172</v>
      </c>
      <c r="G459" s="246">
        <f>(ABS(tabpil!G459)+ABS(tabpil!I459))*SIGN(tabpil!G459)</f>
        <v>111.687</v>
      </c>
      <c r="H459" s="246">
        <f>(ABS(tabpil!H459)+ABS(tabpil!J459))*SIGN(tabpil!H459)</f>
        <v>-25.651</v>
      </c>
      <c r="I459" s="246">
        <f t="shared" si="317"/>
        <v>119.3823</v>
      </c>
      <c r="J459" s="246">
        <f t="shared" si="318"/>
        <v>-59.1571</v>
      </c>
      <c r="M459" s="245">
        <f>tabpil!M459</f>
        <v>2</v>
      </c>
      <c r="N459" s="245" t="str">
        <f>tabpil!N459</f>
        <v>N</v>
      </c>
      <c r="O459" s="246">
        <f>tabpil!O459</f>
        <v>-547.08399999999995</v>
      </c>
      <c r="P459" s="246">
        <f>tabpil!P459</f>
        <v>-326.46800000000002</v>
      </c>
      <c r="Q459" s="246">
        <f>(ABS(tabpil!Q459)+ABS(tabpil!S459))*SIGN(tabpil!Q459)</f>
        <v>-9.152000000000001</v>
      </c>
      <c r="R459" s="246">
        <f>(ABS(tabpil!R459)+ABS(tabpil!T459))*SIGN(tabpil!R459)</f>
        <v>-98.217999999999989</v>
      </c>
      <c r="S459" s="246">
        <f t="shared" si="319"/>
        <v>-38.617399999999996</v>
      </c>
      <c r="T459" s="246">
        <f t="shared" si="320"/>
        <v>-100.96359999999999</v>
      </c>
      <c r="W459" s="245">
        <f>tabpil!W459</f>
        <v>2</v>
      </c>
      <c r="X459" s="245" t="str">
        <f>tabpil!X459</f>
        <v>N</v>
      </c>
      <c r="Y459" s="246">
        <f>tabpil!Y459</f>
        <v>-808.33999999999992</v>
      </c>
      <c r="Z459" s="246">
        <f>tabpil!Z459</f>
        <v>-508.64</v>
      </c>
      <c r="AA459" s="246">
        <f>(ABS(tabpil!AA459)+ABS(tabpil!AC459))*SIGN(tabpil!AA459)</f>
        <v>102.535</v>
      </c>
      <c r="AB459" s="246">
        <f>(ABS(tabpil!AB459)+ABS(tabpil!AD459))*SIGN(tabpil!AB459)</f>
        <v>-116.657</v>
      </c>
      <c r="AC459" s="246">
        <f>(ABS(AA459)+0.3*(ABS(AB459)))*SIGN(AA459)</f>
        <v>137.53209999999999</v>
      </c>
      <c r="AD459" s="246">
        <f>(ABS(AB459)+0.3*(ABS(AA459)))*SIGN(AB459)</f>
        <v>-147.41749999999999</v>
      </c>
      <c r="AF459" s="247"/>
      <c r="AG459" s="247"/>
      <c r="AH459" s="247" t="s">
        <v>459</v>
      </c>
      <c r="AI459" s="248">
        <f>F456-J456</f>
        <v>121.4135</v>
      </c>
      <c r="AJ459" s="248">
        <f>P456-T456</f>
        <v>-29.202200000000001</v>
      </c>
      <c r="AK459" s="248">
        <f>F457-J457</f>
        <v>-134.30189999999999</v>
      </c>
      <c r="AL459" s="248">
        <f>P457-T457</f>
        <v>29.698799999999991</v>
      </c>
      <c r="AM459" s="248">
        <f>Z459-AD459</f>
        <v>-361.22249999999997</v>
      </c>
      <c r="AN459" s="254"/>
      <c r="AO459" s="286" t="s">
        <v>459</v>
      </c>
      <c r="AP459" s="287">
        <f t="shared" si="326"/>
        <v>98.16664545454546</v>
      </c>
      <c r="AQ459" s="287">
        <f t="shared" si="327"/>
        <v>-23.847563636363638</v>
      </c>
      <c r="AR459" s="287">
        <f t="shared" si="323"/>
        <v>-111.05504545454545</v>
      </c>
      <c r="AS459" s="287">
        <f t="shared" si="324"/>
        <v>24.344163636363628</v>
      </c>
      <c r="AT459" s="287">
        <f>AM459-materiali!$P$5</f>
        <v>-406.03499999999997</v>
      </c>
      <c r="AU459" s="287">
        <f>AM459-materiali!$P$6</f>
        <v>-422.23499999999996</v>
      </c>
    </row>
    <row r="460" spans="1:47" ht="18" x14ac:dyDescent="0.25">
      <c r="C460" s="245">
        <f>tabpil!C460</f>
        <v>1</v>
      </c>
      <c r="D460" s="245" t="str">
        <f>tabpil!D460</f>
        <v>Msup</v>
      </c>
      <c r="E460" s="246">
        <f>tabpil!E460</f>
        <v>7.7140000000000004</v>
      </c>
      <c r="F460" s="246">
        <f>tabpil!F460</f>
        <v>5.3449999999999998</v>
      </c>
      <c r="G460" s="246">
        <f>(ABS(tabpil!G460)+ABS(tabpil!I460))*SIGN(tabpil!G460)</f>
        <v>168.94499999999999</v>
      </c>
      <c r="H460" s="246">
        <f>(ABS(tabpil!H460)+ABS(tabpil!J460))*SIGN(tabpil!H460)</f>
        <v>-24.04</v>
      </c>
      <c r="I460" s="246">
        <f t="shared" si="317"/>
        <v>176.15699999999998</v>
      </c>
      <c r="J460" s="246">
        <f t="shared" si="318"/>
        <v>-74.723500000000001</v>
      </c>
      <c r="M460" s="245">
        <f>tabpil!M460</f>
        <v>1</v>
      </c>
      <c r="N460" s="245" t="str">
        <f>tabpil!N460</f>
        <v>Msup</v>
      </c>
      <c r="O460" s="246">
        <f>tabpil!O460</f>
        <v>28.088999999999999</v>
      </c>
      <c r="P460" s="246">
        <f>tabpil!P460</f>
        <v>16.87</v>
      </c>
      <c r="Q460" s="246">
        <f>(ABS(tabpil!Q460)+ABS(tabpil!S460))*SIGN(tabpil!Q460)</f>
        <v>2.9489999999999998</v>
      </c>
      <c r="R460" s="246">
        <f>(ABS(tabpil!R460)+ABS(tabpil!T460))*SIGN(tabpil!R460)</f>
        <v>36.64</v>
      </c>
      <c r="S460" s="246">
        <f t="shared" si="319"/>
        <v>13.940999999999999</v>
      </c>
      <c r="T460" s="246">
        <f t="shared" si="320"/>
        <v>37.524700000000003</v>
      </c>
      <c r="AF460" s="247">
        <f>V443</f>
        <v>22</v>
      </c>
      <c r="AG460" s="247">
        <f>W463</f>
        <v>1</v>
      </c>
      <c r="AH460" s="247" t="s">
        <v>456</v>
      </c>
      <c r="AI460" s="248">
        <f>F460+I460</f>
        <v>181.50199999999998</v>
      </c>
      <c r="AJ460" s="248">
        <f>P460+S460</f>
        <v>30.811</v>
      </c>
      <c r="AK460" s="248">
        <f>F461+I461</f>
        <v>-383.21669999999995</v>
      </c>
      <c r="AL460" s="248">
        <f>P461+S461</f>
        <v>-29.606699999999996</v>
      </c>
      <c r="AM460" s="248">
        <f>Z463+AC463</f>
        <v>-441.74979999999994</v>
      </c>
      <c r="AN460" s="254"/>
      <c r="AO460" s="286" t="s">
        <v>456</v>
      </c>
      <c r="AP460" s="287">
        <f>AI460-(AI460-AK460)/3.8*0.3</f>
        <v>136.91894473684209</v>
      </c>
      <c r="AQ460" s="287">
        <f>AJ460-(AJ460-AL460)/3.8*0.3</f>
        <v>26.04118157894737</v>
      </c>
      <c r="AR460" s="287">
        <f>AK460</f>
        <v>-383.21669999999995</v>
      </c>
      <c r="AS460" s="287">
        <f>AL460</f>
        <v>-29.606699999999996</v>
      </c>
      <c r="AT460" s="287">
        <f>AM460-materiali!$P$6</f>
        <v>-502.76229999999993</v>
      </c>
      <c r="AU460" s="287">
        <f>AM460-materiali!$P$7</f>
        <v>-523.76229999999998</v>
      </c>
    </row>
    <row r="461" spans="1:47" ht="18" x14ac:dyDescent="0.25">
      <c r="C461" s="245">
        <f>tabpil!C461</f>
        <v>1</v>
      </c>
      <c r="D461" s="245" t="str">
        <f>tabpil!D461</f>
        <v>Minf</v>
      </c>
      <c r="E461" s="246">
        <f>tabpil!E461</f>
        <v>-6.383</v>
      </c>
      <c r="F461" s="246">
        <f>tabpil!F461</f>
        <v>-4.2030000000000003</v>
      </c>
      <c r="G461" s="246">
        <f>(ABS(tabpil!G461)+ABS(tabpil!I461))*SIGN(tabpil!G461)</f>
        <v>-361.52099999999996</v>
      </c>
      <c r="H461" s="246">
        <f>(ABS(tabpil!H461)+ABS(tabpil!J461))*SIGN(tabpil!H461)</f>
        <v>58.308999999999997</v>
      </c>
      <c r="I461" s="246">
        <f t="shared" si="317"/>
        <v>-379.01369999999997</v>
      </c>
      <c r="J461" s="246">
        <f t="shared" si="318"/>
        <v>166.76529999999997</v>
      </c>
      <c r="M461" s="245">
        <f>tabpil!M461</f>
        <v>1</v>
      </c>
      <c r="N461" s="245" t="str">
        <f>tabpil!N461</f>
        <v>Minf</v>
      </c>
      <c r="O461" s="246">
        <f>tabpil!O461</f>
        <v>-15.239000000000001</v>
      </c>
      <c r="P461" s="246">
        <f>tabpil!P461</f>
        <v>-9.157</v>
      </c>
      <c r="Q461" s="246">
        <f>(ABS(tabpil!Q461)+ABS(tabpil!S461))*SIGN(tabpil!Q461)</f>
        <v>-4.3369999999999997</v>
      </c>
      <c r="R461" s="246">
        <f>(ABS(tabpil!R461)+ABS(tabpil!T461))*SIGN(tabpil!R461)</f>
        <v>-53.708999999999996</v>
      </c>
      <c r="S461" s="246">
        <f t="shared" si="319"/>
        <v>-20.449699999999996</v>
      </c>
      <c r="T461" s="246">
        <f t="shared" si="320"/>
        <v>-55.010099999999994</v>
      </c>
      <c r="AF461" s="247"/>
      <c r="AG461" s="247"/>
      <c r="AH461" s="247" t="s">
        <v>457</v>
      </c>
      <c r="AI461" s="248">
        <f>F460-I460</f>
        <v>-170.81199999999998</v>
      </c>
      <c r="AJ461" s="248">
        <f>P460-S460</f>
        <v>2.929000000000002</v>
      </c>
      <c r="AK461" s="248">
        <f>F461-I461</f>
        <v>374.8107</v>
      </c>
      <c r="AL461" s="248">
        <f>P461-S461</f>
        <v>11.292699999999996</v>
      </c>
      <c r="AM461" s="248">
        <f>Z463-AC463</f>
        <v>-838.77419999999995</v>
      </c>
      <c r="AN461" s="254"/>
      <c r="AO461" s="286" t="s">
        <v>457</v>
      </c>
      <c r="AP461" s="287">
        <f t="shared" ref="AP461:AP463" si="328">AI461-(AI461-AK461)/3.8*0.3</f>
        <v>-127.73652368421051</v>
      </c>
      <c r="AQ461" s="287">
        <f t="shared" ref="AQ461:AQ463" si="329">AJ461-(AJ461-AL461)/3.8*0.3</f>
        <v>3.5892921052631594</v>
      </c>
      <c r="AR461" s="287">
        <f t="shared" ref="AR461:AR463" si="330">AK461</f>
        <v>374.8107</v>
      </c>
      <c r="AS461" s="287">
        <f t="shared" ref="AS461:AS463" si="331">AL461</f>
        <v>11.292699999999996</v>
      </c>
      <c r="AT461" s="287">
        <f>AM461-materiali!$P$6</f>
        <v>-899.7867</v>
      </c>
      <c r="AU461" s="287">
        <f>AM461-materiali!$P$7</f>
        <v>-920.7867</v>
      </c>
    </row>
    <row r="462" spans="1:47" ht="18" x14ac:dyDescent="0.25">
      <c r="C462" s="245">
        <f>tabpil!C462</f>
        <v>1</v>
      </c>
      <c r="D462" s="245" t="str">
        <f>tabpil!D462</f>
        <v>V</v>
      </c>
      <c r="E462" s="246">
        <f>tabpil!E462</f>
        <v>3.71</v>
      </c>
      <c r="F462" s="246">
        <f>tabpil!F462</f>
        <v>2.5129999999999999</v>
      </c>
      <c r="G462" s="246">
        <f>(ABS(tabpil!G462)+ABS(tabpil!I462))*SIGN(tabpil!G462)</f>
        <v>139.52099999999999</v>
      </c>
      <c r="H462" s="246">
        <f>(ABS(tabpil!H462)+ABS(tabpil!J462))*SIGN(tabpil!H462)</f>
        <v>-21.468</v>
      </c>
      <c r="I462" s="246">
        <f t="shared" si="317"/>
        <v>145.9614</v>
      </c>
      <c r="J462" s="246">
        <f t="shared" si="318"/>
        <v>-63.324299999999994</v>
      </c>
      <c r="M462" s="245">
        <f>tabpil!M462</f>
        <v>1</v>
      </c>
      <c r="N462" s="245" t="str">
        <f>tabpil!N462</f>
        <v>V</v>
      </c>
      <c r="O462" s="246">
        <f>tabpil!O462</f>
        <v>11.401999999999999</v>
      </c>
      <c r="P462" s="246">
        <f>tabpil!P462</f>
        <v>6.8490000000000002</v>
      </c>
      <c r="Q462" s="246">
        <f>(ABS(tabpil!Q462)+ABS(tabpil!S462))*SIGN(tabpil!Q462)</f>
        <v>1.9140000000000001</v>
      </c>
      <c r="R462" s="246">
        <f>(ABS(tabpil!R462)+ABS(tabpil!T462))*SIGN(tabpil!R462)</f>
        <v>23.773</v>
      </c>
      <c r="S462" s="246">
        <f t="shared" si="319"/>
        <v>9.0458999999999996</v>
      </c>
      <c r="T462" s="246">
        <f t="shared" si="320"/>
        <v>24.347200000000001</v>
      </c>
      <c r="AF462" s="247"/>
      <c r="AG462" s="247"/>
      <c r="AH462" s="247" t="s">
        <v>458</v>
      </c>
      <c r="AI462" s="248">
        <f>F460+J460</f>
        <v>-69.378500000000003</v>
      </c>
      <c r="AJ462" s="248">
        <f>P460+T460</f>
        <v>54.3947</v>
      </c>
      <c r="AK462" s="248">
        <f>F461+J461</f>
        <v>162.56229999999996</v>
      </c>
      <c r="AL462" s="248">
        <f>P461+T461</f>
        <v>-64.167099999999991</v>
      </c>
      <c r="AM462" s="248">
        <f>Z463+AD463</f>
        <v>-842.11599999999999</v>
      </c>
      <c r="AN462" s="254"/>
      <c r="AO462" s="286" t="s">
        <v>458</v>
      </c>
      <c r="AP462" s="287">
        <f t="shared" si="328"/>
        <v>-51.06738421052632</v>
      </c>
      <c r="AQ462" s="287">
        <f t="shared" si="329"/>
        <v>45.034557894736842</v>
      </c>
      <c r="AR462" s="287">
        <f t="shared" si="330"/>
        <v>162.56229999999996</v>
      </c>
      <c r="AS462" s="287">
        <f t="shared" si="331"/>
        <v>-64.167099999999991</v>
      </c>
      <c r="AT462" s="287">
        <f>AM462-materiali!$P$6</f>
        <v>-903.12850000000003</v>
      </c>
      <c r="AU462" s="287">
        <f>AM462-materiali!$P$7</f>
        <v>-924.12850000000003</v>
      </c>
    </row>
    <row r="463" spans="1:47" ht="18" x14ac:dyDescent="0.25">
      <c r="C463" s="245">
        <f>tabpil!C463</f>
        <v>1</v>
      </c>
      <c r="D463" s="245" t="str">
        <f>tabpil!D463</f>
        <v>N</v>
      </c>
      <c r="E463" s="246">
        <f>tabpil!E463</f>
        <v>-331.09500000000003</v>
      </c>
      <c r="F463" s="246">
        <f>tabpil!F463</f>
        <v>-230.971</v>
      </c>
      <c r="G463" s="246">
        <f>(ABS(tabpil!G463)+ABS(tabpil!I463))*SIGN(tabpil!G463)</f>
        <v>163.55099999999999</v>
      </c>
      <c r="H463" s="246">
        <f>(ABS(tabpil!H463)+ABS(tabpil!J463))*SIGN(tabpil!H463)</f>
        <v>-35.028999999999996</v>
      </c>
      <c r="I463" s="246">
        <f t="shared" si="317"/>
        <v>174.05969999999999</v>
      </c>
      <c r="J463" s="246">
        <f t="shared" si="318"/>
        <v>-84.09429999999999</v>
      </c>
      <c r="M463" s="245">
        <f>tabpil!M463</f>
        <v>1</v>
      </c>
      <c r="N463" s="245" t="str">
        <f>tabpil!N463</f>
        <v>N</v>
      </c>
      <c r="O463" s="246">
        <f>tabpil!O463</f>
        <v>-684.96500000000003</v>
      </c>
      <c r="P463" s="246">
        <f>tabpil!P463</f>
        <v>-409.291</v>
      </c>
      <c r="Q463" s="246">
        <f>(ABS(tabpil!Q463)+ABS(tabpil!S463))*SIGN(tabpil!Q463)</f>
        <v>-11.951000000000001</v>
      </c>
      <c r="R463" s="246">
        <f>(ABS(tabpil!R463)+ABS(tabpil!T463))*SIGN(tabpil!R463)</f>
        <v>-131.18899999999999</v>
      </c>
      <c r="S463" s="246">
        <f t="shared" si="319"/>
        <v>-51.307699999999997</v>
      </c>
      <c r="T463" s="246">
        <f t="shared" si="320"/>
        <v>-134.77429999999998</v>
      </c>
      <c r="W463" s="245">
        <f>tabpil!W463</f>
        <v>1</v>
      </c>
      <c r="X463" s="245" t="str">
        <f>tabpil!X463</f>
        <v>N</v>
      </c>
      <c r="Y463" s="246">
        <f>tabpil!Y463</f>
        <v>-1016.0600000000001</v>
      </c>
      <c r="Z463" s="246">
        <f>tabpil!Z463</f>
        <v>-640.26199999999994</v>
      </c>
      <c r="AA463" s="246">
        <f>(ABS(tabpil!AA463)+ABS(tabpil!AC463))*SIGN(tabpil!AA463)</f>
        <v>151.6</v>
      </c>
      <c r="AB463" s="246">
        <f>(ABS(tabpil!AB463)+ABS(tabpil!AD463))*SIGN(tabpil!AB463)</f>
        <v>-156.374</v>
      </c>
      <c r="AC463" s="246">
        <f>(ABS(AA463)+0.3*(ABS(AB463)))*SIGN(AA463)</f>
        <v>198.51220000000001</v>
      </c>
      <c r="AD463" s="246">
        <f>(ABS(AB463)+0.3*(ABS(AA463)))*SIGN(AB463)</f>
        <v>-201.85399999999998</v>
      </c>
      <c r="AF463" s="247"/>
      <c r="AG463" s="247"/>
      <c r="AH463" s="247" t="s">
        <v>459</v>
      </c>
      <c r="AI463" s="248">
        <f>F460-J460</f>
        <v>80.0685</v>
      </c>
      <c r="AJ463" s="248">
        <f>P460-T460</f>
        <v>-20.654700000000002</v>
      </c>
      <c r="AK463" s="248">
        <f>F461-J461</f>
        <v>-170.96829999999997</v>
      </c>
      <c r="AL463" s="248">
        <f>P461-T461</f>
        <v>45.853099999999998</v>
      </c>
      <c r="AM463" s="248">
        <f>Z463-AD463</f>
        <v>-438.40799999999996</v>
      </c>
      <c r="AN463" s="254"/>
      <c r="AO463" s="286" t="s">
        <v>459</v>
      </c>
      <c r="AP463" s="287">
        <f t="shared" si="328"/>
        <v>60.249805263157896</v>
      </c>
      <c r="AQ463" s="287">
        <f t="shared" si="329"/>
        <v>-15.404084210526317</v>
      </c>
      <c r="AR463" s="287">
        <f t="shared" si="330"/>
        <v>-170.96829999999997</v>
      </c>
      <c r="AS463" s="287">
        <f t="shared" si="331"/>
        <v>45.853099999999998</v>
      </c>
      <c r="AT463" s="287">
        <f>AM463-materiali!$P$6</f>
        <v>-499.42049999999995</v>
      </c>
      <c r="AU463" s="287">
        <f>AM463-materiali!$P$7</f>
        <v>-520.42049999999995</v>
      </c>
    </row>
    <row r="464" spans="1:47" ht="18" x14ac:dyDescent="0.25">
      <c r="A464" s="245">
        <f>tabpil!A464</f>
        <v>23</v>
      </c>
      <c r="E464" s="246" t="s">
        <v>393</v>
      </c>
      <c r="F464" s="246" t="s">
        <v>394</v>
      </c>
      <c r="G464" s="246" t="s">
        <v>363</v>
      </c>
      <c r="H464" s="246" t="s">
        <v>364</v>
      </c>
      <c r="I464" s="246" t="s">
        <v>454</v>
      </c>
      <c r="J464" s="246" t="s">
        <v>455</v>
      </c>
      <c r="K464" s="245">
        <f>tabpil!K464</f>
        <v>23</v>
      </c>
      <c r="O464" s="246" t="s">
        <v>393</v>
      </c>
      <c r="P464" s="246" t="s">
        <v>394</v>
      </c>
      <c r="Q464" s="246" t="s">
        <v>363</v>
      </c>
      <c r="R464" s="246" t="s">
        <v>364</v>
      </c>
      <c r="S464" s="246" t="s">
        <v>454</v>
      </c>
      <c r="T464" s="246" t="s">
        <v>455</v>
      </c>
      <c r="V464" s="245">
        <f>tabpil!V464</f>
        <v>23</v>
      </c>
      <c r="Y464" s="246" t="s">
        <v>393</v>
      </c>
      <c r="Z464" s="246" t="s">
        <v>394</v>
      </c>
      <c r="AA464" s="246" t="s">
        <v>363</v>
      </c>
      <c r="AB464" s="246" t="s">
        <v>364</v>
      </c>
      <c r="AC464" s="246" t="s">
        <v>454</v>
      </c>
      <c r="AD464" s="246" t="s">
        <v>455</v>
      </c>
      <c r="AF464" s="247"/>
      <c r="AG464" s="247"/>
      <c r="AH464" s="247"/>
      <c r="AI464" s="247" t="s">
        <v>460</v>
      </c>
      <c r="AJ464" s="247" t="s">
        <v>461</v>
      </c>
      <c r="AK464" s="247" t="s">
        <v>462</v>
      </c>
      <c r="AL464" s="247" t="s">
        <v>463</v>
      </c>
      <c r="AM464" s="247" t="s">
        <v>453</v>
      </c>
      <c r="AO464" s="286"/>
      <c r="AP464" s="287" t="s">
        <v>460</v>
      </c>
      <c r="AQ464" s="287" t="s">
        <v>461</v>
      </c>
      <c r="AR464" s="287" t="s">
        <v>462</v>
      </c>
      <c r="AS464" s="287" t="s">
        <v>463</v>
      </c>
      <c r="AT464" s="286" t="s">
        <v>506</v>
      </c>
      <c r="AU464" s="286" t="s">
        <v>505</v>
      </c>
    </row>
    <row r="465" spans="3:47" ht="18" x14ac:dyDescent="0.25">
      <c r="C465" s="245">
        <f>tabpil!C465</f>
        <v>5</v>
      </c>
      <c r="D465" s="245" t="str">
        <f>tabpil!D465</f>
        <v>Msup</v>
      </c>
      <c r="E465" s="246">
        <f>tabpil!E465</f>
        <v>23.23</v>
      </c>
      <c r="F465" s="246">
        <f>tabpil!F465</f>
        <v>16.254000000000001</v>
      </c>
      <c r="G465" s="246">
        <f>(ABS(tabpil!G465)+ABS(tabpil!I465))*SIGN(tabpil!G465)</f>
        <v>47.591999999999999</v>
      </c>
      <c r="H465" s="246">
        <f>(ABS(tabpil!H465)+ABS(tabpil!J465))*SIGN(tabpil!H465)</f>
        <v>-12.699</v>
      </c>
      <c r="I465" s="246">
        <f>(ABS(G465)+0.3*(ABS(H465)))*SIGN(G465)</f>
        <v>51.401699999999998</v>
      </c>
      <c r="J465" s="246">
        <f>(ABS(H465)+0.3*(ABS(G465)))*SIGN(H465)</f>
        <v>-26.976599999999998</v>
      </c>
      <c r="M465" s="245">
        <f>tabpil!M465</f>
        <v>5</v>
      </c>
      <c r="N465" s="245" t="str">
        <f>tabpil!N465</f>
        <v>Msup</v>
      </c>
      <c r="O465" s="246">
        <f>tabpil!O465</f>
        <v>55.173000000000002</v>
      </c>
      <c r="P465" s="246">
        <f>tabpil!P465</f>
        <v>33.798000000000002</v>
      </c>
      <c r="Q465" s="246">
        <f>(ABS(tabpil!Q465)+ABS(tabpil!S465))*SIGN(tabpil!Q465)</f>
        <v>0.58599999999999997</v>
      </c>
      <c r="R465" s="246">
        <f>(ABS(tabpil!R465)+ABS(tabpil!T465))*SIGN(tabpil!R465)</f>
        <v>25.422000000000001</v>
      </c>
      <c r="S465" s="246">
        <f>(ABS(Q465)+0.3*(ABS(R465)))*SIGN(Q465)</f>
        <v>8.2126000000000001</v>
      </c>
      <c r="T465" s="246">
        <f>(ABS(R465)+0.3*(ABS(Q465)))*SIGN(R465)</f>
        <v>25.597799999999999</v>
      </c>
      <c r="AF465" s="247">
        <f>V464</f>
        <v>23</v>
      </c>
      <c r="AG465" s="247">
        <f>W468</f>
        <v>5</v>
      </c>
      <c r="AH465" s="247" t="s">
        <v>456</v>
      </c>
      <c r="AI465" s="248">
        <f>F465+I465</f>
        <v>67.655699999999996</v>
      </c>
      <c r="AJ465" s="248">
        <f>P465+S465</f>
        <v>42.010600000000004</v>
      </c>
      <c r="AK465" s="248">
        <f>F466+I466</f>
        <v>-42.654200000000003</v>
      </c>
      <c r="AL465" s="248">
        <f>P466+S466</f>
        <v>-36.458600000000004</v>
      </c>
      <c r="AM465" s="248">
        <f>Z468+AC468</f>
        <v>-105.18049999999999</v>
      </c>
      <c r="AN465" s="254"/>
      <c r="AO465" s="286" t="s">
        <v>456</v>
      </c>
      <c r="AP465" s="287">
        <f>AI465-(AI465-AK465)/3.3*0.25</f>
        <v>59.29888939393939</v>
      </c>
      <c r="AQ465" s="287">
        <f>AJ465-(AJ465-AL465)/3.3*0.25</f>
        <v>36.065963636363641</v>
      </c>
      <c r="AR465" s="287">
        <f>AK465+(AI465-AK465)/3.3*0.3</f>
        <v>-32.626027272727278</v>
      </c>
      <c r="AS465" s="287">
        <f>AL465+(AJ465-AL465)/3.3*0.3</f>
        <v>-29.325036363636368</v>
      </c>
      <c r="AT465" s="287">
        <f>AM465</f>
        <v>-105.18049999999999</v>
      </c>
      <c r="AU465" s="287">
        <f>AM465-materiali!$P$3</f>
        <v>-119.61799999999999</v>
      </c>
    </row>
    <row r="466" spans="3:47" ht="18" x14ac:dyDescent="0.25">
      <c r="C466" s="245">
        <f>tabpil!C466</f>
        <v>5</v>
      </c>
      <c r="D466" s="245" t="str">
        <f>tabpil!D466</f>
        <v>Minf</v>
      </c>
      <c r="E466" s="246">
        <f>tabpil!E466</f>
        <v>-19.547000000000001</v>
      </c>
      <c r="F466" s="246">
        <f>tabpil!F466</f>
        <v>-13.986000000000001</v>
      </c>
      <c r="G466" s="246">
        <f>(ABS(tabpil!G466)+ABS(tabpil!I466))*SIGN(tabpil!G466)</f>
        <v>-26.254999999999999</v>
      </c>
      <c r="H466" s="246">
        <f>(ABS(tabpil!H466)+ABS(tabpil!J466))*SIGN(tabpil!H466)</f>
        <v>8.0440000000000005</v>
      </c>
      <c r="I466" s="246">
        <f t="shared" ref="I466:I484" si="332">(ABS(G466)+0.3*(ABS(H466)))*SIGN(G466)</f>
        <v>-28.668199999999999</v>
      </c>
      <c r="J466" s="246">
        <f t="shared" ref="J466:J484" si="333">(ABS(H466)+0.3*(ABS(G466)))*SIGN(H466)</f>
        <v>15.920500000000001</v>
      </c>
      <c r="M466" s="245">
        <f>tabpil!M466</f>
        <v>5</v>
      </c>
      <c r="N466" s="245" t="str">
        <f>tabpil!N466</f>
        <v>Minf</v>
      </c>
      <c r="O466" s="246">
        <f>tabpil!O466</f>
        <v>-47.345999999999997</v>
      </c>
      <c r="P466" s="246">
        <f>tabpil!P466</f>
        <v>-29.167000000000002</v>
      </c>
      <c r="Q466" s="246">
        <f>(ABS(tabpil!Q466)+ABS(tabpil!S466))*SIGN(tabpil!Q466)</f>
        <v>-0.52900000000000003</v>
      </c>
      <c r="R466" s="246">
        <f>(ABS(tabpil!R466)+ABS(tabpil!T466))*SIGN(tabpil!R466)</f>
        <v>-22.541999999999998</v>
      </c>
      <c r="S466" s="246">
        <f t="shared" ref="S466:S484" si="334">(ABS(Q466)+0.3*(ABS(R466)))*SIGN(Q466)</f>
        <v>-7.291599999999999</v>
      </c>
      <c r="T466" s="246">
        <f t="shared" ref="T466:T484" si="335">(ABS(R466)+0.3*(ABS(Q466)))*SIGN(R466)</f>
        <v>-22.700699999999998</v>
      </c>
      <c r="AF466" s="247"/>
      <c r="AG466" s="247"/>
      <c r="AH466" s="247" t="s">
        <v>457</v>
      </c>
      <c r="AI466" s="248">
        <f>F465-I465</f>
        <v>-35.1477</v>
      </c>
      <c r="AJ466" s="248">
        <f>P465-S465</f>
        <v>25.5854</v>
      </c>
      <c r="AK466" s="248">
        <f>F466-I466</f>
        <v>14.682199999999998</v>
      </c>
      <c r="AL466" s="248">
        <f>P466-S466</f>
        <v>-21.875400000000003</v>
      </c>
      <c r="AM466" s="248">
        <f>Z468-AC468</f>
        <v>-54.327500000000008</v>
      </c>
      <c r="AN466" s="254"/>
      <c r="AO466" s="286" t="s">
        <v>457</v>
      </c>
      <c r="AP466" s="287">
        <f t="shared" ref="AP466:AP468" si="336">AI466-(AI466-AK466)/3.3*0.25</f>
        <v>-31.372707575757577</v>
      </c>
      <c r="AQ466" s="287">
        <f t="shared" ref="AQ466:AQ468" si="337">AJ466-(AJ466-AL466)/3.3*0.25</f>
        <v>21.989884848484849</v>
      </c>
      <c r="AR466" s="287">
        <f t="shared" ref="AR466:AR480" si="338">AK466+(AI466-AK466)/3.3*0.3</f>
        <v>10.152209090909089</v>
      </c>
      <c r="AS466" s="287">
        <f t="shared" ref="AS466:AS480" si="339">AL466+(AJ466-AL466)/3.3*0.3</f>
        <v>-17.56078181818182</v>
      </c>
      <c r="AT466" s="287">
        <f t="shared" ref="AT466:AT468" si="340">AM466</f>
        <v>-54.327500000000008</v>
      </c>
      <c r="AU466" s="287">
        <f>AM466-materiali!$P$3</f>
        <v>-68.765000000000001</v>
      </c>
    </row>
    <row r="467" spans="3:47" ht="18" x14ac:dyDescent="0.25">
      <c r="C467" s="245">
        <f>tabpil!C467</f>
        <v>5</v>
      </c>
      <c r="D467" s="245" t="str">
        <f>tabpil!D467</f>
        <v>V</v>
      </c>
      <c r="E467" s="246">
        <f>tabpil!E467</f>
        <v>12.962999999999999</v>
      </c>
      <c r="F467" s="246">
        <f>tabpil!F467</f>
        <v>9.1639999999999997</v>
      </c>
      <c r="G467" s="246">
        <f>(ABS(tabpil!G467)+ABS(tabpil!I467))*SIGN(tabpil!G467)</f>
        <v>21.630000000000003</v>
      </c>
      <c r="H467" s="246">
        <f>(ABS(tabpil!H467)+ABS(tabpil!J467))*SIGN(tabpil!H467)</f>
        <v>-6.25</v>
      </c>
      <c r="I467" s="246">
        <f t="shared" si="332"/>
        <v>23.505000000000003</v>
      </c>
      <c r="J467" s="246">
        <f t="shared" si="333"/>
        <v>-12.739000000000001</v>
      </c>
      <c r="M467" s="245">
        <f>tabpil!M467</f>
        <v>5</v>
      </c>
      <c r="N467" s="245" t="str">
        <f>tabpil!N467</f>
        <v>V</v>
      </c>
      <c r="O467" s="246">
        <f>tabpil!O467</f>
        <v>31.065999999999999</v>
      </c>
      <c r="P467" s="246">
        <f>tabpil!P467</f>
        <v>19.079999999999998</v>
      </c>
      <c r="Q467" s="246">
        <f>(ABS(tabpil!Q467)+ABS(tabpil!S467))*SIGN(tabpil!Q467)</f>
        <v>0.33699999999999997</v>
      </c>
      <c r="R467" s="246">
        <f>(ABS(tabpil!R467)+ABS(tabpil!T467))*SIGN(tabpil!R467)</f>
        <v>14.526</v>
      </c>
      <c r="S467" s="246">
        <f t="shared" si="334"/>
        <v>4.6947999999999999</v>
      </c>
      <c r="T467" s="246">
        <f t="shared" si="335"/>
        <v>14.6271</v>
      </c>
      <c r="AF467" s="247"/>
      <c r="AG467" s="247"/>
      <c r="AH467" s="247" t="s">
        <v>458</v>
      </c>
      <c r="AI467" s="248">
        <f>F465+J465</f>
        <v>-10.722599999999996</v>
      </c>
      <c r="AJ467" s="248">
        <f>P465+T465</f>
        <v>59.395800000000001</v>
      </c>
      <c r="AK467" s="248">
        <f>F466+J466</f>
        <v>1.9344999999999999</v>
      </c>
      <c r="AL467" s="248">
        <f>P466+T466</f>
        <v>-51.867699999999999</v>
      </c>
      <c r="AM467" s="248">
        <f>Z468+AD468</f>
        <v>-94.875799999999998</v>
      </c>
      <c r="AN467" s="254"/>
      <c r="AO467" s="286" t="s">
        <v>458</v>
      </c>
      <c r="AP467" s="287">
        <f t="shared" si="336"/>
        <v>-9.7637287878787848</v>
      </c>
      <c r="AQ467" s="287">
        <f t="shared" si="337"/>
        <v>50.96674696969697</v>
      </c>
      <c r="AR467" s="287">
        <f t="shared" si="338"/>
        <v>0.7838545454545458</v>
      </c>
      <c r="AS467" s="287">
        <f t="shared" si="339"/>
        <v>-41.752836363636362</v>
      </c>
      <c r="AT467" s="287">
        <f t="shared" si="340"/>
        <v>-94.875799999999998</v>
      </c>
      <c r="AU467" s="287">
        <f>AM467-materiali!$P$3</f>
        <v>-109.3133</v>
      </c>
    </row>
    <row r="468" spans="3:47" ht="18" x14ac:dyDescent="0.25">
      <c r="C468" s="245">
        <f>tabpil!C468</f>
        <v>5</v>
      </c>
      <c r="D468" s="245" t="str">
        <f>tabpil!D468</f>
        <v>N</v>
      </c>
      <c r="E468" s="246">
        <f>tabpil!E468</f>
        <v>-29.978000000000002</v>
      </c>
      <c r="F468" s="246">
        <f>tabpil!F468</f>
        <v>-20.843</v>
      </c>
      <c r="G468" s="246">
        <f>(ABS(tabpil!G468)+ABS(tabpil!I468))*SIGN(tabpil!G468)</f>
        <v>-22.856999999999999</v>
      </c>
      <c r="H468" s="246">
        <f>(ABS(tabpil!H468)+ABS(tabpil!J468))*SIGN(tabpil!H468)</f>
        <v>6.0980000000000008</v>
      </c>
      <c r="I468" s="246">
        <f t="shared" si="332"/>
        <v>-24.686399999999999</v>
      </c>
      <c r="J468" s="246">
        <f t="shared" si="333"/>
        <v>12.955100000000002</v>
      </c>
      <c r="M468" s="245">
        <f>tabpil!M468</f>
        <v>5</v>
      </c>
      <c r="N468" s="245" t="str">
        <f>tabpil!N468</f>
        <v>N</v>
      </c>
      <c r="O468" s="246">
        <f>tabpil!O468</f>
        <v>-96.691000000000003</v>
      </c>
      <c r="P468" s="246">
        <f>tabpil!P468</f>
        <v>-58.911000000000001</v>
      </c>
      <c r="Q468" s="246">
        <f>(ABS(tabpil!Q468)+ABS(tabpil!S468))*SIGN(tabpil!Q468)</f>
        <v>-0.21299999999999999</v>
      </c>
      <c r="R468" s="246">
        <f>(ABS(tabpil!R468)+ABS(tabpil!T468))*SIGN(tabpil!R468)</f>
        <v>-9.2330000000000005</v>
      </c>
      <c r="S468" s="246">
        <f t="shared" si="334"/>
        <v>-2.9829000000000003</v>
      </c>
      <c r="T468" s="246">
        <f t="shared" si="335"/>
        <v>-9.2969000000000008</v>
      </c>
      <c r="W468" s="245">
        <f>tabpil!W468</f>
        <v>5</v>
      </c>
      <c r="X468" s="245" t="str">
        <f>tabpil!X468</f>
        <v>N</v>
      </c>
      <c r="Y468" s="246">
        <f>tabpil!Y468</f>
        <v>-126.66900000000001</v>
      </c>
      <c r="Z468" s="246">
        <f>tabpil!Z468</f>
        <v>-79.754000000000005</v>
      </c>
      <c r="AA468" s="246">
        <f>(ABS(tabpil!AA468)+ABS(tabpil!AC468))*SIGN(tabpil!AA468)</f>
        <v>-22.955999999999996</v>
      </c>
      <c r="AB468" s="246">
        <f>(ABS(tabpil!AB468)+ABS(tabpil!AD468))*SIGN(tabpil!AB468)</f>
        <v>-8.2350000000000012</v>
      </c>
      <c r="AC468" s="246">
        <f>(ABS(AA468)+0.3*(ABS(AB468)))*SIGN(AA468)</f>
        <v>-25.426499999999997</v>
      </c>
      <c r="AD468" s="246">
        <f>(ABS(AB468)+0.3*(ABS(AA468)))*SIGN(AB468)</f>
        <v>-15.1218</v>
      </c>
      <c r="AF468" s="247"/>
      <c r="AG468" s="247"/>
      <c r="AH468" s="247" t="s">
        <v>459</v>
      </c>
      <c r="AI468" s="248">
        <f>F465-J465</f>
        <v>43.230599999999995</v>
      </c>
      <c r="AJ468" s="248">
        <f>P465-T465</f>
        <v>8.2002000000000024</v>
      </c>
      <c r="AK468" s="248">
        <f>F466-J466</f>
        <v>-29.906500000000001</v>
      </c>
      <c r="AL468" s="248">
        <f>P466-T466</f>
        <v>-6.4663000000000039</v>
      </c>
      <c r="AM468" s="248">
        <f>Z468-AD468</f>
        <v>-64.632200000000012</v>
      </c>
      <c r="AN468" s="254"/>
      <c r="AO468" s="286" t="s">
        <v>459</v>
      </c>
      <c r="AP468" s="287">
        <f t="shared" si="336"/>
        <v>37.6899106060606</v>
      </c>
      <c r="AQ468" s="287">
        <f t="shared" si="337"/>
        <v>7.0891015151515173</v>
      </c>
      <c r="AR468" s="287">
        <f t="shared" si="338"/>
        <v>-23.257672727272727</v>
      </c>
      <c r="AS468" s="287">
        <f t="shared" si="339"/>
        <v>-5.1329818181818219</v>
      </c>
      <c r="AT468" s="287">
        <f t="shared" si="340"/>
        <v>-64.632200000000012</v>
      </c>
      <c r="AU468" s="287">
        <f>AM468-materiali!$P$3</f>
        <v>-79.069700000000012</v>
      </c>
    </row>
    <row r="469" spans="3:47" ht="18" x14ac:dyDescent="0.25">
      <c r="C469" s="245">
        <f>tabpil!C469</f>
        <v>4</v>
      </c>
      <c r="D469" s="245" t="str">
        <f>tabpil!D469</f>
        <v>Msup</v>
      </c>
      <c r="E469" s="246">
        <f>tabpil!E469</f>
        <v>13.23</v>
      </c>
      <c r="F469" s="246">
        <f>tabpil!F469</f>
        <v>8.7050000000000001</v>
      </c>
      <c r="G469" s="246">
        <f>(ABS(tabpil!G469)+ABS(tabpil!I469))*SIGN(tabpil!G469)</f>
        <v>103.52199999999999</v>
      </c>
      <c r="H469" s="246">
        <f>(ABS(tabpil!H469)+ABS(tabpil!J469))*SIGN(tabpil!H469)</f>
        <v>-22.249000000000002</v>
      </c>
      <c r="I469" s="246">
        <f t="shared" si="332"/>
        <v>110.19669999999999</v>
      </c>
      <c r="J469" s="246">
        <f t="shared" si="333"/>
        <v>-53.305599999999998</v>
      </c>
      <c r="M469" s="245">
        <f>tabpil!M469</f>
        <v>4</v>
      </c>
      <c r="N469" s="245" t="str">
        <f>tabpil!N469</f>
        <v>Msup</v>
      </c>
      <c r="O469" s="246">
        <f>tabpil!O469</f>
        <v>37.901000000000003</v>
      </c>
      <c r="P469" s="246">
        <f>tabpil!P469</f>
        <v>23.265000000000001</v>
      </c>
      <c r="Q469" s="246">
        <f>(ABS(tabpil!Q469)+ABS(tabpil!S469))*SIGN(tabpil!Q469)</f>
        <v>0.88500000000000001</v>
      </c>
      <c r="R469" s="246">
        <f>(ABS(tabpil!R469)+ABS(tabpil!T469))*SIGN(tabpil!R469)</f>
        <v>39.819000000000003</v>
      </c>
      <c r="S469" s="246">
        <f t="shared" si="334"/>
        <v>12.8307</v>
      </c>
      <c r="T469" s="246">
        <f t="shared" si="335"/>
        <v>40.084500000000006</v>
      </c>
      <c r="AF469" s="247">
        <f>V464</f>
        <v>23</v>
      </c>
      <c r="AG469" s="247">
        <f>W472</f>
        <v>4</v>
      </c>
      <c r="AH469" s="247" t="s">
        <v>456</v>
      </c>
      <c r="AI469" s="248">
        <f>F469+I469</f>
        <v>118.90169999999999</v>
      </c>
      <c r="AJ469" s="248">
        <f>P469+S469</f>
        <v>36.095700000000001</v>
      </c>
      <c r="AK469" s="248">
        <f>F470+I470</f>
        <v>-76.790099999999995</v>
      </c>
      <c r="AL469" s="248">
        <f>P470+S470</f>
        <v>-34.698499999999996</v>
      </c>
      <c r="AM469" s="248">
        <f>Z472+AC472</f>
        <v>-269.27159999999998</v>
      </c>
      <c r="AN469" s="254"/>
      <c r="AO469" s="286" t="s">
        <v>456</v>
      </c>
      <c r="AP469" s="287">
        <f>AI469-(AI469-AK469)/3.3*0.3</f>
        <v>101.11153636363636</v>
      </c>
      <c r="AQ469" s="287">
        <f>AJ469-(AJ469-AL469)/3.3*0.3</f>
        <v>29.659863636363639</v>
      </c>
      <c r="AR469" s="287">
        <f t="shared" si="338"/>
        <v>-58.999936363636358</v>
      </c>
      <c r="AS469" s="287">
        <f t="shared" si="339"/>
        <v>-28.262663636363634</v>
      </c>
      <c r="AT469" s="287">
        <f>AM469-materiali!$P$3</f>
        <v>-283.70909999999998</v>
      </c>
      <c r="AU469" s="287">
        <f>AM469-materiali!$P$4</f>
        <v>-297.88409999999999</v>
      </c>
    </row>
    <row r="470" spans="3:47" ht="18" x14ac:dyDescent="0.25">
      <c r="C470" s="245">
        <f>tabpil!C470</f>
        <v>4</v>
      </c>
      <c r="D470" s="245" t="str">
        <f>tabpil!D470</f>
        <v>Minf</v>
      </c>
      <c r="E470" s="246">
        <f>tabpil!E470</f>
        <v>-13.308999999999999</v>
      </c>
      <c r="F470" s="246">
        <f>tabpil!F470</f>
        <v>-8.9640000000000004</v>
      </c>
      <c r="G470" s="246">
        <f>(ABS(tabpil!G470)+ABS(tabpil!I470))*SIGN(tabpil!G470)</f>
        <v>-63.503999999999998</v>
      </c>
      <c r="H470" s="246">
        <f>(ABS(tabpil!H470)+ABS(tabpil!J470))*SIGN(tabpil!H470)</f>
        <v>14.407</v>
      </c>
      <c r="I470" s="246">
        <f t="shared" si="332"/>
        <v>-67.826099999999997</v>
      </c>
      <c r="J470" s="246">
        <f t="shared" si="333"/>
        <v>33.458199999999998</v>
      </c>
      <c r="M470" s="245">
        <f>tabpil!M470</f>
        <v>4</v>
      </c>
      <c r="N470" s="245" t="str">
        <f>tabpil!N470</f>
        <v>Minf</v>
      </c>
      <c r="O470" s="246">
        <f>tabpil!O470</f>
        <v>-37.78</v>
      </c>
      <c r="P470" s="246">
        <f>tabpil!P470</f>
        <v>-23.209</v>
      </c>
      <c r="Q470" s="246">
        <f>(ABS(tabpil!Q470)+ABS(tabpil!S470))*SIGN(tabpil!Q470)</f>
        <v>-0.78700000000000003</v>
      </c>
      <c r="R470" s="246">
        <f>(ABS(tabpil!R470)+ABS(tabpil!T470))*SIGN(tabpil!R470)</f>
        <v>-35.674999999999997</v>
      </c>
      <c r="S470" s="246">
        <f t="shared" si="334"/>
        <v>-11.4895</v>
      </c>
      <c r="T470" s="246">
        <f t="shared" si="335"/>
        <v>-35.911099999999998</v>
      </c>
      <c r="AF470" s="247"/>
      <c r="AG470" s="247"/>
      <c r="AH470" s="247" t="s">
        <v>457</v>
      </c>
      <c r="AI470" s="248">
        <f>F469-I469</f>
        <v>-101.49169999999999</v>
      </c>
      <c r="AJ470" s="248">
        <f>P469-S469</f>
        <v>10.4343</v>
      </c>
      <c r="AK470" s="248">
        <f>F470-I470</f>
        <v>58.862099999999998</v>
      </c>
      <c r="AL470" s="248">
        <f>P470-S470</f>
        <v>-11.7195</v>
      </c>
      <c r="AM470" s="248">
        <f>Z472-AC472</f>
        <v>-87.724399999999989</v>
      </c>
      <c r="AN470" s="254"/>
      <c r="AO470" s="286" t="s">
        <v>457</v>
      </c>
      <c r="AP470" s="287">
        <f t="shared" ref="AP470:AP480" si="341">AI470-(AI470-AK470)/3.3*0.3</f>
        <v>-86.914081818181813</v>
      </c>
      <c r="AQ470" s="287">
        <f t="shared" ref="AQ470:AQ480" si="342">AJ470-(AJ470-AL470)/3.3*0.3</f>
        <v>8.4203181818181818</v>
      </c>
      <c r="AR470" s="287">
        <f t="shared" si="338"/>
        <v>44.284481818181817</v>
      </c>
      <c r="AS470" s="287">
        <f t="shared" si="339"/>
        <v>-9.7055181818181815</v>
      </c>
      <c r="AT470" s="287">
        <f>AM470-materiali!$P$3</f>
        <v>-102.16189999999999</v>
      </c>
      <c r="AU470" s="287">
        <f>AM470-materiali!$P$4</f>
        <v>-116.33689999999999</v>
      </c>
    </row>
    <row r="471" spans="3:47" ht="18" x14ac:dyDescent="0.25">
      <c r="C471" s="245">
        <f>tabpil!C471</f>
        <v>4</v>
      </c>
      <c r="D471" s="245" t="str">
        <f>tabpil!D471</f>
        <v>V</v>
      </c>
      <c r="E471" s="246">
        <f>tabpil!E471</f>
        <v>8.0419999999999998</v>
      </c>
      <c r="F471" s="246">
        <f>tabpil!F471</f>
        <v>5.3540000000000001</v>
      </c>
      <c r="G471" s="246">
        <f>(ABS(tabpil!G471)+ABS(tabpil!I471))*SIGN(tabpil!G471)</f>
        <v>50.198</v>
      </c>
      <c r="H471" s="246">
        <f>(ABS(tabpil!H471)+ABS(tabpil!J471))*SIGN(tabpil!H471)</f>
        <v>-11.09</v>
      </c>
      <c r="I471" s="246">
        <f t="shared" si="332"/>
        <v>53.524999999999999</v>
      </c>
      <c r="J471" s="246">
        <f t="shared" si="333"/>
        <v>-26.1494</v>
      </c>
      <c r="M471" s="245">
        <f>tabpil!M471</f>
        <v>4</v>
      </c>
      <c r="N471" s="245" t="str">
        <f>tabpil!N471</f>
        <v>V</v>
      </c>
      <c r="O471" s="246">
        <f>tabpil!O471</f>
        <v>22.934000000000001</v>
      </c>
      <c r="P471" s="246">
        <f>tabpil!P471</f>
        <v>14.083</v>
      </c>
      <c r="Q471" s="246">
        <f>(ABS(tabpil!Q471)+ABS(tabpil!S471))*SIGN(tabpil!Q471)</f>
        <v>0.50700000000000001</v>
      </c>
      <c r="R471" s="246">
        <f>(ABS(tabpil!R471)+ABS(tabpil!T471))*SIGN(tabpil!R471)</f>
        <v>22.865000000000002</v>
      </c>
      <c r="S471" s="246">
        <f t="shared" si="334"/>
        <v>7.3665000000000003</v>
      </c>
      <c r="T471" s="246">
        <f t="shared" si="335"/>
        <v>23.017100000000003</v>
      </c>
      <c r="AF471" s="247"/>
      <c r="AG471" s="247"/>
      <c r="AH471" s="247" t="s">
        <v>458</v>
      </c>
      <c r="AI471" s="248">
        <f>F469+J469</f>
        <v>-44.6006</v>
      </c>
      <c r="AJ471" s="248">
        <f>P469+T469</f>
        <v>63.349500000000006</v>
      </c>
      <c r="AK471" s="248">
        <f>F470+J470</f>
        <v>24.494199999999999</v>
      </c>
      <c r="AL471" s="248">
        <f>P470+T470</f>
        <v>-59.120099999999994</v>
      </c>
      <c r="AM471" s="248">
        <f>Z472+AD472</f>
        <v>-232.43129999999999</v>
      </c>
      <c r="AN471" s="254"/>
      <c r="AO471" s="286" t="s">
        <v>458</v>
      </c>
      <c r="AP471" s="287">
        <f t="shared" si="341"/>
        <v>-38.319254545454548</v>
      </c>
      <c r="AQ471" s="287">
        <f t="shared" si="342"/>
        <v>52.215900000000005</v>
      </c>
      <c r="AR471" s="287">
        <f t="shared" si="338"/>
        <v>18.212854545454547</v>
      </c>
      <c r="AS471" s="287">
        <f t="shared" si="339"/>
        <v>-47.986499999999992</v>
      </c>
      <c r="AT471" s="287">
        <f>AM471-materiali!$P$3</f>
        <v>-246.86879999999999</v>
      </c>
      <c r="AU471" s="287">
        <f>AM471-materiali!$P$4</f>
        <v>-261.04379999999998</v>
      </c>
    </row>
    <row r="472" spans="3:47" ht="18" x14ac:dyDescent="0.25">
      <c r="C472" s="245">
        <f>tabpil!C472</f>
        <v>4</v>
      </c>
      <c r="D472" s="245" t="str">
        <f>tabpil!D472</f>
        <v>N</v>
      </c>
      <c r="E472" s="246">
        <f>tabpil!E472</f>
        <v>-66.051000000000002</v>
      </c>
      <c r="F472" s="246">
        <f>tabpil!F472</f>
        <v>-45.929000000000002</v>
      </c>
      <c r="G472" s="246">
        <f>(ABS(tabpil!G472)+ABS(tabpil!I472))*SIGN(tabpil!G472)</f>
        <v>-81.574000000000012</v>
      </c>
      <c r="H472" s="246">
        <f>(ABS(tabpil!H472)+ABS(tabpil!J472))*SIGN(tabpil!H472)</f>
        <v>20.390999999999998</v>
      </c>
      <c r="I472" s="246">
        <f t="shared" si="332"/>
        <v>-87.691300000000012</v>
      </c>
      <c r="J472" s="246">
        <f t="shared" si="333"/>
        <v>44.863200000000006</v>
      </c>
      <c r="M472" s="245">
        <f>tabpil!M472</f>
        <v>4</v>
      </c>
      <c r="N472" s="245" t="str">
        <f>tabpil!N472</f>
        <v>N</v>
      </c>
      <c r="O472" s="246">
        <f>tabpil!O472</f>
        <v>-216.07599999999999</v>
      </c>
      <c r="P472" s="246">
        <f>tabpil!P472</f>
        <v>-132.56899999999999</v>
      </c>
      <c r="Q472" s="246">
        <f>(ABS(tabpil!Q472)+ABS(tabpil!S472))*SIGN(tabpil!Q472)</f>
        <v>-0.71700000000000008</v>
      </c>
      <c r="R472" s="246">
        <f>(ABS(tabpil!R472)+ABS(tabpil!T472))*SIGN(tabpil!R472)</f>
        <v>-31.627000000000002</v>
      </c>
      <c r="S472" s="246">
        <f t="shared" si="334"/>
        <v>-10.205100000000002</v>
      </c>
      <c r="T472" s="246">
        <f t="shared" si="335"/>
        <v>-31.842100000000002</v>
      </c>
      <c r="W472" s="245">
        <f>tabpil!W472</f>
        <v>4</v>
      </c>
      <c r="X472" s="245" t="str">
        <f>tabpil!X472</f>
        <v>N</v>
      </c>
      <c r="Y472" s="246">
        <f>tabpil!Y472</f>
        <v>-282.12700000000001</v>
      </c>
      <c r="Z472" s="246">
        <f>tabpil!Z472</f>
        <v>-178.49799999999999</v>
      </c>
      <c r="AA472" s="246">
        <f>(ABS(tabpil!AA472)+ABS(tabpil!AC472))*SIGN(tabpil!AA472)</f>
        <v>-81.971000000000004</v>
      </c>
      <c r="AB472" s="246">
        <f>(ABS(tabpil!AB472)+ABS(tabpil!AD472))*SIGN(tabpil!AB472)</f>
        <v>-29.342000000000002</v>
      </c>
      <c r="AC472" s="246">
        <f>(ABS(AA472)+0.3*(ABS(AB472)))*SIGN(AA472)</f>
        <v>-90.773600000000002</v>
      </c>
      <c r="AD472" s="246">
        <f>(ABS(AB472)+0.3*(ABS(AA472)))*SIGN(AB472)</f>
        <v>-53.933300000000003</v>
      </c>
      <c r="AF472" s="247"/>
      <c r="AG472" s="247"/>
      <c r="AH472" s="247" t="s">
        <v>459</v>
      </c>
      <c r="AI472" s="248">
        <f>F469-J469</f>
        <v>62.010599999999997</v>
      </c>
      <c r="AJ472" s="248">
        <f>P469-T469</f>
        <v>-16.819500000000005</v>
      </c>
      <c r="AK472" s="248">
        <f>F470-J470</f>
        <v>-42.422199999999997</v>
      </c>
      <c r="AL472" s="248">
        <f>P470-T470</f>
        <v>12.702099999999998</v>
      </c>
      <c r="AM472" s="248">
        <f>Z472-AD472</f>
        <v>-124.56469999999999</v>
      </c>
      <c r="AN472" s="254"/>
      <c r="AO472" s="286" t="s">
        <v>459</v>
      </c>
      <c r="AP472" s="287">
        <f t="shared" si="341"/>
        <v>52.516709090909089</v>
      </c>
      <c r="AQ472" s="287">
        <f t="shared" si="342"/>
        <v>-14.135718181818186</v>
      </c>
      <c r="AR472" s="287">
        <f t="shared" si="338"/>
        <v>-32.928309090909089</v>
      </c>
      <c r="AS472" s="287">
        <f t="shared" si="339"/>
        <v>10.018318181818179</v>
      </c>
      <c r="AT472" s="287">
        <f>AM472-materiali!$P$3</f>
        <v>-139.00219999999999</v>
      </c>
      <c r="AU472" s="287">
        <f>AM472-materiali!$P$4</f>
        <v>-153.17719999999997</v>
      </c>
    </row>
    <row r="473" spans="3:47" ht="18" x14ac:dyDescent="0.25">
      <c r="C473" s="245">
        <f>tabpil!C473</f>
        <v>3</v>
      </c>
      <c r="D473" s="245" t="str">
        <f>tabpil!D473</f>
        <v>Msup</v>
      </c>
      <c r="E473" s="246">
        <f>tabpil!E473</f>
        <v>17.247</v>
      </c>
      <c r="F473" s="246">
        <f>tabpil!F473</f>
        <v>11.877000000000001</v>
      </c>
      <c r="G473" s="246">
        <f>(ABS(tabpil!G473)+ABS(tabpil!I473))*SIGN(tabpil!G473)</f>
        <v>129.75800000000001</v>
      </c>
      <c r="H473" s="246">
        <f>(ABS(tabpil!H473)+ABS(tabpil!J473))*SIGN(tabpil!H473)</f>
        <v>-28.251999999999999</v>
      </c>
      <c r="I473" s="246">
        <f t="shared" si="332"/>
        <v>138.23360000000002</v>
      </c>
      <c r="J473" s="246">
        <f t="shared" si="333"/>
        <v>-67.179400000000001</v>
      </c>
      <c r="M473" s="245">
        <f>tabpil!M473</f>
        <v>3</v>
      </c>
      <c r="N473" s="245" t="str">
        <f>tabpil!N473</f>
        <v>Msup</v>
      </c>
      <c r="O473" s="246">
        <f>tabpil!O473</f>
        <v>41.155000000000001</v>
      </c>
      <c r="P473" s="246">
        <f>tabpil!P473</f>
        <v>25.31</v>
      </c>
      <c r="Q473" s="246">
        <f>(ABS(tabpil!Q473)+ABS(tabpil!S473))*SIGN(tabpil!Q473)</f>
        <v>1.1759999999999999</v>
      </c>
      <c r="R473" s="246">
        <f>(ABS(tabpil!R473)+ABS(tabpil!T473))*SIGN(tabpil!R473)</f>
        <v>50.445</v>
      </c>
      <c r="S473" s="246">
        <f t="shared" si="334"/>
        <v>16.3095</v>
      </c>
      <c r="T473" s="246">
        <f t="shared" si="335"/>
        <v>50.797800000000002</v>
      </c>
      <c r="AF473" s="247">
        <f>V464</f>
        <v>23</v>
      </c>
      <c r="AG473" s="247">
        <f>W476</f>
        <v>3</v>
      </c>
      <c r="AH473" s="247" t="s">
        <v>456</v>
      </c>
      <c r="AI473" s="248">
        <f>F473+I473</f>
        <v>150.11060000000003</v>
      </c>
      <c r="AJ473" s="248">
        <f>P473+S473</f>
        <v>41.619500000000002</v>
      </c>
      <c r="AK473" s="248">
        <f>F474+I474</f>
        <v>-114.4849</v>
      </c>
      <c r="AL473" s="248">
        <f>P474+S474</f>
        <v>-39.6203</v>
      </c>
      <c r="AM473" s="248">
        <f>Z476+AC476</f>
        <v>-465.6345</v>
      </c>
      <c r="AN473" s="254"/>
      <c r="AO473" s="286" t="s">
        <v>456</v>
      </c>
      <c r="AP473" s="287">
        <f t="shared" si="341"/>
        <v>126.05646363636367</v>
      </c>
      <c r="AQ473" s="287">
        <f t="shared" si="342"/>
        <v>34.234063636363636</v>
      </c>
      <c r="AR473" s="287">
        <f t="shared" si="338"/>
        <v>-90.430763636363636</v>
      </c>
      <c r="AS473" s="287">
        <f t="shared" si="339"/>
        <v>-32.234863636363634</v>
      </c>
      <c r="AT473" s="287">
        <f>AM473-materiali!$P$4</f>
        <v>-494.24700000000001</v>
      </c>
      <c r="AU473" s="287">
        <f>AM473-materiali!$P$5</f>
        <v>-510.447</v>
      </c>
    </row>
    <row r="474" spans="3:47" ht="18" x14ac:dyDescent="0.25">
      <c r="C474" s="245">
        <f>tabpil!C474</f>
        <v>3</v>
      </c>
      <c r="D474" s="245" t="str">
        <f>tabpil!D474</f>
        <v>Minf</v>
      </c>
      <c r="E474" s="246">
        <f>tabpil!E474</f>
        <v>-15.930999999999999</v>
      </c>
      <c r="F474" s="246">
        <f>tabpil!F474</f>
        <v>-10.862</v>
      </c>
      <c r="G474" s="246">
        <f>(ABS(tabpil!G474)+ABS(tabpil!I474))*SIGN(tabpil!G474)</f>
        <v>-96.623000000000005</v>
      </c>
      <c r="H474" s="246">
        <f>(ABS(tabpil!H474)+ABS(tabpil!J474))*SIGN(tabpil!H474)</f>
        <v>23.332999999999998</v>
      </c>
      <c r="I474" s="246">
        <f t="shared" si="332"/>
        <v>-103.6229</v>
      </c>
      <c r="J474" s="246">
        <f t="shared" si="333"/>
        <v>52.319899999999997</v>
      </c>
      <c r="M474" s="245">
        <f>tabpil!M474</f>
        <v>3</v>
      </c>
      <c r="N474" s="245" t="str">
        <f>tabpil!N474</f>
        <v>Minf</v>
      </c>
      <c r="O474" s="246">
        <f>tabpil!O474</f>
        <v>-39.481000000000002</v>
      </c>
      <c r="P474" s="246">
        <f>tabpil!P474</f>
        <v>-24.277999999999999</v>
      </c>
      <c r="Q474" s="246">
        <f>(ABS(tabpil!Q474)+ABS(tabpil!S474))*SIGN(tabpil!Q474)</f>
        <v>-1.101</v>
      </c>
      <c r="R474" s="246">
        <f>(ABS(tabpil!R474)+ABS(tabpil!T474))*SIGN(tabpil!R474)</f>
        <v>-47.470999999999997</v>
      </c>
      <c r="S474" s="246">
        <f t="shared" si="334"/>
        <v>-15.342299999999998</v>
      </c>
      <c r="T474" s="246">
        <f t="shared" si="335"/>
        <v>-47.801299999999998</v>
      </c>
      <c r="AF474" s="247"/>
      <c r="AG474" s="247"/>
      <c r="AH474" s="247" t="s">
        <v>457</v>
      </c>
      <c r="AI474" s="248">
        <f>F473-I473</f>
        <v>-126.35660000000003</v>
      </c>
      <c r="AJ474" s="248">
        <f>P473-S473</f>
        <v>9.0004999999999988</v>
      </c>
      <c r="AK474" s="248">
        <f>F474-I474</f>
        <v>92.760900000000007</v>
      </c>
      <c r="AL474" s="248">
        <f>P474-S474</f>
        <v>-8.9357000000000006</v>
      </c>
      <c r="AM474" s="248">
        <f>Z476-AC476</f>
        <v>-83.651500000000027</v>
      </c>
      <c r="AN474" s="254"/>
      <c r="AO474" s="286" t="s">
        <v>457</v>
      </c>
      <c r="AP474" s="287">
        <f t="shared" si="341"/>
        <v>-106.4368272727273</v>
      </c>
      <c r="AQ474" s="287">
        <f t="shared" si="342"/>
        <v>7.3699363636363628</v>
      </c>
      <c r="AR474" s="287">
        <f t="shared" si="338"/>
        <v>72.841127272727277</v>
      </c>
      <c r="AS474" s="287">
        <f t="shared" si="339"/>
        <v>-7.3051363636363646</v>
      </c>
      <c r="AT474" s="287">
        <f>AM474-materiali!$P$4</f>
        <v>-112.26400000000002</v>
      </c>
      <c r="AU474" s="287">
        <f>AM474-materiali!$P$5</f>
        <v>-128.46400000000003</v>
      </c>
    </row>
    <row r="475" spans="3:47" ht="18" x14ac:dyDescent="0.25">
      <c r="C475" s="245">
        <f>tabpil!C475</f>
        <v>3</v>
      </c>
      <c r="D475" s="245" t="str">
        <f>tabpil!D475</f>
        <v>V</v>
      </c>
      <c r="E475" s="246">
        <f>tabpil!E475</f>
        <v>10.054</v>
      </c>
      <c r="F475" s="246">
        <f>tabpil!F475</f>
        <v>6.891</v>
      </c>
      <c r="G475" s="246">
        <f>(ABS(tabpil!G475)+ABS(tabpil!I475))*SIGN(tabpil!G475)</f>
        <v>68.147999999999996</v>
      </c>
      <c r="H475" s="246">
        <f>(ABS(tabpil!H475)+ABS(tabpil!J475))*SIGN(tabpil!H475)</f>
        <v>-15.609</v>
      </c>
      <c r="I475" s="246">
        <f t="shared" si="332"/>
        <v>72.830699999999993</v>
      </c>
      <c r="J475" s="246">
        <f t="shared" si="333"/>
        <v>-36.053399999999996</v>
      </c>
      <c r="M475" s="245">
        <f>tabpil!M475</f>
        <v>3</v>
      </c>
      <c r="N475" s="245" t="str">
        <f>tabpil!N475</f>
        <v>V</v>
      </c>
      <c r="O475" s="246">
        <f>tabpil!O475</f>
        <v>24.434999999999999</v>
      </c>
      <c r="P475" s="246">
        <f>tabpil!P475</f>
        <v>15.026999999999999</v>
      </c>
      <c r="Q475" s="246">
        <f>(ABS(tabpil!Q475)+ABS(tabpil!S475))*SIGN(tabpil!Q475)</f>
        <v>0.69</v>
      </c>
      <c r="R475" s="246">
        <f>(ABS(tabpil!R475)+ABS(tabpil!T475))*SIGN(tabpil!R475)</f>
        <v>29.661000000000001</v>
      </c>
      <c r="S475" s="246">
        <f t="shared" si="334"/>
        <v>9.5883000000000003</v>
      </c>
      <c r="T475" s="246">
        <f t="shared" si="335"/>
        <v>29.868000000000002</v>
      </c>
      <c r="AF475" s="247"/>
      <c r="AG475" s="247"/>
      <c r="AH475" s="247" t="s">
        <v>458</v>
      </c>
      <c r="AI475" s="248">
        <f>F473+J473</f>
        <v>-55.302399999999999</v>
      </c>
      <c r="AJ475" s="248">
        <f>P473+T473</f>
        <v>76.107799999999997</v>
      </c>
      <c r="AK475" s="248">
        <f>F474+J474</f>
        <v>41.457899999999995</v>
      </c>
      <c r="AL475" s="248">
        <f>P474+T474</f>
        <v>-72.079299999999989</v>
      </c>
      <c r="AM475" s="248">
        <f>Z476+AD476</f>
        <v>-386.02629999999999</v>
      </c>
      <c r="AN475" s="254"/>
      <c r="AO475" s="286" t="s">
        <v>458</v>
      </c>
      <c r="AP475" s="287">
        <f t="shared" si="341"/>
        <v>-46.506009090909089</v>
      </c>
      <c r="AQ475" s="287">
        <f t="shared" si="342"/>
        <v>62.636245454545453</v>
      </c>
      <c r="AR475" s="287">
        <f t="shared" si="338"/>
        <v>32.661509090909085</v>
      </c>
      <c r="AS475" s="287">
        <f t="shared" si="339"/>
        <v>-58.607745454545444</v>
      </c>
      <c r="AT475" s="287">
        <f>AM475-materiali!$P$4</f>
        <v>-414.6388</v>
      </c>
      <c r="AU475" s="287">
        <f>AM475-materiali!$P$5</f>
        <v>-430.83879999999999</v>
      </c>
    </row>
    <row r="476" spans="3:47" ht="18" x14ac:dyDescent="0.25">
      <c r="C476" s="245">
        <f>tabpil!C476</f>
        <v>3</v>
      </c>
      <c r="D476" s="245" t="str">
        <f>tabpil!D476</f>
        <v>N</v>
      </c>
      <c r="E476" s="246">
        <f>tabpil!E476</f>
        <v>-100.989</v>
      </c>
      <c r="F476" s="246">
        <f>tabpil!F476</f>
        <v>-70.076999999999998</v>
      </c>
      <c r="G476" s="246">
        <f>(ABS(tabpil!G476)+ABS(tabpil!I476))*SIGN(tabpil!G476)</f>
        <v>-172.26</v>
      </c>
      <c r="H476" s="246">
        <f>(ABS(tabpil!H476)+ABS(tabpil!J476))*SIGN(tabpil!H476)</f>
        <v>40.978999999999999</v>
      </c>
      <c r="I476" s="246">
        <f t="shared" si="332"/>
        <v>-184.55369999999999</v>
      </c>
      <c r="J476" s="246">
        <f t="shared" si="333"/>
        <v>92.656999999999996</v>
      </c>
      <c r="M476" s="245">
        <f>tabpil!M476</f>
        <v>3</v>
      </c>
      <c r="N476" s="245" t="str">
        <f>tabpil!N476</f>
        <v>N</v>
      </c>
      <c r="O476" s="246">
        <f>tabpil!O476</f>
        <v>-332.77300000000002</v>
      </c>
      <c r="P476" s="246">
        <f>tabpil!P476</f>
        <v>-204.566</v>
      </c>
      <c r="Q476" s="246">
        <f>(ABS(tabpil!Q476)+ABS(tabpil!S476))*SIGN(tabpil!Q476)</f>
        <v>-1.427</v>
      </c>
      <c r="R476" s="246">
        <f>(ABS(tabpil!R476)+ABS(tabpil!T476))*SIGN(tabpil!R476)</f>
        <v>-62.448</v>
      </c>
      <c r="S476" s="246">
        <f t="shared" si="334"/>
        <v>-20.1614</v>
      </c>
      <c r="T476" s="246">
        <f t="shared" si="335"/>
        <v>-62.876100000000001</v>
      </c>
      <c r="W476" s="245">
        <f>tabpil!W476</f>
        <v>3</v>
      </c>
      <c r="X476" s="245" t="str">
        <f>tabpil!X476</f>
        <v>N</v>
      </c>
      <c r="Y476" s="246">
        <f>tabpil!Y476</f>
        <v>-433.76200000000006</v>
      </c>
      <c r="Z476" s="246">
        <f>tabpil!Z476</f>
        <v>-274.64300000000003</v>
      </c>
      <c r="AA476" s="246">
        <f>(ABS(tabpil!AA476)+ABS(tabpil!AC476))*SIGN(tabpil!AA476)</f>
        <v>-173.161</v>
      </c>
      <c r="AB476" s="246">
        <f>(ABS(tabpil!AB476)+ABS(tabpil!AD476))*SIGN(tabpil!AB476)</f>
        <v>-59.434999999999995</v>
      </c>
      <c r="AC476" s="246">
        <f>(ABS(AA476)+0.3*(ABS(AB476)))*SIGN(AA476)</f>
        <v>-190.9915</v>
      </c>
      <c r="AD476" s="246">
        <f>(ABS(AB476)+0.3*(ABS(AA476)))*SIGN(AB476)</f>
        <v>-111.38329999999999</v>
      </c>
      <c r="AF476" s="247"/>
      <c r="AG476" s="247"/>
      <c r="AH476" s="247" t="s">
        <v>459</v>
      </c>
      <c r="AI476" s="248">
        <f>F473-J473</f>
        <v>79.056399999999996</v>
      </c>
      <c r="AJ476" s="248">
        <f>P473-T473</f>
        <v>-25.487800000000004</v>
      </c>
      <c r="AK476" s="248">
        <f>F474-J474</f>
        <v>-63.181899999999999</v>
      </c>
      <c r="AL476" s="248">
        <f>P474-T474</f>
        <v>23.523299999999999</v>
      </c>
      <c r="AM476" s="248">
        <f>Z476-AD476</f>
        <v>-163.25970000000004</v>
      </c>
      <c r="AN476" s="254"/>
      <c r="AO476" s="286" t="s">
        <v>459</v>
      </c>
      <c r="AP476" s="287">
        <f t="shared" si="341"/>
        <v>66.125645454545449</v>
      </c>
      <c r="AQ476" s="287">
        <f t="shared" si="342"/>
        <v>-21.032245454545457</v>
      </c>
      <c r="AR476" s="287">
        <f t="shared" si="338"/>
        <v>-50.251145454545451</v>
      </c>
      <c r="AS476" s="287">
        <f t="shared" si="339"/>
        <v>19.067745454545452</v>
      </c>
      <c r="AT476" s="287">
        <f>AM476-materiali!$P$4</f>
        <v>-191.87220000000002</v>
      </c>
      <c r="AU476" s="287">
        <f>AM476-materiali!$P$5</f>
        <v>-208.07220000000004</v>
      </c>
    </row>
    <row r="477" spans="3:47" ht="18" x14ac:dyDescent="0.25">
      <c r="C477" s="245">
        <f>tabpil!C477</f>
        <v>2</v>
      </c>
      <c r="D477" s="245" t="str">
        <f>tabpil!D477</f>
        <v>Msup</v>
      </c>
      <c r="E477" s="246">
        <f>tabpil!E477</f>
        <v>13.333</v>
      </c>
      <c r="F477" s="246">
        <f>tabpil!F477</f>
        <v>9.1630000000000003</v>
      </c>
      <c r="G477" s="246">
        <f>(ABS(tabpil!G477)+ABS(tabpil!I477))*SIGN(tabpil!G477)</f>
        <v>139.09200000000001</v>
      </c>
      <c r="H477" s="246">
        <f>(ABS(tabpil!H477)+ABS(tabpil!J477))*SIGN(tabpil!H477)</f>
        <v>-26.444000000000003</v>
      </c>
      <c r="I477" s="246">
        <f t="shared" si="332"/>
        <v>147.02520000000001</v>
      </c>
      <c r="J477" s="246">
        <f t="shared" si="333"/>
        <v>-68.171600000000012</v>
      </c>
      <c r="M477" s="245">
        <f>tabpil!M477</f>
        <v>2</v>
      </c>
      <c r="N477" s="245" t="str">
        <f>tabpil!N477</f>
        <v>Msup</v>
      </c>
      <c r="O477" s="246">
        <f>tabpil!O477</f>
        <v>37.962000000000003</v>
      </c>
      <c r="P477" s="246">
        <f>tabpil!P477</f>
        <v>23.382999999999999</v>
      </c>
      <c r="Q477" s="246">
        <f>(ABS(tabpil!Q477)+ABS(tabpil!S477))*SIGN(tabpil!Q477)</f>
        <v>1.2530000000000001</v>
      </c>
      <c r="R477" s="246">
        <f>(ABS(tabpil!R477)+ABS(tabpil!T477))*SIGN(tabpil!R477)</f>
        <v>55.177</v>
      </c>
      <c r="S477" s="246">
        <f t="shared" si="334"/>
        <v>17.806100000000001</v>
      </c>
      <c r="T477" s="246">
        <f t="shared" si="335"/>
        <v>55.552900000000001</v>
      </c>
      <c r="AF477" s="247">
        <f>V464</f>
        <v>23</v>
      </c>
      <c r="AG477" s="247">
        <f>W480</f>
        <v>2</v>
      </c>
      <c r="AH477" s="247" t="s">
        <v>456</v>
      </c>
      <c r="AI477" s="248">
        <f>F477+I477</f>
        <v>156.18820000000002</v>
      </c>
      <c r="AJ477" s="248">
        <f>P477+S477</f>
        <v>41.189099999999996</v>
      </c>
      <c r="AK477" s="248">
        <f>F478+I478</f>
        <v>-158.64420000000001</v>
      </c>
      <c r="AL477" s="248">
        <f>P478+S478</f>
        <v>-42.317599999999999</v>
      </c>
      <c r="AM477" s="248">
        <f>Z480+AC480</f>
        <v>-684.69709999999998</v>
      </c>
      <c r="AN477" s="254"/>
      <c r="AO477" s="286" t="s">
        <v>456</v>
      </c>
      <c r="AP477" s="287">
        <f t="shared" si="341"/>
        <v>127.56707272727274</v>
      </c>
      <c r="AQ477" s="287">
        <f t="shared" si="342"/>
        <v>33.597581818181816</v>
      </c>
      <c r="AR477" s="287">
        <f t="shared" si="338"/>
        <v>-130.02307272727273</v>
      </c>
      <c r="AS477" s="287">
        <f t="shared" si="339"/>
        <v>-34.726081818181818</v>
      </c>
      <c r="AT477" s="287">
        <f>AM477-materiali!$P$5</f>
        <v>-729.50959999999998</v>
      </c>
      <c r="AU477" s="287">
        <f>AM477-materiali!$P$6</f>
        <v>-745.70960000000002</v>
      </c>
    </row>
    <row r="478" spans="3:47" ht="18" x14ac:dyDescent="0.25">
      <c r="C478" s="245">
        <f>tabpil!C478</f>
        <v>2</v>
      </c>
      <c r="D478" s="245" t="str">
        <f>tabpil!D478</f>
        <v>Minf</v>
      </c>
      <c r="E478" s="246">
        <f>tabpil!E478</f>
        <v>-15.635</v>
      </c>
      <c r="F478" s="246">
        <f>tabpil!F478</f>
        <v>-10.625</v>
      </c>
      <c r="G478" s="246">
        <f>(ABS(tabpil!G478)+ABS(tabpil!I478))*SIGN(tabpil!G478)</f>
        <v>-137.71</v>
      </c>
      <c r="H478" s="246">
        <f>(ABS(tabpil!H478)+ABS(tabpil!J478))*SIGN(tabpil!H478)</f>
        <v>34.363999999999997</v>
      </c>
      <c r="I478" s="246">
        <f t="shared" si="332"/>
        <v>-148.01920000000001</v>
      </c>
      <c r="J478" s="246">
        <f t="shared" si="333"/>
        <v>75.676999999999992</v>
      </c>
      <c r="M478" s="245">
        <f>tabpil!M478</f>
        <v>2</v>
      </c>
      <c r="N478" s="245" t="str">
        <f>tabpil!N478</f>
        <v>Minf</v>
      </c>
      <c r="O478" s="246">
        <f>tabpil!O478</f>
        <v>-38.880000000000003</v>
      </c>
      <c r="P478" s="246">
        <f>tabpil!P478</f>
        <v>-23.957999999999998</v>
      </c>
      <c r="Q478" s="246">
        <f>(ABS(tabpil!Q478)+ABS(tabpil!S478))*SIGN(tabpil!Q478)</f>
        <v>-1.337</v>
      </c>
      <c r="R478" s="246">
        <f>(ABS(tabpil!R478)+ABS(tabpil!T478))*SIGN(tabpil!R478)</f>
        <v>-56.741999999999997</v>
      </c>
      <c r="S478" s="246">
        <f t="shared" si="334"/>
        <v>-18.359599999999997</v>
      </c>
      <c r="T478" s="246">
        <f t="shared" si="335"/>
        <v>-57.143099999999997</v>
      </c>
      <c r="AF478" s="247"/>
      <c r="AG478" s="247"/>
      <c r="AH478" s="247" t="s">
        <v>457</v>
      </c>
      <c r="AI478" s="248">
        <f>F477-I477</f>
        <v>-137.8622</v>
      </c>
      <c r="AJ478" s="248">
        <f>P477-S477</f>
        <v>5.5768999999999984</v>
      </c>
      <c r="AK478" s="248">
        <f>F478-I478</f>
        <v>137.39420000000001</v>
      </c>
      <c r="AL478" s="248">
        <f>P478-S478</f>
        <v>-5.5984000000000016</v>
      </c>
      <c r="AM478" s="248">
        <f>Z480-AC480</f>
        <v>-54.610900000000015</v>
      </c>
      <c r="AN478" s="254"/>
      <c r="AO478" s="286" t="s">
        <v>457</v>
      </c>
      <c r="AP478" s="287">
        <f t="shared" si="341"/>
        <v>-112.83889090909091</v>
      </c>
      <c r="AQ478" s="287">
        <f t="shared" si="342"/>
        <v>4.5609636363636348</v>
      </c>
      <c r="AR478" s="287">
        <f t="shared" si="338"/>
        <v>112.37089090909092</v>
      </c>
      <c r="AS478" s="287">
        <f t="shared" si="339"/>
        <v>-4.582463636363638</v>
      </c>
      <c r="AT478" s="287">
        <f>AM478-materiali!$P$5</f>
        <v>-99.423400000000015</v>
      </c>
      <c r="AU478" s="287">
        <f>AM478-materiali!$P$6</f>
        <v>-115.62340000000002</v>
      </c>
    </row>
    <row r="479" spans="3:47" ht="18" x14ac:dyDescent="0.25">
      <c r="C479" s="245">
        <f>tabpil!C479</f>
        <v>2</v>
      </c>
      <c r="D479" s="245" t="str">
        <f>tabpil!D479</f>
        <v>V</v>
      </c>
      <c r="E479" s="246">
        <f>tabpil!E479</f>
        <v>8.7780000000000005</v>
      </c>
      <c r="F479" s="246">
        <f>tabpil!F479</f>
        <v>5.9960000000000004</v>
      </c>
      <c r="G479" s="246">
        <f>(ABS(tabpil!G479)+ABS(tabpil!I479))*SIGN(tabpil!G479)</f>
        <v>83.528000000000006</v>
      </c>
      <c r="H479" s="246">
        <f>(ABS(tabpil!H479)+ABS(tabpil!J479))*SIGN(tabpil!H479)</f>
        <v>-18.353999999999999</v>
      </c>
      <c r="I479" s="246">
        <f t="shared" si="332"/>
        <v>89.034199999999998</v>
      </c>
      <c r="J479" s="246">
        <f t="shared" si="333"/>
        <v>-43.412400000000005</v>
      </c>
      <c r="M479" s="245">
        <f>tabpil!M479</f>
        <v>2</v>
      </c>
      <c r="N479" s="245" t="str">
        <f>tabpil!N479</f>
        <v>V</v>
      </c>
      <c r="O479" s="246">
        <f>tabpil!O479</f>
        <v>23.285</v>
      </c>
      <c r="P479" s="246">
        <f>tabpil!P479</f>
        <v>14.346</v>
      </c>
      <c r="Q479" s="246">
        <f>(ABS(tabpil!Q479)+ABS(tabpil!S479))*SIGN(tabpil!Q479)</f>
        <v>0.78500000000000003</v>
      </c>
      <c r="R479" s="246">
        <f>(ABS(tabpil!R479)+ABS(tabpil!T479))*SIGN(tabpil!R479)</f>
        <v>33.908000000000001</v>
      </c>
      <c r="S479" s="246">
        <f t="shared" si="334"/>
        <v>10.9574</v>
      </c>
      <c r="T479" s="246">
        <f t="shared" si="335"/>
        <v>34.143500000000003</v>
      </c>
      <c r="AF479" s="247"/>
      <c r="AG479" s="247"/>
      <c r="AH479" s="247" t="s">
        <v>458</v>
      </c>
      <c r="AI479" s="248">
        <f>F477+J477</f>
        <v>-59.008600000000015</v>
      </c>
      <c r="AJ479" s="248">
        <f>P477+T477</f>
        <v>78.935900000000004</v>
      </c>
      <c r="AK479" s="248">
        <f>F478+J478</f>
        <v>65.051999999999992</v>
      </c>
      <c r="AL479" s="248">
        <f>P478+T478</f>
        <v>-81.101100000000002</v>
      </c>
      <c r="AM479" s="248">
        <f>Z480+AD480</f>
        <v>-551.9701</v>
      </c>
      <c r="AN479" s="254"/>
      <c r="AO479" s="286" t="s">
        <v>458</v>
      </c>
      <c r="AP479" s="287">
        <f t="shared" si="341"/>
        <v>-47.730363636363649</v>
      </c>
      <c r="AQ479" s="287">
        <f t="shared" si="342"/>
        <v>64.387081818181827</v>
      </c>
      <c r="AR479" s="287">
        <f t="shared" si="338"/>
        <v>53.773763636363626</v>
      </c>
      <c r="AS479" s="287">
        <f t="shared" si="339"/>
        <v>-66.552281818181825</v>
      </c>
      <c r="AT479" s="287">
        <f>AM479-materiali!$P$5</f>
        <v>-596.7826</v>
      </c>
      <c r="AU479" s="287">
        <f>AM479-materiali!$P$6</f>
        <v>-612.98260000000005</v>
      </c>
    </row>
    <row r="480" spans="3:47" ht="18" x14ac:dyDescent="0.25">
      <c r="C480" s="245">
        <f>tabpil!C480</f>
        <v>2</v>
      </c>
      <c r="D480" s="245" t="str">
        <f>tabpil!D480</f>
        <v>N</v>
      </c>
      <c r="E480" s="246">
        <f>tabpil!E480</f>
        <v>-135.267</v>
      </c>
      <c r="F480" s="246">
        <f>tabpil!F480</f>
        <v>-93.804000000000002</v>
      </c>
      <c r="G480" s="246">
        <f>(ABS(tabpil!G480)+ABS(tabpil!I480))*SIGN(tabpil!G480)</f>
        <v>-284.49700000000001</v>
      </c>
      <c r="H480" s="246">
        <f>(ABS(tabpil!H480)+ABS(tabpil!J480))*SIGN(tabpil!H480)</f>
        <v>65.135000000000005</v>
      </c>
      <c r="I480" s="246">
        <f t="shared" si="332"/>
        <v>-304.03750000000002</v>
      </c>
      <c r="J480" s="246">
        <f t="shared" si="333"/>
        <v>150.48410000000001</v>
      </c>
      <c r="M480" s="245">
        <f>tabpil!M480</f>
        <v>2</v>
      </c>
      <c r="N480" s="245" t="str">
        <f>tabpil!N480</f>
        <v>N</v>
      </c>
      <c r="O480" s="246">
        <f>tabpil!O480</f>
        <v>-448.28100000000001</v>
      </c>
      <c r="P480" s="246">
        <f>tabpil!P480</f>
        <v>-275.85000000000002</v>
      </c>
      <c r="Q480" s="246">
        <f>(ABS(tabpil!Q480)+ABS(tabpil!S480))*SIGN(tabpil!Q480)</f>
        <v>-2.282</v>
      </c>
      <c r="R480" s="246">
        <f>(ABS(tabpil!R480)+ABS(tabpil!T480))*SIGN(tabpil!R480)</f>
        <v>-99.423999999999992</v>
      </c>
      <c r="S480" s="246">
        <f t="shared" si="334"/>
        <v>-32.109200000000001</v>
      </c>
      <c r="T480" s="246">
        <f t="shared" si="335"/>
        <v>-100.1086</v>
      </c>
      <c r="W480" s="245">
        <f>tabpil!W480</f>
        <v>2</v>
      </c>
      <c r="X480" s="245" t="str">
        <f>tabpil!X480</f>
        <v>N</v>
      </c>
      <c r="Y480" s="246">
        <f>tabpil!Y480</f>
        <v>-583.548</v>
      </c>
      <c r="Z480" s="246">
        <f>tabpil!Z480</f>
        <v>-369.654</v>
      </c>
      <c r="AA480" s="246">
        <f>(ABS(tabpil!AA480)+ABS(tabpil!AC480))*SIGN(tabpil!AA480)</f>
        <v>-286.09699999999998</v>
      </c>
      <c r="AB480" s="246">
        <f>(ABS(tabpil!AB480)+ABS(tabpil!AD480))*SIGN(tabpil!AB480)</f>
        <v>-96.487000000000009</v>
      </c>
      <c r="AC480" s="246">
        <f>(ABS(AA480)+0.3*(ABS(AB480)))*SIGN(AA480)</f>
        <v>-315.04309999999998</v>
      </c>
      <c r="AD480" s="246">
        <f>(ABS(AB480)+0.3*(ABS(AA480)))*SIGN(AB480)</f>
        <v>-182.31610000000001</v>
      </c>
      <c r="AF480" s="247"/>
      <c r="AG480" s="247"/>
      <c r="AH480" s="247" t="s">
        <v>459</v>
      </c>
      <c r="AI480" s="248">
        <f>F477-J477</f>
        <v>77.334600000000009</v>
      </c>
      <c r="AJ480" s="248">
        <f>P477-T477</f>
        <v>-32.169899999999998</v>
      </c>
      <c r="AK480" s="248">
        <f>F478-J478</f>
        <v>-86.301999999999992</v>
      </c>
      <c r="AL480" s="248">
        <f>P478-T478</f>
        <v>33.185099999999998</v>
      </c>
      <c r="AM480" s="248">
        <f>Z480-AD480</f>
        <v>-187.33789999999999</v>
      </c>
      <c r="AN480" s="254"/>
      <c r="AO480" s="286" t="s">
        <v>459</v>
      </c>
      <c r="AP480" s="287">
        <f t="shared" si="341"/>
        <v>62.458545454545465</v>
      </c>
      <c r="AQ480" s="287">
        <f t="shared" si="342"/>
        <v>-26.228536363636362</v>
      </c>
      <c r="AR480" s="287">
        <f t="shared" si="338"/>
        <v>-71.425945454545456</v>
      </c>
      <c r="AS480" s="287">
        <f t="shared" si="339"/>
        <v>27.243736363636362</v>
      </c>
      <c r="AT480" s="287">
        <f>AM480-materiali!$P$5</f>
        <v>-232.15039999999999</v>
      </c>
      <c r="AU480" s="287">
        <f>AM480-materiali!$P$6</f>
        <v>-248.35039999999998</v>
      </c>
    </row>
    <row r="481" spans="3:47" ht="18" x14ac:dyDescent="0.25">
      <c r="C481" s="245">
        <f>tabpil!C481</f>
        <v>1</v>
      </c>
      <c r="D481" s="245" t="str">
        <f>tabpil!D481</f>
        <v>Msup</v>
      </c>
      <c r="E481" s="246">
        <f>tabpil!E481</f>
        <v>7.69</v>
      </c>
      <c r="F481" s="246">
        <f>tabpil!F481</f>
        <v>5.391</v>
      </c>
      <c r="G481" s="246">
        <f>(ABS(tabpil!G481)+ABS(tabpil!I481))*SIGN(tabpil!G481)</f>
        <v>105.831</v>
      </c>
      <c r="H481" s="246">
        <f>(ABS(tabpil!H481)+ABS(tabpil!J481))*SIGN(tabpil!H481)</f>
        <v>14.718</v>
      </c>
      <c r="I481" s="246">
        <f t="shared" si="332"/>
        <v>110.24640000000001</v>
      </c>
      <c r="J481" s="246">
        <f t="shared" si="333"/>
        <v>46.467299999999994</v>
      </c>
      <c r="M481" s="245">
        <f>tabpil!M481</f>
        <v>1</v>
      </c>
      <c r="N481" s="245" t="str">
        <f>tabpil!N481</f>
        <v>Msup</v>
      </c>
      <c r="O481" s="246">
        <f>tabpil!O481</f>
        <v>22.134</v>
      </c>
      <c r="P481" s="246">
        <f>tabpil!P481</f>
        <v>13.669</v>
      </c>
      <c r="Q481" s="246">
        <f>(ABS(tabpil!Q481)+ABS(tabpil!S481))*SIGN(tabpil!Q481)</f>
        <v>0.91200000000000003</v>
      </c>
      <c r="R481" s="246">
        <f>(ABS(tabpil!R481)+ABS(tabpil!T481))*SIGN(tabpil!R481)</f>
        <v>35.291999999999994</v>
      </c>
      <c r="S481" s="246">
        <f t="shared" si="334"/>
        <v>11.499599999999999</v>
      </c>
      <c r="T481" s="246">
        <f t="shared" si="335"/>
        <v>35.565599999999996</v>
      </c>
      <c r="AF481" s="247">
        <f>V464</f>
        <v>23</v>
      </c>
      <c r="AG481" s="247">
        <f>W484</f>
        <v>1</v>
      </c>
      <c r="AH481" s="247" t="s">
        <v>456</v>
      </c>
      <c r="AI481" s="248">
        <f>F481+I481</f>
        <v>115.63740000000001</v>
      </c>
      <c r="AJ481" s="248">
        <f>P481+S481</f>
        <v>25.168599999999998</v>
      </c>
      <c r="AK481" s="248">
        <f>F482+I482</f>
        <v>-349.71620000000001</v>
      </c>
      <c r="AL481" s="248">
        <f>P482+S482</f>
        <v>-24.385600000000004</v>
      </c>
      <c r="AM481" s="248">
        <f>Z484+AC484</f>
        <v>-900.11369999999988</v>
      </c>
      <c r="AN481" s="254"/>
      <c r="AO481" s="286" t="s">
        <v>456</v>
      </c>
      <c r="AP481" s="287">
        <f>AI481-(AI481-AK481)/3.8*0.3</f>
        <v>78.898957894736853</v>
      </c>
      <c r="AQ481" s="287">
        <f>AJ481-(AJ481-AL481)/3.8*0.3</f>
        <v>21.256426315789472</v>
      </c>
      <c r="AR481" s="287">
        <f>AK481</f>
        <v>-349.71620000000001</v>
      </c>
      <c r="AS481" s="287">
        <f>AL481</f>
        <v>-24.385600000000004</v>
      </c>
      <c r="AT481" s="287">
        <f>AM481-materiali!$P$6</f>
        <v>-961.12619999999993</v>
      </c>
      <c r="AU481" s="287">
        <f>AM481-materiali!$P$7</f>
        <v>-982.12619999999993</v>
      </c>
    </row>
    <row r="482" spans="3:47" ht="18" x14ac:dyDescent="0.25">
      <c r="C482" s="245">
        <f>tabpil!C482</f>
        <v>1</v>
      </c>
      <c r="D482" s="245" t="str">
        <f>tabpil!D482</f>
        <v>Minf</v>
      </c>
      <c r="E482" s="246">
        <f>tabpil!E482</f>
        <v>-6.3710000000000004</v>
      </c>
      <c r="F482" s="246">
        <f>tabpil!F482</f>
        <v>-4.226</v>
      </c>
      <c r="G482" s="246">
        <f>(ABS(tabpil!G482)+ABS(tabpil!I482))*SIGN(tabpil!G482)</f>
        <v>-329.685</v>
      </c>
      <c r="H482" s="246">
        <f>(ABS(tabpil!H482)+ABS(tabpil!J482))*SIGN(tabpil!H482)</f>
        <v>52.683999999999997</v>
      </c>
      <c r="I482" s="246">
        <f t="shared" si="332"/>
        <v>-345.49020000000002</v>
      </c>
      <c r="J482" s="246">
        <f t="shared" si="333"/>
        <v>151.58949999999999</v>
      </c>
      <c r="M482" s="245">
        <f>tabpil!M482</f>
        <v>1</v>
      </c>
      <c r="N482" s="245" t="str">
        <f>tabpil!N482</f>
        <v>Minf</v>
      </c>
      <c r="O482" s="246">
        <f>tabpil!O482</f>
        <v>-12.11</v>
      </c>
      <c r="P482" s="246">
        <f>tabpil!P482</f>
        <v>-7.4640000000000004</v>
      </c>
      <c r="Q482" s="246">
        <f>(ABS(tabpil!Q482)+ABS(tabpil!S482))*SIGN(tabpil!Q482)</f>
        <v>-1.2790000000000001</v>
      </c>
      <c r="R482" s="246">
        <f>(ABS(tabpil!R482)+ABS(tabpil!T482))*SIGN(tabpil!R482)</f>
        <v>-52.142000000000003</v>
      </c>
      <c r="S482" s="246">
        <f t="shared" si="334"/>
        <v>-16.921600000000002</v>
      </c>
      <c r="T482" s="246">
        <f t="shared" si="335"/>
        <v>-52.525700000000001</v>
      </c>
      <c r="AF482" s="247"/>
      <c r="AG482" s="247"/>
      <c r="AH482" s="247" t="s">
        <v>457</v>
      </c>
      <c r="AI482" s="248">
        <f>F481-I481</f>
        <v>-104.8554</v>
      </c>
      <c r="AJ482" s="248">
        <f>P481-S481</f>
        <v>2.1694000000000013</v>
      </c>
      <c r="AK482" s="248">
        <f>F482-I482</f>
        <v>341.26420000000002</v>
      </c>
      <c r="AL482" s="248">
        <f>P482-S482</f>
        <v>9.4576000000000011</v>
      </c>
      <c r="AM482" s="248">
        <f>Z484-AC484</f>
        <v>-17.252300000000048</v>
      </c>
      <c r="AN482" s="254"/>
      <c r="AO482" s="286" t="s">
        <v>457</v>
      </c>
      <c r="AP482" s="287">
        <f t="shared" ref="AP482:AP484" si="343">AI482-(AI482-AK482)/3.8*0.3</f>
        <v>-69.635431578947362</v>
      </c>
      <c r="AQ482" s="287">
        <f t="shared" ref="AQ482:AQ484" si="344">AJ482-(AJ482-AL482)/3.8*0.3</f>
        <v>2.7447842105263169</v>
      </c>
      <c r="AR482" s="287">
        <f t="shared" ref="AR482:AR484" si="345">AK482</f>
        <v>341.26420000000002</v>
      </c>
      <c r="AS482" s="287">
        <f t="shared" ref="AS482:AS484" si="346">AL482</f>
        <v>9.4576000000000011</v>
      </c>
      <c r="AT482" s="287">
        <f>AM482-materiali!$P$6</f>
        <v>-78.264800000000051</v>
      </c>
      <c r="AU482" s="287">
        <f>AM482-materiali!$P$7</f>
        <v>-99.264800000000051</v>
      </c>
    </row>
    <row r="483" spans="3:47" ht="18" x14ac:dyDescent="0.25">
      <c r="C483" s="245">
        <f>tabpil!C483</f>
        <v>1</v>
      </c>
      <c r="D483" s="245" t="str">
        <f>tabpil!D483</f>
        <v>V</v>
      </c>
      <c r="E483" s="246">
        <f>tabpil!E483</f>
        <v>3.7</v>
      </c>
      <c r="F483" s="246">
        <f>tabpil!F483</f>
        <v>2.5310000000000001</v>
      </c>
      <c r="G483" s="246">
        <f>(ABS(tabpil!G483)+ABS(tabpil!I483))*SIGN(tabpil!G483)</f>
        <v>114.425</v>
      </c>
      <c r="H483" s="246">
        <f>(ABS(tabpil!H483)+ABS(tabpil!J483))*SIGN(tabpil!H483)</f>
        <v>-17.124000000000002</v>
      </c>
      <c r="I483" s="246">
        <f t="shared" si="332"/>
        <v>119.5622</v>
      </c>
      <c r="J483" s="246">
        <f t="shared" si="333"/>
        <v>-51.451500000000003</v>
      </c>
      <c r="M483" s="245">
        <f>tabpil!M483</f>
        <v>1</v>
      </c>
      <c r="N483" s="245" t="str">
        <f>tabpil!N483</f>
        <v>V</v>
      </c>
      <c r="O483" s="246">
        <f>tabpil!O483</f>
        <v>9.0120000000000005</v>
      </c>
      <c r="P483" s="246">
        <f>tabpil!P483</f>
        <v>5.5609999999999999</v>
      </c>
      <c r="Q483" s="246">
        <f>(ABS(tabpil!Q483)+ABS(tabpil!S483))*SIGN(tabpil!Q483)</f>
        <v>0.57599999999999996</v>
      </c>
      <c r="R483" s="246">
        <f>(ABS(tabpil!R483)+ABS(tabpil!T483))*SIGN(tabpil!R483)</f>
        <v>23.006</v>
      </c>
      <c r="S483" s="246">
        <f t="shared" si="334"/>
        <v>7.4777999999999993</v>
      </c>
      <c r="T483" s="246">
        <f t="shared" si="335"/>
        <v>23.178799999999999</v>
      </c>
      <c r="AF483" s="247"/>
      <c r="AG483" s="247"/>
      <c r="AH483" s="247" t="s">
        <v>458</v>
      </c>
      <c r="AI483" s="248">
        <f>F481+J481</f>
        <v>51.858299999999993</v>
      </c>
      <c r="AJ483" s="248">
        <f>P481+T481</f>
        <v>49.2346</v>
      </c>
      <c r="AK483" s="248">
        <f>F482+J482</f>
        <v>147.36349999999999</v>
      </c>
      <c r="AL483" s="248">
        <f>P482+T482</f>
        <v>-59.989699999999999</v>
      </c>
      <c r="AM483" s="248">
        <f>Z484+AD484</f>
        <v>-710.38499999999999</v>
      </c>
      <c r="AN483" s="254"/>
      <c r="AO483" s="286" t="s">
        <v>458</v>
      </c>
      <c r="AP483" s="287">
        <f t="shared" si="343"/>
        <v>59.39818421052631</v>
      </c>
      <c r="AQ483" s="287">
        <f t="shared" si="344"/>
        <v>40.611628947368423</v>
      </c>
      <c r="AR483" s="287">
        <f t="shared" si="345"/>
        <v>147.36349999999999</v>
      </c>
      <c r="AS483" s="287">
        <f t="shared" si="346"/>
        <v>-59.989699999999999</v>
      </c>
      <c r="AT483" s="287">
        <f>AM483-materiali!$P$6</f>
        <v>-771.39750000000004</v>
      </c>
      <c r="AU483" s="287">
        <f>AM483-materiali!$P$7</f>
        <v>-792.39750000000004</v>
      </c>
    </row>
    <row r="484" spans="3:47" ht="18" x14ac:dyDescent="0.25">
      <c r="C484" s="245">
        <f>tabpil!C484</f>
        <v>1</v>
      </c>
      <c r="D484" s="245" t="str">
        <f>tabpil!D484</f>
        <v>N</v>
      </c>
      <c r="E484" s="246">
        <f>tabpil!E484</f>
        <v>-166.56800000000001</v>
      </c>
      <c r="F484" s="246">
        <f>tabpil!F484</f>
        <v>-115.521</v>
      </c>
      <c r="G484" s="246">
        <f>(ABS(tabpil!G484)+ABS(tabpil!I484))*SIGN(tabpil!G484)</f>
        <v>-399.80599999999998</v>
      </c>
      <c r="H484" s="246">
        <f>(ABS(tabpil!H484)+ABS(tabpil!J484))*SIGN(tabpil!H484)</f>
        <v>86.233000000000004</v>
      </c>
      <c r="I484" s="246">
        <f t="shared" si="332"/>
        <v>-425.67589999999996</v>
      </c>
      <c r="J484" s="246">
        <f t="shared" si="333"/>
        <v>206.1748</v>
      </c>
      <c r="M484" s="245">
        <f>tabpil!M484</f>
        <v>1</v>
      </c>
      <c r="N484" s="245" t="str">
        <f>tabpil!N484</f>
        <v>N</v>
      </c>
      <c r="O484" s="246">
        <f>tabpil!O484</f>
        <v>-557.26700000000005</v>
      </c>
      <c r="P484" s="246">
        <f>tabpil!P484</f>
        <v>-343.16199999999998</v>
      </c>
      <c r="Q484" s="246">
        <f>(ABS(tabpil!Q484)+ABS(tabpil!S484))*SIGN(tabpil!Q484)</f>
        <v>-2.956</v>
      </c>
      <c r="R484" s="246">
        <f>(ABS(tabpil!R484)+ABS(tabpil!T484))*SIGN(tabpil!R484)</f>
        <v>-131.38</v>
      </c>
      <c r="S484" s="246">
        <f t="shared" si="334"/>
        <v>-42.37</v>
      </c>
      <c r="T484" s="246">
        <f t="shared" si="335"/>
        <v>-132.26679999999999</v>
      </c>
      <c r="W484" s="245">
        <f>tabpil!W484</f>
        <v>1</v>
      </c>
      <c r="X484" s="245" t="str">
        <f>tabpil!X484</f>
        <v>N</v>
      </c>
      <c r="Y484" s="246">
        <f>tabpil!Y484</f>
        <v>-723.83500000000004</v>
      </c>
      <c r="Z484" s="246">
        <f>tabpil!Z484</f>
        <v>-458.68299999999999</v>
      </c>
      <c r="AA484" s="246">
        <f>(ABS(tabpil!AA484)+ABS(tabpil!AC484))*SIGN(tabpil!AA484)</f>
        <v>-402.10999999999996</v>
      </c>
      <c r="AB484" s="246">
        <f>(ABS(tabpil!AB484)+ABS(tabpil!AD484))*SIGN(tabpil!AB484)</f>
        <v>-131.06900000000002</v>
      </c>
      <c r="AC484" s="246">
        <f>(ABS(AA484)+0.3*(ABS(AB484)))*SIGN(AA484)</f>
        <v>-441.43069999999994</v>
      </c>
      <c r="AD484" s="246">
        <f>(ABS(AB484)+0.3*(ABS(AA484)))*SIGN(AB484)</f>
        <v>-251.702</v>
      </c>
      <c r="AF484" s="247"/>
      <c r="AG484" s="247"/>
      <c r="AH484" s="247" t="s">
        <v>459</v>
      </c>
      <c r="AI484" s="248">
        <f>F481-J481</f>
        <v>-41.076299999999996</v>
      </c>
      <c r="AJ484" s="248">
        <f>P481-T481</f>
        <v>-21.896599999999996</v>
      </c>
      <c r="AK484" s="248">
        <f>F482-J482</f>
        <v>-155.81549999999999</v>
      </c>
      <c r="AL484" s="248">
        <f>P482-T482</f>
        <v>45.061700000000002</v>
      </c>
      <c r="AM484" s="248">
        <f>Z484-AD484</f>
        <v>-206.98099999999999</v>
      </c>
      <c r="AN484" s="254"/>
      <c r="AO484" s="286" t="s">
        <v>459</v>
      </c>
      <c r="AP484" s="287">
        <f t="shared" si="343"/>
        <v>-50.134657894736833</v>
      </c>
      <c r="AQ484" s="287">
        <f t="shared" si="344"/>
        <v>-16.610418421052628</v>
      </c>
      <c r="AR484" s="287">
        <f t="shared" si="345"/>
        <v>-155.81549999999999</v>
      </c>
      <c r="AS484" s="287">
        <f t="shared" si="346"/>
        <v>45.061700000000002</v>
      </c>
      <c r="AT484" s="287">
        <f>AM484-materiali!$P$6</f>
        <v>-267.99349999999998</v>
      </c>
      <c r="AU484" s="287">
        <f>AM484-materiali!$P$7</f>
        <v>-288.99349999999998</v>
      </c>
    </row>
  </sheetData>
  <mergeCells count="3">
    <mergeCell ref="A1:J1"/>
    <mergeCell ref="K1:T1"/>
    <mergeCell ref="AO1:AU1"/>
  </mergeCells>
  <pageMargins left="0.7" right="0.7" top="0.75" bottom="0.75" header="0.3" footer="0.3"/>
  <pageSetup paperSize="9" orientation="portrait" verticalDpi="0"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7" sqref="G17"/>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77" t="s">
        <v>469</v>
      </c>
      <c r="D2" s="277" t="s">
        <v>470</v>
      </c>
      <c r="E2" s="252" t="s">
        <v>471</v>
      </c>
      <c r="F2" s="277" t="s">
        <v>469</v>
      </c>
      <c r="G2" s="277" t="s">
        <v>470</v>
      </c>
      <c r="H2" s="252" t="s">
        <v>471</v>
      </c>
    </row>
    <row r="3" spans="1:8" ht="18.75" x14ac:dyDescent="0.25">
      <c r="A3" s="393">
        <v>4</v>
      </c>
      <c r="B3" s="163" t="s">
        <v>472</v>
      </c>
      <c r="C3" s="278"/>
      <c r="D3" s="278">
        <f>'trave 101'!AQ29</f>
        <v>126.01</v>
      </c>
      <c r="E3" s="396">
        <f>MAX((ABS(C3)+ABS(D4)),(ABS(C4)+ABS(D3)))</f>
        <v>126.01</v>
      </c>
      <c r="F3" s="278"/>
      <c r="G3" s="329">
        <f>'inviluppo trave'!AK426</f>
        <v>180.84834782608692</v>
      </c>
      <c r="H3" s="396">
        <f>MAX((ABS(F3)+ABS(G4)),(ABS(F4)+ABS(G3)))</f>
        <v>180.84834782608692</v>
      </c>
    </row>
    <row r="4" spans="1:8" ht="18.75" x14ac:dyDescent="0.25">
      <c r="A4" s="393"/>
      <c r="B4" s="163" t="s">
        <v>473</v>
      </c>
      <c r="C4" s="278"/>
      <c r="D4" s="278">
        <f>'trave 101'!AR29</f>
        <v>126.01</v>
      </c>
      <c r="E4" s="396"/>
      <c r="F4" s="278"/>
      <c r="G4" s="329">
        <f>'inviluppo trave'!AJ426</f>
        <v>118.92208695652172</v>
      </c>
      <c r="H4" s="396"/>
    </row>
    <row r="5" spans="1:8" ht="18.75" x14ac:dyDescent="0.25">
      <c r="A5" s="393">
        <v>3</v>
      </c>
      <c r="B5" s="163" t="s">
        <v>472</v>
      </c>
      <c r="C5" s="278"/>
      <c r="D5" s="278">
        <f>'trave 101'!AQ21</f>
        <v>126</v>
      </c>
      <c r="E5" s="396">
        <f t="shared" ref="E5" si="0">MAX((ABS(C5)+ABS(D6)),(ABS(C6)+ABS(D5)))</f>
        <v>166.81</v>
      </c>
      <c r="F5" s="278"/>
      <c r="G5" s="329">
        <f>'inviluppo trave'!AK430</f>
        <v>180.84834782608692</v>
      </c>
      <c r="H5" s="396">
        <f>MAX((ABS(F5)+ABS(G6)),(ABS(F6)+ABS(G5)))</f>
        <v>180.84834782608692</v>
      </c>
    </row>
    <row r="6" spans="1:8" ht="18.75" x14ac:dyDescent="0.25">
      <c r="A6" s="393"/>
      <c r="B6" s="163" t="s">
        <v>473</v>
      </c>
      <c r="C6" s="278"/>
      <c r="D6" s="278">
        <f>'trave 101'!AR21</f>
        <v>166.81</v>
      </c>
      <c r="E6" s="396"/>
      <c r="F6" s="278"/>
      <c r="G6" s="329">
        <f>'inviluppo trave'!AJ430</f>
        <v>118.92208695652172</v>
      </c>
      <c r="H6" s="396"/>
    </row>
    <row r="7" spans="1:8" ht="18.75" x14ac:dyDescent="0.25">
      <c r="A7" s="393">
        <v>2</v>
      </c>
      <c r="B7" s="163" t="s">
        <v>472</v>
      </c>
      <c r="C7" s="278"/>
      <c r="D7" s="278">
        <f>'trave 101'!AQ13</f>
        <v>126</v>
      </c>
      <c r="E7" s="396">
        <f t="shared" ref="E7" si="1">MAX((ABS(C7)+ABS(D8)),(ABS(C8)+ABS(D7)))</f>
        <v>166.81</v>
      </c>
      <c r="F7" s="278"/>
      <c r="G7" s="329">
        <f>'inviluppo trave'!AK434</f>
        <v>242.97182608695653</v>
      </c>
      <c r="H7" s="396">
        <f>MAX((ABS(F7)+ABS(G8)),(ABS(F8)+ABS(G7)))</f>
        <v>242.97182608695653</v>
      </c>
    </row>
    <row r="8" spans="1:8" ht="18.75" x14ac:dyDescent="0.25">
      <c r="A8" s="393"/>
      <c r="B8" s="163" t="s">
        <v>473</v>
      </c>
      <c r="C8" s="278"/>
      <c r="D8" s="278">
        <f>'trave 101'!AR13</f>
        <v>166.81</v>
      </c>
      <c r="E8" s="396"/>
      <c r="F8" s="278"/>
      <c r="G8" s="329">
        <f>'inviluppo trave'!AJ434</f>
        <v>180.84834782608692</v>
      </c>
      <c r="H8" s="396"/>
    </row>
    <row r="9" spans="1:8" ht="18.75" x14ac:dyDescent="0.25">
      <c r="A9" s="393">
        <v>1</v>
      </c>
      <c r="B9" s="163" t="s">
        <v>472</v>
      </c>
      <c r="C9" s="278"/>
      <c r="D9" s="278">
        <f>'trave 101'!AQ5</f>
        <v>126</v>
      </c>
      <c r="E9" s="396">
        <f>MAX((ABS(C9)+ABS(D10)),(ABS(C10)+ABS(D9)))</f>
        <v>166.81</v>
      </c>
      <c r="F9" s="278"/>
      <c r="G9" s="329">
        <f>'inviluppo trave'!AK438</f>
        <v>242.97182608695653</v>
      </c>
      <c r="H9" s="396">
        <f>MAX((ABS(F9)+ABS(G10)),(ABS(F10)+ABS(G9)))</f>
        <v>242.97182608695653</v>
      </c>
    </row>
    <row r="10" spans="1:8" ht="18.75" x14ac:dyDescent="0.25">
      <c r="A10" s="393"/>
      <c r="B10" s="163" t="s">
        <v>473</v>
      </c>
      <c r="C10" s="278"/>
      <c r="D10" s="278">
        <f>'trave 101'!AR5</f>
        <v>166.81</v>
      </c>
      <c r="E10" s="396"/>
      <c r="F10" s="278"/>
      <c r="G10" s="329">
        <f>'inviluppo trave'!AJ438</f>
        <v>180.84834782608692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
  <sheetViews>
    <sheetView workbookViewId="0">
      <selection activeCell="G9" sqref="G9"/>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79" t="s">
        <v>469</v>
      </c>
      <c r="D2" s="279" t="s">
        <v>470</v>
      </c>
      <c r="E2" s="252" t="s">
        <v>471</v>
      </c>
      <c r="F2" s="279" t="s">
        <v>469</v>
      </c>
      <c r="G2" s="279" t="s">
        <v>470</v>
      </c>
      <c r="H2" s="252" t="s">
        <v>471</v>
      </c>
    </row>
    <row r="3" spans="1:8" ht="18.75" x14ac:dyDescent="0.25">
      <c r="A3" s="393">
        <v>4</v>
      </c>
      <c r="B3" s="163" t="s">
        <v>472</v>
      </c>
      <c r="C3" s="280">
        <f>'trave 101'!AR30</f>
        <v>126.01</v>
      </c>
      <c r="D3" s="280">
        <f>'trave 101'!AR31</f>
        <v>189.64</v>
      </c>
      <c r="E3" s="396">
        <f>MAX((ABS(C3)+ABS(D4)),(ABS(C4)+ABS(D3)))</f>
        <v>315.64999999999998</v>
      </c>
      <c r="F3" s="280"/>
      <c r="G3" s="280">
        <f>'inviluppo trave'!AK506</f>
        <v>42.472173913043477</v>
      </c>
      <c r="H3" s="396">
        <f>MAX((ABS(F3)+ABS(G4)),(ABS(F4)+ABS(G3)))</f>
        <v>42.472173913043477</v>
      </c>
    </row>
    <row r="4" spans="1:8" ht="18.75" x14ac:dyDescent="0.25">
      <c r="A4" s="393"/>
      <c r="B4" s="163" t="s">
        <v>473</v>
      </c>
      <c r="C4" s="280">
        <f>'trave 101'!AQ30</f>
        <v>126.01</v>
      </c>
      <c r="D4" s="280">
        <f>'trave 101'!AQ31</f>
        <v>126</v>
      </c>
      <c r="E4" s="396"/>
      <c r="F4" s="280"/>
      <c r="G4" s="280">
        <f>'inviluppo trave'!AJ506</f>
        <v>42.472173913043477</v>
      </c>
      <c r="H4" s="396"/>
    </row>
    <row r="5" spans="1:8" ht="18.75" x14ac:dyDescent="0.25">
      <c r="A5" s="393">
        <v>3</v>
      </c>
      <c r="B5" s="163" t="s">
        <v>472</v>
      </c>
      <c r="C5" s="280">
        <f>'trave 101'!AR22</f>
        <v>189.64</v>
      </c>
      <c r="D5" s="280">
        <f>'trave 101'!AR23</f>
        <v>252.4</v>
      </c>
      <c r="E5" s="396">
        <f t="shared" ref="E5" si="0">MAX((ABS(C5)+ABS(D6)),(ABS(C6)+ABS(D5)))</f>
        <v>378.4</v>
      </c>
      <c r="F5" s="280"/>
      <c r="G5" s="280">
        <f>'inviluppo trave'!AK510</f>
        <v>42.472173913043477</v>
      </c>
      <c r="H5" s="396">
        <f t="shared" ref="H5" si="1">MAX((ABS(F5)+ABS(G6)),(ABS(F6)+ABS(G5)))</f>
        <v>42.472173913043477</v>
      </c>
    </row>
    <row r="6" spans="1:8" ht="18.75" x14ac:dyDescent="0.25">
      <c r="A6" s="393"/>
      <c r="B6" s="163" t="s">
        <v>473</v>
      </c>
      <c r="C6" s="280">
        <f>'trave 101'!AQ22</f>
        <v>126</v>
      </c>
      <c r="D6" s="280">
        <f>'trave 101'!AQ23</f>
        <v>125.99</v>
      </c>
      <c r="E6" s="396"/>
      <c r="F6" s="280"/>
      <c r="G6" s="280">
        <f>'inviluppo trave'!AJ510</f>
        <v>42.472173913043477</v>
      </c>
      <c r="H6" s="396"/>
    </row>
    <row r="7" spans="1:8" ht="18.75" x14ac:dyDescent="0.25">
      <c r="A7" s="393">
        <v>2</v>
      </c>
      <c r="B7" s="163" t="s">
        <v>472</v>
      </c>
      <c r="C7" s="280">
        <f>'trave 101'!AR14</f>
        <v>252.4</v>
      </c>
      <c r="D7" s="280">
        <f>'trave 101'!AR15</f>
        <v>252.4</v>
      </c>
      <c r="E7" s="396">
        <f t="shared" ref="E7" si="2">MAX((ABS(C7)+ABS(D8)),(ABS(C8)+ABS(D7)))</f>
        <v>378.39</v>
      </c>
      <c r="F7" s="280"/>
      <c r="G7" s="280">
        <f>'inviluppo trave'!AK514</f>
        <v>42.472173913043477</v>
      </c>
      <c r="H7" s="396">
        <f t="shared" ref="H7" si="3">MAX((ABS(F7)+ABS(G8)),(ABS(F8)+ABS(G7)))</f>
        <v>42.472173913043477</v>
      </c>
    </row>
    <row r="8" spans="1:8" ht="18.75" x14ac:dyDescent="0.25">
      <c r="A8" s="393"/>
      <c r="B8" s="163" t="s">
        <v>473</v>
      </c>
      <c r="C8" s="280">
        <f>'trave 101'!AQ14</f>
        <v>125.99</v>
      </c>
      <c r="D8" s="280">
        <f>'trave 101'!AQ15</f>
        <v>125.99</v>
      </c>
      <c r="E8" s="396"/>
      <c r="F8" s="280"/>
      <c r="G8" s="280">
        <f>'inviluppo trave'!AJ514</f>
        <v>42.472173913043477</v>
      </c>
      <c r="H8" s="396"/>
    </row>
    <row r="9" spans="1:8" ht="18.75" x14ac:dyDescent="0.25">
      <c r="A9" s="393">
        <v>1</v>
      </c>
      <c r="B9" s="163" t="s">
        <v>472</v>
      </c>
      <c r="C9" s="280">
        <f>'trave 101'!AR6</f>
        <v>252.4</v>
      </c>
      <c r="D9" s="280">
        <f>'trave 101'!AR7</f>
        <v>253.32</v>
      </c>
      <c r="E9" s="396">
        <f>MAX((ABS(C9)+ABS(D10)),(ABS(C10)+ABS(D9)))</f>
        <v>442.28999999999996</v>
      </c>
      <c r="F9" s="280"/>
      <c r="G9" s="280">
        <f>'inviluppo trave'!AK518</f>
        <v>42.472173913043477</v>
      </c>
      <c r="H9" s="396">
        <f t="shared" ref="H9" si="4">MAX((ABS(F9)+ABS(G10)),(ABS(F10)+ABS(G9)))</f>
        <v>42.472173913043477</v>
      </c>
    </row>
    <row r="10" spans="1:8" ht="18.75" x14ac:dyDescent="0.25">
      <c r="A10" s="393"/>
      <c r="B10" s="163" t="s">
        <v>473</v>
      </c>
      <c r="C10" s="280">
        <f>'trave 101'!AQ6</f>
        <v>125.99</v>
      </c>
      <c r="D10" s="280">
        <f>'trave 101'!AQ7</f>
        <v>189.89</v>
      </c>
      <c r="E10" s="396"/>
      <c r="F10" s="280"/>
      <c r="G10" s="280">
        <f>'inviluppo trave'!AJ518</f>
        <v>42.472173913043477</v>
      </c>
      <c r="H10" s="396"/>
    </row>
    <row r="14" spans="1:8" x14ac:dyDescent="0.25">
      <c r="G14" s="280"/>
    </row>
    <row r="15" spans="1:8" x14ac:dyDescent="0.25">
      <c r="G15" s="280"/>
    </row>
  </sheetData>
  <mergeCells count="16">
    <mergeCell ref="A1:A2"/>
    <mergeCell ref="B1:B2"/>
    <mergeCell ref="C1:E1"/>
    <mergeCell ref="F1:H1"/>
    <mergeCell ref="A3:A4"/>
    <mergeCell ref="E3:E4"/>
    <mergeCell ref="H3:H4"/>
    <mergeCell ref="A9:A10"/>
    <mergeCell ref="E9:E10"/>
    <mergeCell ref="H9:H10"/>
    <mergeCell ref="A5:A6"/>
    <mergeCell ref="E5:E6"/>
    <mergeCell ref="H5:H6"/>
    <mergeCell ref="A7:A8"/>
    <mergeCell ref="E7:E8"/>
    <mergeCell ref="H7:H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0" sqref="G10"/>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'trave 101'!AJ32</f>
        <v>189.64</v>
      </c>
      <c r="D3" s="289">
        <f>'trave 101'!AJ33</f>
        <v>189.64</v>
      </c>
      <c r="E3" s="396">
        <f>MAX((ABS(C3)+ABS(D4)),(ABS(C4)+ABS(D3)))</f>
        <v>315.64</v>
      </c>
      <c r="F3" s="289"/>
      <c r="G3" s="289">
        <f>'inviluppo trave'!AK566</f>
        <v>42.472173913043477</v>
      </c>
      <c r="H3" s="396">
        <f>MAX((ABS(F3)+ABS(G4)),(ABS(F4)+ABS(G3)))</f>
        <v>42.472173913043477</v>
      </c>
    </row>
    <row r="4" spans="1:8" ht="18.75" x14ac:dyDescent="0.25">
      <c r="A4" s="393"/>
      <c r="B4" s="163" t="s">
        <v>473</v>
      </c>
      <c r="C4" s="289">
        <f>'trave 101'!Z32</f>
        <v>126</v>
      </c>
      <c r="D4" s="289">
        <f>'trave 101'!Z33</f>
        <v>126</v>
      </c>
      <c r="E4" s="396"/>
      <c r="F4" s="289"/>
      <c r="G4" s="289">
        <f>'inviluppo trave'!AJ566</f>
        <v>42.472173913043477</v>
      </c>
      <c r="H4" s="396"/>
    </row>
    <row r="5" spans="1:8" ht="18.75" x14ac:dyDescent="0.25">
      <c r="A5" s="393">
        <v>3</v>
      </c>
      <c r="B5" s="163" t="s">
        <v>472</v>
      </c>
      <c r="C5" s="289">
        <f>'trave 101'!AJ24</f>
        <v>252.4</v>
      </c>
      <c r="D5" s="289">
        <f>'trave 101'!AJ25</f>
        <v>189.64</v>
      </c>
      <c r="E5" s="396">
        <f t="shared" ref="E5" si="0">MAX((ABS(C5)+ABS(D6)),(ABS(C6)+ABS(D5)))</f>
        <v>378.4</v>
      </c>
      <c r="F5" s="289"/>
      <c r="G5" s="289">
        <f>'inviluppo trave'!AK570</f>
        <v>42.472173913043477</v>
      </c>
      <c r="H5" s="396">
        <f t="shared" ref="H5" si="1">MAX((ABS(F5)+ABS(G6)),(ABS(F6)+ABS(G5)))</f>
        <v>42.472173913043477</v>
      </c>
    </row>
    <row r="6" spans="1:8" ht="18.75" x14ac:dyDescent="0.25">
      <c r="A6" s="393"/>
      <c r="B6" s="163" t="s">
        <v>473</v>
      </c>
      <c r="C6" s="289">
        <f>'trave 101'!Z24</f>
        <v>125.99</v>
      </c>
      <c r="D6" s="289">
        <f>'trave 101'!Z25</f>
        <v>126</v>
      </c>
      <c r="E6" s="396"/>
      <c r="F6" s="289"/>
      <c r="G6" s="289">
        <f>'inviluppo trave'!AJ570</f>
        <v>42.472173913043477</v>
      </c>
      <c r="H6" s="396"/>
    </row>
    <row r="7" spans="1:8" ht="18.75" x14ac:dyDescent="0.25">
      <c r="A7" s="393">
        <v>2</v>
      </c>
      <c r="B7" s="163" t="s">
        <v>472</v>
      </c>
      <c r="C7" s="289">
        <f>'trave 101'!AJ16</f>
        <v>252.4</v>
      </c>
      <c r="D7" s="289">
        <f>'trave 101'!AJ17</f>
        <v>253.32</v>
      </c>
      <c r="E7" s="396">
        <f t="shared" ref="E7" si="2">MAX((ABS(C7)+ABS(D8)),(ABS(C8)+ABS(D7)))</f>
        <v>442.28999999999996</v>
      </c>
      <c r="F7" s="289"/>
      <c r="G7" s="289">
        <f>'inviluppo trave'!AK574</f>
        <v>42.472173913043477</v>
      </c>
      <c r="H7" s="396">
        <f t="shared" ref="H7" si="3">MAX((ABS(F7)+ABS(G8)),(ABS(F8)+ABS(G7)))</f>
        <v>42.472173913043477</v>
      </c>
    </row>
    <row r="8" spans="1:8" ht="18.75" x14ac:dyDescent="0.25">
      <c r="A8" s="393"/>
      <c r="B8" s="163" t="s">
        <v>473</v>
      </c>
      <c r="C8" s="289">
        <f>'trave 101'!Z16</f>
        <v>125.99</v>
      </c>
      <c r="D8" s="289">
        <f>'trave 101'!Z17</f>
        <v>189.89</v>
      </c>
      <c r="E8" s="396"/>
      <c r="F8" s="289"/>
      <c r="G8" s="289">
        <f>'inviluppo trave'!AJ574</f>
        <v>42.472173913043477</v>
      </c>
      <c r="H8" s="396"/>
    </row>
    <row r="9" spans="1:8" ht="18.75" x14ac:dyDescent="0.25">
      <c r="A9" s="393">
        <v>1</v>
      </c>
      <c r="B9" s="163" t="s">
        <v>472</v>
      </c>
      <c r="C9" s="289">
        <f>'trave 101'!AJ8</f>
        <v>253.32</v>
      </c>
      <c r="D9" s="289">
        <f>'trave 101'!AJ9</f>
        <v>253.32</v>
      </c>
      <c r="E9" s="396">
        <f>MAX((ABS(C9)+ABS(D10)),(ABS(C10)+ABS(D9)))</f>
        <v>443.21</v>
      </c>
      <c r="F9" s="289"/>
      <c r="G9" s="289">
        <f>'inviluppo trave'!AK578</f>
        <v>42.472173913043477</v>
      </c>
      <c r="H9" s="396">
        <f t="shared" ref="H9" si="4">MAX((ABS(F9)+ABS(G10)),(ABS(F10)+ABS(G9)))</f>
        <v>42.472173913043477</v>
      </c>
    </row>
    <row r="10" spans="1:8" ht="18.75" x14ac:dyDescent="0.25">
      <c r="A10" s="393"/>
      <c r="B10" s="163" t="s">
        <v>473</v>
      </c>
      <c r="C10" s="289">
        <f>'trave 101'!Z8</f>
        <v>189.89</v>
      </c>
      <c r="D10" s="289">
        <f>'trave 101'!Z9</f>
        <v>189.89</v>
      </c>
      <c r="E10" s="396"/>
      <c r="F10" s="289"/>
      <c r="G10" s="289">
        <f>'inviluppo trave'!AJ578</f>
        <v>42.472173913043477</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D3" sqref="D3"/>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79" t="s">
        <v>469</v>
      </c>
      <c r="D2" s="279" t="s">
        <v>470</v>
      </c>
      <c r="E2" s="252" t="s">
        <v>471</v>
      </c>
      <c r="F2" s="279" t="s">
        <v>469</v>
      </c>
      <c r="G2" s="279" t="s">
        <v>470</v>
      </c>
      <c r="H2" s="252" t="s">
        <v>471</v>
      </c>
    </row>
    <row r="3" spans="1:8" ht="18.75" x14ac:dyDescent="0.25">
      <c r="A3" s="393">
        <v>4</v>
      </c>
      <c r="B3" s="163" t="s">
        <v>472</v>
      </c>
      <c r="C3" s="280">
        <f>'trave 101'!AR34</f>
        <v>189.64</v>
      </c>
      <c r="D3" s="280">
        <f>'trave 101'!AR35</f>
        <v>126.01</v>
      </c>
      <c r="E3" s="396">
        <f>MAX((ABS(C3)+ABS(D4)),(ABS(C4)+ABS(D3)))</f>
        <v>315.64999999999998</v>
      </c>
      <c r="F3" s="280"/>
      <c r="G3" s="280">
        <f>'inviluppo trave'!AK606</f>
        <v>42.472173913043477</v>
      </c>
      <c r="H3" s="396">
        <f>MAX((ABS(F3)+ABS(G4)),(ABS(F4)+ABS(G3)))</f>
        <v>42.472173913043477</v>
      </c>
    </row>
    <row r="4" spans="1:8" ht="18.75" x14ac:dyDescent="0.25">
      <c r="A4" s="393"/>
      <c r="B4" s="163" t="s">
        <v>473</v>
      </c>
      <c r="C4" s="280">
        <f>'trave 101'!AQ34</f>
        <v>126</v>
      </c>
      <c r="D4" s="280">
        <f>'trave 101'!AQ35</f>
        <v>126.01</v>
      </c>
      <c r="E4" s="396"/>
      <c r="F4" s="280"/>
      <c r="G4" s="280">
        <f>'inviluppo trave'!AJ606</f>
        <v>42.472173913043477</v>
      </c>
      <c r="H4" s="396"/>
    </row>
    <row r="5" spans="1:8" ht="18.75" x14ac:dyDescent="0.25">
      <c r="A5" s="393">
        <v>3</v>
      </c>
      <c r="B5" s="163" t="s">
        <v>472</v>
      </c>
      <c r="C5" s="280">
        <f>'trave 101'!AR26</f>
        <v>252.4</v>
      </c>
      <c r="D5" s="280">
        <f>'trave 101'!AR27</f>
        <v>189.64</v>
      </c>
      <c r="E5" s="396">
        <f t="shared" ref="E5" si="0">MAX((ABS(C5)+ABS(D6)),(ABS(C6)+ABS(D5)))</f>
        <v>378.4</v>
      </c>
      <c r="F5" s="280"/>
      <c r="G5" s="280">
        <f>'inviluppo trave'!AK610</f>
        <v>42.472173913043477</v>
      </c>
      <c r="H5" s="396">
        <f t="shared" ref="H5" si="1">MAX((ABS(F5)+ABS(G6)),(ABS(F6)+ABS(G5)))</f>
        <v>42.472173913043477</v>
      </c>
    </row>
    <row r="6" spans="1:8" ht="18.75" x14ac:dyDescent="0.25">
      <c r="A6" s="393"/>
      <c r="B6" s="163" t="s">
        <v>473</v>
      </c>
      <c r="C6" s="280">
        <f>'trave 101'!AQ26</f>
        <v>125.99</v>
      </c>
      <c r="D6" s="280">
        <f>'trave 101'!AQ27</f>
        <v>126</v>
      </c>
      <c r="E6" s="396"/>
      <c r="F6" s="280"/>
      <c r="G6" s="280">
        <f>'inviluppo trave'!AJ610</f>
        <v>42.472173913043477</v>
      </c>
      <c r="H6" s="396"/>
    </row>
    <row r="7" spans="1:8" ht="18.75" x14ac:dyDescent="0.25">
      <c r="A7" s="393">
        <v>2</v>
      </c>
      <c r="B7" s="163" t="s">
        <v>472</v>
      </c>
      <c r="C7" s="280">
        <f>'trave 101'!AR18</f>
        <v>253.32</v>
      </c>
      <c r="D7" s="280">
        <f>'trave 101'!AR19</f>
        <v>252.4</v>
      </c>
      <c r="E7" s="396">
        <f t="shared" ref="E7" si="2">MAX((ABS(C7)+ABS(D8)),(ABS(C8)+ABS(D7)))</f>
        <v>442.28999999999996</v>
      </c>
      <c r="F7" s="280"/>
      <c r="G7" s="280">
        <f>'inviluppo trave'!AK614</f>
        <v>42.472173913043477</v>
      </c>
      <c r="H7" s="396">
        <f t="shared" ref="H7" si="3">MAX((ABS(F7)+ABS(G8)),(ABS(F8)+ABS(G7)))</f>
        <v>42.472173913043477</v>
      </c>
    </row>
    <row r="8" spans="1:8" ht="18.75" x14ac:dyDescent="0.25">
      <c r="A8" s="393"/>
      <c r="B8" s="163" t="s">
        <v>473</v>
      </c>
      <c r="C8" s="280">
        <f>'trave 101'!AQ18</f>
        <v>189.89</v>
      </c>
      <c r="D8" s="280">
        <f>'trave 101'!AQ19</f>
        <v>125.99</v>
      </c>
      <c r="E8" s="396"/>
      <c r="F8" s="280"/>
      <c r="G8" s="280">
        <f>'inviluppo trave'!AJ614</f>
        <v>42.472173913043477</v>
      </c>
      <c r="H8" s="396"/>
    </row>
    <row r="9" spans="1:8" ht="18.75" x14ac:dyDescent="0.25">
      <c r="A9" s="393">
        <v>1</v>
      </c>
      <c r="B9" s="163" t="s">
        <v>472</v>
      </c>
      <c r="C9" s="280">
        <f>'trave 101'!AR10</f>
        <v>253.32</v>
      </c>
      <c r="D9" s="280">
        <f>'trave 101'!AR11</f>
        <v>252.4</v>
      </c>
      <c r="E9" s="396">
        <f>MAX((ABS(C9)+ABS(D10)),(ABS(C10)+ABS(D9)))</f>
        <v>442.28999999999996</v>
      </c>
      <c r="F9" s="280"/>
      <c r="G9" s="280">
        <f>'inviluppo trave'!AK618</f>
        <v>42.472173913043477</v>
      </c>
      <c r="H9" s="396">
        <f t="shared" ref="H9" si="4">MAX((ABS(F9)+ABS(G10)),(ABS(F10)+ABS(G9)))</f>
        <v>42.472173913043477</v>
      </c>
    </row>
    <row r="10" spans="1:8" ht="18.75" x14ac:dyDescent="0.25">
      <c r="A10" s="393"/>
      <c r="B10" s="163" t="s">
        <v>473</v>
      </c>
      <c r="C10" s="280">
        <f>'trave 101'!AQ10</f>
        <v>189.89</v>
      </c>
      <c r="D10" s="280">
        <f>'trave 101'!AQ11</f>
        <v>125.99</v>
      </c>
      <c r="E10" s="396"/>
      <c r="F10" s="280"/>
      <c r="G10" s="280">
        <f>'inviluppo trave'!AJ618</f>
        <v>42.472173913043477</v>
      </c>
      <c r="H10" s="396"/>
    </row>
  </sheetData>
  <mergeCells count="16">
    <mergeCell ref="A1:A2"/>
    <mergeCell ref="B1:B2"/>
    <mergeCell ref="C1:E1"/>
    <mergeCell ref="F1:H1"/>
    <mergeCell ref="A3:A4"/>
    <mergeCell ref="E3:E4"/>
    <mergeCell ref="H3:H4"/>
    <mergeCell ref="A9:A10"/>
    <mergeCell ref="E9:E10"/>
    <mergeCell ref="H9:H10"/>
    <mergeCell ref="A5:A6"/>
    <mergeCell ref="E5:E6"/>
    <mergeCell ref="H5:H6"/>
    <mergeCell ref="A7:A8"/>
    <mergeCell ref="E7:E8"/>
    <mergeCell ref="H7:H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1" sqref="G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3" t="s">
        <v>469</v>
      </c>
      <c r="D2" s="283" t="s">
        <v>470</v>
      </c>
      <c r="E2" s="252" t="s">
        <v>471</v>
      </c>
      <c r="F2" s="283" t="s">
        <v>469</v>
      </c>
      <c r="G2" s="283" t="s">
        <v>470</v>
      </c>
      <c r="H2" s="252" t="s">
        <v>471</v>
      </c>
    </row>
    <row r="3" spans="1:8" ht="18.75" x14ac:dyDescent="0.25">
      <c r="A3" s="393">
        <v>4</v>
      </c>
      <c r="B3" s="163" t="s">
        <v>472</v>
      </c>
      <c r="C3" s="284">
        <f>'trave 101'!AR36</f>
        <v>126.01</v>
      </c>
      <c r="D3" s="284"/>
      <c r="E3" s="396">
        <f>MAX((ABS(C3)+ABS(D4)),(ABS(C4)+ABS(D3)))</f>
        <v>126.01</v>
      </c>
      <c r="F3" s="284"/>
      <c r="G3" s="284">
        <f>'inviluppo trave'!AK646</f>
        <v>180.84834782608692</v>
      </c>
      <c r="H3" s="396">
        <f>MAX((ABS(F3)+ABS(G4)),(ABS(F4)+ABS(G3)))</f>
        <v>180.84834782608692</v>
      </c>
    </row>
    <row r="4" spans="1:8" ht="18.75" x14ac:dyDescent="0.25">
      <c r="A4" s="393"/>
      <c r="B4" s="163" t="s">
        <v>473</v>
      </c>
      <c r="C4" s="284">
        <f>'trave 101'!AQ36</f>
        <v>126.01</v>
      </c>
      <c r="D4" s="284"/>
      <c r="E4" s="396"/>
      <c r="F4" s="284"/>
      <c r="G4" s="284">
        <f>'inviluppo trave'!AJ646</f>
        <v>118.92208695652172</v>
      </c>
      <c r="H4" s="396"/>
    </row>
    <row r="5" spans="1:8" ht="18.75" x14ac:dyDescent="0.25">
      <c r="A5" s="393">
        <v>3</v>
      </c>
      <c r="B5" s="163" t="s">
        <v>472</v>
      </c>
      <c r="C5" s="284">
        <f>'trave 101'!AR28</f>
        <v>166.81</v>
      </c>
      <c r="D5" s="284"/>
      <c r="E5" s="396">
        <f t="shared" ref="E5" si="0">MAX((ABS(C5)+ABS(D6)),(ABS(C6)+ABS(D5)))</f>
        <v>166.81</v>
      </c>
      <c r="F5" s="284"/>
      <c r="G5" s="284">
        <f>'inviluppo trave'!AK650</f>
        <v>242.97182608695653</v>
      </c>
      <c r="H5" s="396">
        <f t="shared" ref="H5" si="1">MAX((ABS(F5)+ABS(G6)),(ABS(F6)+ABS(G5)))</f>
        <v>242.97182608695653</v>
      </c>
    </row>
    <row r="6" spans="1:8" ht="18.75" x14ac:dyDescent="0.25">
      <c r="A6" s="393"/>
      <c r="B6" s="163" t="s">
        <v>473</v>
      </c>
      <c r="C6" s="284">
        <f>'trave 101'!AQ28</f>
        <v>126</v>
      </c>
      <c r="D6" s="284"/>
      <c r="E6" s="396"/>
      <c r="F6" s="284"/>
      <c r="G6" s="284">
        <f>'inviluppo trave'!AJ650</f>
        <v>180.84834782608692</v>
      </c>
      <c r="H6" s="396"/>
    </row>
    <row r="7" spans="1:8" ht="18.75" x14ac:dyDescent="0.25">
      <c r="A7" s="393">
        <v>2</v>
      </c>
      <c r="B7" s="163" t="s">
        <v>472</v>
      </c>
      <c r="C7" s="284">
        <f>'trave 101'!AR20</f>
        <v>166.81</v>
      </c>
      <c r="D7" s="284"/>
      <c r="E7" s="396">
        <f t="shared" ref="E7" si="2">MAX((ABS(C7)+ABS(D8)),(ABS(C8)+ABS(D7)))</f>
        <v>166.81</v>
      </c>
      <c r="F7" s="284"/>
      <c r="G7" s="284">
        <f>'inviluppo trave'!AK654</f>
        <v>242.97182608695653</v>
      </c>
      <c r="H7" s="396">
        <f t="shared" ref="H7" si="3">MAX((ABS(F7)+ABS(G8)),(ABS(F8)+ABS(G7)))</f>
        <v>242.97182608695653</v>
      </c>
    </row>
    <row r="8" spans="1:8" ht="18.75" x14ac:dyDescent="0.25">
      <c r="A8" s="393"/>
      <c r="B8" s="163" t="s">
        <v>473</v>
      </c>
      <c r="C8" s="284">
        <f>'trave 101'!AQ20</f>
        <v>126.01</v>
      </c>
      <c r="D8" s="284"/>
      <c r="E8" s="396"/>
      <c r="F8" s="284"/>
      <c r="G8" s="284">
        <f>'inviluppo trave'!AJ654</f>
        <v>180.84834782608692</v>
      </c>
      <c r="H8" s="396"/>
    </row>
    <row r="9" spans="1:8" ht="18.75" x14ac:dyDescent="0.25">
      <c r="A9" s="393">
        <v>1</v>
      </c>
      <c r="B9" s="163" t="s">
        <v>472</v>
      </c>
      <c r="C9" s="284">
        <f>'trave 101'!AR12</f>
        <v>166.81</v>
      </c>
      <c r="D9" s="284"/>
      <c r="E9" s="396">
        <f>MAX((ABS(C9)+ABS(D10)),(ABS(C10)+ABS(D9)))</f>
        <v>166.81</v>
      </c>
      <c r="F9" s="284"/>
      <c r="G9" s="284">
        <f>'inviluppo trave'!AK658</f>
        <v>242.97182608695653</v>
      </c>
      <c r="H9" s="396">
        <f t="shared" ref="H9" si="4">MAX((ABS(F9)+ABS(G10)),(ABS(F10)+ABS(G9)))</f>
        <v>242.97182608695653</v>
      </c>
    </row>
    <row r="10" spans="1:8" ht="18.75" x14ac:dyDescent="0.25">
      <c r="A10" s="393"/>
      <c r="B10" s="163" t="s">
        <v>473</v>
      </c>
      <c r="C10" s="284">
        <f>'trave 101'!AQ12</f>
        <v>126</v>
      </c>
      <c r="D10" s="284"/>
      <c r="E10" s="396"/>
      <c r="F10" s="284"/>
      <c r="G10" s="284">
        <f>'inviluppo trave'!AJ658</f>
        <v>180.84834782608692</v>
      </c>
      <c r="H10" s="396"/>
    </row>
  </sheetData>
  <mergeCells count="16">
    <mergeCell ref="A1:A2"/>
    <mergeCell ref="B1:B2"/>
    <mergeCell ref="C1:E1"/>
    <mergeCell ref="F1:H1"/>
    <mergeCell ref="A3:A4"/>
    <mergeCell ref="E3:E4"/>
    <mergeCell ref="H3:H4"/>
    <mergeCell ref="A9:A10"/>
    <mergeCell ref="E9:E10"/>
    <mergeCell ref="H9:H10"/>
    <mergeCell ref="A5:A6"/>
    <mergeCell ref="E5:E6"/>
    <mergeCell ref="H5:H6"/>
    <mergeCell ref="A7:A8"/>
    <mergeCell ref="E7:E8"/>
    <mergeCell ref="H7:H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workbookViewId="0">
      <selection activeCell="G9" sqref="G9"/>
    </sheetView>
  </sheetViews>
  <sheetFormatPr defaultRowHeight="15" x14ac:dyDescent="0.25"/>
  <cols>
    <col min="1" max="4" width="9.140625" style="253"/>
    <col min="5" max="5" width="9.5703125" style="253" customWidth="1"/>
    <col min="6" max="12" width="9.140625" style="253"/>
    <col min="13" max="13" width="9.5703125" style="253" customWidth="1"/>
    <col min="14" max="18" width="9.140625" style="253"/>
    <col min="19" max="19" width="8.85546875" style="253" customWidth="1"/>
    <col min="20" max="16384" width="9.140625" style="253"/>
  </cols>
  <sheetData>
    <row r="1" spans="1:22" x14ac:dyDescent="0.25">
      <c r="A1" s="393" t="s">
        <v>468</v>
      </c>
      <c r="B1" s="393"/>
      <c r="C1" s="393" t="s">
        <v>174</v>
      </c>
      <c r="D1" s="393"/>
      <c r="E1" s="393"/>
      <c r="F1" s="393" t="s">
        <v>192</v>
      </c>
      <c r="G1" s="393"/>
      <c r="H1" s="393"/>
    </row>
    <row r="2" spans="1:22" ht="18" x14ac:dyDescent="0.25">
      <c r="A2" s="393"/>
      <c r="B2" s="393"/>
      <c r="C2" s="253" t="s">
        <v>469</v>
      </c>
      <c r="D2" s="253" t="s">
        <v>470</v>
      </c>
      <c r="E2" s="252" t="s">
        <v>471</v>
      </c>
      <c r="F2" s="253" t="s">
        <v>469</v>
      </c>
      <c r="G2" s="253" t="s">
        <v>470</v>
      </c>
      <c r="H2" s="252" t="s">
        <v>471</v>
      </c>
      <c r="M2" s="253" t="s">
        <v>71</v>
      </c>
      <c r="N2" s="253" t="s">
        <v>72</v>
      </c>
    </row>
    <row r="3" spans="1:22" ht="18.75" x14ac:dyDescent="0.25">
      <c r="A3" s="393">
        <v>4</v>
      </c>
      <c r="B3" s="163" t="s">
        <v>472</v>
      </c>
      <c r="C3" s="254"/>
      <c r="D3" s="329">
        <f>'inviluppo trave'!$AK86</f>
        <v>118.92208695652172</v>
      </c>
      <c r="E3" s="396">
        <f>MAX((ABS(C3)+ABS(D4)),(ABS(C4)+ABS(D3)))</f>
        <v>118.92208695652172</v>
      </c>
      <c r="F3" s="254"/>
      <c r="G3" s="329">
        <f>'inviluppo trave'!$AK366</f>
        <v>180.84834782608692</v>
      </c>
      <c r="H3" s="396">
        <f>MAX((ABS(F3)+ABS(G4)),(ABS(F4)+ABS(G3)))</f>
        <v>180.84834782608692</v>
      </c>
      <c r="L3" s="253" t="s">
        <v>474</v>
      </c>
      <c r="M3" s="254">
        <f>('caratt. sollecitazione x'!$C$3+'caratt. sollecitazione x'!$C$2)/(('caratt. sollecitazione x'!$C$2+'caratt. sollecitazione x'!$C$3)+'caratt. sollecitazione x'!$C$4)</f>
        <v>0.38318222011866193</v>
      </c>
      <c r="N3" s="254">
        <f>('caratt. sollecitazione y'!$C$3+'caratt. sollecitazione y'!$C$2)/(('caratt. sollecitazione y'!$C$2+'caratt. sollecitazione y'!$C$3)+'caratt. sollecitazione y'!$C$4)</f>
        <v>0.38318222011866199</v>
      </c>
    </row>
    <row r="4" spans="1:22" ht="18.75" x14ac:dyDescent="0.25">
      <c r="A4" s="393"/>
      <c r="B4" s="163" t="s">
        <v>473</v>
      </c>
      <c r="C4" s="254"/>
      <c r="D4" s="329">
        <f>'inviluppo trave'!$AJ86</f>
        <v>118.92208695652172</v>
      </c>
      <c r="E4" s="396"/>
      <c r="F4" s="254"/>
      <c r="G4" s="329">
        <f>'inviluppo trave'!$AJ366</f>
        <v>118.92208695652172</v>
      </c>
      <c r="H4" s="396"/>
      <c r="L4" s="253" t="s">
        <v>475</v>
      </c>
      <c r="M4" s="254">
        <f>'caratt. sollecitazione x'!$C$4/('caratt. sollecitazione x'!$C$3+'caratt. sollecitazione x'!$C$2+'caratt. sollecitazione x'!$C$4)</f>
        <v>0.61681777988133801</v>
      </c>
      <c r="N4" s="254">
        <f>'caratt. sollecitazione y'!$C$4/('caratt. sollecitazione y'!$C$3+'caratt. sollecitazione y'!$C$2+'caratt. sollecitazione y'!$C$4)</f>
        <v>0.61681777988133801</v>
      </c>
    </row>
    <row r="5" spans="1:22" ht="18.75" x14ac:dyDescent="0.25">
      <c r="A5" s="393">
        <v>3</v>
      </c>
      <c r="B5" s="163" t="s">
        <v>472</v>
      </c>
      <c r="C5" s="254"/>
      <c r="D5" s="329">
        <f>'inviluppo trave'!$AK90</f>
        <v>118.92208695652172</v>
      </c>
      <c r="E5" s="396">
        <f t="shared" ref="E5" si="0">MAX((ABS(C5)+ABS(D6)),(ABS(C6)+ABS(D5)))</f>
        <v>118.92208695652172</v>
      </c>
      <c r="F5" s="254"/>
      <c r="G5" s="329">
        <f>'inviluppo trave'!$AK370</f>
        <v>242.97182608695653</v>
      </c>
      <c r="H5" s="396">
        <f t="shared" ref="H5" si="1">MAX((ABS(F5)+ABS(G6)),(ABS(F6)+ABS(G5)))</f>
        <v>242.97182608695653</v>
      </c>
      <c r="L5" s="253" t="s">
        <v>476</v>
      </c>
      <c r="M5" s="254">
        <f>'caratt. sollecitazione x'!$C$4/('caratt. sollecitazione x'!$C$4+'caratt. sollecitazione x'!$C$5)</f>
        <v>0.42784038174295314</v>
      </c>
      <c r="N5" s="254">
        <f>'caratt. sollecitazione y'!$C$4/('caratt. sollecitazione y'!$C$4+'caratt. sollecitazione y'!$C$5)</f>
        <v>0.42784038174295319</v>
      </c>
      <c r="R5" s="254" t="s">
        <v>460</v>
      </c>
      <c r="S5" s="254" t="s">
        <v>461</v>
      </c>
      <c r="T5" s="254" t="s">
        <v>462</v>
      </c>
      <c r="U5" s="254" t="s">
        <v>463</v>
      </c>
      <c r="V5" s="253" t="s">
        <v>453</v>
      </c>
    </row>
    <row r="6" spans="1:22" ht="18.75" x14ac:dyDescent="0.25">
      <c r="A6" s="393"/>
      <c r="B6" s="163" t="s">
        <v>473</v>
      </c>
      <c r="C6" s="254"/>
      <c r="D6" s="329">
        <f>'inviluppo trave'!$AJ90</f>
        <v>118.92208695652172</v>
      </c>
      <c r="E6" s="396"/>
      <c r="F6" s="254"/>
      <c r="G6" s="329">
        <f>'inviluppo trave'!$AJ370</f>
        <v>118.92208695652172</v>
      </c>
      <c r="H6" s="396"/>
      <c r="L6" s="253" t="s">
        <v>477</v>
      </c>
      <c r="M6" s="254">
        <f>'caratt. sollecitazione x'!$C$5/('caratt. sollecitazione x'!$C$4+'caratt. sollecitazione x'!$C$5)</f>
        <v>0.57215961825704675</v>
      </c>
      <c r="N6" s="254">
        <f>'caratt. sollecitazione y'!$C$5/('caratt. sollecitazione y'!$C$4+'caratt. sollecitazione y'!$C$5)</f>
        <v>0.57215961825704686</v>
      </c>
      <c r="P6" s="253">
        <v>5</v>
      </c>
      <c r="Q6" s="253" t="s">
        <v>456</v>
      </c>
      <c r="R6" s="254">
        <f>'inviluppo pil'!AP108</f>
        <v>3.22871515151515</v>
      </c>
      <c r="S6" s="254">
        <f>'inviluppo pil'!AQ108</f>
        <v>-65.94771060606061</v>
      </c>
      <c r="T6" s="254">
        <f>'inviluppo pil'!AR108</f>
        <v>-3.2171181818181829</v>
      </c>
      <c r="U6" s="254">
        <f>'inviluppo pil'!AS108</f>
        <v>32.432872727272724</v>
      </c>
      <c r="V6" s="254">
        <f>'inviluppo pil'!AU108</f>
        <v>-166.9393</v>
      </c>
    </row>
    <row r="7" spans="1:22" ht="18.75" x14ac:dyDescent="0.25">
      <c r="A7" s="393">
        <v>2</v>
      </c>
      <c r="B7" s="163" t="s">
        <v>472</v>
      </c>
      <c r="C7" s="254"/>
      <c r="D7" s="329">
        <f>'inviluppo trave'!$AK94</f>
        <v>118.92208695652172</v>
      </c>
      <c r="E7" s="396">
        <f t="shared" ref="E7" si="2">MAX((ABS(C7)+ABS(D8)),(ABS(C8)+ABS(D7)))</f>
        <v>118.92208695652172</v>
      </c>
      <c r="F7" s="254"/>
      <c r="G7" s="329">
        <f>'inviluppo trave'!$AK374</f>
        <v>118.92208695652172</v>
      </c>
      <c r="H7" s="396">
        <f t="shared" ref="H7" si="3">MAX((ABS(F7)+ABS(G8)),(ABS(F8)+ABS(G7)))</f>
        <v>180.84834782608692</v>
      </c>
      <c r="L7" s="253" t="s">
        <v>478</v>
      </c>
      <c r="M7" s="254">
        <f>'caratt. sollecitazione x'!$C$5/('caratt. sollecitazione x'!$C$5+'caratt. sollecitazione x'!$C$6)</f>
        <v>0.45975939167757013</v>
      </c>
      <c r="N7" s="254">
        <f>'caratt. sollecitazione y'!$C$5/('caratt. sollecitazione y'!$C$5+'caratt. sollecitazione y'!$C$6)</f>
        <v>0.45975939167757007</v>
      </c>
      <c r="Q7" s="259" t="s">
        <v>457</v>
      </c>
      <c r="R7" s="87">
        <f>'inviluppo pil'!AP109</f>
        <v>-31.816836363636355</v>
      </c>
      <c r="S7" s="87">
        <f>'inviluppo pil'!AQ109</f>
        <v>-107.20768333333332</v>
      </c>
      <c r="T7" s="87">
        <f>'inviluppo pil'!AR109</f>
        <v>24.545663636363638</v>
      </c>
      <c r="U7" s="87">
        <f>'inviluppo pil'!AS109</f>
        <v>54.788400000000003</v>
      </c>
      <c r="V7" s="87">
        <f>'inviluppo pil'!AU109</f>
        <v>-198.5797</v>
      </c>
    </row>
    <row r="8" spans="1:22" ht="18.75" x14ac:dyDescent="0.25">
      <c r="A8" s="393"/>
      <c r="B8" s="163" t="s">
        <v>473</v>
      </c>
      <c r="C8" s="254"/>
      <c r="D8" s="329">
        <f>'inviluppo trave'!$AJ94</f>
        <v>118.92208695652172</v>
      </c>
      <c r="E8" s="396"/>
      <c r="F8" s="254"/>
      <c r="G8" s="329">
        <f>'inviluppo trave'!$AJ374</f>
        <v>180.84834782608692</v>
      </c>
      <c r="H8" s="396"/>
      <c r="L8" s="253" t="s">
        <v>479</v>
      </c>
      <c r="M8" s="254">
        <f>'caratt. sollecitazione x'!$C$4/('caratt. sollecitazione x'!$C$3+'caratt. sollecitazione x'!$C$4)</f>
        <v>0.64144861638094586</v>
      </c>
      <c r="N8" s="254">
        <f>'caratt. sollecitazione y'!$C$4/('caratt. sollecitazione y'!$C$3+'caratt. sollecitazione y'!$C$4)</f>
        <v>0.64144861638094575</v>
      </c>
      <c r="Q8" s="253" t="s">
        <v>458</v>
      </c>
      <c r="R8" s="254">
        <f>'inviluppo pil'!AP110</f>
        <v>-8.1300681818181815</v>
      </c>
      <c r="S8" s="254">
        <f>'inviluppo pil'!AQ110</f>
        <v>-45.132860606060603</v>
      </c>
      <c r="T8" s="254">
        <f>'inviluppo pil'!AR110</f>
        <v>5.7841818181818185</v>
      </c>
      <c r="U8" s="254">
        <f>'inviluppo pil'!AS110</f>
        <v>21.465972727272732</v>
      </c>
      <c r="V8" s="254">
        <f>'inviluppo pil'!AU110</f>
        <v>-160.9564</v>
      </c>
    </row>
    <row r="9" spans="1:22" ht="18.75" x14ac:dyDescent="0.25">
      <c r="A9" s="393">
        <v>1</v>
      </c>
      <c r="B9" s="163" t="s">
        <v>472</v>
      </c>
      <c r="C9" s="254"/>
      <c r="D9" s="329">
        <f>'inviluppo trave'!$AK98</f>
        <v>118.92208695652172</v>
      </c>
      <c r="E9" s="396">
        <f t="shared" ref="E9" si="4">MAX((ABS(C9)+ABS(D10)),(ABS(C10)+ABS(D9)))</f>
        <v>118.92208695652172</v>
      </c>
      <c r="F9" s="254"/>
      <c r="G9" s="329">
        <f>'inviluppo trave'!$AK378</f>
        <v>265.25739130434778</v>
      </c>
      <c r="H9" s="396">
        <f t="shared" ref="H9" si="5">MAX((ABS(F9)+ABS(G10)),(ABS(F10)+ABS(G9)))</f>
        <v>265.25739130434778</v>
      </c>
      <c r="L9" s="253" t="s">
        <v>480</v>
      </c>
      <c r="M9" s="254">
        <f>'caratt. sollecitazione x'!$C$6/('caratt. sollecitazione x'!$C$7+'caratt. sollecitazione x'!$C$6)</f>
        <v>0.48066672625658197</v>
      </c>
      <c r="N9" s="254">
        <f>'caratt. sollecitazione y'!$C$6/('caratt. sollecitazione y'!$C$7+'caratt. sollecitazione y'!$C$6)</f>
        <v>0.48066672625658208</v>
      </c>
      <c r="Q9" s="253" t="s">
        <v>459</v>
      </c>
      <c r="R9" s="254">
        <f>'inviluppo pil'!AP111</f>
        <v>-20.458053030303027</v>
      </c>
      <c r="S9" s="254">
        <f>'inviluppo pil'!AQ111</f>
        <v>-128.02253333333334</v>
      </c>
      <c r="T9" s="254">
        <f>'inviluppo pil'!AR111</f>
        <v>15.544363636363638</v>
      </c>
      <c r="U9" s="254">
        <f>'inviluppo pil'!AS111</f>
        <v>65.755300000000005</v>
      </c>
      <c r="V9" s="254">
        <f>'inviluppo pil'!AU111</f>
        <v>-204.5626</v>
      </c>
    </row>
    <row r="10" spans="1:22" ht="18.75" x14ac:dyDescent="0.25">
      <c r="A10" s="393"/>
      <c r="B10" s="163" t="s">
        <v>473</v>
      </c>
      <c r="C10" s="254"/>
      <c r="D10" s="329">
        <f>'inviluppo trave'!$AJ98</f>
        <v>118.92208695652172</v>
      </c>
      <c r="E10" s="396"/>
      <c r="F10" s="254"/>
      <c r="G10" s="329">
        <f>'inviluppo trave'!$AJ378</f>
        <v>180.84834782608692</v>
      </c>
      <c r="H10" s="396"/>
      <c r="L10" s="253" t="s">
        <v>481</v>
      </c>
      <c r="M10" s="254">
        <f>'caratt. sollecitazione x'!$C$7/('caratt. sollecitazione x'!$C$7+'caratt. sollecitazione x'!$C$6)</f>
        <v>0.51933327374341798</v>
      </c>
      <c r="N10" s="254">
        <f>'caratt. sollecitazione y'!$C$7/('caratt. sollecitazione y'!$C$7+'caratt. sollecitazione y'!$C$6)</f>
        <v>0.51933327374341798</v>
      </c>
      <c r="P10" s="253">
        <v>4</v>
      </c>
      <c r="Q10" s="253" t="s">
        <v>456</v>
      </c>
      <c r="R10" s="254">
        <f>'inviluppo pil'!AP112</f>
        <v>20.036927272727272</v>
      </c>
      <c r="S10" s="254">
        <f>'inviluppo pil'!AQ112</f>
        <v>15.473245454545456</v>
      </c>
      <c r="T10" s="254">
        <f>'inviluppo pil'!AR112</f>
        <v>-15.503827272727269</v>
      </c>
      <c r="U10" s="254">
        <f>'inviluppo pil'!AS112</f>
        <v>6.2522545454545408</v>
      </c>
      <c r="V10" s="254">
        <f>'inviluppo pil'!AU112</f>
        <v>-277.14230000000003</v>
      </c>
    </row>
    <row r="11" spans="1:22" ht="18" x14ac:dyDescent="0.25">
      <c r="L11" s="253" t="s">
        <v>482</v>
      </c>
      <c r="M11" s="254">
        <f>'caratt. sollecitazione x'!$C$7/('caratt. sollecitazione x'!$C$8+'caratt. sollecitazione x'!$C$7)</f>
        <v>0.5</v>
      </c>
      <c r="N11" s="254">
        <f>'caratt. sollecitazione y'!$C$7/('caratt. sollecitazione y'!$C$8+'caratt. sollecitazione y'!$C$7)</f>
        <v>0.5</v>
      </c>
      <c r="Q11" s="259" t="s">
        <v>457</v>
      </c>
      <c r="R11" s="87">
        <f>'inviluppo pil'!AP113</f>
        <v>-36.465472727272726</v>
      </c>
      <c r="S11" s="87">
        <f>'inviluppo pil'!AQ113</f>
        <v>-64.365972727272734</v>
      </c>
      <c r="T11" s="87">
        <f>'inviluppo pil'!AR113</f>
        <v>32.262372727272727</v>
      </c>
      <c r="U11" s="87">
        <f>'inviluppo pil'!AS113</f>
        <v>48.798472727272724</v>
      </c>
      <c r="V11" s="87">
        <f>'inviluppo pil'!AU113</f>
        <v>-385.39870000000002</v>
      </c>
    </row>
    <row r="12" spans="1:22" ht="18" x14ac:dyDescent="0.25">
      <c r="L12" s="253" t="s">
        <v>483</v>
      </c>
      <c r="M12" s="254">
        <f>'caratt. sollecitazione x'!$C$8/('caratt. sollecitazione x'!$C$7+'caratt. sollecitazione x'!$C$8)</f>
        <v>0.5</v>
      </c>
      <c r="N12" s="254">
        <f>'caratt. sollecitazione y'!$C$8/('caratt. sollecitazione y'!$C$7+'caratt. sollecitazione y'!$C$8)</f>
        <v>0.5</v>
      </c>
      <c r="Q12" s="253" t="s">
        <v>458</v>
      </c>
      <c r="R12" s="254">
        <f>'inviluppo pil'!AP114</f>
        <v>1.7289999999999996</v>
      </c>
      <c r="S12" s="254">
        <f>'inviluppo pil'!AQ114</f>
        <v>61.278318181818186</v>
      </c>
      <c r="T12" s="254">
        <f>'inviluppo pil'!AR114</f>
        <v>-1.969999999999883E-2</v>
      </c>
      <c r="U12" s="254">
        <f>'inviluppo pil'!AS114</f>
        <v>-17.911618181818184</v>
      </c>
      <c r="V12" s="254">
        <f>'inviluppo pil'!AU114</f>
        <v>-255.86020000000002</v>
      </c>
    </row>
    <row r="13" spans="1:22" ht="18" x14ac:dyDescent="0.25">
      <c r="B13" s="393" t="s">
        <v>363</v>
      </c>
      <c r="C13" s="393"/>
      <c r="D13" s="393"/>
      <c r="E13" s="393"/>
      <c r="F13" s="393" t="s">
        <v>364</v>
      </c>
      <c r="G13" s="393"/>
      <c r="H13" s="393"/>
      <c r="I13" s="393"/>
      <c r="Q13" s="253" t="s">
        <v>459</v>
      </c>
      <c r="R13" s="254">
        <f>'inviluppo pil'!AP115</f>
        <v>-18.157545454545453</v>
      </c>
      <c r="S13" s="254">
        <f>'inviluppo pil'!AQ115</f>
        <v>-110.17104545454546</v>
      </c>
      <c r="T13" s="254">
        <f>'inviluppo pil'!AR115</f>
        <v>16.778245454545456</v>
      </c>
      <c r="U13" s="254">
        <f>'inviluppo pil'!AS115</f>
        <v>72.962345454545442</v>
      </c>
      <c r="V13" s="254">
        <f>'inviluppo pil'!AU115</f>
        <v>-406.68080000000003</v>
      </c>
    </row>
    <row r="14" spans="1:22" ht="33" x14ac:dyDescent="0.25">
      <c r="A14" s="253" t="s">
        <v>468</v>
      </c>
      <c r="B14" s="255" t="s">
        <v>484</v>
      </c>
      <c r="C14" s="255" t="s">
        <v>485</v>
      </c>
      <c r="D14" s="426" t="s">
        <v>486</v>
      </c>
      <c r="E14" s="426"/>
      <c r="F14" s="255" t="s">
        <v>484</v>
      </c>
      <c r="G14" s="255" t="s">
        <v>485</v>
      </c>
      <c r="H14" s="426" t="s">
        <v>486</v>
      </c>
      <c r="I14" s="426"/>
      <c r="P14" s="253">
        <v>3</v>
      </c>
      <c r="Q14" s="253" t="s">
        <v>456</v>
      </c>
      <c r="R14" s="254">
        <f>'inviluppo pil'!AP116</f>
        <v>25.172163636363635</v>
      </c>
      <c r="S14" s="254">
        <f>'inviluppo pil'!AQ116</f>
        <v>8.5191727272727249</v>
      </c>
      <c r="T14" s="254">
        <f>'inviluppo pil'!AR116</f>
        <v>-22.284263636363637</v>
      </c>
      <c r="U14" s="254">
        <f>'inviluppo pil'!AS116</f>
        <v>-1.04717272727273</v>
      </c>
      <c r="V14" s="254">
        <f>'inviluppo pil'!AU116</f>
        <v>-369.69450000000001</v>
      </c>
    </row>
    <row r="15" spans="1:22" ht="18" x14ac:dyDescent="0.25">
      <c r="A15" s="253">
        <v>5</v>
      </c>
      <c r="B15" s="260">
        <f>E3*1.3*M5</f>
        <v>66.143572405491</v>
      </c>
      <c r="C15" s="261">
        <f>MAX(ABS(S7),ABS(G15)*0.3)</f>
        <v>107.20768333333332</v>
      </c>
      <c r="D15" s="261">
        <f>V6</f>
        <v>-166.9393</v>
      </c>
      <c r="E15" s="261">
        <f>V7</f>
        <v>-198.5797</v>
      </c>
      <c r="F15" s="261">
        <f>MAX(ABS(R9),ABS(B15)*0.3)</f>
        <v>20.458053030303027</v>
      </c>
      <c r="G15" s="260">
        <f>H3*1.3*N5</f>
        <v>100.58649402294402</v>
      </c>
      <c r="H15" s="261">
        <f>V8</f>
        <v>-160.9564</v>
      </c>
      <c r="I15" s="261">
        <f>V9</f>
        <v>-204.5626</v>
      </c>
      <c r="Q15" s="259" t="s">
        <v>457</v>
      </c>
      <c r="R15" s="87">
        <f>'inviluppo pil'!AP117</f>
        <v>-43.92834545454545</v>
      </c>
      <c r="S15" s="87">
        <f>'inviluppo pil'!AQ117</f>
        <v>-88.198081818181819</v>
      </c>
      <c r="T15" s="87">
        <f>'inviluppo pil'!AR117</f>
        <v>39.958445454545455</v>
      </c>
      <c r="U15" s="87">
        <f>'inviluppo pil'!AS117</f>
        <v>65.684081818181824</v>
      </c>
      <c r="V15" s="87">
        <f>'inviluppo pil'!AU117</f>
        <v>-588.09450000000004</v>
      </c>
    </row>
    <row r="16" spans="1:22" ht="18" x14ac:dyDescent="0.25">
      <c r="A16" s="253">
        <v>4</v>
      </c>
      <c r="B16" s="260">
        <f>E3*1.3*M6</f>
        <v>88.455140637987228</v>
      </c>
      <c r="C16" s="261">
        <f>MAX(ABS(S11),ABS(G16)*0.3)</f>
        <v>64.365972727272734</v>
      </c>
      <c r="D16" s="261">
        <f>V10</f>
        <v>-277.14230000000003</v>
      </c>
      <c r="E16" s="261">
        <f>V11</f>
        <v>-385.39870000000002</v>
      </c>
      <c r="F16" s="261">
        <f>MAX(ABS(R13),ABS(B16)*0.3)</f>
        <v>26.536542191396169</v>
      </c>
      <c r="G16" s="260">
        <f>H5*1.3*N6</f>
        <v>180.72426743946983</v>
      </c>
      <c r="H16" s="261">
        <f>V12</f>
        <v>-255.86020000000002</v>
      </c>
      <c r="I16" s="261">
        <f>V13</f>
        <v>-406.68080000000003</v>
      </c>
      <c r="Q16" s="253" t="s">
        <v>458</v>
      </c>
      <c r="R16" s="254">
        <f>'inviluppo pil'!AP118</f>
        <v>2.780181818181819</v>
      </c>
      <c r="S16" s="254">
        <f>'inviluppo pil'!AQ118</f>
        <v>63.510027272727278</v>
      </c>
      <c r="T16" s="254">
        <f>'inviluppo pil'!AR118</f>
        <v>-2.1168818181818159</v>
      </c>
      <c r="U16" s="254">
        <f>'inviluppo pil'!AS118</f>
        <v>-36.83072727272728</v>
      </c>
      <c r="V16" s="254">
        <f>'inviluppo pil'!AU118</f>
        <v>-323.74860000000001</v>
      </c>
    </row>
    <row r="17" spans="1:22" ht="18" x14ac:dyDescent="0.25">
      <c r="A17" s="253">
        <v>3</v>
      </c>
      <c r="B17" s="260">
        <f>E5*1.3*M8</f>
        <v>99.167130576014017</v>
      </c>
      <c r="C17" s="261">
        <f>MAX(ABS(S15),ABS(G17)*0.3)</f>
        <v>88.198081818181819</v>
      </c>
      <c r="D17" s="261">
        <f>V14</f>
        <v>-369.69450000000001</v>
      </c>
      <c r="E17" s="261">
        <f>V15</f>
        <v>-588.09450000000004</v>
      </c>
      <c r="F17" s="261">
        <f>MAX(ABS(R17),ABS(B17)*0.3)</f>
        <v>29.750139172804204</v>
      </c>
      <c r="G17" s="260">
        <f>H5*1.3*N8</f>
        <v>202.61012416193907</v>
      </c>
      <c r="H17" s="261">
        <f>V16</f>
        <v>-323.74860000000001</v>
      </c>
      <c r="I17" s="261">
        <f>V17</f>
        <v>-634.04039999999998</v>
      </c>
      <c r="Q17" s="253" t="s">
        <v>459</v>
      </c>
      <c r="R17" s="254">
        <f>'inviluppo pil'!AP119</f>
        <v>-21.536363636363635</v>
      </c>
      <c r="S17" s="254">
        <f>'inviluppo pil'!AQ119</f>
        <v>-143.18893636363634</v>
      </c>
      <c r="T17" s="254">
        <f>'inviluppo pil'!AR119</f>
        <v>19.791063636363635</v>
      </c>
      <c r="U17" s="254">
        <f>'inviluppo pil'!AS119</f>
        <v>101.46763636363637</v>
      </c>
      <c r="V17" s="254">
        <f>'inviluppo pil'!AU119</f>
        <v>-634.04039999999998</v>
      </c>
    </row>
    <row r="18" spans="1:22" ht="18" x14ac:dyDescent="0.25">
      <c r="A18" s="253">
        <v>2</v>
      </c>
      <c r="B18" s="260">
        <f>E7*1.3*M10</f>
        <v>80.288255761388811</v>
      </c>
      <c r="C18" s="261">
        <f>MAX(ABS(U19),ABS(G18)*0.3)</f>
        <v>86.413463636363645</v>
      </c>
      <c r="D18" s="261">
        <f>V18</f>
        <v>-449.57470000000001</v>
      </c>
      <c r="E18" s="261">
        <f>V19</f>
        <v>-800.75630000000001</v>
      </c>
      <c r="F18" s="261">
        <f>MAX(ABS(R21),ABS(B18)*0.3)</f>
        <v>24.086476728416642</v>
      </c>
      <c r="G18" s="260">
        <f>H7*1.3*N10</f>
        <v>122.09673388589309</v>
      </c>
      <c r="H18" s="261">
        <f>V20</f>
        <v>-372.83789999999999</v>
      </c>
      <c r="I18" s="261">
        <f>V21</f>
        <v>-877.49310000000014</v>
      </c>
      <c r="P18" s="253">
        <v>2</v>
      </c>
      <c r="Q18" s="253" t="s">
        <v>456</v>
      </c>
      <c r="R18" s="254">
        <f>'inviluppo pil'!AP120</f>
        <v>30.209227272727272</v>
      </c>
      <c r="S18" s="254">
        <f>'inviluppo pil'!AQ120</f>
        <v>16.124518181818182</v>
      </c>
      <c r="T18" s="254">
        <f>'inviluppo pil'!AR120</f>
        <v>-29.503727272727279</v>
      </c>
      <c r="U18" s="254">
        <f>'inviluppo pil'!AS120</f>
        <v>-19.176918181818181</v>
      </c>
      <c r="V18" s="254">
        <f>'inviluppo pil'!AU120</f>
        <v>-449.57470000000001</v>
      </c>
    </row>
    <row r="19" spans="1:22" ht="18" x14ac:dyDescent="0.25">
      <c r="A19" s="253" t="s">
        <v>21</v>
      </c>
      <c r="B19" s="260">
        <f>E9*1.3*M11</f>
        <v>77.299356521739128</v>
      </c>
      <c r="C19" s="261">
        <f>MAX(ABS(S23),ABS(G19)*0.3)</f>
        <v>51.725191304347824</v>
      </c>
      <c r="D19" s="425">
        <f>V22</f>
        <v>-532.68110000000001</v>
      </c>
      <c r="E19" s="425">
        <f>V23</f>
        <v>-1010.7319</v>
      </c>
      <c r="F19" s="261">
        <f>MAX(ABS(R25),ABS(B19)*0.3)</f>
        <v>23.189806956521739</v>
      </c>
      <c r="G19" s="260">
        <f>H9*1.3*N11</f>
        <v>172.41730434782608</v>
      </c>
      <c r="H19" s="425">
        <f>V24</f>
        <v>-421.25859999999994</v>
      </c>
      <c r="I19" s="425">
        <f>V25</f>
        <v>-1122.1544000000001</v>
      </c>
      <c r="Q19" s="259" t="s">
        <v>457</v>
      </c>
      <c r="R19" s="87">
        <f>'inviluppo pil'!AP121</f>
        <v>-47.759409090909088</v>
      </c>
      <c r="S19" s="87">
        <f>'inviluppo pil'!AQ121</f>
        <v>-79.65306363636364</v>
      </c>
      <c r="T19" s="87">
        <f>'inviluppo pil'!AR121</f>
        <v>47.879909090909095</v>
      </c>
      <c r="U19" s="87">
        <f>'inviluppo pil'!AS121</f>
        <v>86.413463636363645</v>
      </c>
      <c r="V19" s="87">
        <f>'inviluppo pil'!AU121</f>
        <v>-800.75630000000001</v>
      </c>
    </row>
    <row r="20" spans="1:22" ht="18" x14ac:dyDescent="0.25">
      <c r="A20" s="253" t="s">
        <v>22</v>
      </c>
      <c r="B20" s="268">
        <f>T23</f>
        <v>57.525599999999997</v>
      </c>
      <c r="C20" s="261">
        <f>U23</f>
        <v>150.0428</v>
      </c>
      <c r="D20" s="425"/>
      <c r="E20" s="425"/>
      <c r="F20" s="261">
        <f>ABS(T25)</f>
        <v>15.573400000000001</v>
      </c>
      <c r="G20" s="268">
        <f>U25</f>
        <v>330.59589999999997</v>
      </c>
      <c r="H20" s="425"/>
      <c r="I20" s="425"/>
      <c r="Q20" s="253" t="s">
        <v>458</v>
      </c>
      <c r="R20" s="254">
        <f>'inviluppo pil'!AP122</f>
        <v>4.9292363636363614</v>
      </c>
      <c r="S20" s="254">
        <f>'inviluppo pil'!AQ122</f>
        <v>74.940809090909099</v>
      </c>
      <c r="T20" s="254">
        <f>'inviluppo pil'!AR122</f>
        <v>-4.4421363636363651</v>
      </c>
      <c r="U20" s="254">
        <f>'inviluppo pil'!AS122</f>
        <v>-70.079709090909077</v>
      </c>
      <c r="V20" s="254">
        <f>'inviluppo pil'!AU122</f>
        <v>-372.83789999999999</v>
      </c>
    </row>
    <row r="21" spans="1:22" ht="18" x14ac:dyDescent="0.25">
      <c r="Q21" s="253" t="s">
        <v>459</v>
      </c>
      <c r="R21" s="254">
        <f>'inviluppo pil'!AP123</f>
        <v>-22.479418181818183</v>
      </c>
      <c r="S21" s="254">
        <f>'inviluppo pil'!AQ123</f>
        <v>-138.46935454545454</v>
      </c>
      <c r="T21" s="254">
        <f>'inviluppo pil'!AR123</f>
        <v>22.818318181818182</v>
      </c>
      <c r="U21" s="254">
        <f>'inviluppo pil'!AS123</f>
        <v>137.31625454545454</v>
      </c>
      <c r="V21" s="254">
        <f>'inviluppo pil'!AU123</f>
        <v>-877.49310000000014</v>
      </c>
    </row>
    <row r="22" spans="1:22" ht="18" x14ac:dyDescent="0.25">
      <c r="A22" s="393" t="s">
        <v>503</v>
      </c>
      <c r="B22" s="393"/>
      <c r="C22" s="273" t="s">
        <v>72</v>
      </c>
      <c r="D22" s="269"/>
      <c r="E22" s="269"/>
      <c r="F22" s="269"/>
      <c r="G22" s="269"/>
      <c r="H22" s="269"/>
      <c r="I22" s="269"/>
      <c r="P22" s="253">
        <v>1</v>
      </c>
      <c r="Q22" s="253" t="s">
        <v>456</v>
      </c>
      <c r="R22" s="254">
        <f>'inviluppo pil'!AP124</f>
        <v>23.130926315789477</v>
      </c>
      <c r="S22" s="254">
        <f>'inviluppo pil'!AQ124</f>
        <v>-80.691418421052632</v>
      </c>
      <c r="T22" s="254">
        <f>'inviluppo pil'!AR124</f>
        <v>-50.633600000000001</v>
      </c>
      <c r="U22" s="254">
        <f>'inviluppo pil'!AS124</f>
        <v>-132.25479999999999</v>
      </c>
      <c r="V22" s="254">
        <f>'inviluppo pil'!AU124</f>
        <v>-532.68110000000001</v>
      </c>
    </row>
    <row r="23" spans="1:22" ht="18" x14ac:dyDescent="0.25">
      <c r="A23" s="269" t="s">
        <v>491</v>
      </c>
      <c r="B23" s="269" t="s">
        <v>490</v>
      </c>
      <c r="C23" s="269" t="s">
        <v>491</v>
      </c>
      <c r="D23" s="269" t="s">
        <v>490</v>
      </c>
      <c r="E23" s="269"/>
      <c r="F23" s="269"/>
      <c r="G23" s="269" t="s">
        <v>499</v>
      </c>
      <c r="H23" s="269" t="s">
        <v>500</v>
      </c>
      <c r="I23" s="269"/>
      <c r="Q23" s="259" t="s">
        <v>457</v>
      </c>
      <c r="R23" s="87">
        <f>'inviluppo pil'!AP125</f>
        <v>-34.855242105263159</v>
      </c>
      <c r="S23" s="87">
        <f>'inviluppo pil'!AQ125</f>
        <v>27.075734210526321</v>
      </c>
      <c r="T23" s="87">
        <f>'inviluppo pil'!AR125</f>
        <v>57.525599999999997</v>
      </c>
      <c r="U23" s="87">
        <f>'inviluppo pil'!AS125</f>
        <v>150.0428</v>
      </c>
      <c r="V23" s="87">
        <f>'inviluppo pil'!AU125</f>
        <v>-1010.7319</v>
      </c>
    </row>
    <row r="24" spans="1:22" ht="18" x14ac:dyDescent="0.25">
      <c r="A24" s="269">
        <v>30</v>
      </c>
      <c r="B24" s="269">
        <v>70</v>
      </c>
      <c r="C24" s="269">
        <v>30</v>
      </c>
      <c r="D24" s="269">
        <v>80</v>
      </c>
      <c r="E24" s="269"/>
      <c r="F24" s="269"/>
      <c r="G24" s="269">
        <v>280</v>
      </c>
      <c r="H24" s="269">
        <v>-2400</v>
      </c>
      <c r="I24" s="269"/>
      <c r="Q24" s="253" t="s">
        <v>458</v>
      </c>
      <c r="R24" s="254">
        <f>'inviluppo pil'!AP126</f>
        <v>-16.084428947368423</v>
      </c>
      <c r="S24" s="254">
        <f>'inviluppo pil'!AQ126</f>
        <v>39.453007894736842</v>
      </c>
      <c r="T24" s="254">
        <f>'inviluppo pil'!AR126</f>
        <v>22.465400000000002</v>
      </c>
      <c r="U24" s="254">
        <f>'inviluppo pil'!AS126</f>
        <v>-312.80789999999996</v>
      </c>
      <c r="V24" s="254">
        <f>'inviluppo pil'!AU126</f>
        <v>-421.25859999999994</v>
      </c>
    </row>
    <row r="25" spans="1:22" ht="18" x14ac:dyDescent="0.25">
      <c r="A25" s="269"/>
      <c r="B25" s="269"/>
      <c r="C25" s="269"/>
      <c r="D25" s="269"/>
      <c r="E25" s="269"/>
      <c r="F25" s="269"/>
      <c r="G25" s="269"/>
      <c r="H25" s="269"/>
      <c r="I25" s="269"/>
      <c r="Q25" s="253" t="s">
        <v>459</v>
      </c>
      <c r="R25" s="254">
        <f>'inviluppo pil'!AP127</f>
        <v>4.3601131578947365</v>
      </c>
      <c r="S25" s="254">
        <f>'inviluppo pil'!AQ127</f>
        <v>-93.068692105263153</v>
      </c>
      <c r="T25" s="254">
        <f>'inviluppo pil'!AR127</f>
        <v>-15.573400000000001</v>
      </c>
      <c r="U25" s="254">
        <f>'inviluppo pil'!AS127</f>
        <v>330.59589999999997</v>
      </c>
      <c r="V25" s="254">
        <f>'inviluppo pil'!AU127</f>
        <v>-1122.1544000000001</v>
      </c>
    </row>
    <row r="26" spans="1:22" x14ac:dyDescent="0.25">
      <c r="A26" s="269"/>
      <c r="B26" s="269"/>
      <c r="C26" s="269"/>
      <c r="D26" s="269"/>
      <c r="E26" s="269"/>
      <c r="F26" s="269"/>
      <c r="G26" s="269"/>
      <c r="H26" s="269"/>
      <c r="I26" s="269"/>
    </row>
    <row r="27" spans="1:22" x14ac:dyDescent="0.25">
      <c r="A27" s="393" t="s">
        <v>492</v>
      </c>
      <c r="B27" s="393"/>
      <c r="C27" s="393"/>
      <c r="D27" s="393"/>
      <c r="E27" s="393"/>
      <c r="F27" s="393"/>
      <c r="G27" s="393"/>
      <c r="H27" s="393"/>
      <c r="I27" s="393"/>
    </row>
    <row r="28" spans="1:22" ht="30" x14ac:dyDescent="0.25">
      <c r="A28" s="269" t="s">
        <v>0</v>
      </c>
      <c r="B28" s="272" t="s">
        <v>494</v>
      </c>
      <c r="C28" s="272" t="s">
        <v>495</v>
      </c>
      <c r="D28" s="272" t="s">
        <v>493</v>
      </c>
      <c r="E28" s="272" t="s">
        <v>496</v>
      </c>
      <c r="F28" s="272" t="s">
        <v>497</v>
      </c>
      <c r="G28" s="272" t="s">
        <v>498</v>
      </c>
      <c r="H28" s="272" t="s">
        <v>501</v>
      </c>
      <c r="I28" s="272" t="s">
        <v>502</v>
      </c>
    </row>
    <row r="29" spans="1:22" x14ac:dyDescent="0.25">
      <c r="A29" s="269">
        <v>5</v>
      </c>
      <c r="B29" s="269">
        <f>IF($C$22="y",$A$24,$B$24)</f>
        <v>30</v>
      </c>
      <c r="C29" s="269">
        <f>IF($C$22="y",$B$24,$A$24)</f>
        <v>70</v>
      </c>
      <c r="D29" s="269">
        <f>B29*C29</f>
        <v>2100</v>
      </c>
      <c r="E29" s="269">
        <f>D29*14.17/10</f>
        <v>2975.7</v>
      </c>
      <c r="F29" s="271">
        <f>(289/2376)*D29*C29*14.17/1000</f>
        <v>253.36031565656566</v>
      </c>
      <c r="G29" s="269">
        <f>(C29-8)/100</f>
        <v>0.62</v>
      </c>
      <c r="H29" s="269">
        <f>G15-F29*(1-(((MIN(H15:I15)+0.48*E29)/(0.48*E29))^2))</f>
        <v>33.212003129962653</v>
      </c>
      <c r="I29" s="270">
        <f>(H29/(G29*391.3))*10</f>
        <v>1.3689687447945498</v>
      </c>
    </row>
    <row r="30" spans="1:22" x14ac:dyDescent="0.25">
      <c r="A30" s="269">
        <v>4</v>
      </c>
      <c r="B30" s="269">
        <f>IF($C$22="y",$A$24,$B$24)</f>
        <v>30</v>
      </c>
      <c r="C30" s="269">
        <f>IF($C$22="y",$B$24,$A$24)</f>
        <v>70</v>
      </c>
      <c r="D30" s="269">
        <f t="shared" ref="D30:D34" si="6">B30*C30</f>
        <v>2100</v>
      </c>
      <c r="E30" s="269">
        <f t="shared" ref="E30:E34" si="7">D30*14.17/10</f>
        <v>2975.7</v>
      </c>
      <c r="F30" s="271">
        <f t="shared" ref="F30:F34" si="8">(289/2376)*D30*C30*14.17/1000</f>
        <v>253.36031565656566</v>
      </c>
      <c r="G30" s="269">
        <f t="shared" ref="G30:G34" si="9">(C30-8)/100</f>
        <v>0.62</v>
      </c>
      <c r="H30" s="269">
        <f t="shared" ref="H30:H34" si="10">G16-F30*(1-(((MIN(H16:I16)+0.48*E30)/(0.48*E30))^2))</f>
        <v>56.988282294606819</v>
      </c>
      <c r="I30" s="270">
        <f t="shared" ref="I30:I34" si="11">(H30/(G30*391.3))*10</f>
        <v>2.3490054777955542</v>
      </c>
    </row>
    <row r="31" spans="1:22" x14ac:dyDescent="0.25">
      <c r="A31" s="269">
        <v>3</v>
      </c>
      <c r="B31" s="269">
        <f>IF($C$22="y",$C$24,$D$24)</f>
        <v>30</v>
      </c>
      <c r="C31" s="269">
        <f>IF($C$22="y",$D$24,$C$24)</f>
        <v>80</v>
      </c>
      <c r="D31" s="269">
        <f t="shared" si="6"/>
        <v>2400</v>
      </c>
      <c r="E31" s="269">
        <f t="shared" si="7"/>
        <v>3400.8</v>
      </c>
      <c r="F31" s="271">
        <f t="shared" si="8"/>
        <v>330.91959595959594</v>
      </c>
      <c r="G31" s="269">
        <f t="shared" si="9"/>
        <v>0.72</v>
      </c>
      <c r="H31" s="269">
        <f t="shared" si="10"/>
        <v>-4.5330558711600588</v>
      </c>
      <c r="I31" s="270">
        <f t="shared" si="11"/>
        <v>-0.16089728934747632</v>
      </c>
    </row>
    <row r="32" spans="1:22" x14ac:dyDescent="0.25">
      <c r="A32" s="269">
        <v>2</v>
      </c>
      <c r="B32" s="269">
        <f t="shared" ref="B32:B34" si="12">IF($C$22="y",$C$24,$D$24)</f>
        <v>30</v>
      </c>
      <c r="C32" s="269">
        <f t="shared" ref="C32:C34" si="13">IF($C$22="y",$D$24,$C$24)</f>
        <v>80</v>
      </c>
      <c r="D32" s="269">
        <f t="shared" si="6"/>
        <v>2400</v>
      </c>
      <c r="E32" s="269">
        <f t="shared" si="7"/>
        <v>3400.8</v>
      </c>
      <c r="F32" s="271">
        <f t="shared" si="8"/>
        <v>330.91959595959594</v>
      </c>
      <c r="G32" s="269">
        <f t="shared" si="9"/>
        <v>0.72</v>
      </c>
      <c r="H32" s="269">
        <f t="shared" si="10"/>
        <v>-138.05334908737936</v>
      </c>
      <c r="I32" s="270">
        <f t="shared" si="11"/>
        <v>-4.9000961569476162</v>
      </c>
    </row>
    <row r="33" spans="1:9" x14ac:dyDescent="0.25">
      <c r="A33" s="269" t="s">
        <v>21</v>
      </c>
      <c r="B33" s="269">
        <f t="shared" si="12"/>
        <v>30</v>
      </c>
      <c r="C33" s="269">
        <f t="shared" si="13"/>
        <v>80</v>
      </c>
      <c r="D33" s="269">
        <f t="shared" si="6"/>
        <v>2400</v>
      </c>
      <c r="E33" s="269">
        <f t="shared" si="7"/>
        <v>3400.8</v>
      </c>
      <c r="F33" s="271">
        <f t="shared" si="8"/>
        <v>330.91959595959594</v>
      </c>
      <c r="G33" s="269">
        <f t="shared" si="9"/>
        <v>0.72</v>
      </c>
      <c r="H33" s="269">
        <f t="shared" si="10"/>
        <v>-126.17203689329841</v>
      </c>
      <c r="I33" s="270">
        <f t="shared" si="11"/>
        <v>-4.4783782297362933</v>
      </c>
    </row>
    <row r="34" spans="1:9" x14ac:dyDescent="0.25">
      <c r="A34" s="269" t="s">
        <v>483</v>
      </c>
      <c r="B34" s="269">
        <f t="shared" si="12"/>
        <v>30</v>
      </c>
      <c r="C34" s="269">
        <f t="shared" si="13"/>
        <v>80</v>
      </c>
      <c r="D34" s="269">
        <f t="shared" si="6"/>
        <v>2400</v>
      </c>
      <c r="E34" s="269">
        <f t="shared" si="7"/>
        <v>3400.8</v>
      </c>
      <c r="F34" s="271">
        <f t="shared" si="8"/>
        <v>330.91959595959594</v>
      </c>
      <c r="G34" s="269">
        <f t="shared" si="9"/>
        <v>0.72</v>
      </c>
      <c r="H34" s="269">
        <f t="shared" si="10"/>
        <v>330.59589999999997</v>
      </c>
      <c r="I34" s="270">
        <f t="shared" si="11"/>
        <v>11.734244115058068</v>
      </c>
    </row>
    <row r="35" spans="1:9" x14ac:dyDescent="0.25">
      <c r="A35" s="269"/>
      <c r="B35" s="269"/>
      <c r="C35" s="269"/>
      <c r="D35" s="269"/>
      <c r="E35" s="269"/>
      <c r="F35" s="269"/>
      <c r="G35" s="269"/>
      <c r="H35" s="269"/>
      <c r="I35" s="269"/>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70</v>
      </c>
      <c r="C38" s="269">
        <f>IF($C$22="y",$A$24,$B$24)</f>
        <v>30</v>
      </c>
      <c r="D38" s="269">
        <f>B38*C38</f>
        <v>2100</v>
      </c>
      <c r="E38" s="269">
        <f>D38*14.17/10</f>
        <v>2975.7</v>
      </c>
      <c r="F38" s="271">
        <f>(289/2376)*D38*C38*14.17/1000</f>
        <v>108.58299242424243</v>
      </c>
      <c r="G38" s="269">
        <f>(C38-8)/100</f>
        <v>0.22</v>
      </c>
      <c r="H38" s="269">
        <f>B15-F38*(1-(((MIN(D15:E15)+0.48*E38)/(0.48*E38))^2))</f>
        <v>38.050065913243515</v>
      </c>
      <c r="I38" s="270">
        <f>(H38/(G38*391.3))*10</f>
        <v>4.4200062627190846</v>
      </c>
    </row>
    <row r="39" spans="1:9" x14ac:dyDescent="0.25">
      <c r="A39" s="269">
        <v>4</v>
      </c>
      <c r="B39" s="269">
        <f>IF($C$22="y",$B$24,$A$24)</f>
        <v>70</v>
      </c>
      <c r="C39" s="269">
        <f>IF($C$22="y",$A$24,$B$24)</f>
        <v>30</v>
      </c>
      <c r="D39" s="269">
        <f>B39*C39</f>
        <v>2100</v>
      </c>
      <c r="E39" s="269">
        <f>D39*14.17/10</f>
        <v>2975.7</v>
      </c>
      <c r="F39" s="271">
        <f>(289/2376)*D39*C39*14.17/1000</f>
        <v>108.58299242424243</v>
      </c>
      <c r="G39" s="269">
        <f>(C39-8)/100</f>
        <v>0.22</v>
      </c>
      <c r="H39" s="269">
        <f>B16-F39*(1-(((MIN(D16:E16)+0.48*E39)/(0.48*E39))^2))</f>
        <v>37.763999984424608</v>
      </c>
      <c r="I39" s="270">
        <f>(H39/(G39*391.3))*10</f>
        <v>4.3867760128737086</v>
      </c>
    </row>
    <row r="40" spans="1:9" x14ac:dyDescent="0.25">
      <c r="A40" s="269">
        <v>3</v>
      </c>
      <c r="B40" s="269">
        <f>IF($C$22="y",$D$24,$C$24)</f>
        <v>80</v>
      </c>
      <c r="C40" s="269">
        <f>IF($C$22="y",$C$24,$D$24)</f>
        <v>30</v>
      </c>
      <c r="D40" s="269">
        <f t="shared" ref="D40:D43" si="14">B40*C40</f>
        <v>2400</v>
      </c>
      <c r="E40" s="269">
        <f>D40*14.17/10</f>
        <v>3400.8</v>
      </c>
      <c r="F40" s="271">
        <f>(289/2376)*D40*C40*14.17/1000</f>
        <v>124.0948484848485</v>
      </c>
      <c r="G40" s="269">
        <f>(C40-8)/100</f>
        <v>0.22</v>
      </c>
      <c r="H40" s="269">
        <f>B17-F40*(1-(((MIN(D17:E17)+0.48*E40)/(0.48*E40))^2))</f>
        <v>25.859090005061077</v>
      </c>
      <c r="I40" s="270">
        <f t="shared" ref="I40:I43" si="15">(H40/(G40*391.3))*10</f>
        <v>3.0038670637572986</v>
      </c>
    </row>
    <row r="41" spans="1:9" x14ac:dyDescent="0.25">
      <c r="A41" s="269">
        <v>2</v>
      </c>
      <c r="B41" s="269">
        <f t="shared" ref="B41:B43" si="16">IF($C$22="y",$D$24,$C$24)</f>
        <v>80</v>
      </c>
      <c r="C41" s="269">
        <f t="shared" ref="C41:C43" si="17">IF($C$22="y",$C$24,$D$24)</f>
        <v>30</v>
      </c>
      <c r="D41" s="269">
        <f t="shared" si="14"/>
        <v>2400</v>
      </c>
      <c r="E41" s="269">
        <f t="shared" ref="E41:E43" si="18">D41*14.17/10</f>
        <v>3400.8</v>
      </c>
      <c r="F41" s="271">
        <f t="shared" ref="F41:F43" si="19">(289/2376)*D41*C41*14.17/1000</f>
        <v>124.0948484848485</v>
      </c>
      <c r="G41" s="269">
        <f t="shared" ref="G41:G43" si="20">(C41-8)/100</f>
        <v>0.22</v>
      </c>
      <c r="H41" s="269">
        <f t="shared" ref="H41:H43" si="21">B18-F41*(1-(((MIN(D18:E18)+0.48*E41)/(0.48*E41))^2))</f>
        <v>-11.598353193373711</v>
      </c>
      <c r="I41" s="270">
        <f t="shared" si="15"/>
        <v>-1.347298421737996</v>
      </c>
    </row>
    <row r="42" spans="1:9" x14ac:dyDescent="0.25">
      <c r="A42" s="269" t="s">
        <v>21</v>
      </c>
      <c r="B42" s="269">
        <f t="shared" si="16"/>
        <v>80</v>
      </c>
      <c r="C42" s="269">
        <f t="shared" si="17"/>
        <v>30</v>
      </c>
      <c r="D42" s="269">
        <f t="shared" si="14"/>
        <v>2400</v>
      </c>
      <c r="E42" s="269">
        <f t="shared" si="18"/>
        <v>3400.8</v>
      </c>
      <c r="F42" s="271">
        <f t="shared" si="19"/>
        <v>124.0948484848485</v>
      </c>
      <c r="G42" s="269">
        <f t="shared" si="20"/>
        <v>0.22</v>
      </c>
      <c r="H42" s="269">
        <f t="shared" si="21"/>
        <v>-28.798334991142042</v>
      </c>
      <c r="I42" s="270">
        <f t="shared" si="15"/>
        <v>-3.3452983053158518</v>
      </c>
    </row>
    <row r="43" spans="1:9" x14ac:dyDescent="0.25">
      <c r="A43" s="269" t="s">
        <v>22</v>
      </c>
      <c r="B43" s="269">
        <f t="shared" si="16"/>
        <v>80</v>
      </c>
      <c r="C43" s="269">
        <f t="shared" si="17"/>
        <v>30</v>
      </c>
      <c r="D43" s="269">
        <f t="shared" si="14"/>
        <v>2400</v>
      </c>
      <c r="E43" s="269">
        <f t="shared" si="18"/>
        <v>3400.8</v>
      </c>
      <c r="F43" s="271">
        <f t="shared" si="19"/>
        <v>124.0948484848485</v>
      </c>
      <c r="G43" s="269">
        <f t="shared" si="20"/>
        <v>0.22</v>
      </c>
      <c r="H43" s="269">
        <f t="shared" si="21"/>
        <v>57.525599999999997</v>
      </c>
      <c r="I43" s="270">
        <f t="shared" si="15"/>
        <v>6.6823409148990542</v>
      </c>
    </row>
  </sheetData>
  <mergeCells count="27">
    <mergeCell ref="D19:D20"/>
    <mergeCell ref="E19:E20"/>
    <mergeCell ref="H19:H20"/>
    <mergeCell ref="I19:I20"/>
    <mergeCell ref="A9:A10"/>
    <mergeCell ref="E9:E10"/>
    <mergeCell ref="H9:H10"/>
    <mergeCell ref="B13:E13"/>
    <mergeCell ref="F13:I13"/>
    <mergeCell ref="D14:E14"/>
    <mergeCell ref="H14:I14"/>
    <mergeCell ref="A22:B22"/>
    <mergeCell ref="A27:I27"/>
    <mergeCell ref="A36:I36"/>
    <mergeCell ref="A1:A2"/>
    <mergeCell ref="B1:B2"/>
    <mergeCell ref="C1:E1"/>
    <mergeCell ref="F1:H1"/>
    <mergeCell ref="A3:A4"/>
    <mergeCell ref="E3:E4"/>
    <mergeCell ref="H3:H4"/>
    <mergeCell ref="A5:A6"/>
    <mergeCell ref="E5:E6"/>
    <mergeCell ref="H5:H6"/>
    <mergeCell ref="A7:A8"/>
    <mergeCell ref="E7:E8"/>
    <mergeCell ref="H7:H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1" sqref="G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trave'!AK87</f>
        <v>118.92208695652172</v>
      </c>
      <c r="D3" s="289">
        <f>'inviluppo trave'!AK106</f>
        <v>118.92208695652172</v>
      </c>
      <c r="E3" s="396">
        <f>MAX((ABS(C3)+ABS(D4)),(ABS(C4)+ABS(D3)))</f>
        <v>237.84417391304345</v>
      </c>
      <c r="F3" s="289">
        <f>'inviluppo trave'!AK427</f>
        <v>118.92208695652172</v>
      </c>
      <c r="G3" s="289">
        <f>'inviluppo trave'!AK446</f>
        <v>180.84834782608692</v>
      </c>
      <c r="H3" s="396">
        <f>MAX((ABS(F3)+ABS(G4)),(ABS(F4)+ABS(G3)))</f>
        <v>299.77043478260862</v>
      </c>
    </row>
    <row r="4" spans="1:8" ht="18.75" x14ac:dyDescent="0.25">
      <c r="A4" s="393"/>
      <c r="B4" s="163" t="s">
        <v>473</v>
      </c>
      <c r="C4" s="289">
        <f>'inviluppo trave'!AJ87</f>
        <v>118.92208695652172</v>
      </c>
      <c r="D4" s="289">
        <f>'inviluppo trave'!AJ106</f>
        <v>118.92208695652172</v>
      </c>
      <c r="E4" s="396"/>
      <c r="F4" s="289">
        <f>'inviluppo trave'!AJ427</f>
        <v>118.92208695652172</v>
      </c>
      <c r="G4" s="289">
        <f>'inviluppo trave'!AJ446</f>
        <v>118.92208695652172</v>
      </c>
      <c r="H4" s="396"/>
    </row>
    <row r="5" spans="1:8" ht="18.75" x14ac:dyDescent="0.25">
      <c r="A5" s="393">
        <v>3</v>
      </c>
      <c r="B5" s="163" t="s">
        <v>472</v>
      </c>
      <c r="C5" s="289">
        <f>'inviluppo trave'!AK91</f>
        <v>118.92208695652172</v>
      </c>
      <c r="D5" s="289">
        <f>'inviluppo trave'!AK110</f>
        <v>118.92208695652172</v>
      </c>
      <c r="E5" s="396">
        <f t="shared" ref="E5" si="0">MAX((ABS(C5)+ABS(D6)),(ABS(C6)+ABS(D5)))</f>
        <v>237.84417391304345</v>
      </c>
      <c r="F5" s="289">
        <f>'inviluppo trave'!AK431</f>
        <v>180.84834782608692</v>
      </c>
      <c r="G5" s="289">
        <f>'inviluppo trave'!AK450</f>
        <v>242.97182608695653</v>
      </c>
      <c r="H5" s="396">
        <f t="shared" ref="H5" si="1">MAX((ABS(F5)+ABS(G6)),(ABS(F6)+ABS(G5)))</f>
        <v>361.89391304347828</v>
      </c>
    </row>
    <row r="6" spans="1:8" ht="18.75" x14ac:dyDescent="0.25">
      <c r="A6" s="393"/>
      <c r="B6" s="163" t="s">
        <v>473</v>
      </c>
      <c r="C6" s="289">
        <f>'inviluppo trave'!AJ91</f>
        <v>118.92208695652172</v>
      </c>
      <c r="D6" s="289">
        <f>'inviluppo trave'!AJ110</f>
        <v>118.92208695652172</v>
      </c>
      <c r="E6" s="396"/>
      <c r="F6" s="289">
        <f>'inviluppo trave'!AJ431</f>
        <v>118.92208695652172</v>
      </c>
      <c r="G6" s="289">
        <f>'inviluppo trave'!AJ450</f>
        <v>118.92208695652172</v>
      </c>
      <c r="H6" s="396"/>
    </row>
    <row r="7" spans="1:8" ht="18.75" x14ac:dyDescent="0.25">
      <c r="A7" s="393">
        <v>2</v>
      </c>
      <c r="B7" s="163" t="s">
        <v>472</v>
      </c>
      <c r="C7" s="289">
        <f>'inviluppo trave'!AK95</f>
        <v>118.92208695652172</v>
      </c>
      <c r="D7" s="289">
        <f>'inviluppo trave'!AK114</f>
        <v>118.92208695652172</v>
      </c>
      <c r="E7" s="396">
        <f t="shared" ref="E7" si="2">MAX((ABS(C7)+ABS(D8)),(ABS(C8)+ABS(D7)))</f>
        <v>237.84417391304345</v>
      </c>
      <c r="F7" s="289">
        <f>'inviluppo trave'!AK435</f>
        <v>180.84834782608692</v>
      </c>
      <c r="G7" s="289">
        <f>'inviluppo trave'!AK454</f>
        <v>242.97182608695653</v>
      </c>
      <c r="H7" s="396">
        <f t="shared" ref="H7" si="3">MAX((ABS(F7)+ABS(G8)),(ABS(F8)+ABS(G7)))</f>
        <v>423.82017391304345</v>
      </c>
    </row>
    <row r="8" spans="1:8" ht="18.75" x14ac:dyDescent="0.25">
      <c r="A8" s="393"/>
      <c r="B8" s="163" t="s">
        <v>473</v>
      </c>
      <c r="C8" s="289">
        <f>'inviluppo trave'!AJ95</f>
        <v>118.92208695652172</v>
      </c>
      <c r="D8" s="289">
        <f>'inviluppo trave'!AJ114</f>
        <v>118.92208695652172</v>
      </c>
      <c r="E8" s="396"/>
      <c r="F8" s="289">
        <f>'inviluppo trave'!AJ435</f>
        <v>180.84834782608692</v>
      </c>
      <c r="G8" s="289">
        <f>'inviluppo trave'!AJ454</f>
        <v>180.84834782608692</v>
      </c>
      <c r="H8" s="396"/>
    </row>
    <row r="9" spans="1:8" ht="18.75" x14ac:dyDescent="0.25">
      <c r="A9" s="393">
        <v>1</v>
      </c>
      <c r="B9" s="163" t="s">
        <v>472</v>
      </c>
      <c r="C9" s="289">
        <f>'inviluppo trave'!AK99</f>
        <v>118.92208695652172</v>
      </c>
      <c r="D9" s="289">
        <f>'inviluppo trave'!AK118</f>
        <v>118.92208695652172</v>
      </c>
      <c r="E9" s="396">
        <f>MAX((ABS(C9)+ABS(D10)),(ABS(C10)+ABS(D9)))</f>
        <v>237.84417391304345</v>
      </c>
      <c r="F9" s="289">
        <f>'inviluppo trave'!AK439</f>
        <v>242.97182608695653</v>
      </c>
      <c r="G9" s="289">
        <f>'inviluppo trave'!AK458</f>
        <v>242.97182608695653</v>
      </c>
      <c r="H9" s="396">
        <f t="shared" ref="H9" si="4">MAX((ABS(F9)+ABS(G10)),(ABS(F10)+ABS(G9)))</f>
        <v>423.82017391304345</v>
      </c>
    </row>
    <row r="10" spans="1:8" ht="18.75" x14ac:dyDescent="0.25">
      <c r="A10" s="393"/>
      <c r="B10" s="163" t="s">
        <v>473</v>
      </c>
      <c r="C10" s="289">
        <f>'inviluppo trave'!AJ99</f>
        <v>118.92208695652172</v>
      </c>
      <c r="D10" s="289">
        <f>'inviluppo trave'!AJ118</f>
        <v>118.92208695652172</v>
      </c>
      <c r="E10" s="396"/>
      <c r="F10" s="289">
        <f>'inviluppo trave'!AJ439</f>
        <v>180.84834782608692</v>
      </c>
      <c r="G10" s="289">
        <f>'inviluppo trave'!AJ458</f>
        <v>180.84834782608692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8" sqref="F8"/>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trave'!AK107</f>
        <v>118.92208695652172</v>
      </c>
      <c r="D3" s="289">
        <f>'inviluppo trave'!AK126</f>
        <v>118.92208695652172</v>
      </c>
      <c r="E3" s="396">
        <f>MAX((ABS(C3)+ABS(D4)),(ABS(C4)+ABS(D3)))</f>
        <v>237.84417391304345</v>
      </c>
      <c r="F3" s="289">
        <f>'inviluppo trave'!AK507</f>
        <v>42.472173913043477</v>
      </c>
      <c r="G3" s="289"/>
      <c r="H3" s="396">
        <f>MAX((ABS(F3)+ABS(G4)),(ABS(F4)+ABS(G3)))</f>
        <v>42.472173913043477</v>
      </c>
    </row>
    <row r="4" spans="1:8" ht="18.75" x14ac:dyDescent="0.25">
      <c r="A4" s="393"/>
      <c r="B4" s="163" t="s">
        <v>473</v>
      </c>
      <c r="C4" s="289">
        <f>'inviluppo trave'!AJ107</f>
        <v>118.92208695652172</v>
      </c>
      <c r="D4" s="289">
        <f>'inviluppo trave'!AJ126</f>
        <v>118.92208695652172</v>
      </c>
      <c r="E4" s="396"/>
      <c r="F4" s="289">
        <f>'inviluppo trave'!AJ507</f>
        <v>42.472173913043477</v>
      </c>
      <c r="G4" s="289"/>
      <c r="H4" s="396"/>
    </row>
    <row r="5" spans="1:8" ht="18.75" x14ac:dyDescent="0.25">
      <c r="A5" s="393">
        <v>3</v>
      </c>
      <c r="B5" s="163" t="s">
        <v>472</v>
      </c>
      <c r="C5" s="289">
        <f>'inviluppo trave'!AK111</f>
        <v>118.92208695652172</v>
      </c>
      <c r="D5" s="289">
        <f>'inviluppo trave'!AK130</f>
        <v>180.84834782608692</v>
      </c>
      <c r="E5" s="396">
        <f t="shared" ref="E5" si="0">MAX((ABS(C5)+ABS(D6)),(ABS(C6)+ABS(D5)))</f>
        <v>299.77043478260862</v>
      </c>
      <c r="F5" s="289">
        <f>'inviluppo trave'!AK511</f>
        <v>42.472173913043477</v>
      </c>
      <c r="G5" s="289"/>
      <c r="H5" s="396">
        <f t="shared" ref="H5" si="1">MAX((ABS(F5)+ABS(G6)),(ABS(F6)+ABS(G5)))</f>
        <v>42.472173913043477</v>
      </c>
    </row>
    <row r="6" spans="1:8" ht="18.75" x14ac:dyDescent="0.25">
      <c r="A6" s="393"/>
      <c r="B6" s="163" t="s">
        <v>473</v>
      </c>
      <c r="C6" s="289">
        <f>'inviluppo trave'!AJ111</f>
        <v>118.92208695652172</v>
      </c>
      <c r="D6" s="289">
        <f>'inviluppo trave'!AJ130</f>
        <v>118.92208695652172</v>
      </c>
      <c r="E6" s="396"/>
      <c r="F6" s="289">
        <f>'inviluppo trave'!AJ511</f>
        <v>42.472173913043477</v>
      </c>
      <c r="G6" s="289"/>
      <c r="H6" s="396"/>
    </row>
    <row r="7" spans="1:8" ht="18.75" x14ac:dyDescent="0.25">
      <c r="A7" s="393">
        <v>2</v>
      </c>
      <c r="B7" s="163" t="s">
        <v>472</v>
      </c>
      <c r="C7" s="289">
        <f>'inviluppo trave'!AK115</f>
        <v>180.84834782608692</v>
      </c>
      <c r="D7" s="289">
        <f>'inviluppo trave'!AK134</f>
        <v>180.84834782608692</v>
      </c>
      <c r="E7" s="396">
        <f t="shared" ref="E7" si="2">MAX((ABS(C7)+ABS(D8)),(ABS(C8)+ABS(D7)))</f>
        <v>361.69669565217384</v>
      </c>
      <c r="F7" s="289">
        <f>'inviluppo trave'!AK515</f>
        <v>42.472173913043477</v>
      </c>
      <c r="G7" s="289"/>
      <c r="H7" s="396">
        <f t="shared" ref="H7" si="3">MAX((ABS(F7)+ABS(G8)),(ABS(F8)+ABS(G7)))</f>
        <v>42.472173913043477</v>
      </c>
    </row>
    <row r="8" spans="1:8" ht="18.75" x14ac:dyDescent="0.25">
      <c r="A8" s="393"/>
      <c r="B8" s="163" t="s">
        <v>473</v>
      </c>
      <c r="C8" s="289">
        <f>'inviluppo trave'!AJ115</f>
        <v>118.92208695652172</v>
      </c>
      <c r="D8" s="289">
        <f>'inviluppo trave'!AJ134</f>
        <v>180.84834782608692</v>
      </c>
      <c r="E8" s="396"/>
      <c r="F8" s="289">
        <f>'inviluppo trave'!AJ515</f>
        <v>42.472173913043477</v>
      </c>
      <c r="G8" s="289"/>
      <c r="H8" s="396"/>
    </row>
    <row r="9" spans="1:8" ht="18.75" x14ac:dyDescent="0.25">
      <c r="A9" s="393">
        <v>1</v>
      </c>
      <c r="B9" s="163" t="s">
        <v>472</v>
      </c>
      <c r="C9" s="289">
        <f>'inviluppo trave'!AK119</f>
        <v>180.84834782608692</v>
      </c>
      <c r="D9" s="289">
        <f>'inviluppo trave'!AK138</f>
        <v>180.84834782608692</v>
      </c>
      <c r="E9" s="396">
        <f>MAX((ABS(C9)+ABS(D10)),(ABS(C10)+ABS(D9)))</f>
        <v>361.69669565217384</v>
      </c>
      <c r="F9" s="289">
        <f>'inviluppo trave'!AK519</f>
        <v>42.472173913043477</v>
      </c>
      <c r="G9" s="289"/>
      <c r="H9" s="396">
        <f t="shared" ref="H9" si="4">MAX((ABS(F9)+ABS(G10)),(ABS(F10)+ABS(G9)))</f>
        <v>42.472173913043477</v>
      </c>
    </row>
    <row r="10" spans="1:8" ht="18.75" x14ac:dyDescent="0.25">
      <c r="A10" s="393"/>
      <c r="B10" s="163" t="s">
        <v>473</v>
      </c>
      <c r="C10" s="289">
        <f>'inviluppo trave'!AJ119</f>
        <v>118.92208695652172</v>
      </c>
      <c r="D10" s="289">
        <f>'inviluppo trave'!AJ138</f>
        <v>180.84834782608692</v>
      </c>
      <c r="E10" s="396"/>
      <c r="F10" s="289">
        <f>'inviluppo trave'!AJ519</f>
        <v>42.472173913043477</v>
      </c>
      <c r="G10" s="289"/>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workbookViewId="0">
      <selection activeCell="D10" sqref="D10"/>
    </sheetView>
  </sheetViews>
  <sheetFormatPr defaultRowHeight="15" x14ac:dyDescent="0.25"/>
  <cols>
    <col min="1" max="4" width="9.140625" style="263"/>
    <col min="5" max="5" width="9.5703125" style="263" customWidth="1"/>
    <col min="6" max="12" width="9.140625" style="263"/>
    <col min="13" max="13" width="9.5703125" style="263" customWidth="1"/>
    <col min="14" max="18" width="9.140625" style="263"/>
    <col min="19" max="19" width="8.85546875" style="263" customWidth="1"/>
    <col min="20" max="16384" width="9.140625" style="263"/>
  </cols>
  <sheetData>
    <row r="1" spans="1:22" x14ac:dyDescent="0.25">
      <c r="A1" s="393" t="s">
        <v>468</v>
      </c>
      <c r="B1" s="393"/>
      <c r="C1" s="393" t="s">
        <v>174</v>
      </c>
      <c r="D1" s="393"/>
      <c r="E1" s="393"/>
      <c r="F1" s="393" t="s">
        <v>192</v>
      </c>
      <c r="G1" s="393"/>
      <c r="H1" s="393"/>
    </row>
    <row r="2" spans="1:22" ht="18" x14ac:dyDescent="0.25">
      <c r="A2" s="393"/>
      <c r="B2" s="393"/>
      <c r="C2" s="263" t="s">
        <v>469</v>
      </c>
      <c r="D2" s="263" t="s">
        <v>470</v>
      </c>
      <c r="E2" s="252" t="s">
        <v>471</v>
      </c>
      <c r="F2" s="263" t="s">
        <v>469</v>
      </c>
      <c r="G2" s="263" t="s">
        <v>470</v>
      </c>
      <c r="H2" s="252" t="s">
        <v>471</v>
      </c>
      <c r="M2" s="263" t="s">
        <v>71</v>
      </c>
      <c r="N2" s="263" t="s">
        <v>72</v>
      </c>
    </row>
    <row r="3" spans="1:22" ht="18.75" x14ac:dyDescent="0.25">
      <c r="A3" s="393">
        <v>4</v>
      </c>
      <c r="B3" s="163" t="s">
        <v>472</v>
      </c>
      <c r="C3" s="264">
        <f>'inviluppo trave'!AK127</f>
        <v>118.92208695652172</v>
      </c>
      <c r="D3" s="264">
        <f>'inviluppo trave'!AK146</f>
        <v>118.92208695652172</v>
      </c>
      <c r="E3" s="396">
        <f>MAX((ABS(C3)+ABS(D4)),(ABS(C4)+ABS(D3)))</f>
        <v>237.84417391304345</v>
      </c>
      <c r="F3" s="264">
        <f>'inviluppo trave'!AK567</f>
        <v>42.472173913043477</v>
      </c>
      <c r="G3" s="264">
        <f>'inviluppo trave'!AK586</f>
        <v>42.472173913043477</v>
      </c>
      <c r="H3" s="396">
        <f>MAX((ABS(F3)+ABS(G4)),(ABS(F4)+ABS(G3)))</f>
        <v>84.944347826086954</v>
      </c>
      <c r="L3" s="263" t="s">
        <v>474</v>
      </c>
      <c r="M3" s="264">
        <f>('caratt. sollecitazione x'!$C$3+'caratt. sollecitazione x'!$C$2)/(('caratt. sollecitazione x'!$C$2+'caratt. sollecitazione x'!$C$3)+'caratt. sollecitazione x'!$C$4)</f>
        <v>0.38318222011866193</v>
      </c>
      <c r="N3" s="264">
        <f>('caratt. sollecitazione y'!$C$3+'caratt. sollecitazione y'!$C$2)/(('caratt. sollecitazione y'!$C$2+'caratt. sollecitazione y'!$C$3)+'caratt. sollecitazione y'!$C$4)</f>
        <v>0.38318222011866199</v>
      </c>
    </row>
    <row r="4" spans="1:22" ht="18.75" x14ac:dyDescent="0.25">
      <c r="A4" s="393"/>
      <c r="B4" s="163" t="s">
        <v>473</v>
      </c>
      <c r="C4" s="264">
        <f>'inviluppo trave'!AJ127</f>
        <v>118.92208695652172</v>
      </c>
      <c r="D4" s="264">
        <f>'inviluppo trave'!AJ146</f>
        <v>118.92208695652172</v>
      </c>
      <c r="E4" s="396"/>
      <c r="F4" s="264">
        <f>'inviluppo trave'!AJ567</f>
        <v>42.472173913043477</v>
      </c>
      <c r="G4" s="264">
        <f>'inviluppo trave'!AJ586</f>
        <v>42.472173913043477</v>
      </c>
      <c r="H4" s="396"/>
      <c r="L4" s="263" t="s">
        <v>475</v>
      </c>
      <c r="M4" s="264">
        <f>'caratt. sollecitazione x'!$C$4/('caratt. sollecitazione x'!$C$3+'caratt. sollecitazione x'!$C$2+'caratt. sollecitazione x'!$C$4)</f>
        <v>0.61681777988133801</v>
      </c>
      <c r="N4" s="264">
        <f>'caratt. sollecitazione y'!$C$4/('caratt. sollecitazione y'!$C$3+'caratt. sollecitazione y'!$C$2+'caratt. sollecitazione y'!$C$4)</f>
        <v>0.61681777988133801</v>
      </c>
    </row>
    <row r="5" spans="1:22" ht="18.75" x14ac:dyDescent="0.25">
      <c r="A5" s="393">
        <v>3</v>
      </c>
      <c r="B5" s="163" t="s">
        <v>472</v>
      </c>
      <c r="C5" s="264">
        <f>'inviluppo trave'!AK131</f>
        <v>180.84834782608692</v>
      </c>
      <c r="D5" s="264">
        <f>'inviluppo trave'!AK150</f>
        <v>180.84834782608692</v>
      </c>
      <c r="E5" s="396">
        <f t="shared" ref="E5" si="0">MAX((ABS(C5)+ABS(D6)),(ABS(C6)+ABS(D5)))</f>
        <v>299.77043478260862</v>
      </c>
      <c r="F5" s="264">
        <f>'inviluppo trave'!AK571</f>
        <v>42.472173913043477</v>
      </c>
      <c r="G5" s="264">
        <f>'inviluppo trave'!AK590</f>
        <v>42.472173913043477</v>
      </c>
      <c r="H5" s="396">
        <f t="shared" ref="H5" si="1">MAX((ABS(F5)+ABS(G6)),(ABS(F6)+ABS(G5)))</f>
        <v>84.944347826086954</v>
      </c>
      <c r="L5" s="263" t="s">
        <v>476</v>
      </c>
      <c r="M5" s="264">
        <f>'caratt. sollecitazione x'!$C$4/('caratt. sollecitazione x'!$C$4+'caratt. sollecitazione x'!$C$5)</f>
        <v>0.42784038174295314</v>
      </c>
      <c r="N5" s="264">
        <f>'caratt. sollecitazione y'!$C$4/('caratt. sollecitazione y'!$C$4+'caratt. sollecitazione y'!$C$5)</f>
        <v>0.42784038174295319</v>
      </c>
      <c r="R5" s="264" t="s">
        <v>460</v>
      </c>
      <c r="S5" s="264" t="s">
        <v>461</v>
      </c>
      <c r="T5" s="264" t="s">
        <v>462</v>
      </c>
      <c r="U5" s="264" t="s">
        <v>463</v>
      </c>
      <c r="V5" s="263" t="s">
        <v>453</v>
      </c>
    </row>
    <row r="6" spans="1:22" ht="18.75" x14ac:dyDescent="0.25">
      <c r="A6" s="393"/>
      <c r="B6" s="163" t="s">
        <v>473</v>
      </c>
      <c r="C6" s="264">
        <f>'inviluppo trave'!AJ131</f>
        <v>118.92208695652172</v>
      </c>
      <c r="D6" s="264">
        <f>'inviluppo trave'!AJ150</f>
        <v>118.92208695652172</v>
      </c>
      <c r="E6" s="396"/>
      <c r="F6" s="264">
        <f>'inviluppo trave'!AJ571</f>
        <v>42.472173913043477</v>
      </c>
      <c r="G6" s="264">
        <f>'inviluppo trave'!AJ590</f>
        <v>42.472173913043477</v>
      </c>
      <c r="H6" s="396"/>
      <c r="L6" s="263" t="s">
        <v>477</v>
      </c>
      <c r="M6" s="264">
        <f>'caratt. sollecitazione x'!$C$5/('caratt. sollecitazione x'!$C$4+'caratt. sollecitazione x'!$C$5)</f>
        <v>0.57215961825704675</v>
      </c>
      <c r="N6" s="264">
        <f>'caratt. sollecitazione y'!$C$5/('caratt. sollecitazione y'!$C$4+'caratt. sollecitazione y'!$C$5)</f>
        <v>0.57215961825704686</v>
      </c>
      <c r="P6" s="263">
        <v>5</v>
      </c>
      <c r="Q6" s="263" t="s">
        <v>456</v>
      </c>
      <c r="R6" s="264">
        <f>'inviluppo pil'!AP171</f>
        <v>57.565153030303037</v>
      </c>
      <c r="S6" s="264">
        <f>'inviluppo pil'!AQ171</f>
        <v>-3.5680363636363639</v>
      </c>
      <c r="T6" s="264">
        <f>'inviluppo pil'!AR171</f>
        <v>-35.362263636363636</v>
      </c>
      <c r="U6" s="264">
        <f>'inviluppo pil'!AS171</f>
        <v>1.0009636363636361</v>
      </c>
      <c r="V6" s="264">
        <f>'inviluppo pil'!AU171</f>
        <v>-116.8779</v>
      </c>
    </row>
    <row r="7" spans="1:22" ht="18.75" x14ac:dyDescent="0.25">
      <c r="A7" s="393">
        <v>2</v>
      </c>
      <c r="B7" s="163" t="s">
        <v>472</v>
      </c>
      <c r="C7" s="264">
        <f>'inviluppo trave'!AK135</f>
        <v>180.84834782608692</v>
      </c>
      <c r="D7" s="264">
        <f>'inviluppo trave'!AK154</f>
        <v>180.84834782608692</v>
      </c>
      <c r="E7" s="396">
        <f t="shared" ref="E7" si="2">MAX((ABS(C7)+ABS(D8)),(ABS(C8)+ABS(D7)))</f>
        <v>361.69669565217384</v>
      </c>
      <c r="F7" s="264">
        <f>'inviluppo trave'!AK575</f>
        <v>42.472173913043477</v>
      </c>
      <c r="G7" s="264">
        <f>'inviluppo trave'!AK594</f>
        <v>42.472173913043477</v>
      </c>
      <c r="H7" s="396">
        <f t="shared" ref="H7" si="3">MAX((ABS(F7)+ABS(G8)),(ABS(F8)+ABS(G7)))</f>
        <v>84.944347826086954</v>
      </c>
      <c r="L7" s="263" t="s">
        <v>478</v>
      </c>
      <c r="M7" s="264">
        <f>'caratt. sollecitazione x'!$C$5/('caratt. sollecitazione x'!$C$5+'caratt. sollecitazione x'!$C$6)</f>
        <v>0.45975939167757013</v>
      </c>
      <c r="N7" s="264">
        <f>'caratt. sollecitazione y'!$C$5/('caratt. sollecitazione y'!$C$5+'caratt. sollecitazione y'!$C$6)</f>
        <v>0.45975939167757007</v>
      </c>
      <c r="Q7" s="259" t="s">
        <v>457</v>
      </c>
      <c r="R7" s="264">
        <f>'inviluppo pil'!AP172</f>
        <v>-67.750759090909085</v>
      </c>
      <c r="S7" s="264">
        <f>'inviluppo pil'!AQ172</f>
        <v>6.7844303030303035</v>
      </c>
      <c r="T7" s="264">
        <f>'inviluppo pil'!AR172</f>
        <v>49.424990909090909</v>
      </c>
      <c r="U7" s="264">
        <f>'inviluppo pil'!AS172</f>
        <v>-3.4562363636363633</v>
      </c>
      <c r="V7" s="264">
        <f>'inviluppo pil'!AU172</f>
        <v>-110.7891</v>
      </c>
    </row>
    <row r="8" spans="1:22" ht="18.75" x14ac:dyDescent="0.25">
      <c r="A8" s="393"/>
      <c r="B8" s="163" t="s">
        <v>473</v>
      </c>
      <c r="C8" s="264">
        <f>'inviluppo trave'!AJ135</f>
        <v>180.84834782608692</v>
      </c>
      <c r="D8" s="264">
        <f>'inviluppo trave'!AJ154</f>
        <v>118.92208695652172</v>
      </c>
      <c r="E8" s="396"/>
      <c r="F8" s="264">
        <f>'inviluppo trave'!AJ575</f>
        <v>42.472173913043477</v>
      </c>
      <c r="G8" s="264">
        <f>'inviluppo trave'!AJ594</f>
        <v>42.472173913043477</v>
      </c>
      <c r="H8" s="396"/>
      <c r="L8" s="263" t="s">
        <v>479</v>
      </c>
      <c r="M8" s="264">
        <f>'caratt. sollecitazione x'!$C$4/('caratt. sollecitazione x'!$C$3+'caratt. sollecitazione x'!$C$4)</f>
        <v>0.64144861638094586</v>
      </c>
      <c r="N8" s="264">
        <f>'caratt. sollecitazione y'!$C$4/('caratt. sollecitazione y'!$C$3+'caratt. sollecitazione y'!$C$4)</f>
        <v>0.64144861638094575</v>
      </c>
      <c r="Q8" s="263" t="s">
        <v>458</v>
      </c>
      <c r="R8" s="264">
        <f>'inviluppo pil'!AP173</f>
        <v>16.94179848484848</v>
      </c>
      <c r="S8" s="264">
        <f>'inviluppo pil'!AQ173</f>
        <v>15.103272727272728</v>
      </c>
      <c r="T8" s="264">
        <f>'inviluppo pil'!AR173</f>
        <v>-7.8511181818181797</v>
      </c>
      <c r="U8" s="264">
        <f>'inviluppo pil'!AS173</f>
        <v>-6.7177272727272719</v>
      </c>
      <c r="V8" s="264">
        <f>'inviluppo pil'!AU173</f>
        <v>-111.9756</v>
      </c>
    </row>
    <row r="9" spans="1:22" ht="18.75" x14ac:dyDescent="0.25">
      <c r="A9" s="393">
        <v>1</v>
      </c>
      <c r="B9" s="163" t="s">
        <v>472</v>
      </c>
      <c r="C9" s="264">
        <f>'inviluppo trave'!AK139</f>
        <v>180.84834782608692</v>
      </c>
      <c r="D9" s="264">
        <f>'inviluppo trave'!AK158</f>
        <v>180.84834782608692</v>
      </c>
      <c r="E9" s="396">
        <f t="shared" ref="E9" si="4">MAX((ABS(C9)+ABS(D10)),(ABS(C10)+ABS(D9)))</f>
        <v>361.69669565217384</v>
      </c>
      <c r="F9" s="264">
        <f>'inviluppo trave'!AK579</f>
        <v>42.472173913043477</v>
      </c>
      <c r="G9" s="264">
        <f>'inviluppo trave'!AK598</f>
        <v>42.472173913043477</v>
      </c>
      <c r="H9" s="396">
        <f t="shared" ref="H9" si="5">MAX((ABS(F9)+ABS(G10)),(ABS(F10)+ABS(G9)))</f>
        <v>84.944347826086954</v>
      </c>
      <c r="L9" s="263" t="s">
        <v>480</v>
      </c>
      <c r="M9" s="264">
        <f>'caratt. sollecitazione x'!$C$6/('caratt. sollecitazione x'!$C$7+'caratt. sollecitazione x'!$C$6)</f>
        <v>0.48066672625658197</v>
      </c>
      <c r="N9" s="264">
        <f>'caratt. sollecitazione y'!$C$6/('caratt. sollecitazione y'!$C$7+'caratt. sollecitazione y'!$C$6)</f>
        <v>0.48066672625658208</v>
      </c>
      <c r="Q9" s="263" t="s">
        <v>459</v>
      </c>
      <c r="R9" s="264">
        <f>'inviluppo pil'!AP174</f>
        <v>-27.127404545454542</v>
      </c>
      <c r="S9" s="264">
        <f>'inviluppo pil'!AQ174</f>
        <v>-11.886878787878789</v>
      </c>
      <c r="T9" s="264">
        <f>'inviluppo pil'!AR174</f>
        <v>21.913845454545452</v>
      </c>
      <c r="U9" s="264">
        <f>'inviluppo pil'!AS174</f>
        <v>4.2624545454545455</v>
      </c>
      <c r="V9" s="264">
        <f>'inviluppo pil'!AU174</f>
        <v>-115.6914</v>
      </c>
    </row>
    <row r="10" spans="1:22" ht="18.75" x14ac:dyDescent="0.25">
      <c r="A10" s="393"/>
      <c r="B10" s="163" t="s">
        <v>473</v>
      </c>
      <c r="C10" s="264">
        <f>'inviluppo trave'!AJ139</f>
        <v>180.84834782608692</v>
      </c>
      <c r="D10" s="264">
        <f>'inviluppo trave'!AJ158</f>
        <v>118.92208695652172</v>
      </c>
      <c r="E10" s="396"/>
      <c r="F10" s="264">
        <f>'inviluppo trave'!AJ579</f>
        <v>42.472173913043477</v>
      </c>
      <c r="G10" s="264">
        <f>'inviluppo trave'!AJ598</f>
        <v>42.472173913043477</v>
      </c>
      <c r="H10" s="396"/>
      <c r="L10" s="263" t="s">
        <v>481</v>
      </c>
      <c r="M10" s="264">
        <f>'caratt. sollecitazione x'!$C$7/('caratt. sollecitazione x'!$C$7+'caratt. sollecitazione x'!$C$6)</f>
        <v>0.51933327374341798</v>
      </c>
      <c r="N10" s="264">
        <f>'caratt. sollecitazione y'!$C$7/('caratt. sollecitazione y'!$C$7+'caratt. sollecitazione y'!$C$6)</f>
        <v>0.51933327374341798</v>
      </c>
      <c r="P10" s="263">
        <v>4</v>
      </c>
      <c r="Q10" s="263" t="s">
        <v>456</v>
      </c>
      <c r="R10" s="264">
        <f>'inviluppo pil'!AP175</f>
        <v>103.57271818181819</v>
      </c>
      <c r="S10" s="264">
        <f>'inviluppo pil'!AQ175</f>
        <v>-5.4390272727272722</v>
      </c>
      <c r="T10" s="264">
        <f>'inviluppo pil'!AR175</f>
        <v>-71.149518181818195</v>
      </c>
      <c r="U10" s="264">
        <f>'inviluppo pil'!AS175</f>
        <v>2.9973272727272722</v>
      </c>
      <c r="V10" s="264">
        <f>'inviluppo pil'!AU175</f>
        <v>-261.35329999999999</v>
      </c>
    </row>
    <row r="11" spans="1:22" ht="18" x14ac:dyDescent="0.25">
      <c r="L11" s="263" t="s">
        <v>482</v>
      </c>
      <c r="M11" s="264">
        <f>'caratt. sollecitazione x'!$C$7/('caratt. sollecitazione x'!$C$8+'caratt. sollecitazione x'!$C$7)</f>
        <v>0.5</v>
      </c>
      <c r="N11" s="264">
        <f>'caratt. sollecitazione y'!$C$7/('caratt. sollecitazione y'!$C$8+'caratt. sollecitazione y'!$C$7)</f>
        <v>0.5</v>
      </c>
      <c r="Q11" s="259" t="s">
        <v>457</v>
      </c>
      <c r="R11" s="264">
        <f>'inviluppo pil'!AP176</f>
        <v>-116.53671818181817</v>
      </c>
      <c r="S11" s="264">
        <f>'inviluppo pil'!AQ176</f>
        <v>6.2459363636363632</v>
      </c>
      <c r="T11" s="264">
        <f>'inviluppo pil'!AR176</f>
        <v>82.179518181818182</v>
      </c>
      <c r="U11" s="264">
        <f>'inviluppo pil'!AS176</f>
        <v>-4.3062363636363639</v>
      </c>
      <c r="V11" s="264">
        <f>'inviluppo pil'!AU176</f>
        <v>-241.41370000000001</v>
      </c>
    </row>
    <row r="12" spans="1:22" ht="18" x14ac:dyDescent="0.25">
      <c r="L12" s="263" t="s">
        <v>483</v>
      </c>
      <c r="M12" s="264">
        <f>'caratt. sollecitazione x'!$C$8/('caratt. sollecitazione x'!$C$7+'caratt. sollecitazione x'!$C$8)</f>
        <v>0.5</v>
      </c>
      <c r="N12" s="264">
        <f>'caratt. sollecitazione y'!$C$8/('caratt. sollecitazione y'!$C$7+'caratt. sollecitazione y'!$C$8)</f>
        <v>0.5</v>
      </c>
      <c r="Q12" s="263" t="s">
        <v>458</v>
      </c>
      <c r="R12" s="264">
        <f>'inviluppo pil'!AP177</f>
        <v>32.253599999999992</v>
      </c>
      <c r="S12" s="264">
        <f>'inviluppo pil'!AQ177</f>
        <v>16.387854545454545</v>
      </c>
      <c r="T12" s="264">
        <f>'inviluppo pil'!AR177</f>
        <v>-21.398099999999999</v>
      </c>
      <c r="U12" s="264">
        <f>'inviluppo pil'!AS177</f>
        <v>-10.440654545454546</v>
      </c>
      <c r="V12" s="264">
        <f>'inviluppo pil'!AU177</f>
        <v>-245.83000000000004</v>
      </c>
    </row>
    <row r="13" spans="1:22" ht="18" x14ac:dyDescent="0.25">
      <c r="B13" s="393" t="s">
        <v>363</v>
      </c>
      <c r="C13" s="393"/>
      <c r="D13" s="393"/>
      <c r="E13" s="393"/>
      <c r="F13" s="393" t="s">
        <v>364</v>
      </c>
      <c r="G13" s="393"/>
      <c r="H13" s="393"/>
      <c r="I13" s="393"/>
      <c r="Q13" s="263" t="s">
        <v>459</v>
      </c>
      <c r="R13" s="264">
        <f>'inviluppo pil'!AP178</f>
        <v>-45.21759999999999</v>
      </c>
      <c r="S13" s="264">
        <f>'inviluppo pil'!AQ178</f>
        <v>-15.580945454545454</v>
      </c>
      <c r="T13" s="264">
        <f>'inviluppo pil'!AR178</f>
        <v>32.428100000000001</v>
      </c>
      <c r="U13" s="264">
        <f>'inviluppo pil'!AS178</f>
        <v>9.1317454545454542</v>
      </c>
      <c r="V13" s="264">
        <f>'inviluppo pil'!AU178</f>
        <v>-256.93700000000001</v>
      </c>
    </row>
    <row r="14" spans="1:22" ht="33" x14ac:dyDescent="0.25">
      <c r="A14" s="263" t="s">
        <v>468</v>
      </c>
      <c r="B14" s="266" t="s">
        <v>484</v>
      </c>
      <c r="C14" s="266" t="s">
        <v>485</v>
      </c>
      <c r="D14" s="426" t="s">
        <v>486</v>
      </c>
      <c r="E14" s="426"/>
      <c r="F14" s="266" t="s">
        <v>484</v>
      </c>
      <c r="G14" s="266" t="s">
        <v>485</v>
      </c>
      <c r="H14" s="426" t="s">
        <v>486</v>
      </c>
      <c r="I14" s="426"/>
      <c r="P14" s="263">
        <v>3</v>
      </c>
      <c r="Q14" s="263" t="s">
        <v>456</v>
      </c>
      <c r="R14" s="264">
        <f>'inviluppo pil'!AP179</f>
        <v>140.1025181818182</v>
      </c>
      <c r="S14" s="264">
        <f>'inviluppo pil'!AQ179</f>
        <v>-5.6196818181818191</v>
      </c>
      <c r="T14" s="264">
        <f>'inviluppo pil'!AR179</f>
        <v>-107.7861181818182</v>
      </c>
      <c r="U14" s="264">
        <f>'inviluppo pil'!AS179</f>
        <v>4.1175818181818187</v>
      </c>
      <c r="V14" s="264">
        <f>'inviluppo pil'!AU179</f>
        <v>-411.1884</v>
      </c>
    </row>
    <row r="15" spans="1:22" ht="18" x14ac:dyDescent="0.25">
      <c r="A15" s="263">
        <v>5</v>
      </c>
      <c r="B15" s="260">
        <f>E3*1.3*M5</f>
        <v>132.287144810982</v>
      </c>
      <c r="C15" s="265">
        <f>MAX(ABS(S7),ABS(G15)*0.3)</f>
        <v>14.173622658319502</v>
      </c>
      <c r="D15" s="265">
        <f>V6</f>
        <v>-116.8779</v>
      </c>
      <c r="E15" s="265">
        <f>V7</f>
        <v>-110.7891</v>
      </c>
      <c r="F15" s="265">
        <f>MAX(ABS(R8),ABS(B15)*0.3)</f>
        <v>39.686143443294597</v>
      </c>
      <c r="G15" s="260">
        <f>H3*1.3*N5</f>
        <v>47.245408861065009</v>
      </c>
      <c r="H15" s="265">
        <f>V8</f>
        <v>-111.9756</v>
      </c>
      <c r="I15" s="265">
        <f>V9</f>
        <v>-115.6914</v>
      </c>
      <c r="Q15" s="259" t="s">
        <v>457</v>
      </c>
      <c r="R15" s="264">
        <f>'inviluppo pil'!AP180</f>
        <v>-153.93706363636363</v>
      </c>
      <c r="S15" s="264">
        <f>'inviluppo pil'!AQ180</f>
        <v>7.2916818181818188</v>
      </c>
      <c r="T15" s="264">
        <f>'inviluppo pil'!AR180</f>
        <v>119.75866363636362</v>
      </c>
      <c r="U15" s="264">
        <f>'inviluppo pil'!AS180</f>
        <v>-5.6855818181818174</v>
      </c>
      <c r="V15" s="264">
        <f>'inviluppo pil'!AU180</f>
        <v>-369.06259999999997</v>
      </c>
    </row>
    <row r="16" spans="1:22" ht="18" x14ac:dyDescent="0.25">
      <c r="A16" s="263">
        <v>4</v>
      </c>
      <c r="B16" s="260">
        <f>E3*1.3*M6</f>
        <v>176.91028127597446</v>
      </c>
      <c r="C16" s="265">
        <f>MAX(ABS(S11),ABS(G16)*0.3)</f>
        <v>18.954672993854409</v>
      </c>
      <c r="D16" s="265">
        <f>V10</f>
        <v>-261.35329999999999</v>
      </c>
      <c r="E16" s="265">
        <f>V11</f>
        <v>-241.41370000000001</v>
      </c>
      <c r="F16" s="265">
        <f>MAX(ABS(R12),ABS(B16)*0.3)</f>
        <v>53.073084382792338</v>
      </c>
      <c r="G16" s="260">
        <f>H5*1.3*N6</f>
        <v>63.182243312848037</v>
      </c>
      <c r="H16" s="265">
        <f>V12</f>
        <v>-245.83000000000004</v>
      </c>
      <c r="I16" s="265">
        <f>V13</f>
        <v>-256.93700000000001</v>
      </c>
      <c r="Q16" s="263" t="s">
        <v>458</v>
      </c>
      <c r="R16" s="264">
        <f>'inviluppo pil'!AP181</f>
        <v>44.797836363636364</v>
      </c>
      <c r="S16" s="264">
        <f>'inviluppo pil'!AQ181</f>
        <v>18.482199999999999</v>
      </c>
      <c r="T16" s="264">
        <f>'inviluppo pil'!AR181</f>
        <v>-34.027436363636362</v>
      </c>
      <c r="U16" s="264">
        <f>'inviluppo pil'!AS181</f>
        <v>-13.808</v>
      </c>
      <c r="V16" s="264">
        <f>'inviluppo pil'!AU181</f>
        <v>-379.0992</v>
      </c>
    </row>
    <row r="17" spans="1:22" ht="18" x14ac:dyDescent="0.25">
      <c r="A17" s="263">
        <v>3</v>
      </c>
      <c r="B17" s="260">
        <f>E5*1.3*M8</f>
        <v>249.97352981018452</v>
      </c>
      <c r="C17" s="265">
        <f>MAX(ABS(S15),ABS(G17)*0.3)</f>
        <v>21.250099409145857</v>
      </c>
      <c r="D17" s="265">
        <f>V14</f>
        <v>-411.1884</v>
      </c>
      <c r="E17" s="265">
        <f>V15</f>
        <v>-369.06259999999997</v>
      </c>
      <c r="F17" s="265">
        <f>MAX(ABS(R16),ABS(B17)*0.3)</f>
        <v>74.992058943055355</v>
      </c>
      <c r="G17" s="260">
        <f>H5*1.3*N8</f>
        <v>70.833664697152855</v>
      </c>
      <c r="H17" s="265">
        <f>V16</f>
        <v>-379.0992</v>
      </c>
      <c r="I17" s="265">
        <f>V17</f>
        <v>-401.15179999999998</v>
      </c>
      <c r="Q17" s="263" t="s">
        <v>459</v>
      </c>
      <c r="R17" s="264">
        <f>'inviluppo pil'!AP182</f>
        <v>-58.63238181818182</v>
      </c>
      <c r="S17" s="264">
        <f>'inviluppo pil'!AQ182</f>
        <v>-16.810200000000002</v>
      </c>
      <c r="T17" s="264">
        <f>'inviluppo pil'!AR182</f>
        <v>45.999981818181816</v>
      </c>
      <c r="U17" s="264">
        <f>'inviluppo pil'!AS182</f>
        <v>12.240000000000002</v>
      </c>
      <c r="V17" s="264">
        <f>'inviluppo pil'!AU182</f>
        <v>-401.15179999999998</v>
      </c>
    </row>
    <row r="18" spans="1:22" ht="18" x14ac:dyDescent="0.25">
      <c r="A18" s="263">
        <v>2</v>
      </c>
      <c r="B18" s="260">
        <f>E7*1.3*M10</f>
        <v>244.19346777178617</v>
      </c>
      <c r="C18" s="265">
        <f>MAX(ABS(S19),ABS(G18)*0.3)</f>
        <v>17.204626234583319</v>
      </c>
      <c r="D18" s="265">
        <f>V18</f>
        <v>-562.23140000000001</v>
      </c>
      <c r="E18" s="265">
        <f>V19</f>
        <v>-493.94959999999998</v>
      </c>
      <c r="F18" s="265">
        <f>MAX(ABS(T20),ABS(B18)*0.3)</f>
        <v>73.258040331535852</v>
      </c>
      <c r="G18" s="260">
        <f>H7*1.3*N10</f>
        <v>57.348754115277728</v>
      </c>
      <c r="H18" s="265">
        <f>V20</f>
        <v>-510.67469999999997</v>
      </c>
      <c r="I18" s="265">
        <f>V21</f>
        <v>-545.50630000000001</v>
      </c>
      <c r="P18" s="263">
        <v>2</v>
      </c>
      <c r="Q18" s="263" t="s">
        <v>456</v>
      </c>
      <c r="R18" s="264">
        <f>'inviluppo pil'!AP183</f>
        <v>152.85809090909092</v>
      </c>
      <c r="S18" s="264">
        <f>'inviluppo pil'!AQ183</f>
        <v>-5.6737454545454549</v>
      </c>
      <c r="T18" s="264">
        <f>'inviluppo pil'!AR183</f>
        <v>-144.77379090909091</v>
      </c>
      <c r="U18" s="264">
        <f>'inviluppo pil'!AS183</f>
        <v>6.1851454545454549</v>
      </c>
      <c r="V18" s="264">
        <f>'inviluppo pil'!AU183</f>
        <v>-562.23140000000001</v>
      </c>
    </row>
    <row r="19" spans="1:22" ht="18" x14ac:dyDescent="0.25">
      <c r="A19" s="263" t="s">
        <v>21</v>
      </c>
      <c r="B19" s="260">
        <f>E9*1.3*M11</f>
        <v>235.10285217391299</v>
      </c>
      <c r="C19" s="265">
        <f>MAX(ABS(S22),ABS(G19)*0.3)</f>
        <v>16.564147826086955</v>
      </c>
      <c r="D19" s="425">
        <f>V22</f>
        <v>-720.50419999999997</v>
      </c>
      <c r="E19" s="425">
        <f>V23</f>
        <v>-616.42279999999994</v>
      </c>
      <c r="F19" s="265">
        <f>MAX(ABS(R24),ABS(B19)*0.3)</f>
        <v>70.530855652173898</v>
      </c>
      <c r="G19" s="260">
        <f>H9*1.3*N11</f>
        <v>55.213826086956523</v>
      </c>
      <c r="H19" s="425">
        <f>V24</f>
        <v>-643.13339999999994</v>
      </c>
      <c r="I19" s="425">
        <f>V25</f>
        <v>-693.79359999999997</v>
      </c>
      <c r="Q19" s="259" t="s">
        <v>457</v>
      </c>
      <c r="R19" s="264">
        <f>'inviluppo pil'!AP184</f>
        <v>-163.02972727272726</v>
      </c>
      <c r="S19" s="264">
        <f>'inviluppo pil'!AQ184</f>
        <v>7.0092000000000008</v>
      </c>
      <c r="T19" s="264">
        <f>'inviluppo pil'!AR184</f>
        <v>153.72142727272728</v>
      </c>
      <c r="U19" s="264">
        <f>'inviluppo pil'!AS184</f>
        <v>-8.1126000000000005</v>
      </c>
      <c r="V19" s="264">
        <f>'inviluppo pil'!AU184</f>
        <v>-493.94959999999998</v>
      </c>
    </row>
    <row r="20" spans="1:22" ht="18" x14ac:dyDescent="0.25">
      <c r="A20" s="263" t="s">
        <v>22</v>
      </c>
      <c r="B20" s="268">
        <f>T23</f>
        <v>340.24170000000004</v>
      </c>
      <c r="C20" s="265">
        <f>ABS(U22)</f>
        <v>16.441700000000001</v>
      </c>
      <c r="D20" s="425"/>
      <c r="E20" s="425"/>
      <c r="F20" s="265">
        <f>ABS(T24)</f>
        <v>121.04719999999999</v>
      </c>
      <c r="G20" s="268">
        <f>ABS(U24)</f>
        <v>44.8491</v>
      </c>
      <c r="H20" s="425"/>
      <c r="I20" s="425"/>
      <c r="Q20" s="263" t="s">
        <v>458</v>
      </c>
      <c r="R20" s="264">
        <f>'inviluppo pil'!AP185</f>
        <v>50.405454545454546</v>
      </c>
      <c r="S20" s="264">
        <f>'inviluppo pil'!AQ185</f>
        <v>18.450827272727274</v>
      </c>
      <c r="T20" s="264">
        <f>'inviluppo pil'!AR185</f>
        <v>-48.334854545454547</v>
      </c>
      <c r="U20" s="264">
        <f>'inviluppo pil'!AS185</f>
        <v>-19.960927272727275</v>
      </c>
      <c r="V20" s="264">
        <f>'inviluppo pil'!AU185</f>
        <v>-510.67469999999997</v>
      </c>
    </row>
    <row r="21" spans="1:22" ht="18" x14ac:dyDescent="0.25">
      <c r="Q21" s="263" t="s">
        <v>459</v>
      </c>
      <c r="R21" s="264">
        <f>'inviluppo pil'!AP186</f>
        <v>-60.577090909090899</v>
      </c>
      <c r="S21" s="264">
        <f>'inviluppo pil'!AQ186</f>
        <v>-17.115372727272728</v>
      </c>
      <c r="T21" s="264">
        <f>'inviluppo pil'!AR186</f>
        <v>57.28249090909091</v>
      </c>
      <c r="U21" s="264">
        <f>'inviluppo pil'!AS186</f>
        <v>18.033472727272731</v>
      </c>
      <c r="V21" s="264">
        <f>'inviluppo pil'!AU186</f>
        <v>-545.50630000000001</v>
      </c>
    </row>
    <row r="22" spans="1:22" ht="18" x14ac:dyDescent="0.25">
      <c r="A22" s="393" t="s">
        <v>503</v>
      </c>
      <c r="B22" s="393"/>
      <c r="C22" s="273" t="s">
        <v>71</v>
      </c>
      <c r="D22" s="269"/>
      <c r="E22" s="269"/>
      <c r="F22" s="269"/>
      <c r="G22" s="269"/>
      <c r="H22" s="269"/>
      <c r="I22" s="269"/>
      <c r="P22" s="263">
        <v>1</v>
      </c>
      <c r="Q22" s="263" t="s">
        <v>456</v>
      </c>
      <c r="R22" s="264">
        <f>'inviluppo pil'!AP187</f>
        <v>122.67191842105267</v>
      </c>
      <c r="S22" s="264">
        <f>'inviluppo pil'!AQ187</f>
        <v>3.9777605263157891</v>
      </c>
      <c r="T22" s="264">
        <f>'inviluppo pil'!AR187</f>
        <v>-336.1277</v>
      </c>
      <c r="U22" s="264">
        <f>'inviluppo pil'!AS187</f>
        <v>-16.441700000000001</v>
      </c>
      <c r="V22" s="264">
        <f>'inviluppo pil'!AU187</f>
        <v>-720.50419999999997</v>
      </c>
    </row>
    <row r="23" spans="1:22" ht="18" x14ac:dyDescent="0.25">
      <c r="A23" s="269" t="s">
        <v>491</v>
      </c>
      <c r="B23" s="269" t="s">
        <v>490</v>
      </c>
      <c r="C23" s="269" t="s">
        <v>491</v>
      </c>
      <c r="D23" s="269" t="s">
        <v>490</v>
      </c>
      <c r="E23" s="269"/>
      <c r="F23" s="269"/>
      <c r="G23" s="269"/>
      <c r="H23" s="269"/>
      <c r="I23" s="269"/>
      <c r="Q23" s="259" t="s">
        <v>457</v>
      </c>
      <c r="R23" s="264">
        <f>'inviluppo pil'!AP188</f>
        <v>-126.89528684210528</v>
      </c>
      <c r="S23" s="264">
        <f>'inviluppo pil'!AQ188</f>
        <v>-3.3862342105263155</v>
      </c>
      <c r="T23" s="264">
        <f>'inviluppo pil'!AR188</f>
        <v>340.24170000000004</v>
      </c>
      <c r="U23" s="264">
        <f>'inviluppo pil'!AS188</f>
        <v>14.9977</v>
      </c>
      <c r="V23" s="264">
        <f>'inviluppo pil'!AU188</f>
        <v>-616.42279999999994</v>
      </c>
    </row>
    <row r="24" spans="1:22" ht="18" x14ac:dyDescent="0.25">
      <c r="A24" s="269">
        <v>30</v>
      </c>
      <c r="B24" s="269">
        <v>70</v>
      </c>
      <c r="C24" s="269">
        <v>30</v>
      </c>
      <c r="D24" s="269">
        <v>80</v>
      </c>
      <c r="E24" s="269"/>
      <c r="F24" s="269"/>
      <c r="G24" s="269"/>
      <c r="H24" s="269"/>
      <c r="I24" s="269"/>
      <c r="Q24" s="263" t="s">
        <v>458</v>
      </c>
      <c r="R24" s="264">
        <f>'inviluppo pil'!AP189</f>
        <v>-46.403207894736852</v>
      </c>
      <c r="S24" s="264">
        <f>'inviluppo pil'!AQ189</f>
        <v>10.165649999999999</v>
      </c>
      <c r="T24" s="264">
        <f>'inviluppo pil'!AR189</f>
        <v>121.04719999999999</v>
      </c>
      <c r="U24" s="264">
        <f>'inviluppo pil'!AS189</f>
        <v>-44.8491</v>
      </c>
      <c r="V24" s="264">
        <f>'inviluppo pil'!AU189</f>
        <v>-643.13339999999994</v>
      </c>
    </row>
    <row r="25" spans="1:22" ht="18" x14ac:dyDescent="0.25">
      <c r="A25" s="269"/>
      <c r="B25" s="269"/>
      <c r="C25" s="269"/>
      <c r="D25" s="269"/>
      <c r="E25" s="269"/>
      <c r="F25" s="269"/>
      <c r="G25" s="269"/>
      <c r="H25" s="269"/>
      <c r="I25" s="269"/>
      <c r="Q25" s="263" t="s">
        <v>459</v>
      </c>
      <c r="R25" s="264">
        <f>'inviluppo pil'!AP190</f>
        <v>42.179839473684218</v>
      </c>
      <c r="S25" s="264">
        <f>'inviluppo pil'!AQ190</f>
        <v>-9.5741236842105266</v>
      </c>
      <c r="T25" s="264">
        <f>'inviluppo pil'!AR190</f>
        <v>-116.93319999999999</v>
      </c>
      <c r="U25" s="264">
        <f>'inviluppo pil'!AS190</f>
        <v>43.405099999999997</v>
      </c>
      <c r="V25" s="264">
        <f>'inviluppo pil'!AU190</f>
        <v>-693.79359999999997</v>
      </c>
    </row>
    <row r="26" spans="1:22" x14ac:dyDescent="0.25">
      <c r="A26" s="269"/>
      <c r="B26" s="269"/>
      <c r="C26" s="269"/>
      <c r="D26" s="269"/>
      <c r="E26" s="269"/>
      <c r="F26" s="269"/>
      <c r="G26" s="269"/>
      <c r="H26" s="269"/>
      <c r="I26" s="269"/>
    </row>
    <row r="27" spans="1:22" x14ac:dyDescent="0.25">
      <c r="A27" s="393" t="s">
        <v>492</v>
      </c>
      <c r="B27" s="393"/>
      <c r="C27" s="393"/>
      <c r="D27" s="393"/>
      <c r="E27" s="393"/>
      <c r="F27" s="393"/>
      <c r="G27" s="393"/>
      <c r="H27" s="393"/>
      <c r="I27" s="393"/>
    </row>
    <row r="28" spans="1:22" ht="30" x14ac:dyDescent="0.25">
      <c r="A28" s="269" t="s">
        <v>0</v>
      </c>
      <c r="B28" s="272" t="s">
        <v>494</v>
      </c>
      <c r="C28" s="272" t="s">
        <v>495</v>
      </c>
      <c r="D28" s="272" t="s">
        <v>493</v>
      </c>
      <c r="E28" s="272" t="s">
        <v>496</v>
      </c>
      <c r="F28" s="272" t="s">
        <v>497</v>
      </c>
      <c r="G28" s="272" t="s">
        <v>498</v>
      </c>
      <c r="H28" s="272" t="s">
        <v>501</v>
      </c>
      <c r="I28" s="272" t="s">
        <v>502</v>
      </c>
    </row>
    <row r="29" spans="1:22" x14ac:dyDescent="0.25">
      <c r="A29" s="269">
        <v>5</v>
      </c>
      <c r="B29" s="269">
        <f>IF($C$22="y",$A$24,$B$24)</f>
        <v>70</v>
      </c>
      <c r="C29" s="269">
        <f>IF($C$22="y",$B$24,$A$24)</f>
        <v>30</v>
      </c>
      <c r="D29" s="269">
        <f>B29*C29</f>
        <v>2100</v>
      </c>
      <c r="E29" s="269">
        <f>D29*14.17/10</f>
        <v>2975.7</v>
      </c>
      <c r="F29" s="271">
        <f>(289/2376)*D29*C29*14.17/1000</f>
        <v>108.58299242424243</v>
      </c>
      <c r="G29" s="269">
        <f>(C29-8)/100</f>
        <v>0.22</v>
      </c>
      <c r="H29" s="269">
        <f>G15-F29*(1-(((MIN(H15:I15)+0.48*E29)/(0.48*E29))^2))</f>
        <v>30.367910296461261</v>
      </c>
      <c r="I29" s="270">
        <f>(H29/(G29*391.3))*10</f>
        <v>3.5276247353183168</v>
      </c>
    </row>
    <row r="30" spans="1:22" x14ac:dyDescent="0.25">
      <c r="A30" s="269">
        <v>4</v>
      </c>
      <c r="B30" s="269">
        <f>IF($C$22="y",$A$24,$B$24)</f>
        <v>70</v>
      </c>
      <c r="C30" s="269">
        <f>IF($C$22="y",$B$24,$A$24)</f>
        <v>30</v>
      </c>
      <c r="D30" s="269">
        <f t="shared" ref="D30:D34" si="6">B30*C30</f>
        <v>2100</v>
      </c>
      <c r="E30" s="269">
        <f t="shared" ref="E30:E34" si="7">D30*14.17/10</f>
        <v>2975.7</v>
      </c>
      <c r="F30" s="271">
        <f t="shared" ref="F30:F34" si="8">(289/2376)*D30*C30*14.17/1000</f>
        <v>108.58299242424243</v>
      </c>
      <c r="G30" s="269">
        <f t="shared" ref="G30:G34" si="9">(C30-8)/100</f>
        <v>0.22</v>
      </c>
      <c r="H30" s="269">
        <f t="shared" ref="H30:H32" si="10">G16-F30*(1-(((MIN(H16:I16)+0.48*E30)/(0.48*E30))^2))</f>
        <v>27.630838093441035</v>
      </c>
      <c r="I30" s="270">
        <f t="shared" ref="I30:I34" si="11">(H30/(G30*391.3))*10</f>
        <v>3.2096784719281923</v>
      </c>
    </row>
    <row r="31" spans="1:22" x14ac:dyDescent="0.25">
      <c r="A31" s="269">
        <v>3</v>
      </c>
      <c r="B31" s="269">
        <f>IF($C$22="y",$C$24,$D$24)</f>
        <v>80</v>
      </c>
      <c r="C31" s="269">
        <f>IF($C$22="y",$D$24,$C$24)</f>
        <v>30</v>
      </c>
      <c r="D31" s="269">
        <f t="shared" si="6"/>
        <v>2400</v>
      </c>
      <c r="E31" s="269">
        <f t="shared" si="7"/>
        <v>3400.8</v>
      </c>
      <c r="F31" s="271">
        <f t="shared" si="8"/>
        <v>124.0948484848485</v>
      </c>
      <c r="G31" s="269">
        <f t="shared" si="9"/>
        <v>0.22</v>
      </c>
      <c r="H31" s="269">
        <f t="shared" si="10"/>
        <v>17.336267808588374</v>
      </c>
      <c r="I31" s="270">
        <f t="shared" si="11"/>
        <v>2.0138312627591448</v>
      </c>
    </row>
    <row r="32" spans="1:22" x14ac:dyDescent="0.25">
      <c r="A32" s="269">
        <v>2</v>
      </c>
      <c r="B32" s="269">
        <f t="shared" ref="B32:B34" si="12">IF($C$22="y",$C$24,$D$24)</f>
        <v>80</v>
      </c>
      <c r="C32" s="269">
        <f t="shared" ref="C32:C34" si="13">IF($C$22="y",$D$24,$C$24)</f>
        <v>30</v>
      </c>
      <c r="D32" s="269">
        <f t="shared" si="6"/>
        <v>2400</v>
      </c>
      <c r="E32" s="269">
        <f t="shared" si="7"/>
        <v>3400.8</v>
      </c>
      <c r="F32" s="271">
        <f t="shared" si="8"/>
        <v>124.0948484848485</v>
      </c>
      <c r="G32" s="269">
        <f t="shared" si="9"/>
        <v>0.22</v>
      </c>
      <c r="H32" s="269">
        <f t="shared" si="10"/>
        <v>-11.732445538902766</v>
      </c>
      <c r="I32" s="270">
        <f t="shared" si="11"/>
        <v>-1.3628749783824043</v>
      </c>
    </row>
    <row r="33" spans="1:9" x14ac:dyDescent="0.25">
      <c r="A33" s="269" t="s">
        <v>21</v>
      </c>
      <c r="B33" s="269">
        <f t="shared" si="12"/>
        <v>80</v>
      </c>
      <c r="C33" s="269">
        <f t="shared" si="13"/>
        <v>30</v>
      </c>
      <c r="D33" s="269">
        <f t="shared" si="6"/>
        <v>2400</v>
      </c>
      <c r="E33" s="269">
        <f t="shared" si="7"/>
        <v>3400.8</v>
      </c>
      <c r="F33" s="271">
        <f t="shared" si="8"/>
        <v>124.0948484848485</v>
      </c>
      <c r="G33" s="269">
        <f t="shared" si="9"/>
        <v>0.22</v>
      </c>
      <c r="H33" s="269">
        <f>G19-F33*(1-(((MIN(H19:I20)+0.48*E33)/(0.48*E33))^2))</f>
        <v>-27.854820755526951</v>
      </c>
      <c r="I33" s="270">
        <f t="shared" si="11"/>
        <v>-3.2356969490424636</v>
      </c>
    </row>
    <row r="34" spans="1:9" x14ac:dyDescent="0.25">
      <c r="A34" s="269" t="s">
        <v>483</v>
      </c>
      <c r="B34" s="269">
        <f t="shared" si="12"/>
        <v>80</v>
      </c>
      <c r="C34" s="269">
        <f t="shared" si="13"/>
        <v>30</v>
      </c>
      <c r="D34" s="269">
        <f t="shared" si="6"/>
        <v>2400</v>
      </c>
      <c r="E34" s="269">
        <f t="shared" si="7"/>
        <v>3400.8</v>
      </c>
      <c r="F34" s="271">
        <f t="shared" si="8"/>
        <v>124.0948484848485</v>
      </c>
      <c r="G34" s="269">
        <f t="shared" si="9"/>
        <v>0.22</v>
      </c>
      <c r="H34" s="269">
        <f>G20-F34*(1-(((MIN(H19:I20)+0.48*E34)/(0.48*E34))^2))</f>
        <v>-38.219546842483474</v>
      </c>
      <c r="I34" s="270">
        <f t="shared" si="11"/>
        <v>-4.4396936601170314</v>
      </c>
    </row>
    <row r="35" spans="1:9" x14ac:dyDescent="0.25">
      <c r="A35" s="269"/>
      <c r="B35" s="269"/>
      <c r="C35" s="269"/>
      <c r="D35" s="269"/>
      <c r="E35" s="269"/>
      <c r="F35" s="269"/>
      <c r="G35" s="269"/>
      <c r="H35" s="269"/>
      <c r="I35" s="269"/>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30</v>
      </c>
      <c r="C38" s="269">
        <f>IF($C$22="y",$A$24,$B$24)</f>
        <v>70</v>
      </c>
      <c r="D38" s="269">
        <f>B38*C38</f>
        <v>2100</v>
      </c>
      <c r="E38" s="269">
        <f>D38*14.17/10</f>
        <v>2975.7</v>
      </c>
      <c r="F38" s="271">
        <f>(289/2376)*D38*C38*14.17/1000</f>
        <v>253.36031565656566</v>
      </c>
      <c r="G38" s="269">
        <f>(C38-8)/100</f>
        <v>0.62</v>
      </c>
      <c r="H38" s="269">
        <f>B15-F38*(1-(((MIN(D15:E15)+0.48*E38)/(0.48*E38))^2))</f>
        <v>92.519657363611884</v>
      </c>
      <c r="I38" s="270">
        <f>(H38/(G38*391.3))*10</f>
        <v>3.8135766371652755</v>
      </c>
    </row>
    <row r="39" spans="1:9" x14ac:dyDescent="0.25">
      <c r="A39" s="269">
        <v>4</v>
      </c>
      <c r="B39" s="269">
        <f>IF($C$22="y",$B$24,$A$24)</f>
        <v>30</v>
      </c>
      <c r="C39" s="269">
        <f>IF($C$22="y",$A$24,$B$24)</f>
        <v>70</v>
      </c>
      <c r="D39" s="269">
        <f>B39*C39</f>
        <v>2100</v>
      </c>
      <c r="E39" s="269">
        <f>D39*14.17/10</f>
        <v>2975.7</v>
      </c>
      <c r="F39" s="271">
        <f>(289/2376)*D39*C39*14.17/1000</f>
        <v>253.36031565656566</v>
      </c>
      <c r="G39" s="269">
        <f>(C39-8)/100</f>
        <v>0.62</v>
      </c>
      <c r="H39" s="269">
        <f>B16-F39*(1-(((MIN(D16:E16)+0.48*E39)/(0.48*E39))^2))</f>
        <v>92.674518896960777</v>
      </c>
      <c r="I39" s="270">
        <f>(H39/(G39*391.3))*10</f>
        <v>3.8199598895724254</v>
      </c>
    </row>
    <row r="40" spans="1:9" x14ac:dyDescent="0.25">
      <c r="A40" s="269">
        <v>3</v>
      </c>
      <c r="B40" s="269">
        <f>IF($C$22="y",$D$24,$C$24)</f>
        <v>30</v>
      </c>
      <c r="C40" s="269">
        <f>IF($C$22="y",$C$24,$D$24)</f>
        <v>80</v>
      </c>
      <c r="D40" s="269">
        <f t="shared" ref="D40:D43" si="14">B40*C40</f>
        <v>2400</v>
      </c>
      <c r="E40" s="269">
        <f>D40*14.17/10</f>
        <v>3400.8</v>
      </c>
      <c r="F40" s="271">
        <f>(289/2376)*D40*C40*14.17/1000</f>
        <v>330.91959595959594</v>
      </c>
      <c r="G40" s="269">
        <f>(C40-8)/100</f>
        <v>0.72</v>
      </c>
      <c r="H40" s="269">
        <f>B17-F40*(1-(((MIN(D17:E17)+0.48*E40)/(0.48*E40))^2))</f>
        <v>104.25704947806685</v>
      </c>
      <c r="I40" s="270">
        <f t="shared" ref="I40:I43" si="15">(H40/(G40*391.3))*10</f>
        <v>3.7005228113576845</v>
      </c>
    </row>
    <row r="41" spans="1:9" x14ac:dyDescent="0.25">
      <c r="A41" s="269">
        <v>2</v>
      </c>
      <c r="B41" s="269">
        <f t="shared" ref="B41:B43" si="16">IF($C$22="y",$D$24,$C$24)</f>
        <v>30</v>
      </c>
      <c r="C41" s="269">
        <f t="shared" ref="C41:C43" si="17">IF($C$22="y",$C$24,$D$24)</f>
        <v>80</v>
      </c>
      <c r="D41" s="269">
        <f t="shared" si="14"/>
        <v>2400</v>
      </c>
      <c r="E41" s="269">
        <f t="shared" ref="E41:E43" si="18">D41*14.17/10</f>
        <v>3400.8</v>
      </c>
      <c r="F41" s="271">
        <f t="shared" ref="F41:F43" si="19">(289/2376)*D41*C41*14.17/1000</f>
        <v>330.91959595959594</v>
      </c>
      <c r="G41" s="269">
        <f t="shared" ref="G41:G43" si="20">(C41-8)/100</f>
        <v>0.72</v>
      </c>
      <c r="H41" s="269">
        <f t="shared" ref="H41" si="21">B18-F41*(1-(((MIN(D18:E18)+0.48*E41)/(0.48*E41))^2))</f>
        <v>55.49667971714058</v>
      </c>
      <c r="I41" s="270">
        <f t="shared" si="15"/>
        <v>1.9698114446553008</v>
      </c>
    </row>
    <row r="42" spans="1:9" x14ac:dyDescent="0.25">
      <c r="A42" s="269" t="s">
        <v>21</v>
      </c>
      <c r="B42" s="269">
        <f t="shared" si="16"/>
        <v>30</v>
      </c>
      <c r="C42" s="269">
        <f t="shared" si="17"/>
        <v>80</v>
      </c>
      <c r="D42" s="269">
        <f t="shared" si="14"/>
        <v>2400</v>
      </c>
      <c r="E42" s="269">
        <f t="shared" si="18"/>
        <v>3400.8</v>
      </c>
      <c r="F42" s="271">
        <f t="shared" si="19"/>
        <v>330.91959595959594</v>
      </c>
      <c r="G42" s="269">
        <f t="shared" si="20"/>
        <v>0.72</v>
      </c>
      <c r="H42" s="269">
        <f>B19-F42*(1-(((MIN(D19:E20)+0.48*E42)/(0.48*E42))^2))</f>
        <v>7.4482248193892531</v>
      </c>
      <c r="I42" s="270">
        <f t="shared" si="15"/>
        <v>0.26436894182458948</v>
      </c>
    </row>
    <row r="43" spans="1:9" x14ac:dyDescent="0.25">
      <c r="A43" s="269" t="s">
        <v>22</v>
      </c>
      <c r="B43" s="269">
        <f t="shared" si="16"/>
        <v>30</v>
      </c>
      <c r="C43" s="269">
        <f t="shared" si="17"/>
        <v>80</v>
      </c>
      <c r="D43" s="269">
        <f t="shared" si="14"/>
        <v>2400</v>
      </c>
      <c r="E43" s="269">
        <f t="shared" si="18"/>
        <v>3400.8</v>
      </c>
      <c r="F43" s="271">
        <f t="shared" si="19"/>
        <v>330.91959595959594</v>
      </c>
      <c r="G43" s="269">
        <f t="shared" si="20"/>
        <v>0.72</v>
      </c>
      <c r="H43" s="269">
        <f>B20-F43*(1-(((MIN(D19:E20)+0.48*E43)/(0.48*E43))^2))</f>
        <v>112.5870726454763</v>
      </c>
      <c r="I43" s="270">
        <f t="shared" si="15"/>
        <v>3.996190499101155</v>
      </c>
    </row>
  </sheetData>
  <mergeCells count="27">
    <mergeCell ref="D19:D20"/>
    <mergeCell ref="E19:E20"/>
    <mergeCell ref="H19:H20"/>
    <mergeCell ref="I19:I20"/>
    <mergeCell ref="A9:A10"/>
    <mergeCell ref="E9:E10"/>
    <mergeCell ref="H9:H10"/>
    <mergeCell ref="B13:E13"/>
    <mergeCell ref="F13:I13"/>
    <mergeCell ref="D14:E14"/>
    <mergeCell ref="H14:I14"/>
    <mergeCell ref="A22:B22"/>
    <mergeCell ref="A27:I27"/>
    <mergeCell ref="A36:I36"/>
    <mergeCell ref="A1:A2"/>
    <mergeCell ref="B1:B2"/>
    <mergeCell ref="C1:E1"/>
    <mergeCell ref="F1:H1"/>
    <mergeCell ref="A3:A4"/>
    <mergeCell ref="E3:E4"/>
    <mergeCell ref="H3:H4"/>
    <mergeCell ref="A5:A6"/>
    <mergeCell ref="E5:E6"/>
    <mergeCell ref="H5:H6"/>
    <mergeCell ref="A7:A8"/>
    <mergeCell ref="E7:E8"/>
    <mergeCell ref="H7:H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workbookViewId="0">
      <selection activeCell="G11" sqref="G11"/>
    </sheetView>
  </sheetViews>
  <sheetFormatPr defaultRowHeight="15" x14ac:dyDescent="0.25"/>
  <cols>
    <col min="1" max="4" width="9.140625" style="256"/>
    <col min="5" max="5" width="9.5703125" style="256" customWidth="1"/>
    <col min="6" max="12" width="9.140625" style="256"/>
    <col min="13" max="13" width="9.5703125" style="256" customWidth="1"/>
    <col min="14" max="18" width="9.140625" style="256"/>
    <col min="19" max="19" width="8.85546875" style="256" customWidth="1"/>
    <col min="20" max="16384" width="9.140625" style="256"/>
  </cols>
  <sheetData>
    <row r="1" spans="1:22" x14ac:dyDescent="0.25">
      <c r="A1" s="393" t="s">
        <v>468</v>
      </c>
      <c r="B1" s="393"/>
      <c r="C1" s="393" t="s">
        <v>174</v>
      </c>
      <c r="D1" s="393"/>
      <c r="E1" s="393"/>
      <c r="F1" s="393" t="s">
        <v>192</v>
      </c>
      <c r="G1" s="393"/>
      <c r="H1" s="393"/>
    </row>
    <row r="2" spans="1:22" ht="18" x14ac:dyDescent="0.25">
      <c r="A2" s="393"/>
      <c r="B2" s="393"/>
      <c r="C2" s="256" t="s">
        <v>469</v>
      </c>
      <c r="D2" s="256" t="s">
        <v>470</v>
      </c>
      <c r="E2" s="252" t="s">
        <v>471</v>
      </c>
      <c r="F2" s="256" t="s">
        <v>469</v>
      </c>
      <c r="G2" s="256" t="s">
        <v>470</v>
      </c>
      <c r="H2" s="252" t="s">
        <v>471</v>
      </c>
      <c r="M2" s="256" t="s">
        <v>71</v>
      </c>
      <c r="N2" s="256" t="s">
        <v>72</v>
      </c>
    </row>
    <row r="3" spans="1:22" ht="18.75" x14ac:dyDescent="0.25">
      <c r="A3" s="393">
        <v>4</v>
      </c>
      <c r="B3" s="163" t="s">
        <v>472</v>
      </c>
      <c r="C3" s="257">
        <f>'inviluppo trave'!AK147</f>
        <v>118.92208695652172</v>
      </c>
      <c r="D3" s="257">
        <f>'inviluppo trave'!AK166</f>
        <v>118.92208695652172</v>
      </c>
      <c r="E3" s="396">
        <f>MAX((ABS(C3)+ABS(D4)),(ABS(C4)+ABS(D3)))</f>
        <v>237.84417391304345</v>
      </c>
      <c r="F3" s="257">
        <f>'inviluppo trave'!AK607</f>
        <v>42.472173913043477</v>
      </c>
      <c r="G3" s="257">
        <f>'inviluppo trave'!AK626</f>
        <v>118.92208695652172</v>
      </c>
      <c r="H3" s="396">
        <f>MAX((ABS(F3)+ABS(G4)),(ABS(F4)+ABS(G3)))</f>
        <v>161.39426086956519</v>
      </c>
      <c r="L3" s="256" t="s">
        <v>474</v>
      </c>
      <c r="M3" s="257">
        <f>('caratt. sollecitazione x'!$C$3+'caratt. sollecitazione x'!$C$2)/(('caratt. sollecitazione x'!$C$2+'caratt. sollecitazione x'!$C$3)+'caratt. sollecitazione x'!$C$4)</f>
        <v>0.38318222011866193</v>
      </c>
      <c r="N3" s="257">
        <f>('caratt. sollecitazione y'!$C$3+'caratt. sollecitazione y'!$C$2)/(('caratt. sollecitazione y'!$C$2+'caratt. sollecitazione y'!$C$3)+'caratt. sollecitazione y'!$C$4)</f>
        <v>0.38318222011866199</v>
      </c>
    </row>
    <row r="4" spans="1:22" ht="18.75" x14ac:dyDescent="0.25">
      <c r="A4" s="393"/>
      <c r="B4" s="163" t="s">
        <v>473</v>
      </c>
      <c r="C4" s="257">
        <f>'inviluppo trave'!AJ147</f>
        <v>118.92208695652172</v>
      </c>
      <c r="D4" s="257">
        <f>'inviluppo trave'!AJ166</f>
        <v>118.92208695652172</v>
      </c>
      <c r="E4" s="396"/>
      <c r="F4" s="257">
        <f>'inviluppo trave'!AJ607</f>
        <v>42.472173913043477</v>
      </c>
      <c r="G4" s="257">
        <f>'inviluppo trave'!AJ626</f>
        <v>118.92208695652172</v>
      </c>
      <c r="H4" s="396"/>
      <c r="L4" s="256" t="s">
        <v>475</v>
      </c>
      <c r="M4" s="257">
        <f>'caratt. sollecitazione x'!$C$4/('caratt. sollecitazione x'!$C$3+'caratt. sollecitazione x'!$C$2+'caratt. sollecitazione x'!$C$4)</f>
        <v>0.61681777988133801</v>
      </c>
      <c r="N4" s="257">
        <f>'caratt. sollecitazione y'!$C$4/('caratt. sollecitazione y'!$C$3+'caratt. sollecitazione y'!$C$2+'caratt. sollecitazione y'!$C$4)</f>
        <v>0.61681777988133801</v>
      </c>
    </row>
    <row r="5" spans="1:22" ht="18.75" x14ac:dyDescent="0.25">
      <c r="A5" s="393">
        <v>3</v>
      </c>
      <c r="B5" s="163" t="s">
        <v>472</v>
      </c>
      <c r="C5" s="257">
        <f>'inviluppo trave'!AK151</f>
        <v>118.92208695652172</v>
      </c>
      <c r="D5" s="257">
        <f>'inviluppo trave'!AK170</f>
        <v>118.92208695652172</v>
      </c>
      <c r="E5" s="396">
        <f t="shared" ref="E5" si="0">MAX((ABS(C5)+ABS(D6)),(ABS(C6)+ABS(D5)))</f>
        <v>237.84417391304345</v>
      </c>
      <c r="F5" s="257">
        <f>'inviluppo trave'!AK611</f>
        <v>42.472173913043477</v>
      </c>
      <c r="G5" s="257">
        <f>'inviluppo trave'!AK630</f>
        <v>180.84834782608692</v>
      </c>
      <c r="H5" s="396">
        <f t="shared" ref="H5" si="1">MAX((ABS(F5)+ABS(G6)),(ABS(F6)+ABS(G5)))</f>
        <v>223.32052173913041</v>
      </c>
      <c r="L5" s="256" t="s">
        <v>476</v>
      </c>
      <c r="M5" s="257">
        <f>'caratt. sollecitazione x'!$C$4/('caratt. sollecitazione x'!$C$4+'caratt. sollecitazione x'!$C$5)</f>
        <v>0.42784038174295314</v>
      </c>
      <c r="N5" s="257">
        <f>'caratt. sollecitazione y'!$C$4/('caratt. sollecitazione y'!$C$4+'caratt. sollecitazione y'!$C$5)</f>
        <v>0.42784038174295319</v>
      </c>
      <c r="R5" s="257" t="s">
        <v>460</v>
      </c>
      <c r="S5" s="257" t="s">
        <v>461</v>
      </c>
      <c r="T5" s="257" t="s">
        <v>462</v>
      </c>
      <c r="U5" s="257" t="s">
        <v>463</v>
      </c>
      <c r="V5" s="256" t="s">
        <v>453</v>
      </c>
    </row>
    <row r="6" spans="1:22" ht="18.75" x14ac:dyDescent="0.25">
      <c r="A6" s="393"/>
      <c r="B6" s="163" t="s">
        <v>473</v>
      </c>
      <c r="C6" s="257">
        <f>'inviluppo trave'!AJ151</f>
        <v>118.92208695652172</v>
      </c>
      <c r="D6" s="257">
        <f>'inviluppo trave'!AJ170</f>
        <v>118.92208695652172</v>
      </c>
      <c r="E6" s="396"/>
      <c r="F6" s="257">
        <f>'inviluppo trave'!AJ611</f>
        <v>42.472173913043477</v>
      </c>
      <c r="G6" s="257">
        <f>'inviluppo trave'!AJ630</f>
        <v>180.84834782608692</v>
      </c>
      <c r="H6" s="396"/>
      <c r="L6" s="256" t="s">
        <v>477</v>
      </c>
      <c r="M6" s="257">
        <f>'caratt. sollecitazione x'!$C$5/('caratt. sollecitazione x'!$C$4+'caratt. sollecitazione x'!$C$5)</f>
        <v>0.57215961825704675</v>
      </c>
      <c r="N6" s="257">
        <f>'caratt. sollecitazione y'!$C$5/('caratt. sollecitazione y'!$C$4+'caratt. sollecitazione y'!$C$5)</f>
        <v>0.57215961825704686</v>
      </c>
      <c r="P6" s="256">
        <v>5</v>
      </c>
      <c r="Q6" s="256" t="s">
        <v>456</v>
      </c>
      <c r="R6" s="257">
        <f>'inviluppo pil'!AP192</f>
        <v>24.707703030303026</v>
      </c>
      <c r="S6" s="257">
        <f>'inviluppo pil'!AQ192</f>
        <v>-17.747928787878784</v>
      </c>
      <c r="T6" s="257">
        <f>'inviluppo pil'!AR192</f>
        <v>-24.150963636363638</v>
      </c>
      <c r="U6" s="257">
        <f>'inviluppo pil'!AS192</f>
        <v>7.7431545454545461</v>
      </c>
      <c r="V6" s="257">
        <f>'inviluppo pil'!AU192</f>
        <v>-156.51729999999998</v>
      </c>
    </row>
    <row r="7" spans="1:22" ht="18.75" x14ac:dyDescent="0.25">
      <c r="A7" s="393">
        <v>2</v>
      </c>
      <c r="B7" s="163" t="s">
        <v>472</v>
      </c>
      <c r="C7" s="257">
        <f>'inviluppo trave'!AK155</f>
        <v>180.84834782608692</v>
      </c>
      <c r="D7" s="257">
        <f>'inviluppo trave'!AK174</f>
        <v>118.92208695652172</v>
      </c>
      <c r="E7" s="396">
        <f t="shared" ref="E7" si="2">MAX((ABS(C7)+ABS(D8)),(ABS(C8)+ABS(D7)))</f>
        <v>299.77043478260862</v>
      </c>
      <c r="F7" s="257">
        <f>'inviluppo trave'!AK615</f>
        <v>42.472173913043477</v>
      </c>
      <c r="G7" s="257">
        <f>'inviluppo trave'!AK634</f>
        <v>242.97182608695653</v>
      </c>
      <c r="H7" s="396">
        <f t="shared" ref="H7" si="3">MAX((ABS(F7)+ABS(G8)),(ABS(F8)+ABS(G7)))</f>
        <v>285.44400000000002</v>
      </c>
      <c r="L7" s="256" t="s">
        <v>478</v>
      </c>
      <c r="M7" s="257">
        <f>'caratt. sollecitazione x'!$C$5/('caratt. sollecitazione x'!$C$5+'caratt. sollecitazione x'!$C$6)</f>
        <v>0.45975939167757013</v>
      </c>
      <c r="N7" s="257">
        <f>'caratt. sollecitazione y'!$C$5/('caratt. sollecitazione y'!$C$5+'caratt. sollecitazione y'!$C$6)</f>
        <v>0.45975939167757007</v>
      </c>
      <c r="Q7" s="259" t="s">
        <v>457</v>
      </c>
      <c r="R7" s="257">
        <f>'inviluppo pil'!AP193</f>
        <v>-38.728006060606056</v>
      </c>
      <c r="S7" s="257">
        <f>'inviluppo pil'!AQ193</f>
        <v>29.044837878787877</v>
      </c>
      <c r="T7" s="257">
        <f>'inviluppo pil'!AR193</f>
        <v>35.097327272727277</v>
      </c>
      <c r="U7" s="257">
        <f>'inviluppo pil'!AS193</f>
        <v>-18.436245454545453</v>
      </c>
      <c r="V7" s="257">
        <f>'inviluppo pil'!AU193</f>
        <v>-127.85169999999999</v>
      </c>
    </row>
    <row r="8" spans="1:22" ht="18.75" x14ac:dyDescent="0.25">
      <c r="A8" s="393"/>
      <c r="B8" s="163" t="s">
        <v>473</v>
      </c>
      <c r="C8" s="257">
        <f>'inviluppo trave'!AJ155</f>
        <v>118.92208695652172</v>
      </c>
      <c r="D8" s="257">
        <f>'inviluppo trave'!AJ174</f>
        <v>118.92208695652172</v>
      </c>
      <c r="E8" s="396"/>
      <c r="F8" s="257">
        <f>'inviluppo trave'!AJ615</f>
        <v>42.472173913043477</v>
      </c>
      <c r="G8" s="257">
        <f>'inviluppo trave'!AJ634</f>
        <v>242.97182608695653</v>
      </c>
      <c r="H8" s="396"/>
      <c r="L8" s="256" t="s">
        <v>479</v>
      </c>
      <c r="M8" s="257">
        <f>'caratt. sollecitazione x'!$C$4/('caratt. sollecitazione x'!$C$3+'caratt. sollecitazione x'!$C$4)</f>
        <v>0.64144861638094586</v>
      </c>
      <c r="N8" s="257">
        <f>'caratt. sollecitazione y'!$C$4/('caratt. sollecitazione y'!$C$3+'caratt. sollecitazione y'!$C$4)</f>
        <v>0.64144861638094575</v>
      </c>
      <c r="Q8" s="256" t="s">
        <v>458</v>
      </c>
      <c r="R8" s="257">
        <f>'inviluppo pil'!AP194</f>
        <v>4.1445560606060612</v>
      </c>
      <c r="S8" s="257">
        <f>'inviluppo pil'!AQ194</f>
        <v>58.297265151515155</v>
      </c>
      <c r="T8" s="257">
        <f>'inviluppo pil'!AR194</f>
        <v>-4.9430272727272735</v>
      </c>
      <c r="U8" s="257">
        <f>'inviluppo pil'!AS194</f>
        <v>-32.895318181818183</v>
      </c>
      <c r="V8" s="257">
        <f>'inviluppo pil'!AU194</f>
        <v>-121.72669999999999</v>
      </c>
    </row>
    <row r="9" spans="1:22" ht="18.75" x14ac:dyDescent="0.25">
      <c r="A9" s="393">
        <v>1</v>
      </c>
      <c r="B9" s="163" t="s">
        <v>472</v>
      </c>
      <c r="C9" s="257">
        <f>'inviluppo trave'!AK159</f>
        <v>180.84834782608692</v>
      </c>
      <c r="D9" s="257">
        <f>'inviluppo trave'!AK178</f>
        <v>118.92208695652172</v>
      </c>
      <c r="E9" s="396">
        <f t="shared" ref="E9" si="4">MAX((ABS(C9)+ABS(D10)),(ABS(C10)+ABS(D9)))</f>
        <v>299.77043478260862</v>
      </c>
      <c r="F9" s="257">
        <f>'inviluppo trave'!AK619</f>
        <v>42.472173913043477</v>
      </c>
      <c r="G9" s="257">
        <f>'inviluppo trave'!AK638</f>
        <v>242.97182608695653</v>
      </c>
      <c r="H9" s="396">
        <f t="shared" ref="H9" si="5">MAX((ABS(F9)+ABS(G10)),(ABS(F10)+ABS(G9)))</f>
        <v>285.44400000000002</v>
      </c>
      <c r="L9" s="256" t="s">
        <v>480</v>
      </c>
      <c r="M9" s="257">
        <f>'caratt. sollecitazione x'!$C$6/('caratt. sollecitazione x'!$C$7+'caratt. sollecitazione x'!$C$6)</f>
        <v>0.48066672625658197</v>
      </c>
      <c r="N9" s="257">
        <f>'caratt. sollecitazione y'!$C$6/('caratt. sollecitazione y'!$C$7+'caratt. sollecitazione y'!$C$6)</f>
        <v>0.48066672625658208</v>
      </c>
      <c r="Q9" s="256" t="s">
        <v>459</v>
      </c>
      <c r="R9" s="257">
        <f>'inviluppo pil'!AP195</f>
        <v>-18.16485909090909</v>
      </c>
      <c r="S9" s="257">
        <f>'inviluppo pil'!AQ195</f>
        <v>-47.000356060606059</v>
      </c>
      <c r="T9" s="257">
        <f>'inviluppo pil'!AR195</f>
        <v>15.889390909090912</v>
      </c>
      <c r="U9" s="257">
        <f>'inviluppo pil'!AS195</f>
        <v>22.202227272727274</v>
      </c>
      <c r="V9" s="257">
        <f>'inviluppo pil'!AU195</f>
        <v>-162.64229999999998</v>
      </c>
    </row>
    <row r="10" spans="1:22" ht="18.75" x14ac:dyDescent="0.25">
      <c r="A10" s="393"/>
      <c r="B10" s="163" t="s">
        <v>473</v>
      </c>
      <c r="C10" s="257">
        <f>'inviluppo trave'!AJ159</f>
        <v>118.92208695652172</v>
      </c>
      <c r="D10" s="257">
        <f>'inviluppo trave'!AJ178</f>
        <v>118.92208695652172</v>
      </c>
      <c r="E10" s="396"/>
      <c r="F10" s="257">
        <f>'inviluppo trave'!AJ619</f>
        <v>42.472173913043477</v>
      </c>
      <c r="G10" s="257">
        <f>'inviluppo trave'!AJ638</f>
        <v>242.97182608695653</v>
      </c>
      <c r="H10" s="396"/>
      <c r="L10" s="256" t="s">
        <v>481</v>
      </c>
      <c r="M10" s="257">
        <f>'caratt. sollecitazione x'!$C$7/('caratt. sollecitazione x'!$C$7+'caratt. sollecitazione x'!$C$6)</f>
        <v>0.51933327374341798</v>
      </c>
      <c r="N10" s="257">
        <f>'caratt. sollecitazione y'!$C$7/('caratt. sollecitazione y'!$C$7+'caratt. sollecitazione y'!$C$6)</f>
        <v>0.51933327374341798</v>
      </c>
      <c r="P10" s="256">
        <v>4</v>
      </c>
      <c r="Q10" s="256" t="s">
        <v>456</v>
      </c>
      <c r="R10" s="257">
        <f>'inviluppo pil'!AP196</f>
        <v>43.635099999999994</v>
      </c>
      <c r="S10" s="257">
        <f>'inviluppo pil'!AQ196</f>
        <v>-37.657699999999998</v>
      </c>
      <c r="T10" s="257">
        <f>'inviluppo pil'!AR196</f>
        <v>-42.316699999999997</v>
      </c>
      <c r="U10" s="257">
        <f>'inviluppo pil'!AS196</f>
        <v>20.138500000000001</v>
      </c>
      <c r="V10" s="257">
        <f>'inviluppo pil'!AU196</f>
        <v>-370.86450000000002</v>
      </c>
    </row>
    <row r="11" spans="1:22" ht="18" x14ac:dyDescent="0.25">
      <c r="L11" s="256" t="s">
        <v>482</v>
      </c>
      <c r="M11" s="257">
        <f>'caratt. sollecitazione x'!$C$7/('caratt. sollecitazione x'!$C$8+'caratt. sollecitazione x'!$C$7)</f>
        <v>0.5</v>
      </c>
      <c r="N11" s="257">
        <f>'caratt. sollecitazione y'!$C$7/('caratt. sollecitazione y'!$C$8+'caratt. sollecitazione y'!$C$7)</f>
        <v>0.5</v>
      </c>
      <c r="Q11" s="259" t="s">
        <v>457</v>
      </c>
      <c r="R11" s="257">
        <f>'inviluppo pil'!AP197</f>
        <v>-52.378009090909089</v>
      </c>
      <c r="S11" s="257">
        <f>'inviluppo pil'!AQ197</f>
        <v>42.687518181818177</v>
      </c>
      <c r="T11" s="257">
        <f>'inviluppo pil'!AR197</f>
        <v>51.367609090909099</v>
      </c>
      <c r="U11" s="257">
        <f>'inviluppo pil'!AS197</f>
        <v>-26.144318181818186</v>
      </c>
      <c r="V11" s="257">
        <f>'inviluppo pil'!AU197</f>
        <v>-269.3845</v>
      </c>
    </row>
    <row r="12" spans="1:22" ht="18" x14ac:dyDescent="0.25">
      <c r="L12" s="256" t="s">
        <v>483</v>
      </c>
      <c r="M12" s="257">
        <f>'caratt. sollecitazione x'!$C$8/('caratt. sollecitazione x'!$C$7+'caratt. sollecitazione x'!$C$8)</f>
        <v>0.5</v>
      </c>
      <c r="N12" s="257">
        <f>'caratt. sollecitazione y'!$C$8/('caratt. sollecitazione y'!$C$7+'caratt. sollecitazione y'!$C$8)</f>
        <v>0.5</v>
      </c>
      <c r="Q12" s="256" t="s">
        <v>458</v>
      </c>
      <c r="R12" s="257">
        <f>'inviluppo pil'!AP198</f>
        <v>12.523663636363636</v>
      </c>
      <c r="S12" s="257">
        <f>'inviluppo pil'!AQ198</f>
        <v>98.966627272727266</v>
      </c>
      <c r="T12" s="257">
        <f>'inviluppo pil'!AR198</f>
        <v>-11.958463636363636</v>
      </c>
      <c r="U12" s="257">
        <f>'inviluppo pil'!AS198</f>
        <v>-57.386527272727278</v>
      </c>
      <c r="V12" s="257">
        <f>'inviluppo pil'!AU198</f>
        <v>-245.12459999999999</v>
      </c>
    </row>
    <row r="13" spans="1:22" ht="18" x14ac:dyDescent="0.25">
      <c r="B13" s="393" t="s">
        <v>363</v>
      </c>
      <c r="C13" s="393"/>
      <c r="D13" s="393"/>
      <c r="E13" s="393"/>
      <c r="F13" s="393" t="s">
        <v>364</v>
      </c>
      <c r="G13" s="393"/>
      <c r="H13" s="393"/>
      <c r="I13" s="393"/>
      <c r="Q13" s="256" t="s">
        <v>459</v>
      </c>
      <c r="R13" s="257">
        <f>'inviluppo pil'!AP199</f>
        <v>-21.266572727272727</v>
      </c>
      <c r="S13" s="257">
        <f>'inviluppo pil'!AQ199</f>
        <v>-93.93680909090908</v>
      </c>
      <c r="T13" s="257">
        <f>'inviluppo pil'!AR199</f>
        <v>21.009372727272726</v>
      </c>
      <c r="U13" s="257">
        <f>'inviluppo pil'!AS199</f>
        <v>51.380709090909093</v>
      </c>
      <c r="V13" s="257">
        <f>'inviluppo pil'!AU199</f>
        <v>-395.12439999999998</v>
      </c>
    </row>
    <row r="14" spans="1:22" ht="33" x14ac:dyDescent="0.25">
      <c r="A14" s="256" t="s">
        <v>468</v>
      </c>
      <c r="B14" s="258" t="s">
        <v>484</v>
      </c>
      <c r="C14" s="258" t="s">
        <v>485</v>
      </c>
      <c r="D14" s="426" t="s">
        <v>486</v>
      </c>
      <c r="E14" s="426"/>
      <c r="F14" s="258" t="s">
        <v>484</v>
      </c>
      <c r="G14" s="258" t="s">
        <v>485</v>
      </c>
      <c r="H14" s="426" t="s">
        <v>486</v>
      </c>
      <c r="I14" s="426"/>
      <c r="P14" s="256">
        <v>3</v>
      </c>
      <c r="Q14" s="256" t="s">
        <v>456</v>
      </c>
      <c r="R14" s="257">
        <f>'inviluppo pil'!AP200</f>
        <v>59.821899999999999</v>
      </c>
      <c r="S14" s="257">
        <f>'inviluppo pil'!AQ200</f>
        <v>-45.861581818181818</v>
      </c>
      <c r="T14" s="257">
        <f>'inviluppo pil'!AR200</f>
        <v>-58.649600000000021</v>
      </c>
      <c r="U14" s="257">
        <f>'inviluppo pil'!AS200</f>
        <v>32.969581818181823</v>
      </c>
      <c r="V14" s="257">
        <f>'inviluppo pil'!AU200</f>
        <v>-607.95000000000005</v>
      </c>
    </row>
    <row r="15" spans="1:22" ht="18" x14ac:dyDescent="0.25">
      <c r="A15" s="256">
        <v>5</v>
      </c>
      <c r="B15" s="260">
        <f>E3*1.3*M5</f>
        <v>132.287144810982</v>
      </c>
      <c r="C15" s="262">
        <f>MAX(ABS(S7),ABS(G15)*0.3)</f>
        <v>29.044837878787877</v>
      </c>
      <c r="D15" s="262">
        <f>V6</f>
        <v>-156.51729999999998</v>
      </c>
      <c r="E15" s="262">
        <f>V7</f>
        <v>-127.85169999999999</v>
      </c>
      <c r="F15" s="262">
        <f>MAX(ABS(R8),ABS(B15)*0.3)</f>
        <v>39.686143443294597</v>
      </c>
      <c r="G15" s="260">
        <f>H3*1.3*N5</f>
        <v>89.766276836023508</v>
      </c>
      <c r="H15" s="262">
        <f>V8</f>
        <v>-121.72669999999999</v>
      </c>
      <c r="I15" s="262">
        <f>V9</f>
        <v>-162.64229999999998</v>
      </c>
      <c r="Q15" s="259" t="s">
        <v>457</v>
      </c>
      <c r="R15" s="257">
        <f>'inviluppo pil'!AP201</f>
        <v>-70.33026363636364</v>
      </c>
      <c r="S15" s="257">
        <f>'inviluppo pil'!AQ201</f>
        <v>54.372309090909084</v>
      </c>
      <c r="T15" s="257">
        <f>'inviluppo pil'!AR201</f>
        <v>68.873963636363641</v>
      </c>
      <c r="U15" s="257">
        <f>'inviluppo pil'!AS201</f>
        <v>-40.796309090909091</v>
      </c>
      <c r="V15" s="257">
        <f>'inviluppo pil'!AU201</f>
        <v>-396.54899999999998</v>
      </c>
    </row>
    <row r="16" spans="1:22" ht="18" x14ac:dyDescent="0.25">
      <c r="A16" s="256">
        <v>4</v>
      </c>
      <c r="B16" s="260">
        <f>E3*1.3*M6</f>
        <v>176.91028127597446</v>
      </c>
      <c r="C16" s="262">
        <f>MAX(ABS(S11),ABS(G16)*0.3)</f>
        <v>49.832243942217907</v>
      </c>
      <c r="D16" s="262">
        <f>V10</f>
        <v>-370.86450000000002</v>
      </c>
      <c r="E16" s="262">
        <f>V11</f>
        <v>-269.3845</v>
      </c>
      <c r="F16" s="262">
        <f>MAX(ABS(R12),ABS(B16)*0.3)</f>
        <v>53.073084382792338</v>
      </c>
      <c r="G16" s="260">
        <f>H5*1.3*N6</f>
        <v>166.10747980739302</v>
      </c>
      <c r="H16" s="262">
        <f>V12</f>
        <v>-245.12459999999999</v>
      </c>
      <c r="I16" s="262">
        <f>V13</f>
        <v>-395.12439999999998</v>
      </c>
      <c r="Q16" s="256" t="s">
        <v>458</v>
      </c>
      <c r="R16" s="257">
        <f>'inviluppo pil'!AP202</f>
        <v>17.653263636363636</v>
      </c>
      <c r="S16" s="257">
        <f>'inviluppo pil'!AQ202</f>
        <v>124.88750909090911</v>
      </c>
      <c r="T16" s="257">
        <f>'inviluppo pil'!AR202</f>
        <v>-17.33636363636364</v>
      </c>
      <c r="U16" s="257">
        <f>'inviluppo pil'!AS202</f>
        <v>-89.325909090909079</v>
      </c>
      <c r="V16" s="257">
        <f>'inviluppo pil'!AU202</f>
        <v>-344.8365</v>
      </c>
    </row>
    <row r="17" spans="1:22" ht="18" x14ac:dyDescent="0.25">
      <c r="A17" s="256">
        <v>3</v>
      </c>
      <c r="B17" s="260">
        <f>E5*1.3*M8</f>
        <v>198.33426115202803</v>
      </c>
      <c r="C17" s="262">
        <f>MAX(ABS(S15),ABS(G17)*0.3)</f>
        <v>55.866969474824089</v>
      </c>
      <c r="D17" s="262">
        <f>V14</f>
        <v>-607.95000000000005</v>
      </c>
      <c r="E17" s="262">
        <f>V15</f>
        <v>-396.54899999999998</v>
      </c>
      <c r="F17" s="262">
        <f>MAX(ABS(R16),ABS(B17)*0.3)</f>
        <v>59.500278345608407</v>
      </c>
      <c r="G17" s="260">
        <f>H5*1.3*N8</f>
        <v>186.22323158274696</v>
      </c>
      <c r="H17" s="262">
        <f>V16</f>
        <v>-344.8365</v>
      </c>
      <c r="I17" s="262">
        <f>V17</f>
        <v>-659.66250000000002</v>
      </c>
      <c r="Q17" s="256" t="s">
        <v>459</v>
      </c>
      <c r="R17" s="257">
        <f>'inviluppo pil'!AP203</f>
        <v>-28.161627272727273</v>
      </c>
      <c r="S17" s="257">
        <f>'inviluppo pil'!AQ203</f>
        <v>-116.37678181818183</v>
      </c>
      <c r="T17" s="257">
        <f>'inviluppo pil'!AR203</f>
        <v>27.560727272727277</v>
      </c>
      <c r="U17" s="257">
        <f>'inviluppo pil'!AS203</f>
        <v>81.499181818181825</v>
      </c>
      <c r="V17" s="257">
        <f>'inviluppo pil'!AU203</f>
        <v>-659.66250000000002</v>
      </c>
    </row>
    <row r="18" spans="1:22" ht="18" x14ac:dyDescent="0.25">
      <c r="A18" s="256">
        <v>2</v>
      </c>
      <c r="B18" s="260">
        <f>E7*1.3*M10</f>
        <v>202.38498964728188</v>
      </c>
      <c r="C18" s="262">
        <f>MAX(ABS(U19),ABS(G18)*0.3)</f>
        <v>62.0112818181818</v>
      </c>
      <c r="D18" s="262">
        <f>V18</f>
        <v>-858.45799999999997</v>
      </c>
      <c r="E18" s="262">
        <f>V19</f>
        <v>-513.02300000000002</v>
      </c>
      <c r="F18" s="262">
        <f>MAX(ABS(T20),ABS(B18)*0.3)</f>
        <v>60.715496894184561</v>
      </c>
      <c r="G18" s="260">
        <f>H7*1.3*N10</f>
        <v>192.71273708754109</v>
      </c>
      <c r="H18" s="262">
        <f>V20</f>
        <v>-428.20609999999994</v>
      </c>
      <c r="I18" s="262">
        <f>V21</f>
        <v>-943.2749</v>
      </c>
      <c r="P18" s="256">
        <v>2</v>
      </c>
      <c r="Q18" s="256" t="s">
        <v>456</v>
      </c>
      <c r="R18" s="257">
        <f>'inviluppo pil'!AP204</f>
        <v>69.263154545454555</v>
      </c>
      <c r="S18" s="257">
        <f>'inviluppo pil'!AQ204</f>
        <v>-44.642636363636363</v>
      </c>
      <c r="T18" s="257">
        <f>'inviluppo pil'!AR204</f>
        <v>-70.497354545454542</v>
      </c>
      <c r="U18" s="257">
        <f>'inviluppo pil'!AS204</f>
        <v>52.730736363636346</v>
      </c>
      <c r="V18" s="257">
        <f>'inviluppo pil'!AU204</f>
        <v>-858.45799999999997</v>
      </c>
    </row>
    <row r="19" spans="1:22" ht="18" x14ac:dyDescent="0.25">
      <c r="A19" s="256" t="s">
        <v>21</v>
      </c>
      <c r="B19" s="260">
        <f>E9*1.3*M11</f>
        <v>194.8507826086956</v>
      </c>
      <c r="C19" s="262">
        <f>MAX(ABS(R22),ABS(G19)*0.3)</f>
        <v>55.661580000000008</v>
      </c>
      <c r="D19" s="425">
        <f>V22</f>
        <v>-1120.3949</v>
      </c>
      <c r="E19" s="425">
        <f>V23</f>
        <v>-641.05810000000008</v>
      </c>
      <c r="F19" s="262">
        <f>MAX(ABS(R24),ABS(B19)*0.3)</f>
        <v>58.455234782608677</v>
      </c>
      <c r="G19" s="260">
        <f>H9*1.3*N11</f>
        <v>185.53860000000003</v>
      </c>
      <c r="H19" s="425">
        <f>V24</f>
        <v>-522.60550000000012</v>
      </c>
      <c r="I19" s="425">
        <f>V25</f>
        <v>-1238.8475000000001</v>
      </c>
      <c r="Q19" s="259" t="s">
        <v>457</v>
      </c>
      <c r="R19" s="257">
        <f>'inviluppo pil'!AP205</f>
        <v>-80.14442727272727</v>
      </c>
      <c r="S19" s="257">
        <f>'inviluppo pil'!AQ205</f>
        <v>50.837181818181818</v>
      </c>
      <c r="T19" s="257">
        <f>'inviluppo pil'!AR205</f>
        <v>82.482627272727271</v>
      </c>
      <c r="U19" s="257">
        <f>'inviluppo pil'!AS205</f>
        <v>-62.0112818181818</v>
      </c>
      <c r="V19" s="257">
        <f>'inviluppo pil'!AU205</f>
        <v>-513.02300000000002</v>
      </c>
    </row>
    <row r="20" spans="1:22" ht="18" x14ac:dyDescent="0.25">
      <c r="A20" s="256" t="s">
        <v>22</v>
      </c>
      <c r="B20" s="268">
        <f>T23</f>
        <v>70.358100000000007</v>
      </c>
      <c r="C20" s="262">
        <f>U23</f>
        <v>126.75339999999997</v>
      </c>
      <c r="D20" s="425"/>
      <c r="E20" s="425"/>
      <c r="F20" s="262">
        <f>ABS(T24)</f>
        <v>26.253900000000002</v>
      </c>
      <c r="G20" s="268">
        <f>U25</f>
        <v>323.2518</v>
      </c>
      <c r="H20" s="425"/>
      <c r="I20" s="425"/>
      <c r="Q20" s="256" t="s">
        <v>458</v>
      </c>
      <c r="R20" s="257">
        <f>'inviluppo pil'!AP206</f>
        <v>20.823854545454548</v>
      </c>
      <c r="S20" s="257">
        <f>'inviluppo pil'!AQ206</f>
        <v>122.64254545454544</v>
      </c>
      <c r="T20" s="257">
        <f>'inviluppo pil'!AR206</f>
        <v>-20.902354545454546</v>
      </c>
      <c r="U20" s="257">
        <f>'inviluppo pil'!AS206</f>
        <v>-136.06294545454546</v>
      </c>
      <c r="V20" s="257">
        <f>'inviluppo pil'!AU206</f>
        <v>-428.20609999999994</v>
      </c>
    </row>
    <row r="21" spans="1:22" ht="18" x14ac:dyDescent="0.25">
      <c r="Q21" s="256" t="s">
        <v>459</v>
      </c>
      <c r="R21" s="257">
        <f>'inviluppo pil'!AP207</f>
        <v>-31.705127272727275</v>
      </c>
      <c r="S21" s="257">
        <f>'inviluppo pil'!AQ207</f>
        <v>-116.44800000000001</v>
      </c>
      <c r="T21" s="257">
        <f>'inviluppo pil'!AR207</f>
        <v>32.887627272727272</v>
      </c>
      <c r="U21" s="257">
        <f>'inviluppo pil'!AS207</f>
        <v>126.7824</v>
      </c>
      <c r="V21" s="257">
        <f>'inviluppo pil'!AU207</f>
        <v>-943.2749</v>
      </c>
    </row>
    <row r="22" spans="1:22" ht="18" x14ac:dyDescent="0.25">
      <c r="A22" s="393" t="s">
        <v>503</v>
      </c>
      <c r="B22" s="393"/>
      <c r="C22" s="273" t="s">
        <v>72</v>
      </c>
      <c r="D22" s="269"/>
      <c r="E22" s="269"/>
      <c r="F22" s="269"/>
      <c r="G22" s="269"/>
      <c r="H22" s="269"/>
      <c r="I22" s="269"/>
      <c r="P22" s="256">
        <v>1</v>
      </c>
      <c r="Q22" s="256" t="s">
        <v>456</v>
      </c>
      <c r="R22" s="257">
        <f>'inviluppo pil'!AP208</f>
        <v>49.591531578947368</v>
      </c>
      <c r="S22" s="257">
        <f>'inviluppo pil'!AQ208</f>
        <v>29.33044210526316</v>
      </c>
      <c r="T22" s="257">
        <f>'inviluppo pil'!AR208</f>
        <v>-65.656100000000009</v>
      </c>
      <c r="U22" s="257">
        <f>'inviluppo pil'!AS208</f>
        <v>-134.45739999999998</v>
      </c>
      <c r="V22" s="257">
        <f>'inviluppo pil'!AU208</f>
        <v>-1120.3949</v>
      </c>
    </row>
    <row r="23" spans="1:22" ht="18" x14ac:dyDescent="0.25">
      <c r="A23" s="269" t="s">
        <v>491</v>
      </c>
      <c r="B23" s="269" t="s">
        <v>490</v>
      </c>
      <c r="C23" s="269" t="s">
        <v>491</v>
      </c>
      <c r="D23" s="269" t="s">
        <v>490</v>
      </c>
      <c r="E23" s="269"/>
      <c r="F23" s="269"/>
      <c r="G23" s="269"/>
      <c r="H23" s="269"/>
      <c r="I23" s="269"/>
      <c r="Q23" s="259" t="s">
        <v>457</v>
      </c>
      <c r="R23" s="257">
        <f>'inviluppo pil'!AP209</f>
        <v>-57.456373684210533</v>
      </c>
      <c r="S23" s="257">
        <f>'inviluppo pil'!AQ209</f>
        <v>-27.383652631578947</v>
      </c>
      <c r="T23" s="257">
        <f>'inviluppo pil'!AR209</f>
        <v>70.358100000000007</v>
      </c>
      <c r="U23" s="257">
        <f>'inviluppo pil'!AS209</f>
        <v>126.75339999999997</v>
      </c>
      <c r="V23" s="257">
        <f>'inviluppo pil'!AU209</f>
        <v>-641.05810000000008</v>
      </c>
    </row>
    <row r="24" spans="1:22" ht="18" x14ac:dyDescent="0.25">
      <c r="A24" s="269">
        <v>30</v>
      </c>
      <c r="B24" s="269">
        <v>70</v>
      </c>
      <c r="C24" s="269">
        <v>30</v>
      </c>
      <c r="D24" s="269">
        <v>80</v>
      </c>
      <c r="E24" s="269"/>
      <c r="F24" s="269"/>
      <c r="G24" s="269"/>
      <c r="H24" s="269"/>
      <c r="I24" s="269"/>
      <c r="Q24" s="256" t="s">
        <v>458</v>
      </c>
      <c r="R24" s="257">
        <f>'inviluppo pil'!AP210</f>
        <v>-22.749876315789471</v>
      </c>
      <c r="S24" s="257">
        <f>'inviluppo pil'!AQ210</f>
        <v>64.721963157894749</v>
      </c>
      <c r="T24" s="257">
        <f>'inviluppo pil'!AR210</f>
        <v>26.253900000000002</v>
      </c>
      <c r="U24" s="257">
        <f>'inviluppo pil'!AS210</f>
        <v>-330.95579999999995</v>
      </c>
      <c r="V24" s="257">
        <f>'inviluppo pil'!AU210</f>
        <v>-522.60550000000012</v>
      </c>
    </row>
    <row r="25" spans="1:22" ht="18" x14ac:dyDescent="0.25">
      <c r="A25" s="269"/>
      <c r="B25" s="269"/>
      <c r="C25" s="269"/>
      <c r="D25" s="269"/>
      <c r="E25" s="269"/>
      <c r="F25" s="269"/>
      <c r="G25" s="269"/>
      <c r="H25" s="269"/>
      <c r="I25" s="269"/>
      <c r="Q25" s="256" t="s">
        <v>459</v>
      </c>
      <c r="R25" s="257">
        <f>'inviluppo pil'!AP211</f>
        <v>14.885034210526314</v>
      </c>
      <c r="S25" s="257">
        <f>'inviluppo pil'!AQ211</f>
        <v>-62.775173684210529</v>
      </c>
      <c r="T25" s="257">
        <f>'inviluppo pil'!AR211</f>
        <v>-21.551900000000003</v>
      </c>
      <c r="U25" s="257">
        <f>'inviluppo pil'!AS211</f>
        <v>323.2518</v>
      </c>
      <c r="V25" s="257">
        <f>'inviluppo pil'!AU211</f>
        <v>-1238.8475000000001</v>
      </c>
    </row>
    <row r="26" spans="1:22" x14ac:dyDescent="0.25">
      <c r="A26" s="269"/>
      <c r="B26" s="269"/>
      <c r="C26" s="269"/>
      <c r="D26" s="269"/>
      <c r="E26" s="269"/>
      <c r="F26" s="269"/>
      <c r="G26" s="269"/>
      <c r="H26" s="269"/>
      <c r="I26" s="269"/>
    </row>
    <row r="27" spans="1:22" x14ac:dyDescent="0.25">
      <c r="A27" s="393" t="s">
        <v>492</v>
      </c>
      <c r="B27" s="393"/>
      <c r="C27" s="393"/>
      <c r="D27" s="393"/>
      <c r="E27" s="393"/>
      <c r="F27" s="393"/>
      <c r="G27" s="393"/>
      <c r="H27" s="393"/>
      <c r="I27" s="393"/>
    </row>
    <row r="28" spans="1:22" ht="30" x14ac:dyDescent="0.25">
      <c r="A28" s="269" t="s">
        <v>0</v>
      </c>
      <c r="B28" s="272" t="s">
        <v>494</v>
      </c>
      <c r="C28" s="272" t="s">
        <v>495</v>
      </c>
      <c r="D28" s="272" t="s">
        <v>493</v>
      </c>
      <c r="E28" s="272" t="s">
        <v>496</v>
      </c>
      <c r="F28" s="272" t="s">
        <v>497</v>
      </c>
      <c r="G28" s="272" t="s">
        <v>498</v>
      </c>
      <c r="H28" s="272" t="s">
        <v>501</v>
      </c>
      <c r="I28" s="272" t="s">
        <v>502</v>
      </c>
    </row>
    <row r="29" spans="1:22" x14ac:dyDescent="0.25">
      <c r="A29" s="269">
        <v>5</v>
      </c>
      <c r="B29" s="269">
        <f>IF($C$22="y",$A$24,$B$24)</f>
        <v>30</v>
      </c>
      <c r="C29" s="269">
        <f>IF($C$22="y",$B$24,$A$24)</f>
        <v>70</v>
      </c>
      <c r="D29" s="269">
        <f>B29*C29</f>
        <v>2100</v>
      </c>
      <c r="E29" s="269">
        <f>D29*14.17/10</f>
        <v>2975.7</v>
      </c>
      <c r="F29" s="271">
        <f>(289/2376)*D29*C29*14.17/1000</f>
        <v>253.36031565656566</v>
      </c>
      <c r="G29" s="269">
        <f>(C29-8)/100</f>
        <v>0.62</v>
      </c>
      <c r="H29" s="269">
        <f>G15-F29*(1-(((MIN(H15:I15)+0.48*E29)/(0.48*E29))^2))</f>
        <v>35.351893323215776</v>
      </c>
      <c r="I29" s="270">
        <f>(H29/(G29*391.3))*10</f>
        <v>1.4571730840628747</v>
      </c>
    </row>
    <row r="30" spans="1:22" x14ac:dyDescent="0.25">
      <c r="A30" s="269">
        <v>4</v>
      </c>
      <c r="B30" s="269">
        <f>IF($C$22="y",$A$24,$B$24)</f>
        <v>30</v>
      </c>
      <c r="C30" s="269">
        <f>IF($C$22="y",$B$24,$A$24)</f>
        <v>70</v>
      </c>
      <c r="D30" s="269">
        <f t="shared" ref="D30:D34" si="6">B30*C30</f>
        <v>2100</v>
      </c>
      <c r="E30" s="269">
        <f t="shared" ref="E30:E34" si="7">D30*14.17/10</f>
        <v>2975.7</v>
      </c>
      <c r="F30" s="271">
        <f t="shared" ref="F30:F34" si="8">(289/2376)*D30*C30*14.17/1000</f>
        <v>253.36031565656566</v>
      </c>
      <c r="G30" s="269">
        <f t="shared" ref="G30:G34" si="9">(C30-8)/100</f>
        <v>0.62</v>
      </c>
      <c r="H30" s="269">
        <f t="shared" ref="H30:H32" si="10">G16-F30*(1-(((MIN(H16:I16)+0.48*E30)/(0.48*E30))^2))</f>
        <v>45.320557780557962</v>
      </c>
      <c r="I30" s="270">
        <f t="shared" ref="I30:I34" si="11">(H30/(G30*391.3))*10</f>
        <v>1.8680724211502586</v>
      </c>
    </row>
    <row r="31" spans="1:22" x14ac:dyDescent="0.25">
      <c r="A31" s="269">
        <v>3</v>
      </c>
      <c r="B31" s="269">
        <f>IF($C$22="y",$C$24,$D$24)</f>
        <v>30</v>
      </c>
      <c r="C31" s="269">
        <f>IF($C$22="y",$D$24,$C$24)</f>
        <v>80</v>
      </c>
      <c r="D31" s="269">
        <f t="shared" si="6"/>
        <v>2400</v>
      </c>
      <c r="E31" s="269">
        <f t="shared" si="7"/>
        <v>3400.8</v>
      </c>
      <c r="F31" s="271">
        <f t="shared" si="8"/>
        <v>330.91959595959594</v>
      </c>
      <c r="G31" s="269">
        <f t="shared" si="9"/>
        <v>0.72</v>
      </c>
      <c r="H31" s="269">
        <f t="shared" si="10"/>
        <v>-27.191767457046524</v>
      </c>
      <c r="I31" s="270">
        <f t="shared" si="11"/>
        <v>-0.96515061820450787</v>
      </c>
    </row>
    <row r="32" spans="1:22" x14ac:dyDescent="0.25">
      <c r="A32" s="269">
        <v>2</v>
      </c>
      <c r="B32" s="269">
        <f t="shared" ref="B32:B34" si="12">IF($C$22="y",$C$24,$D$24)</f>
        <v>30</v>
      </c>
      <c r="C32" s="269">
        <f t="shared" ref="C32:C34" si="13">IF($C$22="y",$D$24,$C$24)</f>
        <v>80</v>
      </c>
      <c r="D32" s="269">
        <f t="shared" si="6"/>
        <v>2400</v>
      </c>
      <c r="E32" s="269">
        <f t="shared" si="7"/>
        <v>3400.8</v>
      </c>
      <c r="F32" s="271">
        <f t="shared" si="8"/>
        <v>330.91959595959594</v>
      </c>
      <c r="G32" s="269">
        <f t="shared" si="9"/>
        <v>0.72</v>
      </c>
      <c r="H32" s="269">
        <f t="shared" si="10"/>
        <v>-79.233780720943344</v>
      </c>
      <c r="I32" s="270">
        <f t="shared" si="11"/>
        <v>-2.8123413664190355</v>
      </c>
    </row>
    <row r="33" spans="1:9" x14ac:dyDescent="0.25">
      <c r="A33" s="269" t="s">
        <v>21</v>
      </c>
      <c r="B33" s="269">
        <f t="shared" si="12"/>
        <v>30</v>
      </c>
      <c r="C33" s="269">
        <f t="shared" si="13"/>
        <v>80</v>
      </c>
      <c r="D33" s="269">
        <f t="shared" si="6"/>
        <v>2400</v>
      </c>
      <c r="E33" s="269">
        <f t="shared" si="7"/>
        <v>3400.8</v>
      </c>
      <c r="F33" s="271">
        <f t="shared" si="8"/>
        <v>330.91959595959594</v>
      </c>
      <c r="G33" s="269">
        <f t="shared" si="9"/>
        <v>0.72</v>
      </c>
      <c r="H33" s="269">
        <f>G19-F33*(1-(((MIN(H19:I20)+0.48*E33)/(0.48*E33))^2))</f>
        <v>-126.14795908062422</v>
      </c>
      <c r="I33" s="270">
        <f t="shared" si="11"/>
        <v>-4.4775236065190187</v>
      </c>
    </row>
    <row r="34" spans="1:9" x14ac:dyDescent="0.25">
      <c r="A34" s="269" t="s">
        <v>483</v>
      </c>
      <c r="B34" s="269">
        <f t="shared" si="12"/>
        <v>30</v>
      </c>
      <c r="C34" s="269">
        <f t="shared" si="13"/>
        <v>80</v>
      </c>
      <c r="D34" s="269">
        <f t="shared" si="6"/>
        <v>2400</v>
      </c>
      <c r="E34" s="269">
        <f t="shared" si="7"/>
        <v>3400.8</v>
      </c>
      <c r="F34" s="271">
        <f t="shared" si="8"/>
        <v>330.91959595959594</v>
      </c>
      <c r="G34" s="269">
        <f t="shared" si="9"/>
        <v>0.72</v>
      </c>
      <c r="H34" s="269">
        <f>G20-F34*(1-(((MIN(H19:I20)+0.48*E34)/(0.48*E34))^2))</f>
        <v>11.565240919375753</v>
      </c>
      <c r="I34" s="270">
        <f t="shared" si="11"/>
        <v>0.41049922336427558</v>
      </c>
    </row>
    <row r="35" spans="1:9" x14ac:dyDescent="0.25">
      <c r="A35" s="269"/>
      <c r="B35" s="269"/>
      <c r="C35" s="269"/>
      <c r="D35" s="269"/>
      <c r="E35" s="269"/>
      <c r="F35" s="269"/>
      <c r="G35" s="269"/>
      <c r="H35" s="269"/>
      <c r="I35" s="269"/>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70</v>
      </c>
      <c r="C38" s="269">
        <f>IF($C$22="y",$A$24,$B$24)</f>
        <v>30</v>
      </c>
      <c r="D38" s="269">
        <f>B38*C38</f>
        <v>2100</v>
      </c>
      <c r="E38" s="269">
        <f>D38*14.17/10</f>
        <v>2975.7</v>
      </c>
      <c r="F38" s="271">
        <f>(289/2376)*D38*C38*14.17/1000</f>
        <v>108.58299242424243</v>
      </c>
      <c r="G38" s="269">
        <f>(C38-8)/100</f>
        <v>0.22</v>
      </c>
      <c r="H38" s="269">
        <f>B15-F38*(1-(((MIN(D15:E15)+0.48*E38)/(0.48*E38))^2))</f>
        <v>109.79390384219923</v>
      </c>
      <c r="I38" s="270">
        <f>(H38/(G38*391.3))*10</f>
        <v>12.753979025881005</v>
      </c>
    </row>
    <row r="39" spans="1:9" x14ac:dyDescent="0.25">
      <c r="A39" s="269">
        <v>4</v>
      </c>
      <c r="B39" s="269">
        <f>IF($C$22="y",$B$24,$A$24)</f>
        <v>70</v>
      </c>
      <c r="C39" s="269">
        <f>IF($C$22="y",$A$24,$B$24)</f>
        <v>30</v>
      </c>
      <c r="D39" s="269">
        <f>B39*C39</f>
        <v>2100</v>
      </c>
      <c r="E39" s="269">
        <f>D39*14.17/10</f>
        <v>2975.7</v>
      </c>
      <c r="F39" s="271">
        <f>(289/2376)*D39*C39*14.17/1000</f>
        <v>108.58299242424243</v>
      </c>
      <c r="G39" s="269">
        <f>(C39-8)/100</f>
        <v>0.22</v>
      </c>
      <c r="H39" s="269">
        <f>B16-F39*(1-(((MIN(D16:E16)+0.48*E39)/(0.48*E39))^2))</f>
        <v>127.84392600273802</v>
      </c>
      <c r="I39" s="270">
        <f>(H39/(G39*391.3))*10</f>
        <v>14.850722068947102</v>
      </c>
    </row>
    <row r="40" spans="1:9" x14ac:dyDescent="0.25">
      <c r="A40" s="269">
        <v>3</v>
      </c>
      <c r="B40" s="269">
        <f>IF($C$22="y",$D$24,$C$24)</f>
        <v>80</v>
      </c>
      <c r="C40" s="269">
        <f>IF($C$22="y",$C$24,$D$24)</f>
        <v>30</v>
      </c>
      <c r="D40" s="269">
        <f t="shared" ref="D40:D43" si="14">B40*C40</f>
        <v>2400</v>
      </c>
      <c r="E40" s="269">
        <f>D40*14.17/10</f>
        <v>3400.8</v>
      </c>
      <c r="F40" s="271">
        <f>(289/2376)*D40*C40*14.17/1000</f>
        <v>124.0948484848485</v>
      </c>
      <c r="G40" s="269">
        <f>(C40-8)/100</f>
        <v>0.22</v>
      </c>
      <c r="H40" s="269">
        <f>B17-F40*(1-(((MIN(D17:E17)+0.48*E40)/(0.48*E40))^2))</f>
        <v>123.11332012684018</v>
      </c>
      <c r="I40" s="270">
        <f t="shared" ref="I40:I43" si="15">(H40/(G40*391.3))*10</f>
        <v>14.301201139191061</v>
      </c>
    </row>
    <row r="41" spans="1:9" x14ac:dyDescent="0.25">
      <c r="A41" s="269">
        <v>2</v>
      </c>
      <c r="B41" s="269">
        <f t="shared" ref="B41:B43" si="16">IF($C$22="y",$D$24,$C$24)</f>
        <v>80</v>
      </c>
      <c r="C41" s="269">
        <f t="shared" ref="C41:C43" si="17">IF($C$22="y",$C$24,$D$24)</f>
        <v>30</v>
      </c>
      <c r="D41" s="269">
        <f t="shared" si="14"/>
        <v>2400</v>
      </c>
      <c r="E41" s="269">
        <f t="shared" ref="E41:E43" si="18">D41*14.17/10</f>
        <v>3400.8</v>
      </c>
      <c r="F41" s="271">
        <f t="shared" ref="F41:F43" si="19">(289/2376)*D41*C41*14.17/1000</f>
        <v>124.0948484848485</v>
      </c>
      <c r="G41" s="269">
        <f t="shared" ref="G41:G43" si="20">(C41-8)/100</f>
        <v>0.22</v>
      </c>
      <c r="H41" s="269">
        <f t="shared" ref="H41" si="21">B18-F41*(1-(((MIN(D18:E18)+0.48*E41)/(0.48*E41))^2))</f>
        <v>106.18395951872283</v>
      </c>
      <c r="I41" s="270">
        <f t="shared" si="15"/>
        <v>12.334637399661133</v>
      </c>
    </row>
    <row r="42" spans="1:9" x14ac:dyDescent="0.25">
      <c r="A42" s="269" t="s">
        <v>21</v>
      </c>
      <c r="B42" s="269">
        <f t="shared" si="16"/>
        <v>80</v>
      </c>
      <c r="C42" s="269">
        <f t="shared" si="17"/>
        <v>30</v>
      </c>
      <c r="D42" s="269">
        <f t="shared" si="14"/>
        <v>2400</v>
      </c>
      <c r="E42" s="269">
        <f t="shared" si="18"/>
        <v>3400.8</v>
      </c>
      <c r="F42" s="271">
        <f t="shared" si="19"/>
        <v>124.0948484848485</v>
      </c>
      <c r="G42" s="269">
        <f t="shared" si="20"/>
        <v>0.22</v>
      </c>
      <c r="H42" s="269">
        <f>B19-F42*(1-(((MIN(D19:E20)+0.48*E42)/(0.48*E42))^2))</f>
        <v>82.963540707590681</v>
      </c>
      <c r="I42" s="270">
        <f t="shared" si="15"/>
        <v>9.6372860520398991</v>
      </c>
    </row>
    <row r="43" spans="1:9" x14ac:dyDescent="0.25">
      <c r="A43" s="269" t="s">
        <v>22</v>
      </c>
      <c r="B43" s="269">
        <f t="shared" si="16"/>
        <v>80</v>
      </c>
      <c r="C43" s="269">
        <f t="shared" si="17"/>
        <v>30</v>
      </c>
      <c r="D43" s="269">
        <f t="shared" si="14"/>
        <v>2400</v>
      </c>
      <c r="E43" s="269">
        <f t="shared" si="18"/>
        <v>3400.8</v>
      </c>
      <c r="F43" s="271">
        <f t="shared" si="19"/>
        <v>124.0948484848485</v>
      </c>
      <c r="G43" s="269">
        <f t="shared" si="20"/>
        <v>0.22</v>
      </c>
      <c r="H43" s="269">
        <f>B20-F43*(1-(((MIN(D19:E20)+0.48*E43)/(0.48*E43))^2))</f>
        <v>-41.529141901104907</v>
      </c>
      <c r="I43" s="270">
        <f t="shared" si="15"/>
        <v>-4.8241458426579129</v>
      </c>
    </row>
  </sheetData>
  <mergeCells count="27">
    <mergeCell ref="A1:A2"/>
    <mergeCell ref="B1:B2"/>
    <mergeCell ref="C1:E1"/>
    <mergeCell ref="F1:H1"/>
    <mergeCell ref="A3:A4"/>
    <mergeCell ref="E3:E4"/>
    <mergeCell ref="H3:H4"/>
    <mergeCell ref="D14:E14"/>
    <mergeCell ref="H14:I14"/>
    <mergeCell ref="A5:A6"/>
    <mergeCell ref="E5:E6"/>
    <mergeCell ref="H5:H6"/>
    <mergeCell ref="A7:A8"/>
    <mergeCell ref="E7:E8"/>
    <mergeCell ref="H7:H8"/>
    <mergeCell ref="A9:A10"/>
    <mergeCell ref="E9:E10"/>
    <mergeCell ref="H9:H10"/>
    <mergeCell ref="B13:E13"/>
    <mergeCell ref="F13:I13"/>
    <mergeCell ref="A22:B22"/>
    <mergeCell ref="A27:I27"/>
    <mergeCell ref="A36:I36"/>
    <mergeCell ref="D19:D20"/>
    <mergeCell ref="E19:E20"/>
    <mergeCell ref="H19:H20"/>
    <mergeCell ref="I19:I20"/>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1" sqref="G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trave'!AK167</f>
        <v>118.92208695652172</v>
      </c>
      <c r="D3" s="289"/>
      <c r="E3" s="396">
        <f>MAX((ABS(C3)+ABS(D4)),(ABS(C4)+ABS(D3)))</f>
        <v>118.92208695652172</v>
      </c>
      <c r="F3" s="289">
        <f>'inviluppo trave'!AK647</f>
        <v>180.84834782608692</v>
      </c>
      <c r="G3" s="289">
        <f>'inviluppo trave'!AK666</f>
        <v>180.84834782608692</v>
      </c>
      <c r="H3" s="396">
        <f>MAX((ABS(F3)+ABS(G4)),(ABS(F4)+ABS(G3)))</f>
        <v>299.77043478260862</v>
      </c>
    </row>
    <row r="4" spans="1:8" ht="18.75" x14ac:dyDescent="0.25">
      <c r="A4" s="393"/>
      <c r="B4" s="163" t="s">
        <v>473</v>
      </c>
      <c r="C4" s="289">
        <f>'inviluppo trave'!AJ167</f>
        <v>118.92208695652172</v>
      </c>
      <c r="D4" s="289"/>
      <c r="E4" s="396"/>
      <c r="F4" s="289">
        <f>'inviluppo trave'!AJ647</f>
        <v>118.92208695652172</v>
      </c>
      <c r="G4" s="289">
        <f>'inviluppo trave'!AJ666</f>
        <v>118.92208695652172</v>
      </c>
      <c r="H4" s="396"/>
    </row>
    <row r="5" spans="1:8" ht="18.75" x14ac:dyDescent="0.25">
      <c r="A5" s="393">
        <v>3</v>
      </c>
      <c r="B5" s="163" t="s">
        <v>472</v>
      </c>
      <c r="C5" s="289">
        <f>'inviluppo trave'!AK171</f>
        <v>118.92208695652172</v>
      </c>
      <c r="D5" s="289"/>
      <c r="E5" s="396">
        <f t="shared" ref="E5" si="0">MAX((ABS(C5)+ABS(D6)),(ABS(C6)+ABS(D5)))</f>
        <v>118.92208695652172</v>
      </c>
      <c r="F5" s="289">
        <f>'inviluppo trave'!AK651</f>
        <v>242.97182608695653</v>
      </c>
      <c r="G5" s="289">
        <f>'inviluppo trave'!AK670</f>
        <v>242.97182608695653</v>
      </c>
      <c r="H5" s="396">
        <f t="shared" ref="H5" si="1">MAX((ABS(F5)+ABS(G6)),(ABS(F6)+ABS(G5)))</f>
        <v>423.82017391304345</v>
      </c>
    </row>
    <row r="6" spans="1:8" ht="18.75" x14ac:dyDescent="0.25">
      <c r="A6" s="393"/>
      <c r="B6" s="163" t="s">
        <v>473</v>
      </c>
      <c r="C6" s="289">
        <f>'inviluppo trave'!AJ171</f>
        <v>118.92208695652172</v>
      </c>
      <c r="D6" s="289"/>
      <c r="E6" s="396"/>
      <c r="F6" s="289">
        <f>'inviluppo trave'!AJ651</f>
        <v>180.84834782608692</v>
      </c>
      <c r="G6" s="289">
        <f>'inviluppo trave'!AJ670</f>
        <v>180.84834782608692</v>
      </c>
      <c r="H6" s="396"/>
    </row>
    <row r="7" spans="1:8" ht="18.75" x14ac:dyDescent="0.25">
      <c r="A7" s="393">
        <v>2</v>
      </c>
      <c r="B7" s="163" t="s">
        <v>472</v>
      </c>
      <c r="C7" s="289">
        <f>'inviluppo trave'!AK175</f>
        <v>180.84834782608692</v>
      </c>
      <c r="D7" s="289"/>
      <c r="E7" s="396">
        <f t="shared" ref="E7" si="2">MAX((ABS(C7)+ABS(D8)),(ABS(C8)+ABS(D7)))</f>
        <v>180.84834782608692</v>
      </c>
      <c r="F7" s="289">
        <f>'inviluppo trave'!AK655</f>
        <v>242.97182608695653</v>
      </c>
      <c r="G7" s="289">
        <f>'inviluppo trave'!AK674</f>
        <v>242.97182608695653</v>
      </c>
      <c r="H7" s="396">
        <f t="shared" ref="H7" si="3">MAX((ABS(F7)+ABS(G8)),(ABS(F8)+ABS(G7)))</f>
        <v>485.94365217391305</v>
      </c>
    </row>
    <row r="8" spans="1:8" ht="18.75" x14ac:dyDescent="0.25">
      <c r="A8" s="393"/>
      <c r="B8" s="163" t="s">
        <v>473</v>
      </c>
      <c r="C8" s="289">
        <f>'inviluppo trave'!AJ175</f>
        <v>118.92208695652172</v>
      </c>
      <c r="D8" s="289"/>
      <c r="E8" s="396"/>
      <c r="F8" s="289">
        <f>'inviluppo trave'!AJ655</f>
        <v>180.84834782608692</v>
      </c>
      <c r="G8" s="289">
        <f>'inviluppo trave'!AJ674</f>
        <v>242.97182608695653</v>
      </c>
      <c r="H8" s="396"/>
    </row>
    <row r="9" spans="1:8" ht="18.75" x14ac:dyDescent="0.25">
      <c r="A9" s="393">
        <v>1</v>
      </c>
      <c r="B9" s="163" t="s">
        <v>472</v>
      </c>
      <c r="C9" s="289">
        <f>'inviluppo trave'!AK179</f>
        <v>118.92208695652172</v>
      </c>
      <c r="D9" s="289"/>
      <c r="E9" s="396">
        <f>MAX((ABS(C9)+ABS(D10)),(ABS(C10)+ABS(D9)))</f>
        <v>118.92208695652172</v>
      </c>
      <c r="F9" s="289">
        <f>'inviluppo trave'!AK659</f>
        <v>242.97182608695653</v>
      </c>
      <c r="G9" s="289">
        <f>'inviluppo trave'!AK678</f>
        <v>242.97182608695653</v>
      </c>
      <c r="H9" s="396">
        <f t="shared" ref="H9" si="4">MAX((ABS(F9)+ABS(G10)),(ABS(F10)+ABS(G9)))</f>
        <v>485.94365217391305</v>
      </c>
    </row>
    <row r="10" spans="1:8" ht="18.75" x14ac:dyDescent="0.25">
      <c r="A10" s="393"/>
      <c r="B10" s="163" t="s">
        <v>473</v>
      </c>
      <c r="C10" s="289">
        <f>'inviluppo trave'!AJ179</f>
        <v>118.92208695652172</v>
      </c>
      <c r="D10" s="289"/>
      <c r="E10" s="396"/>
      <c r="F10" s="289">
        <f>'inviluppo trave'!AJ659</f>
        <v>180.84834782608692</v>
      </c>
      <c r="G10" s="289">
        <f>'inviluppo trave'!AJ678</f>
        <v>242.97182608695653</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workbookViewId="0">
      <selection activeCell="G10" sqref="G10"/>
    </sheetView>
  </sheetViews>
  <sheetFormatPr defaultRowHeight="15" x14ac:dyDescent="0.25"/>
  <cols>
    <col min="1" max="4" width="9.140625" style="253"/>
    <col min="5" max="5" width="9.5703125" style="253" customWidth="1"/>
    <col min="6" max="12" width="9.140625" style="253"/>
    <col min="13" max="13" width="9.5703125" style="253" customWidth="1"/>
    <col min="14" max="18" width="9.140625" style="253"/>
    <col min="19" max="19" width="8.85546875" style="253" customWidth="1"/>
    <col min="20" max="16384" width="9.140625" style="253"/>
  </cols>
  <sheetData>
    <row r="1" spans="1:22" x14ac:dyDescent="0.25">
      <c r="A1" s="393" t="s">
        <v>468</v>
      </c>
      <c r="B1" s="393"/>
      <c r="C1" s="393" t="s">
        <v>174</v>
      </c>
      <c r="D1" s="393"/>
      <c r="E1" s="393"/>
      <c r="F1" s="393" t="s">
        <v>192</v>
      </c>
      <c r="G1" s="393"/>
      <c r="H1" s="393"/>
    </row>
    <row r="2" spans="1:22" ht="18" x14ac:dyDescent="0.25">
      <c r="A2" s="393"/>
      <c r="B2" s="393"/>
      <c r="C2" s="253" t="s">
        <v>469</v>
      </c>
      <c r="D2" s="253" t="s">
        <v>470</v>
      </c>
      <c r="E2" s="252" t="s">
        <v>471</v>
      </c>
      <c r="F2" s="253" t="s">
        <v>469</v>
      </c>
      <c r="G2" s="253" t="s">
        <v>470</v>
      </c>
      <c r="H2" s="252" t="s">
        <v>471</v>
      </c>
      <c r="M2" s="253" t="s">
        <v>71</v>
      </c>
      <c r="N2" s="253" t="s">
        <v>72</v>
      </c>
    </row>
    <row r="3" spans="1:22" ht="18.75" x14ac:dyDescent="0.25">
      <c r="A3" s="393">
        <v>4</v>
      </c>
      <c r="B3" s="163" t="s">
        <v>472</v>
      </c>
      <c r="C3" s="254"/>
      <c r="D3" s="254">
        <f>'inviluppo trave'!AK186</f>
        <v>42.472173913043477</v>
      </c>
      <c r="E3" s="396">
        <f>MAX((ABS(C3)+ABS(D4)),(ABS(C4)+ABS(D3)))</f>
        <v>42.472173913043477</v>
      </c>
      <c r="F3" s="254">
        <f>'inviluppo trave'!AK367</f>
        <v>180.84834782608692</v>
      </c>
      <c r="G3" s="254">
        <f>'inviluppo trave'!AK386</f>
        <v>180.84834782608692</v>
      </c>
      <c r="H3" s="396">
        <f>MAX((ABS(F3)+ABS(G4)),(ABS(F4)+ABS(G3)))</f>
        <v>299.77043478260862</v>
      </c>
      <c r="L3" s="253" t="s">
        <v>474</v>
      </c>
      <c r="M3" s="254">
        <f>('caratt. sollecitazione x'!$C$3+'caratt. sollecitazione x'!$C$2)/(('caratt. sollecitazione x'!$C$2+'caratt. sollecitazione x'!$C$3)+'caratt. sollecitazione x'!$C$4)</f>
        <v>0.38318222011866193</v>
      </c>
      <c r="N3" s="254">
        <f>('caratt. sollecitazione y'!$C$3+'caratt. sollecitazione y'!$C$2)/(('caratt. sollecitazione y'!$C$2+'caratt. sollecitazione y'!$C$3)+'caratt. sollecitazione y'!$C$4)</f>
        <v>0.38318222011866199</v>
      </c>
    </row>
    <row r="4" spans="1:22" ht="18.75" x14ac:dyDescent="0.25">
      <c r="A4" s="393"/>
      <c r="B4" s="163" t="s">
        <v>473</v>
      </c>
      <c r="C4" s="254"/>
      <c r="D4" s="254">
        <f>'inviluppo trave'!AJ186</f>
        <v>42.472173913043477</v>
      </c>
      <c r="E4" s="396"/>
      <c r="F4" s="254">
        <f>'inviluppo trave'!AJ367</f>
        <v>118.92208695652172</v>
      </c>
      <c r="G4" s="254">
        <f>'inviluppo trave'!AJ386</f>
        <v>118.92208695652172</v>
      </c>
      <c r="H4" s="396"/>
      <c r="L4" s="253" t="s">
        <v>475</v>
      </c>
      <c r="M4" s="254">
        <f>'caratt. sollecitazione x'!$C$4/('caratt. sollecitazione x'!$C$3+'caratt. sollecitazione x'!$C$2+'caratt. sollecitazione x'!$C$4)</f>
        <v>0.61681777988133801</v>
      </c>
      <c r="N4" s="254">
        <f>'caratt. sollecitazione y'!$C$4/('caratt. sollecitazione y'!$C$3+'caratt. sollecitazione y'!$C$2+'caratt. sollecitazione y'!$C$4)</f>
        <v>0.61681777988133801</v>
      </c>
    </row>
    <row r="5" spans="1:22" ht="18.75" x14ac:dyDescent="0.25">
      <c r="A5" s="393">
        <v>3</v>
      </c>
      <c r="B5" s="163" t="s">
        <v>472</v>
      </c>
      <c r="C5" s="254"/>
      <c r="D5" s="254">
        <f>'inviluppo trave'!AK190</f>
        <v>42.472173913043477</v>
      </c>
      <c r="E5" s="396">
        <f t="shared" ref="E5" si="0">MAX((ABS(C5)+ABS(D6)),(ABS(C6)+ABS(D5)))</f>
        <v>42.472173913043477</v>
      </c>
      <c r="F5" s="254">
        <f>'inviluppo trave'!AK371</f>
        <v>242.97182608695653</v>
      </c>
      <c r="G5" s="254">
        <f>'inviluppo trave'!AK390</f>
        <v>242.97182608695653</v>
      </c>
      <c r="H5" s="396">
        <f t="shared" ref="H5" si="1">MAX((ABS(F5)+ABS(G6)),(ABS(F6)+ABS(G5)))</f>
        <v>361.89391304347828</v>
      </c>
      <c r="L5" s="253" t="s">
        <v>476</v>
      </c>
      <c r="M5" s="254">
        <f>'caratt. sollecitazione x'!$C$4/('caratt. sollecitazione x'!$C$4+'caratt. sollecitazione x'!$C$5)</f>
        <v>0.42784038174295314</v>
      </c>
      <c r="N5" s="254">
        <f>'caratt. sollecitazione y'!$C$4/('caratt. sollecitazione y'!$C$4+'caratt. sollecitazione y'!$C$5)</f>
        <v>0.42784038174295319</v>
      </c>
      <c r="R5" s="254" t="s">
        <v>460</v>
      </c>
      <c r="S5" s="254" t="s">
        <v>461</v>
      </c>
      <c r="T5" s="254" t="s">
        <v>462</v>
      </c>
      <c r="U5" s="254" t="s">
        <v>463</v>
      </c>
      <c r="V5" s="253" t="s">
        <v>453</v>
      </c>
    </row>
    <row r="6" spans="1:22" ht="18.75" x14ac:dyDescent="0.25">
      <c r="A6" s="393"/>
      <c r="B6" s="163" t="s">
        <v>473</v>
      </c>
      <c r="C6" s="254"/>
      <c r="D6" s="254">
        <f>'inviluppo trave'!AJ190</f>
        <v>42.472173913043477</v>
      </c>
      <c r="E6" s="396"/>
      <c r="F6" s="254">
        <f>'inviluppo trave'!AJ371</f>
        <v>118.92208695652172</v>
      </c>
      <c r="G6" s="254">
        <f>'inviluppo trave'!AJ390</f>
        <v>118.92208695652172</v>
      </c>
      <c r="H6" s="396"/>
      <c r="L6" s="253" t="s">
        <v>477</v>
      </c>
      <c r="M6" s="254">
        <f>'caratt. sollecitazione x'!$C$5/('caratt. sollecitazione x'!$C$4+'caratt. sollecitazione x'!$C$5)</f>
        <v>0.57215961825704675</v>
      </c>
      <c r="N6" s="254">
        <f>'caratt. sollecitazione y'!$C$5/('caratt. sollecitazione y'!$C$4+'caratt. sollecitazione y'!$C$5)</f>
        <v>0.57215961825704686</v>
      </c>
      <c r="P6" s="253">
        <v>5</v>
      </c>
      <c r="Q6" s="253" t="s">
        <v>456</v>
      </c>
      <c r="R6" s="254">
        <f>'inviluppo pil'!AP234</f>
        <v>3.4845712121212125</v>
      </c>
      <c r="S6" s="254">
        <f>'inviluppo pil'!AQ234</f>
        <v>37.938119696969693</v>
      </c>
      <c r="T6" s="254">
        <f>'inviluppo pil'!AR234</f>
        <v>4.6821545454545452</v>
      </c>
      <c r="U6" s="254">
        <f>'inviluppo pil'!AS234</f>
        <v>-27.338963636363633</v>
      </c>
      <c r="V6" s="254">
        <f>'inviluppo pil'!AU234</f>
        <v>-298.55060000000003</v>
      </c>
    </row>
    <row r="7" spans="1:22" ht="18.75" x14ac:dyDescent="0.25">
      <c r="A7" s="393">
        <v>2</v>
      </c>
      <c r="B7" s="163" t="s">
        <v>472</v>
      </c>
      <c r="C7" s="254"/>
      <c r="D7" s="254">
        <f>'inviluppo trave'!AK194</f>
        <v>42.472173913043477</v>
      </c>
      <c r="E7" s="396">
        <f t="shared" ref="E7" si="2">MAX((ABS(C7)+ABS(D8)),(ABS(C8)+ABS(D7)))</f>
        <v>42.472173913043477</v>
      </c>
      <c r="F7" s="254">
        <f>'inviluppo trave'!AK375</f>
        <v>242.97182608695653</v>
      </c>
      <c r="G7" s="254">
        <f>'inviluppo trave'!AK394</f>
        <v>242.97182608695653</v>
      </c>
      <c r="H7" s="396">
        <f t="shared" ref="H7" si="3">MAX((ABS(F7)+ABS(G8)),(ABS(F8)+ABS(G7)))</f>
        <v>423.82017391304345</v>
      </c>
      <c r="L7" s="253" t="s">
        <v>478</v>
      </c>
      <c r="M7" s="254">
        <f>'caratt. sollecitazione x'!$C$5/('caratt. sollecitazione x'!$C$5+'caratt. sollecitazione x'!$C$6)</f>
        <v>0.45975939167757013</v>
      </c>
      <c r="N7" s="254">
        <f>'caratt. sollecitazione y'!$C$5/('caratt. sollecitazione y'!$C$5+'caratt. sollecitazione y'!$C$6)</f>
        <v>0.45975939167757007</v>
      </c>
      <c r="Q7" s="259" t="s">
        <v>457</v>
      </c>
      <c r="R7" s="254">
        <f>'inviluppo pil'!AP235</f>
        <v>-7.4899651515151513</v>
      </c>
      <c r="S7" s="254">
        <f>'inviluppo pil'!AQ235</f>
        <v>-39.28590757575757</v>
      </c>
      <c r="T7" s="254">
        <f>'inviluppo pil'!AR235</f>
        <v>-1.9708818181818184</v>
      </c>
      <c r="U7" s="254">
        <f>'inviluppo pil'!AS235</f>
        <v>28.699509090909096</v>
      </c>
      <c r="V7" s="254">
        <f>'inviluppo pil'!AU235</f>
        <v>-302.90440000000001</v>
      </c>
    </row>
    <row r="8" spans="1:22" ht="18.75" x14ac:dyDescent="0.25">
      <c r="A8" s="393"/>
      <c r="B8" s="163" t="s">
        <v>473</v>
      </c>
      <c r="C8" s="254"/>
      <c r="D8" s="254">
        <f>'inviluppo trave'!AJ194</f>
        <v>42.472173913043477</v>
      </c>
      <c r="E8" s="396"/>
      <c r="F8" s="254">
        <f>'inviluppo trave'!AJ375</f>
        <v>180.84834782608692</v>
      </c>
      <c r="G8" s="254">
        <f>'inviluppo trave'!AJ394</f>
        <v>118.92208695652172</v>
      </c>
      <c r="H8" s="396"/>
      <c r="L8" s="253" t="s">
        <v>479</v>
      </c>
      <c r="M8" s="254">
        <f>'caratt. sollecitazione x'!$C$4/('caratt. sollecitazione x'!$C$3+'caratt. sollecitazione x'!$C$4)</f>
        <v>0.64144861638094586</v>
      </c>
      <c r="N8" s="254">
        <f>'caratt. sollecitazione y'!$C$4/('caratt. sollecitazione y'!$C$3+'caratt. sollecitazione y'!$C$4)</f>
        <v>0.64144861638094575</v>
      </c>
      <c r="Q8" s="253" t="s">
        <v>458</v>
      </c>
      <c r="R8" s="254">
        <f>'inviluppo pil'!AP236</f>
        <v>-3.824804545454545</v>
      </c>
      <c r="S8" s="254">
        <f>'inviluppo pil'!AQ236</f>
        <v>77.255783333333341</v>
      </c>
      <c r="T8" s="254">
        <f>'inviluppo pil'!AR236</f>
        <v>2.1404454545454543</v>
      </c>
      <c r="U8" s="254">
        <f>'inviluppo pil'!AS236</f>
        <v>-54.594799999999992</v>
      </c>
      <c r="V8" s="254">
        <f>'inviluppo pil'!AU236</f>
        <v>-303.64920000000001</v>
      </c>
    </row>
    <row r="9" spans="1:22" ht="18.75" x14ac:dyDescent="0.25">
      <c r="A9" s="393">
        <v>1</v>
      </c>
      <c r="B9" s="163" t="s">
        <v>472</v>
      </c>
      <c r="C9" s="254"/>
      <c r="D9" s="254">
        <f>'inviluppo trave'!AK198</f>
        <v>42.472173913043477</v>
      </c>
      <c r="E9" s="396">
        <f t="shared" ref="E9" si="4">MAX((ABS(C9)+ABS(D10)),(ABS(C10)+ABS(D9)))</f>
        <v>42.472173913043477</v>
      </c>
      <c r="F9" s="254">
        <f>'inviluppo trave'!AK379</f>
        <v>265.25739130434778</v>
      </c>
      <c r="G9" s="254">
        <f>'inviluppo trave'!AK398</f>
        <v>242.97182608695653</v>
      </c>
      <c r="H9" s="396">
        <f t="shared" ref="H9" si="5">MAX((ABS(F9)+ABS(G10)),(ABS(F10)+ABS(G9)))</f>
        <v>423.82017391304345</v>
      </c>
      <c r="L9" s="253" t="s">
        <v>480</v>
      </c>
      <c r="M9" s="254">
        <f>'caratt. sollecitazione x'!$C$6/('caratt. sollecitazione x'!$C$7+'caratt. sollecitazione x'!$C$6)</f>
        <v>0.48066672625658197</v>
      </c>
      <c r="N9" s="254">
        <f>'caratt. sollecitazione y'!$C$6/('caratt. sollecitazione y'!$C$7+'caratt. sollecitazione y'!$C$6)</f>
        <v>0.48066672625658208</v>
      </c>
      <c r="Q9" s="253" t="s">
        <v>459</v>
      </c>
      <c r="R9" s="254">
        <f>'inviluppo pil'!AP237</f>
        <v>-0.18058939393939383</v>
      </c>
      <c r="S9" s="254">
        <f>'inviluppo pil'!AQ237</f>
        <v>-78.60357121212121</v>
      </c>
      <c r="T9" s="254">
        <f>'inviluppo pil'!AR237</f>
        <v>0.57082727272727274</v>
      </c>
      <c r="U9" s="254">
        <f>'inviluppo pil'!AS237</f>
        <v>55.955345454545451</v>
      </c>
      <c r="V9" s="254">
        <f>'inviluppo pil'!AU237</f>
        <v>-297.80580000000003</v>
      </c>
    </row>
    <row r="10" spans="1:22" ht="18.75" x14ac:dyDescent="0.25">
      <c r="A10" s="393"/>
      <c r="B10" s="163" t="s">
        <v>473</v>
      </c>
      <c r="C10" s="254"/>
      <c r="D10" s="254">
        <f>'inviluppo trave'!AJ198</f>
        <v>42.472173913043477</v>
      </c>
      <c r="E10" s="396"/>
      <c r="F10" s="254">
        <f>'inviluppo trave'!AJ379</f>
        <v>180.84834782608692</v>
      </c>
      <c r="G10" s="254">
        <f>'inviluppo trave'!AJ398</f>
        <v>118.92208695652172</v>
      </c>
      <c r="H10" s="396"/>
      <c r="L10" s="253" t="s">
        <v>481</v>
      </c>
      <c r="M10" s="254">
        <f>'caratt. sollecitazione x'!$C$7/('caratt. sollecitazione x'!$C$7+'caratt. sollecitazione x'!$C$6)</f>
        <v>0.51933327374341798</v>
      </c>
      <c r="N10" s="254">
        <f>'caratt. sollecitazione y'!$C$7/('caratt. sollecitazione y'!$C$7+'caratt. sollecitazione y'!$C$6)</f>
        <v>0.51933327374341798</v>
      </c>
      <c r="P10" s="253">
        <v>4</v>
      </c>
      <c r="Q10" s="253" t="s">
        <v>456</v>
      </c>
      <c r="R10" s="254">
        <f>'inviluppo pil'!AP238</f>
        <v>7.9440454545454546</v>
      </c>
      <c r="S10" s="254">
        <f>'inviluppo pil'!AQ238</f>
        <v>54.111954545454545</v>
      </c>
      <c r="T10" s="254">
        <f>'inviluppo pil'!AR238</f>
        <v>-1.8547454545454547</v>
      </c>
      <c r="U10" s="254">
        <f>'inviluppo pil'!AS238</f>
        <v>-39.592854545454543</v>
      </c>
      <c r="V10" s="254">
        <f>'inviluppo pil'!AU238</f>
        <v>-497.66790000000003</v>
      </c>
    </row>
    <row r="11" spans="1:22" ht="18" x14ac:dyDescent="0.25">
      <c r="L11" s="253" t="s">
        <v>482</v>
      </c>
      <c r="M11" s="254">
        <f>'caratt. sollecitazione x'!$C$7/('caratt. sollecitazione x'!$C$8+'caratt. sollecitazione x'!$C$7)</f>
        <v>0.5</v>
      </c>
      <c r="N11" s="254">
        <f>'caratt. sollecitazione y'!$C$7/('caratt. sollecitazione y'!$C$8+'caratt. sollecitazione y'!$C$7)</f>
        <v>0.5</v>
      </c>
      <c r="Q11" s="259" t="s">
        <v>457</v>
      </c>
      <c r="R11" s="254">
        <f>'inviluppo pil'!AP239</f>
        <v>-9.8725909090909099</v>
      </c>
      <c r="S11" s="254">
        <f>'inviluppo pil'!AQ239</f>
        <v>-67.419045454545454</v>
      </c>
      <c r="T11" s="254">
        <f>'inviluppo pil'!AR239</f>
        <v>3.9532909090909087</v>
      </c>
      <c r="U11" s="254">
        <f>'inviluppo pil'!AS239</f>
        <v>46.921945454545451</v>
      </c>
      <c r="V11" s="254">
        <f>'inviluppo pil'!AU239</f>
        <v>-510.98910000000001</v>
      </c>
    </row>
    <row r="12" spans="1:22" ht="18" x14ac:dyDescent="0.25">
      <c r="L12" s="253" t="s">
        <v>483</v>
      </c>
      <c r="M12" s="254">
        <f>'caratt. sollecitazione x'!$C$8/('caratt. sollecitazione x'!$C$7+'caratt. sollecitazione x'!$C$8)</f>
        <v>0.5</v>
      </c>
      <c r="N12" s="254">
        <f>'caratt. sollecitazione y'!$C$8/('caratt. sollecitazione y'!$C$7+'caratt. sollecitazione y'!$C$8)</f>
        <v>0.5</v>
      </c>
      <c r="Q12" s="253" t="s">
        <v>458</v>
      </c>
      <c r="R12" s="254">
        <f>'inviluppo pil'!AP240</f>
        <v>-4.0044909090909089</v>
      </c>
      <c r="S12" s="254">
        <f>'inviluppo pil'!AQ240</f>
        <v>122.58824545454546</v>
      </c>
      <c r="T12" s="254">
        <f>'inviluppo pil'!AR240</f>
        <v>2.0597909090909092</v>
      </c>
      <c r="U12" s="254">
        <f>'inviluppo pil'!AS240</f>
        <v>-87.494745454545452</v>
      </c>
      <c r="V12" s="254">
        <f>'inviluppo pil'!AU240</f>
        <v>-515.41030000000001</v>
      </c>
    </row>
    <row r="13" spans="1:22" ht="18" x14ac:dyDescent="0.25">
      <c r="B13" s="393" t="s">
        <v>363</v>
      </c>
      <c r="C13" s="393"/>
      <c r="D13" s="393"/>
      <c r="E13" s="393"/>
      <c r="F13" s="393" t="s">
        <v>364</v>
      </c>
      <c r="G13" s="393"/>
      <c r="H13" s="393"/>
      <c r="I13" s="393"/>
      <c r="Q13" s="253" t="s">
        <v>459</v>
      </c>
      <c r="R13" s="254">
        <f>'inviluppo pil'!AP241</f>
        <v>2.075945454545455</v>
      </c>
      <c r="S13" s="254">
        <f>'inviluppo pil'!AQ241</f>
        <v>-135.89533636363637</v>
      </c>
      <c r="T13" s="254">
        <f>'inviluppo pil'!AR241</f>
        <v>3.8754545454545514E-2</v>
      </c>
      <c r="U13" s="254">
        <f>'inviluppo pil'!AS241</f>
        <v>94.823836363636374</v>
      </c>
      <c r="V13" s="254">
        <f>'inviluppo pil'!AU241</f>
        <v>-493.24670000000003</v>
      </c>
    </row>
    <row r="14" spans="1:22" ht="33" x14ac:dyDescent="0.25">
      <c r="A14" s="253" t="s">
        <v>468</v>
      </c>
      <c r="B14" s="255" t="s">
        <v>484</v>
      </c>
      <c r="C14" s="255" t="s">
        <v>485</v>
      </c>
      <c r="D14" s="426" t="s">
        <v>486</v>
      </c>
      <c r="E14" s="426"/>
      <c r="F14" s="255" t="s">
        <v>484</v>
      </c>
      <c r="G14" s="255" t="s">
        <v>485</v>
      </c>
      <c r="H14" s="426" t="s">
        <v>486</v>
      </c>
      <c r="I14" s="426"/>
      <c r="P14" s="253">
        <v>3</v>
      </c>
      <c r="Q14" s="253" t="s">
        <v>456</v>
      </c>
      <c r="R14" s="254">
        <f>'inviluppo pil'!AP242</f>
        <v>6.3651545454545442</v>
      </c>
      <c r="S14" s="254">
        <f>'inviluppo pil'!AQ242</f>
        <v>79.919518181818177</v>
      </c>
      <c r="T14" s="254">
        <f>'inviluppo pil'!AR242</f>
        <v>-2.6523545454545445</v>
      </c>
      <c r="U14" s="254">
        <f>'inviluppo pil'!AS242</f>
        <v>-63.988518181818186</v>
      </c>
      <c r="V14" s="254">
        <f>'inviluppo pil'!AU242</f>
        <v>-699.38639999999998</v>
      </c>
    </row>
    <row r="15" spans="1:22" ht="18" x14ac:dyDescent="0.25">
      <c r="A15" s="253">
        <v>5</v>
      </c>
      <c r="B15" s="260">
        <f>E3*1.3*M5</f>
        <v>23.622704430532504</v>
      </c>
      <c r="C15" s="261">
        <f>MAX(ABS(S7),ABS(G15)*0.3)</f>
        <v>50.019019928530504</v>
      </c>
      <c r="D15" s="261">
        <f>V6</f>
        <v>-298.55060000000003</v>
      </c>
      <c r="E15" s="261">
        <f>V7</f>
        <v>-302.90440000000001</v>
      </c>
      <c r="F15" s="261">
        <f>MAX(ABS(R9),ABS(B15)*0.3)</f>
        <v>7.086811329159751</v>
      </c>
      <c r="G15" s="260">
        <f>H3*1.3*N5</f>
        <v>166.73006642843501</v>
      </c>
      <c r="H15" s="261">
        <f>V8</f>
        <v>-303.64920000000001</v>
      </c>
      <c r="I15" s="261">
        <f>V9</f>
        <v>-297.80580000000003</v>
      </c>
      <c r="Q15" s="259" t="s">
        <v>457</v>
      </c>
      <c r="R15" s="254">
        <f>'inviluppo pil'!AP243</f>
        <v>-8.8202454545454554</v>
      </c>
      <c r="S15" s="254">
        <f>'inviluppo pil'!AQ243</f>
        <v>-85.101336363636349</v>
      </c>
      <c r="T15" s="254">
        <f>'inviluppo pil'!AR243</f>
        <v>4.7954454545454537</v>
      </c>
      <c r="U15" s="254">
        <f>'inviluppo pil'!AS243</f>
        <v>67.754336363636355</v>
      </c>
      <c r="V15" s="254">
        <f>'inviluppo pil'!AU243</f>
        <v>-727.36260000000004</v>
      </c>
    </row>
    <row r="16" spans="1:22" ht="18" x14ac:dyDescent="0.25">
      <c r="A16" s="253">
        <v>4</v>
      </c>
      <c r="B16" s="260">
        <f>E3*1.3*M6</f>
        <v>31.591121656424015</v>
      </c>
      <c r="C16" s="261">
        <f>MAX(ABS(S11),ABS(G16)*0.3)</f>
        <v>80.753822423237125</v>
      </c>
      <c r="D16" s="261">
        <f>V10</f>
        <v>-497.66790000000003</v>
      </c>
      <c r="E16" s="261">
        <f>V11</f>
        <v>-510.98910000000001</v>
      </c>
      <c r="F16" s="261">
        <f>MAX(ABS(R13),ABS(B16)*0.3)</f>
        <v>9.4773364969272045</v>
      </c>
      <c r="G16" s="260">
        <f>H5*1.3*N6</f>
        <v>269.17940807745708</v>
      </c>
      <c r="H16" s="261">
        <f>V12</f>
        <v>-515.41030000000001</v>
      </c>
      <c r="I16" s="261">
        <f>V13</f>
        <v>-493.24670000000003</v>
      </c>
      <c r="Q16" s="253" t="s">
        <v>458</v>
      </c>
      <c r="R16" s="254">
        <f>'inviluppo pil'!AP244</f>
        <v>-3.846936363636364</v>
      </c>
      <c r="S16" s="254">
        <f>'inviluppo pil'!AQ244</f>
        <v>172.74893636363635</v>
      </c>
      <c r="T16" s="254">
        <f>'inviluppo pil'!AR244</f>
        <v>2.4338363636363631</v>
      </c>
      <c r="U16" s="254">
        <f>'inviluppo pil'!AS244</f>
        <v>-135.44133636363637</v>
      </c>
      <c r="V16" s="254">
        <f>'inviluppo pil'!AU244</f>
        <v>-739.40819999999997</v>
      </c>
    </row>
    <row r="17" spans="1:22" ht="18" x14ac:dyDescent="0.25">
      <c r="A17" s="253">
        <v>3</v>
      </c>
      <c r="B17" s="260">
        <f>E5*1.3*M8</f>
        <v>35.416832348576435</v>
      </c>
      <c r="C17" s="261">
        <f>MAX(ABS(S15),ABS(G17)*0.3)</f>
        <v>90.533176421385917</v>
      </c>
      <c r="D17" s="261">
        <f>V14</f>
        <v>-699.38639999999998</v>
      </c>
      <c r="E17" s="261">
        <f>V15</f>
        <v>-727.36260000000004</v>
      </c>
      <c r="F17" s="261">
        <f>MAX(ABS(R17),ABS(B17)*0.3)</f>
        <v>10.62504970457293</v>
      </c>
      <c r="G17" s="260">
        <f>H5*1.3*N8</f>
        <v>301.77725473795306</v>
      </c>
      <c r="H17" s="261">
        <f>V16</f>
        <v>-739.40819999999997</v>
      </c>
      <c r="I17" s="261">
        <f>V17</f>
        <v>-687.34080000000006</v>
      </c>
      <c r="Q17" s="253" t="s">
        <v>459</v>
      </c>
      <c r="R17" s="254">
        <f>'inviluppo pil'!AP245</f>
        <v>1.3918454545454544</v>
      </c>
      <c r="S17" s="254">
        <f>'inviluppo pil'!AQ245</f>
        <v>-177.93075454545453</v>
      </c>
      <c r="T17" s="254">
        <f>'inviluppo pil'!AR245</f>
        <v>-0.29074545454545431</v>
      </c>
      <c r="U17" s="254">
        <f>'inviluppo pil'!AS245</f>
        <v>139.20715454545456</v>
      </c>
      <c r="V17" s="254">
        <f>'inviluppo pil'!AU245</f>
        <v>-687.34080000000006</v>
      </c>
    </row>
    <row r="18" spans="1:22" ht="18" x14ac:dyDescent="0.25">
      <c r="A18" s="253">
        <v>2</v>
      </c>
      <c r="B18" s="260">
        <f>E7*1.3*M10</f>
        <v>28.674377057638864</v>
      </c>
      <c r="C18" s="261">
        <f>MAX(ABS(S19),ABS(G18)*0.3)</f>
        <v>85.84052817473858</v>
      </c>
      <c r="D18" s="261">
        <f>V18</f>
        <v>-900.60919999999999</v>
      </c>
      <c r="E18" s="261">
        <f>V19</f>
        <v>-947.1318</v>
      </c>
      <c r="F18" s="261">
        <f>MAX(ABS(T20),ABS(B18)*0.3)</f>
        <v>8.6023131172916596</v>
      </c>
      <c r="G18" s="260">
        <f>H7*1.3*N10</f>
        <v>286.13509391579527</v>
      </c>
      <c r="H18" s="261">
        <f>V20</f>
        <v>-969.87969999999996</v>
      </c>
      <c r="I18" s="261">
        <f>V21</f>
        <v>-877.86130000000003</v>
      </c>
      <c r="P18" s="253">
        <v>2</v>
      </c>
      <c r="Q18" s="253" t="s">
        <v>456</v>
      </c>
      <c r="R18" s="254">
        <f>'inviluppo pil'!AP246</f>
        <v>6.5876999999999999</v>
      </c>
      <c r="S18" s="254">
        <f>'inviluppo pil'!AQ246</f>
        <v>79.830909090909088</v>
      </c>
      <c r="T18" s="254">
        <f>'inviluppo pil'!AR246</f>
        <v>-3.8478000000000008</v>
      </c>
      <c r="U18" s="254">
        <f>'inviluppo pil'!AS246</f>
        <v>-91.453409090909076</v>
      </c>
      <c r="V18" s="254">
        <f>'inviluppo pil'!AU246</f>
        <v>-900.60919999999999</v>
      </c>
    </row>
    <row r="19" spans="1:22" ht="18" x14ac:dyDescent="0.25">
      <c r="A19" s="253" t="s">
        <v>21</v>
      </c>
      <c r="B19" s="260">
        <f>E9*1.3*M11</f>
        <v>27.606913043478261</v>
      </c>
      <c r="C19" s="261">
        <f>MAX(ABS(R22),ABS(G19)*0.3)</f>
        <v>82.644933913043459</v>
      </c>
      <c r="D19" s="425">
        <f>V22</f>
        <v>-1109.3991000000001</v>
      </c>
      <c r="E19" s="425">
        <f>V23</f>
        <v>-1178.3359</v>
      </c>
      <c r="F19" s="261">
        <f>MAX(ABS(R25),ABS(B19)*0.3)</f>
        <v>8.2820739130434777</v>
      </c>
      <c r="G19" s="260">
        <f>H9*1.3*N11</f>
        <v>275.48311304347823</v>
      </c>
      <c r="H19" s="425">
        <f>V24</f>
        <v>-1213.6201000000001</v>
      </c>
      <c r="I19" s="425">
        <f>V25</f>
        <v>-1074.1149</v>
      </c>
      <c r="Q19" s="259" t="s">
        <v>457</v>
      </c>
      <c r="R19" s="254">
        <f>'inviluppo pil'!AP247</f>
        <v>-8.8253363636363638</v>
      </c>
      <c r="S19" s="254">
        <f>'inviluppo pil'!AQ247</f>
        <v>-84.706545454545449</v>
      </c>
      <c r="T19" s="254">
        <f>'inviluppo pil'!AR247</f>
        <v>6.2574363636363639</v>
      </c>
      <c r="U19" s="254">
        <f>'inviluppo pil'!AS247</f>
        <v>89.461045454545442</v>
      </c>
      <c r="V19" s="254">
        <f>'inviluppo pil'!AU247</f>
        <v>-947.1318</v>
      </c>
    </row>
    <row r="20" spans="1:22" ht="18" x14ac:dyDescent="0.25">
      <c r="A20" s="253" t="s">
        <v>22</v>
      </c>
      <c r="B20" s="268">
        <f>T23</f>
        <v>39.962199999999996</v>
      </c>
      <c r="C20" s="261">
        <f>U23</f>
        <v>150.94049999999999</v>
      </c>
      <c r="D20" s="425"/>
      <c r="E20" s="425"/>
      <c r="F20" s="261">
        <f>ABS(T24)</f>
        <v>13.473499999999998</v>
      </c>
      <c r="G20" s="268">
        <f>U25</f>
        <v>349.83080000000001</v>
      </c>
      <c r="H20" s="425"/>
      <c r="I20" s="425"/>
      <c r="Q20" s="253" t="s">
        <v>458</v>
      </c>
      <c r="R20" s="254">
        <f>'inviluppo pil'!AP248</f>
        <v>-3.6714272727272728</v>
      </c>
      <c r="S20" s="254">
        <f>'inviluppo pil'!AQ248</f>
        <v>178.26891818181815</v>
      </c>
      <c r="T20" s="254">
        <f>'inviluppo pil'!AR248</f>
        <v>3.2133272727272728</v>
      </c>
      <c r="U20" s="254">
        <f>'inviluppo pil'!AS248</f>
        <v>-188.95971818181818</v>
      </c>
      <c r="V20" s="254">
        <f>'inviluppo pil'!AU248</f>
        <v>-969.87969999999996</v>
      </c>
    </row>
    <row r="21" spans="1:22" ht="18" x14ac:dyDescent="0.25">
      <c r="Q21" s="253" t="s">
        <v>459</v>
      </c>
      <c r="R21" s="254">
        <f>'inviluppo pil'!AP249</f>
        <v>1.4337909090909091</v>
      </c>
      <c r="S21" s="254">
        <f>'inviluppo pil'!AQ249</f>
        <v>-183.14455454545455</v>
      </c>
      <c r="T21" s="254">
        <f>'inviluppo pil'!AR249</f>
        <v>-0.80369090909090879</v>
      </c>
      <c r="U21" s="254">
        <f>'inviluppo pil'!AS249</f>
        <v>186.96735454545453</v>
      </c>
      <c r="V21" s="254">
        <f>'inviluppo pil'!AU249</f>
        <v>-877.86130000000003</v>
      </c>
    </row>
    <row r="22" spans="1:22" ht="18" x14ac:dyDescent="0.25">
      <c r="A22" s="393" t="s">
        <v>503</v>
      </c>
      <c r="B22" s="393"/>
      <c r="C22" s="273" t="s">
        <v>72</v>
      </c>
      <c r="D22" s="269"/>
      <c r="E22" s="269"/>
      <c r="F22" s="269"/>
      <c r="G22" s="269"/>
      <c r="H22" s="269"/>
      <c r="I22" s="269"/>
      <c r="P22" s="253">
        <v>1</v>
      </c>
      <c r="Q22" s="253" t="s">
        <v>456</v>
      </c>
      <c r="R22" s="254">
        <f>'inviluppo pil'!AP250</f>
        <v>4.0489578947368425</v>
      </c>
      <c r="S22" s="254">
        <f>'inviluppo pil'!AQ250</f>
        <v>-81.955236842105265</v>
      </c>
      <c r="T22" s="254">
        <f>'inviluppo pil'!AR250</f>
        <v>-39.006199999999993</v>
      </c>
      <c r="U22" s="254">
        <f>'inviluppo pil'!AS250</f>
        <v>-160.36849999999998</v>
      </c>
      <c r="V22" s="254">
        <f>'inviluppo pil'!AU250</f>
        <v>-1109.3991000000001</v>
      </c>
    </row>
    <row r="23" spans="1:22" ht="18" x14ac:dyDescent="0.25">
      <c r="A23" s="269" t="s">
        <v>491</v>
      </c>
      <c r="B23" s="269" t="s">
        <v>490</v>
      </c>
      <c r="C23" s="269" t="s">
        <v>491</v>
      </c>
      <c r="D23" s="269" t="s">
        <v>490</v>
      </c>
      <c r="E23" s="269"/>
      <c r="F23" s="269"/>
      <c r="G23" s="269" t="s">
        <v>499</v>
      </c>
      <c r="H23" s="269" t="s">
        <v>500</v>
      </c>
      <c r="I23" s="269"/>
      <c r="Q23" s="259" t="s">
        <v>457</v>
      </c>
      <c r="R23" s="254">
        <f>'inviluppo pil'!AP251</f>
        <v>-5.6866421052631573</v>
      </c>
      <c r="S23" s="254">
        <f>'inviluppo pil'!AQ251</f>
        <v>76.32381578947367</v>
      </c>
      <c r="T23" s="254">
        <f>'inviluppo pil'!AR251</f>
        <v>39.962199999999996</v>
      </c>
      <c r="U23" s="254">
        <f>'inviluppo pil'!AS251</f>
        <v>150.94049999999999</v>
      </c>
      <c r="V23" s="254">
        <f>'inviluppo pil'!AU251</f>
        <v>-1178.3359</v>
      </c>
    </row>
    <row r="24" spans="1:22" ht="18" x14ac:dyDescent="0.25">
      <c r="A24" s="269">
        <v>30</v>
      </c>
      <c r="B24" s="269">
        <v>70</v>
      </c>
      <c r="C24" s="269">
        <v>30</v>
      </c>
      <c r="D24" s="269">
        <v>80</v>
      </c>
      <c r="E24" s="269"/>
      <c r="F24" s="269"/>
      <c r="G24" s="269">
        <v>280</v>
      </c>
      <c r="H24" s="269">
        <v>-2400</v>
      </c>
      <c r="I24" s="269"/>
      <c r="Q24" s="253" t="s">
        <v>458</v>
      </c>
      <c r="R24" s="254">
        <f>'inviluppo pil'!AP252</f>
        <v>-2.4130000000000007</v>
      </c>
      <c r="S24" s="254">
        <f>'inviluppo pil'!AQ252</f>
        <v>119.76464736842107</v>
      </c>
      <c r="T24" s="254">
        <f>'inviluppo pil'!AR252</f>
        <v>13.473499999999998</v>
      </c>
      <c r="U24" s="254">
        <f>'inviluppo pil'!AS252</f>
        <v>-359.25880000000001</v>
      </c>
      <c r="V24" s="254">
        <f>'inviluppo pil'!AU252</f>
        <v>-1213.6201000000001</v>
      </c>
    </row>
    <row r="25" spans="1:22" ht="18" x14ac:dyDescent="0.25">
      <c r="A25" s="269"/>
      <c r="B25" s="269"/>
      <c r="C25" s="269"/>
      <c r="D25" s="269"/>
      <c r="E25" s="269"/>
      <c r="F25" s="269"/>
      <c r="G25" s="269"/>
      <c r="H25" s="269"/>
      <c r="I25" s="269"/>
      <c r="Q25" s="253" t="s">
        <v>459</v>
      </c>
      <c r="R25" s="254">
        <f>'inviluppo pil'!AP253</f>
        <v>0.77531578947368462</v>
      </c>
      <c r="S25" s="254">
        <f>'inviluppo pil'!AQ253</f>
        <v>-125.39606842105262</v>
      </c>
      <c r="T25" s="254">
        <f>'inviluppo pil'!AR253</f>
        <v>-12.517499999999998</v>
      </c>
      <c r="U25" s="254">
        <f>'inviluppo pil'!AS253</f>
        <v>349.83080000000001</v>
      </c>
      <c r="V25" s="254">
        <f>'inviluppo pil'!AU253</f>
        <v>-1074.1149</v>
      </c>
    </row>
    <row r="26" spans="1:22" x14ac:dyDescent="0.25">
      <c r="A26" s="269"/>
      <c r="B26" s="269"/>
      <c r="C26" s="269"/>
      <c r="D26" s="269"/>
      <c r="E26" s="269"/>
      <c r="F26" s="269"/>
      <c r="G26" s="269"/>
      <c r="H26" s="269"/>
      <c r="I26" s="269"/>
    </row>
    <row r="27" spans="1:22" x14ac:dyDescent="0.25">
      <c r="A27" s="393" t="s">
        <v>492</v>
      </c>
      <c r="B27" s="393"/>
      <c r="C27" s="393"/>
      <c r="D27" s="393"/>
      <c r="E27" s="393"/>
      <c r="F27" s="393"/>
      <c r="G27" s="393"/>
      <c r="H27" s="393"/>
      <c r="I27" s="393"/>
    </row>
    <row r="28" spans="1:22" ht="30" x14ac:dyDescent="0.25">
      <c r="A28" s="269" t="s">
        <v>0</v>
      </c>
      <c r="B28" s="272" t="s">
        <v>494</v>
      </c>
      <c r="C28" s="272" t="s">
        <v>495</v>
      </c>
      <c r="D28" s="272" t="s">
        <v>493</v>
      </c>
      <c r="E28" s="272" t="s">
        <v>496</v>
      </c>
      <c r="F28" s="272" t="s">
        <v>497</v>
      </c>
      <c r="G28" s="272" t="s">
        <v>498</v>
      </c>
      <c r="H28" s="272" t="s">
        <v>501</v>
      </c>
      <c r="I28" s="272" t="s">
        <v>502</v>
      </c>
    </row>
    <row r="29" spans="1:22" x14ac:dyDescent="0.25">
      <c r="A29" s="269">
        <v>5</v>
      </c>
      <c r="B29" s="269">
        <f>IF($C$22="y",$A$24,$B$24)</f>
        <v>30</v>
      </c>
      <c r="C29" s="269">
        <f>IF($C$22="y",$B$24,$A$24)</f>
        <v>70</v>
      </c>
      <c r="D29" s="269">
        <f>B29*C29</f>
        <v>2100</v>
      </c>
      <c r="E29" s="269">
        <f>D29*14.17/10</f>
        <v>2975.7</v>
      </c>
      <c r="F29" s="271">
        <f>(289/2376)*D29*C29*14.17/1000</f>
        <v>253.36031565656566</v>
      </c>
      <c r="G29" s="269">
        <f>(C29-8)/100</f>
        <v>0.62</v>
      </c>
      <c r="H29" s="269">
        <f>G15-F29*(1-(((MIN(H15:I15)+0.48*E29)/(0.48*E29))^2))</f>
        <v>70.457031830743404</v>
      </c>
      <c r="I29" s="270">
        <f>(H29/(G29*391.3))*10</f>
        <v>2.9041751576936847</v>
      </c>
    </row>
    <row r="30" spans="1:22" x14ac:dyDescent="0.25">
      <c r="A30" s="269">
        <v>4</v>
      </c>
      <c r="B30" s="269">
        <f>IF($C$22="y",$A$24,$B$24)</f>
        <v>30</v>
      </c>
      <c r="C30" s="269">
        <f>IF($C$22="y",$B$24,$A$24)</f>
        <v>70</v>
      </c>
      <c r="D30" s="269">
        <f t="shared" ref="D30:D34" si="6">B30*C30</f>
        <v>2100</v>
      </c>
      <c r="E30" s="269">
        <f t="shared" ref="E30:E34" si="7">D30*14.17/10</f>
        <v>2975.7</v>
      </c>
      <c r="F30" s="271">
        <f t="shared" ref="F30:F34" si="8">(289/2376)*D30*C30*14.17/1000</f>
        <v>253.36031565656566</v>
      </c>
      <c r="G30" s="269">
        <f t="shared" ref="G30:G34" si="9">(C30-8)/100</f>
        <v>0.62</v>
      </c>
      <c r="H30" s="269">
        <f t="shared" ref="H30:H32" si="10">G16-F30*(1-(((MIN(H16:I16)+0.48*E30)/(0.48*E30))^2))</f>
        <v>119.32108079520725</v>
      </c>
      <c r="I30" s="270">
        <f t="shared" ref="I30:I34" si="11">(H30/(G30*391.3))*10</f>
        <v>4.9183070820675194</v>
      </c>
    </row>
    <row r="31" spans="1:22" x14ac:dyDescent="0.25">
      <c r="A31" s="269">
        <v>3</v>
      </c>
      <c r="B31" s="269">
        <f>IF($C$22="y",$C$24,$D$24)</f>
        <v>30</v>
      </c>
      <c r="C31" s="269">
        <f>IF($C$22="y",$D$24,$C$24)</f>
        <v>80</v>
      </c>
      <c r="D31" s="269">
        <f t="shared" si="6"/>
        <v>2400</v>
      </c>
      <c r="E31" s="269">
        <f t="shared" si="7"/>
        <v>3400.8</v>
      </c>
      <c r="F31" s="271">
        <f t="shared" si="8"/>
        <v>330.91959595959594</v>
      </c>
      <c r="G31" s="269">
        <f t="shared" si="9"/>
        <v>0.72</v>
      </c>
      <c r="H31" s="269">
        <f t="shared" si="10"/>
        <v>69.885475843403952</v>
      </c>
      <c r="I31" s="270">
        <f t="shared" si="11"/>
        <v>2.4805305620653364</v>
      </c>
    </row>
    <row r="32" spans="1:22" x14ac:dyDescent="0.25">
      <c r="A32" s="269">
        <v>2</v>
      </c>
      <c r="B32" s="269">
        <f t="shared" ref="B32:B34" si="12">IF($C$22="y",$C$24,$D$24)</f>
        <v>30</v>
      </c>
      <c r="C32" s="269">
        <f t="shared" ref="C32:C34" si="13">IF($C$22="y",$D$24,$C$24)</f>
        <v>80</v>
      </c>
      <c r="D32" s="269">
        <f t="shared" si="6"/>
        <v>2400</v>
      </c>
      <c r="E32" s="269">
        <f t="shared" si="7"/>
        <v>3400.8</v>
      </c>
      <c r="F32" s="271">
        <f t="shared" si="8"/>
        <v>330.91959595959594</v>
      </c>
      <c r="G32" s="269">
        <f t="shared" si="9"/>
        <v>0.72</v>
      </c>
      <c r="H32" s="269">
        <f t="shared" si="10"/>
        <v>9.7228681937358488</v>
      </c>
      <c r="I32" s="270">
        <f t="shared" si="11"/>
        <v>0.3451056376798084</v>
      </c>
    </row>
    <row r="33" spans="1:9" x14ac:dyDescent="0.25">
      <c r="A33" s="269" t="s">
        <v>21</v>
      </c>
      <c r="B33" s="269">
        <f t="shared" si="12"/>
        <v>30</v>
      </c>
      <c r="C33" s="269">
        <f t="shared" si="13"/>
        <v>80</v>
      </c>
      <c r="D33" s="269">
        <f t="shared" si="6"/>
        <v>2400</v>
      </c>
      <c r="E33" s="269">
        <f t="shared" si="7"/>
        <v>3400.8</v>
      </c>
      <c r="F33" s="271">
        <f t="shared" si="8"/>
        <v>330.91959595959594</v>
      </c>
      <c r="G33" s="269">
        <f t="shared" si="9"/>
        <v>0.72</v>
      </c>
      <c r="H33" s="269">
        <f>G19-F33*(1-(((MIN(H19:I20)+0.48*E33)/(0.48*E33))^2))</f>
        <v>-33.658567921059444</v>
      </c>
      <c r="I33" s="270">
        <f t="shared" si="11"/>
        <v>-1.1946846665338986</v>
      </c>
    </row>
    <row r="34" spans="1:9" x14ac:dyDescent="0.25">
      <c r="A34" s="269" t="s">
        <v>483</v>
      </c>
      <c r="B34" s="269">
        <f t="shared" si="12"/>
        <v>30</v>
      </c>
      <c r="C34" s="269">
        <f t="shared" si="13"/>
        <v>80</v>
      </c>
      <c r="D34" s="269">
        <f t="shared" si="6"/>
        <v>2400</v>
      </c>
      <c r="E34" s="269">
        <f t="shared" si="7"/>
        <v>3400.8</v>
      </c>
      <c r="F34" s="271">
        <f t="shared" si="8"/>
        <v>330.91959595959594</v>
      </c>
      <c r="G34" s="269">
        <f t="shared" si="9"/>
        <v>0.72</v>
      </c>
      <c r="H34" s="269">
        <f>G20-F34*(1-(((MIN(H19:I20)+0.48*E34)/(0.48*E34))^2))</f>
        <v>40.68911903546234</v>
      </c>
      <c r="I34" s="270">
        <f t="shared" si="11"/>
        <v>1.4442286053419635</v>
      </c>
    </row>
    <row r="35" spans="1:9" x14ac:dyDescent="0.25">
      <c r="A35" s="269"/>
      <c r="B35" s="269"/>
      <c r="C35" s="269"/>
      <c r="D35" s="269"/>
      <c r="E35" s="269"/>
      <c r="F35" s="269"/>
      <c r="G35" s="269"/>
      <c r="H35" s="269"/>
      <c r="I35" s="269"/>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70</v>
      </c>
      <c r="C38" s="269">
        <f>IF($C$22="y",$A$24,$B$24)</f>
        <v>30</v>
      </c>
      <c r="D38" s="269">
        <f>B38*C38</f>
        <v>2100</v>
      </c>
      <c r="E38" s="269">
        <f>D38*14.17/10</f>
        <v>2975.7</v>
      </c>
      <c r="F38" s="271">
        <f>(289/2376)*D38*C38*14.17/1000</f>
        <v>108.58299242424243</v>
      </c>
      <c r="G38" s="269">
        <f>(C38-8)/100</f>
        <v>0.22</v>
      </c>
      <c r="H38" s="269">
        <f>B15-F38*(1-(((MIN(D15:E15)+0.48*E38)/(0.48*E38))^2))</f>
        <v>-17.547971395809409</v>
      </c>
      <c r="I38" s="270">
        <f>(H38/(G38*391.3))*10</f>
        <v>-2.0384233668435527</v>
      </c>
    </row>
    <row r="39" spans="1:9" x14ac:dyDescent="0.25">
      <c r="A39" s="269">
        <v>4</v>
      </c>
      <c r="B39" s="269">
        <f>IF($C$22="y",$B$24,$A$24)</f>
        <v>70</v>
      </c>
      <c r="C39" s="269">
        <f>IF($C$22="y",$A$24,$B$24)</f>
        <v>30</v>
      </c>
      <c r="D39" s="269">
        <f>B39*C39</f>
        <v>2100</v>
      </c>
      <c r="E39" s="269">
        <f>D39*14.17/10</f>
        <v>2975.7</v>
      </c>
      <c r="F39" s="271">
        <f>(289/2376)*D39*C39*14.17/1000</f>
        <v>108.58299242424243</v>
      </c>
      <c r="G39" s="269">
        <f>(C39-8)/100</f>
        <v>0.22</v>
      </c>
      <c r="H39" s="269">
        <f>B16-F39*(1-(((MIN(D16:E16)+0.48*E39)/(0.48*E39))^2))</f>
        <v>-32.203193492613678</v>
      </c>
      <c r="I39" s="270">
        <f>(H39/(G39*391.3))*10</f>
        <v>-3.7408165662957598</v>
      </c>
    </row>
    <row r="40" spans="1:9" x14ac:dyDescent="0.25">
      <c r="A40" s="269">
        <v>3</v>
      </c>
      <c r="B40" s="269">
        <f>IF($C$22="y",$D$24,$C$24)</f>
        <v>80</v>
      </c>
      <c r="C40" s="269">
        <f>IF($C$22="y",$C$24,$D$24)</f>
        <v>30</v>
      </c>
      <c r="D40" s="269">
        <f t="shared" ref="D40:D43" si="14">B40*C40</f>
        <v>2400</v>
      </c>
      <c r="E40" s="269">
        <f>D40*14.17/10</f>
        <v>3400.8</v>
      </c>
      <c r="F40" s="271">
        <f>(289/2376)*D40*C40*14.17/1000</f>
        <v>124.0948484848485</v>
      </c>
      <c r="G40" s="269">
        <f>(C40-8)/100</f>
        <v>0.22</v>
      </c>
      <c r="H40" s="269">
        <f>B17-F40*(1-(((MIN(D17:E17)+0.48*E40)/(0.48*E40))^2))</f>
        <v>-50.533967135112306</v>
      </c>
      <c r="I40" s="270">
        <f t="shared" ref="I40:I43" si="15">(H40/(G40*391.3))*10</f>
        <v>-5.8701725176117261</v>
      </c>
    </row>
    <row r="41" spans="1:9" x14ac:dyDescent="0.25">
      <c r="A41" s="269">
        <v>2</v>
      </c>
      <c r="B41" s="269">
        <f t="shared" ref="B41:B43" si="16">IF($C$22="y",$D$24,$C$24)</f>
        <v>80</v>
      </c>
      <c r="C41" s="269">
        <f t="shared" ref="C41:C43" si="17">IF($C$22="y",$C$24,$D$24)</f>
        <v>30</v>
      </c>
      <c r="D41" s="269">
        <f t="shared" si="14"/>
        <v>2400</v>
      </c>
      <c r="E41" s="269">
        <f t="shared" ref="E41:E43" si="18">D41*14.17/10</f>
        <v>3400.8</v>
      </c>
      <c r="F41" s="271">
        <f t="shared" ref="F41:F43" si="19">(289/2376)*D41*C41*14.17/1000</f>
        <v>124.0948484848485</v>
      </c>
      <c r="G41" s="269">
        <f t="shared" ref="G41:G43" si="20">(C41-8)/100</f>
        <v>0.22</v>
      </c>
      <c r="H41" s="269">
        <f t="shared" ref="H41" si="21">B18-F41*(1-(((MIN(D18:E18)+0.48*E41)/(0.48*E41))^2))</f>
        <v>-73.552425793965639</v>
      </c>
      <c r="I41" s="270">
        <f t="shared" si="15"/>
        <v>-8.5440635868742465</v>
      </c>
    </row>
    <row r="42" spans="1:9" x14ac:dyDescent="0.25">
      <c r="A42" s="269" t="s">
        <v>21</v>
      </c>
      <c r="B42" s="269">
        <f t="shared" si="16"/>
        <v>80</v>
      </c>
      <c r="C42" s="269">
        <f t="shared" si="17"/>
        <v>30</v>
      </c>
      <c r="D42" s="269">
        <f t="shared" si="14"/>
        <v>2400</v>
      </c>
      <c r="E42" s="269">
        <f t="shared" si="18"/>
        <v>3400.8</v>
      </c>
      <c r="F42" s="271">
        <f t="shared" si="19"/>
        <v>124.0948484848485</v>
      </c>
      <c r="G42" s="269">
        <f t="shared" si="20"/>
        <v>0.22</v>
      </c>
      <c r="H42" s="269">
        <f>B19-F42*(1-(((MIN(D19:E20)+0.48*E42)/(0.48*E42))^2))</f>
        <v>-86.88701612940865</v>
      </c>
      <c r="I42" s="270">
        <f t="shared" si="15"/>
        <v>-10.09304836203432</v>
      </c>
    </row>
    <row r="43" spans="1:9" x14ac:dyDescent="0.25">
      <c r="A43" s="269" t="s">
        <v>22</v>
      </c>
      <c r="B43" s="269">
        <f t="shared" si="16"/>
        <v>80</v>
      </c>
      <c r="C43" s="269">
        <f t="shared" si="17"/>
        <v>30</v>
      </c>
      <c r="D43" s="269">
        <f t="shared" si="14"/>
        <v>2400</v>
      </c>
      <c r="E43" s="269">
        <f t="shared" si="18"/>
        <v>3400.8</v>
      </c>
      <c r="F43" s="271">
        <f t="shared" si="19"/>
        <v>124.0948484848485</v>
      </c>
      <c r="G43" s="269">
        <f t="shared" si="20"/>
        <v>0.22</v>
      </c>
      <c r="H43" s="269">
        <f>B20-F43*(1-(((MIN(D19:E20)+0.48*E43)/(0.48*E43))^2))</f>
        <v>-74.531729172886912</v>
      </c>
      <c r="I43" s="270">
        <f t="shared" si="15"/>
        <v>-8.657822314068131</v>
      </c>
    </row>
  </sheetData>
  <mergeCells count="27">
    <mergeCell ref="D19:D20"/>
    <mergeCell ref="E19:E20"/>
    <mergeCell ref="H19:H20"/>
    <mergeCell ref="I19:I20"/>
    <mergeCell ref="A9:A10"/>
    <mergeCell ref="E9:E10"/>
    <mergeCell ref="H9:H10"/>
    <mergeCell ref="B13:E13"/>
    <mergeCell ref="F13:I13"/>
    <mergeCell ref="D14:E14"/>
    <mergeCell ref="H14:I14"/>
    <mergeCell ref="A22:B22"/>
    <mergeCell ref="A27:I27"/>
    <mergeCell ref="A36:I36"/>
    <mergeCell ref="A1:A2"/>
    <mergeCell ref="B1:B2"/>
    <mergeCell ref="C1:E1"/>
    <mergeCell ref="F1:H1"/>
    <mergeCell ref="A3:A4"/>
    <mergeCell ref="E3:E4"/>
    <mergeCell ref="H3:H4"/>
    <mergeCell ref="A5:A6"/>
    <mergeCell ref="E5:E6"/>
    <mergeCell ref="H5:H6"/>
    <mergeCell ref="A7:A8"/>
    <mergeCell ref="E7:E8"/>
    <mergeCell ref="H7:H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43"/>
  <sheetViews>
    <sheetView topLeftCell="I1" workbookViewId="0">
      <selection activeCell="M5" sqref="M5"/>
    </sheetView>
  </sheetViews>
  <sheetFormatPr defaultRowHeight="15" x14ac:dyDescent="0.25"/>
  <cols>
    <col min="1" max="4" width="9.140625" style="247"/>
    <col min="5" max="5" width="9.5703125" style="247" bestFit="1" customWidth="1"/>
    <col min="6" max="12" width="9.140625" style="247"/>
    <col min="13" max="13" width="9.5703125" style="247" bestFit="1" customWidth="1"/>
    <col min="14" max="18" width="9.140625" style="247"/>
    <col min="19" max="19" width="8.85546875" style="247" customWidth="1"/>
    <col min="20" max="16384" width="9.140625" style="247"/>
  </cols>
  <sheetData>
    <row r="1" spans="1:22" x14ac:dyDescent="0.25">
      <c r="A1" s="393" t="s">
        <v>468</v>
      </c>
      <c r="B1" s="393"/>
      <c r="C1" s="393" t="s">
        <v>174</v>
      </c>
      <c r="D1" s="393"/>
      <c r="E1" s="393"/>
      <c r="F1" s="393" t="s">
        <v>192</v>
      </c>
      <c r="G1" s="393"/>
      <c r="H1" s="393"/>
    </row>
    <row r="2" spans="1:22" ht="18" x14ac:dyDescent="0.25">
      <c r="A2" s="393"/>
      <c r="B2" s="393"/>
      <c r="C2" s="247" t="s">
        <v>469</v>
      </c>
      <c r="D2" s="247" t="s">
        <v>470</v>
      </c>
      <c r="E2" s="252" t="s">
        <v>471</v>
      </c>
      <c r="F2" s="247" t="s">
        <v>469</v>
      </c>
      <c r="G2" s="247" t="s">
        <v>470</v>
      </c>
      <c r="H2" s="252" t="s">
        <v>471</v>
      </c>
      <c r="M2" s="247" t="s">
        <v>71</v>
      </c>
      <c r="N2" s="247" t="s">
        <v>72</v>
      </c>
    </row>
    <row r="3" spans="1:22" ht="18.75" x14ac:dyDescent="0.25">
      <c r="A3" s="393">
        <v>4</v>
      </c>
      <c r="B3" s="163" t="s">
        <v>472</v>
      </c>
      <c r="C3" s="248">
        <f>'inviluppo trave'!AK187</f>
        <v>42.472173913043477</v>
      </c>
      <c r="D3" s="254">
        <f>'inviluppo trave'!AK206</f>
        <v>118.92208695652172</v>
      </c>
      <c r="E3" s="396">
        <f>MAX((ABS(C3)+ABS(D4)),(ABS(C4)+ABS(D3)))</f>
        <v>161.39426086956519</v>
      </c>
      <c r="F3" s="248">
        <f>'inviluppo trave'!AK447</f>
        <v>180.84834782608692</v>
      </c>
      <c r="G3" s="254">
        <f>'inviluppo trave'!AK466</f>
        <v>180.84834782608692</v>
      </c>
      <c r="H3" s="396">
        <f>MAX((ABS(F3)+ABS(G4)),(ABS(F4)+ABS(G3)))</f>
        <v>299.77043478260862</v>
      </c>
      <c r="L3" s="247" t="s">
        <v>474</v>
      </c>
      <c r="M3" s="248">
        <f>('caratt. sollecitazione x'!$C$3+'caratt. sollecitazione x'!$C$2)/(('caratt. sollecitazione x'!$C$2+'caratt. sollecitazione x'!$C$3)+'caratt. sollecitazione x'!$C$4)</f>
        <v>0.38318222011866193</v>
      </c>
      <c r="N3" s="248">
        <f>('caratt. sollecitazione y'!$C$3+'caratt. sollecitazione y'!$C$2)/(('caratt. sollecitazione y'!$C$2+'caratt. sollecitazione y'!$C$3)+'caratt. sollecitazione y'!$C$4)</f>
        <v>0.38318222011866199</v>
      </c>
    </row>
    <row r="4" spans="1:22" ht="18.75" x14ac:dyDescent="0.25">
      <c r="A4" s="393"/>
      <c r="B4" s="163" t="s">
        <v>473</v>
      </c>
      <c r="C4" s="248">
        <f>'inviluppo trave'!AJ187</f>
        <v>42.472173913043477</v>
      </c>
      <c r="D4" s="254">
        <f>'inviluppo trave'!AJ206</f>
        <v>118.92208695652172</v>
      </c>
      <c r="E4" s="396"/>
      <c r="F4" s="248">
        <f>'inviluppo trave'!AJ447</f>
        <v>118.92208695652172</v>
      </c>
      <c r="G4" s="254">
        <f>'inviluppo trave'!AJ466</f>
        <v>118.92208695652172</v>
      </c>
      <c r="H4" s="396"/>
      <c r="L4" s="247" t="s">
        <v>475</v>
      </c>
      <c r="M4" s="248">
        <f>'caratt. sollecitazione x'!$C$4/('caratt. sollecitazione x'!$C$3+'caratt. sollecitazione x'!$C$2+'caratt. sollecitazione x'!$C$4)</f>
        <v>0.61681777988133801</v>
      </c>
      <c r="N4" s="248">
        <f>'caratt. sollecitazione y'!$C$4/('caratt. sollecitazione y'!$C$3+'caratt. sollecitazione y'!$C$2+'caratt. sollecitazione y'!$C$4)</f>
        <v>0.61681777988133801</v>
      </c>
    </row>
    <row r="5" spans="1:22" ht="18.75" x14ac:dyDescent="0.25">
      <c r="A5" s="393">
        <v>3</v>
      </c>
      <c r="B5" s="163" t="s">
        <v>472</v>
      </c>
      <c r="C5" s="248">
        <f>'inviluppo trave'!AK191</f>
        <v>42.472173913043477</v>
      </c>
      <c r="D5" s="254">
        <f>'inviluppo trave'!AK210</f>
        <v>118.92208695652172</v>
      </c>
      <c r="E5" s="396">
        <f>MAX((ABS(C5)+ABS(D6)),(ABS(C6)+ABS(D5)))</f>
        <v>161.39426086956519</v>
      </c>
      <c r="F5" s="248">
        <f>'inviluppo trave'!AK451</f>
        <v>242.97182608695653</v>
      </c>
      <c r="G5" s="254">
        <f>'inviluppo trave'!AK470</f>
        <v>242.97182608695653</v>
      </c>
      <c r="H5" s="396">
        <f t="shared" ref="H5" si="0">MAX((ABS(F5)+ABS(G6)),(ABS(F6)+ABS(G5)))</f>
        <v>361.89391304347828</v>
      </c>
      <c r="L5" s="247" t="s">
        <v>476</v>
      </c>
      <c r="M5" s="248">
        <f>'caratt. sollecitazione x'!$C$4/('caratt. sollecitazione x'!$C$4+'caratt. sollecitazione x'!$C$5)</f>
        <v>0.42784038174295314</v>
      </c>
      <c r="N5" s="248">
        <f>'caratt. sollecitazione y'!$C$4/('caratt. sollecitazione y'!$C$4+'caratt. sollecitazione y'!$C$5)</f>
        <v>0.42784038174295319</v>
      </c>
      <c r="R5" s="254" t="s">
        <v>460</v>
      </c>
      <c r="S5" s="254" t="s">
        <v>461</v>
      </c>
      <c r="T5" s="254" t="s">
        <v>462</v>
      </c>
      <c r="U5" s="254" t="s">
        <v>463</v>
      </c>
      <c r="V5" s="253" t="s">
        <v>453</v>
      </c>
    </row>
    <row r="6" spans="1:22" ht="18.75" x14ac:dyDescent="0.25">
      <c r="A6" s="393"/>
      <c r="B6" s="163" t="s">
        <v>473</v>
      </c>
      <c r="C6" s="248">
        <f>'inviluppo trave'!AJ191</f>
        <v>42.472173913043477</v>
      </c>
      <c r="D6" s="254">
        <f>'inviluppo trave'!AJ210</f>
        <v>118.92208695652172</v>
      </c>
      <c r="E6" s="396"/>
      <c r="F6" s="248">
        <f>'inviluppo trave'!AJ451</f>
        <v>118.92208695652172</v>
      </c>
      <c r="G6" s="254">
        <f>'inviluppo trave'!AJ470</f>
        <v>118.92208695652172</v>
      </c>
      <c r="H6" s="396"/>
      <c r="L6" s="247" t="s">
        <v>477</v>
      </c>
      <c r="M6" s="248">
        <f>'caratt. sollecitazione x'!$C$5/('caratt. sollecitazione x'!$C$4+'caratt. sollecitazione x'!$C$5)</f>
        <v>0.57215961825704675</v>
      </c>
      <c r="N6" s="248">
        <f>'caratt. sollecitazione y'!$C$5/('caratt. sollecitazione y'!$C$4+'caratt. sollecitazione y'!$C$5)</f>
        <v>0.57215961825704686</v>
      </c>
      <c r="P6" s="247">
        <v>5</v>
      </c>
      <c r="Q6" s="253" t="s">
        <v>456</v>
      </c>
      <c r="R6" s="254">
        <f>'inviluppo pil'!AP255</f>
        <v>6.8121954545454564</v>
      </c>
      <c r="S6" s="254">
        <f>'inviluppo pil'!AQ255</f>
        <v>10.994457575757576</v>
      </c>
      <c r="T6" s="254">
        <f>'inviluppo pil'!AR255</f>
        <v>-6.3625545454545431</v>
      </c>
      <c r="U6" s="254">
        <f>'inviluppo pil'!AS255</f>
        <v>-6.3222090909090891</v>
      </c>
      <c r="V6" s="254">
        <f>'inviluppo pil'!AU255</f>
        <v>-185.94740000000002</v>
      </c>
    </row>
    <row r="7" spans="1:22" ht="18.75" x14ac:dyDescent="0.25">
      <c r="A7" s="393">
        <v>2</v>
      </c>
      <c r="B7" s="163" t="s">
        <v>472</v>
      </c>
      <c r="C7" s="248">
        <f>'inviluppo trave'!AK195</f>
        <v>42.472173913043477</v>
      </c>
      <c r="D7" s="254">
        <f>'inviluppo trave'!AK214</f>
        <v>118.92208695652172</v>
      </c>
      <c r="E7" s="396">
        <f t="shared" ref="E7" si="1">MAX((ABS(C7)+ABS(D8)),(ABS(C8)+ABS(D7)))</f>
        <v>161.39426086956519</v>
      </c>
      <c r="F7" s="248">
        <f>'inviluppo trave'!AK455</f>
        <v>242.97182608695653</v>
      </c>
      <c r="G7" s="254">
        <f>'inviluppo trave'!AK474</f>
        <v>242.97182608695653</v>
      </c>
      <c r="H7" s="396">
        <f t="shared" ref="H7" si="2">MAX((ABS(F7)+ABS(G8)),(ABS(F8)+ABS(G7)))</f>
        <v>423.82017391304345</v>
      </c>
      <c r="L7" s="247" t="s">
        <v>478</v>
      </c>
      <c r="M7" s="248">
        <f>'caratt. sollecitazione x'!$C$5/('caratt. sollecitazione x'!$C$5+'caratt. sollecitazione x'!$C$6)</f>
        <v>0.45975939167757013</v>
      </c>
      <c r="N7" s="248">
        <f>'caratt. sollecitazione y'!$C$5/('caratt. sollecitazione y'!$C$5+'caratt. sollecitazione y'!$C$6)</f>
        <v>0.45975939167757007</v>
      </c>
      <c r="Q7" s="259" t="s">
        <v>457</v>
      </c>
      <c r="R7" s="254">
        <f>'inviluppo pil'!AP256</f>
        <v>-38.250831818181815</v>
      </c>
      <c r="S7" s="254">
        <f>'inviluppo pil'!AQ256</f>
        <v>-43.272518181818178</v>
      </c>
      <c r="T7" s="254">
        <f>'inviluppo pil'!AR256</f>
        <v>31.47891818181818</v>
      </c>
      <c r="U7" s="254">
        <f>'inviluppo pil'!AS256</f>
        <v>30.847481818181819</v>
      </c>
      <c r="V7" s="254">
        <f>'inviluppo pil'!AU256</f>
        <v>-203.78960000000001</v>
      </c>
    </row>
    <row r="8" spans="1:22" ht="18.75" x14ac:dyDescent="0.25">
      <c r="A8" s="393"/>
      <c r="B8" s="163" t="s">
        <v>473</v>
      </c>
      <c r="C8" s="248">
        <f>'inviluppo trave'!AJ195</f>
        <v>42.472173913043477</v>
      </c>
      <c r="D8" s="254">
        <f>'inviluppo trave'!AJ214</f>
        <v>118.92208695652172</v>
      </c>
      <c r="E8" s="396"/>
      <c r="F8" s="248">
        <f>'inviluppo trave'!AJ455</f>
        <v>180.84834782608692</v>
      </c>
      <c r="G8" s="254">
        <f>'inviluppo trave'!AJ474</f>
        <v>118.92208695652172</v>
      </c>
      <c r="H8" s="396"/>
      <c r="L8" s="247" t="s">
        <v>479</v>
      </c>
      <c r="M8" s="248">
        <f>'caratt. sollecitazione x'!$C$4/('caratt. sollecitazione x'!$C$3+'caratt. sollecitazione x'!$C$4)</f>
        <v>0.64144861638094586</v>
      </c>
      <c r="N8" s="248">
        <f>'caratt. sollecitazione y'!$C$4/('caratt. sollecitazione y'!$C$3+'caratt. sollecitazione y'!$C$4)</f>
        <v>0.64144861638094575</v>
      </c>
      <c r="Q8" s="253" t="s">
        <v>458</v>
      </c>
      <c r="R8" s="254">
        <f>'inviluppo pil'!AP257</f>
        <v>-23.864909090909087</v>
      </c>
      <c r="S8" s="254">
        <f>'inviluppo pil'!AQ257</f>
        <v>54.152830303030299</v>
      </c>
      <c r="T8" s="254">
        <f>'inviluppo pil'!AR257</f>
        <v>19.44859090909091</v>
      </c>
      <c r="U8" s="254">
        <f>'inviluppo pil'!AS257</f>
        <v>-35.568336363636362</v>
      </c>
      <c r="V8" s="254">
        <f>'inviluppo pil'!AU257</f>
        <v>-204.47630000000001</v>
      </c>
    </row>
    <row r="9" spans="1:22" ht="18.75" x14ac:dyDescent="0.25">
      <c r="A9" s="393">
        <v>1</v>
      </c>
      <c r="B9" s="163" t="s">
        <v>472</v>
      </c>
      <c r="C9" s="248">
        <f>'inviluppo trave'!AK199</f>
        <v>42.472173913043477</v>
      </c>
      <c r="D9" s="254">
        <f>'inviluppo trave'!AK218</f>
        <v>118.92208695652172</v>
      </c>
      <c r="E9" s="396">
        <f t="shared" ref="E9" si="3">MAX((ABS(C9)+ABS(D10)),(ABS(C10)+ABS(D9)))</f>
        <v>161.39426086956519</v>
      </c>
      <c r="F9" s="248">
        <f>'inviluppo trave'!AK459</f>
        <v>242.97182608695653</v>
      </c>
      <c r="G9" s="254">
        <f>'inviluppo trave'!AK478</f>
        <v>242.97182608695653</v>
      </c>
      <c r="H9" s="396">
        <f t="shared" ref="H9" si="4">MAX((ABS(F9)+ABS(G10)),(ABS(F10)+ABS(G9)))</f>
        <v>423.82017391304345</v>
      </c>
      <c r="L9" s="247" t="s">
        <v>480</v>
      </c>
      <c r="M9" s="248">
        <f>'caratt. sollecitazione x'!$C$6/('caratt. sollecitazione x'!$C$7+'caratt. sollecitazione x'!$C$6)</f>
        <v>0.48066672625658197</v>
      </c>
      <c r="N9" s="248">
        <f>'caratt. sollecitazione y'!$C$6/('caratt. sollecitazione y'!$C$7+'caratt. sollecitazione y'!$C$6)</f>
        <v>0.48066672625658208</v>
      </c>
      <c r="Q9" s="253" t="s">
        <v>459</v>
      </c>
      <c r="R9" s="254">
        <f>'inviluppo pil'!AP258</f>
        <v>-7.5737272727272726</v>
      </c>
      <c r="S9" s="254">
        <f>'inviluppo pil'!AQ258</f>
        <v>-86.430890909090905</v>
      </c>
      <c r="T9" s="254">
        <f>'inviluppo pil'!AR258</f>
        <v>5.6677727272727285</v>
      </c>
      <c r="U9" s="254">
        <f>'inviluppo pil'!AS258</f>
        <v>60.093609090909098</v>
      </c>
      <c r="V9" s="254">
        <f>'inviluppo pil'!AU258</f>
        <v>-185.26070000000001</v>
      </c>
    </row>
    <row r="10" spans="1:22" ht="18.75" x14ac:dyDescent="0.25">
      <c r="A10" s="393"/>
      <c r="B10" s="163" t="s">
        <v>473</v>
      </c>
      <c r="C10" s="248">
        <f>'inviluppo trave'!AJ199</f>
        <v>42.472173913043477</v>
      </c>
      <c r="D10" s="254">
        <f>'inviluppo trave'!AJ218</f>
        <v>118.92208695652172</v>
      </c>
      <c r="E10" s="396"/>
      <c r="F10" s="248">
        <f>'inviluppo trave'!AJ459</f>
        <v>180.84834782608692</v>
      </c>
      <c r="G10" s="254">
        <f>'inviluppo trave'!AJ478</f>
        <v>118.92208695652172</v>
      </c>
      <c r="H10" s="396"/>
      <c r="L10" s="247" t="s">
        <v>481</v>
      </c>
      <c r="M10" s="248">
        <f>'caratt. sollecitazione x'!$C$7/('caratt. sollecitazione x'!$C$7+'caratt. sollecitazione x'!$C$6)</f>
        <v>0.51933327374341798</v>
      </c>
      <c r="N10" s="248">
        <f>'caratt. sollecitazione y'!$C$7/('caratt. sollecitazione y'!$C$7+'caratt. sollecitazione y'!$C$6)</f>
        <v>0.51933327374341798</v>
      </c>
      <c r="P10" s="253">
        <v>4</v>
      </c>
      <c r="Q10" s="253" t="s">
        <v>456</v>
      </c>
      <c r="R10" s="254">
        <f>'inviluppo pil'!AP259</f>
        <v>23.591654545454542</v>
      </c>
      <c r="S10" s="254">
        <f>'inviluppo pil'!AQ259</f>
        <v>29.501463636363638</v>
      </c>
      <c r="T10" s="254">
        <f>'inviluppo pil'!AR259</f>
        <v>-20.270254545454542</v>
      </c>
      <c r="U10" s="254">
        <f>'inviluppo pil'!AS259</f>
        <v>-17.474363636363631</v>
      </c>
      <c r="V10" s="254">
        <f>'inviluppo pil'!AU259</f>
        <v>-400.09730000000002</v>
      </c>
    </row>
    <row r="11" spans="1:22" ht="18" x14ac:dyDescent="0.25">
      <c r="L11" s="247" t="s">
        <v>482</v>
      </c>
      <c r="M11" s="248">
        <f>'caratt. sollecitazione x'!$C$7/('caratt. sollecitazione x'!$C$8+'caratt. sollecitazione x'!$C$7)</f>
        <v>0.5</v>
      </c>
      <c r="N11" s="248">
        <f>'caratt. sollecitazione y'!$C$7/('caratt. sollecitazione y'!$C$8+'caratt. sollecitazione y'!$C$7)</f>
        <v>0.5</v>
      </c>
      <c r="P11" s="253"/>
      <c r="Q11" s="259" t="s">
        <v>457</v>
      </c>
      <c r="R11" s="254">
        <f>'inviluppo pil'!AP260</f>
        <v>-44.622199999999999</v>
      </c>
      <c r="S11" s="254">
        <f>'inviluppo pil'!AQ260</f>
        <v>-58.959463636363637</v>
      </c>
      <c r="T11" s="254">
        <f>'inviluppo pil'!AR260</f>
        <v>41.048799999999993</v>
      </c>
      <c r="U11" s="254">
        <f>'inviluppo pil'!AS260</f>
        <v>42.448363636363624</v>
      </c>
      <c r="V11" s="254">
        <f>'inviluppo pil'!AU260</f>
        <v>-469.32770000000005</v>
      </c>
    </row>
    <row r="12" spans="1:22" ht="18" x14ac:dyDescent="0.25">
      <c r="L12" s="247" t="s">
        <v>483</v>
      </c>
      <c r="M12" s="248">
        <f>'caratt. sollecitazione x'!$C$8/('caratt. sollecitazione x'!$C$7+'caratt. sollecitazione x'!$C$8)</f>
        <v>0.5</v>
      </c>
      <c r="N12" s="248">
        <f>'caratt. sollecitazione y'!$C$8/('caratt. sollecitazione y'!$C$7+'caratt. sollecitazione y'!$C$8)</f>
        <v>0.5</v>
      </c>
      <c r="P12" s="253"/>
      <c r="Q12" s="253" t="s">
        <v>458</v>
      </c>
      <c r="R12" s="254">
        <f>'inviluppo pil'!AP261</f>
        <v>-22.459309090909084</v>
      </c>
      <c r="S12" s="254">
        <f>'inviluppo pil'!AQ261</f>
        <v>101.68011818181819</v>
      </c>
      <c r="T12" s="254">
        <f>'inviluppo pil'!AR261</f>
        <v>21.173509090909089</v>
      </c>
      <c r="U12" s="254">
        <f>'inviluppo pil'!AS261</f>
        <v>-66.41091818181819</v>
      </c>
      <c r="V12" s="254">
        <f>'inviluppo pil'!AU261</f>
        <v>-469.58880000000005</v>
      </c>
    </row>
    <row r="13" spans="1:22" ht="18" x14ac:dyDescent="0.25">
      <c r="B13" s="393" t="s">
        <v>363</v>
      </c>
      <c r="C13" s="393"/>
      <c r="D13" s="393"/>
      <c r="E13" s="393"/>
      <c r="F13" s="393" t="s">
        <v>364</v>
      </c>
      <c r="G13" s="393"/>
      <c r="H13" s="393"/>
      <c r="I13" s="393"/>
      <c r="P13" s="253"/>
      <c r="Q13" s="253" t="s">
        <v>459</v>
      </c>
      <c r="R13" s="254">
        <f>'inviluppo pil'!AP262</f>
        <v>1.428763636363634</v>
      </c>
      <c r="S13" s="254">
        <f>'inviluppo pil'!AQ262</f>
        <v>-131.13811818181821</v>
      </c>
      <c r="T13" s="254">
        <f>'inviluppo pil'!AR262</f>
        <v>-0.39496363636363652</v>
      </c>
      <c r="U13" s="254">
        <f>'inviluppo pil'!AS262</f>
        <v>91.384918181818179</v>
      </c>
      <c r="V13" s="254">
        <f>'inviluppo pil'!AU262</f>
        <v>-399.83620000000002</v>
      </c>
    </row>
    <row r="14" spans="1:22" ht="33" x14ac:dyDescent="0.25">
      <c r="A14" s="247" t="s">
        <v>468</v>
      </c>
      <c r="B14" s="6" t="s">
        <v>484</v>
      </c>
      <c r="C14" s="6" t="s">
        <v>485</v>
      </c>
      <c r="D14" s="426" t="s">
        <v>486</v>
      </c>
      <c r="E14" s="426"/>
      <c r="F14" s="6" t="s">
        <v>484</v>
      </c>
      <c r="G14" s="6" t="s">
        <v>485</v>
      </c>
      <c r="H14" s="426" t="s">
        <v>486</v>
      </c>
      <c r="I14" s="426"/>
      <c r="P14" s="253">
        <v>3</v>
      </c>
      <c r="Q14" s="253" t="s">
        <v>456</v>
      </c>
      <c r="R14" s="254">
        <f>'inviluppo pil'!AP263</f>
        <v>32.28691818181818</v>
      </c>
      <c r="S14" s="254">
        <f>'inviluppo pil'!AQ263</f>
        <v>43.483609090909084</v>
      </c>
      <c r="T14" s="254">
        <f>'inviluppo pil'!AR263</f>
        <v>-30.181918181818183</v>
      </c>
      <c r="U14" s="254">
        <f>'inviluppo pil'!AS263</f>
        <v>-32.6446090909091</v>
      </c>
      <c r="V14" s="254">
        <f>'inviluppo pil'!AU263</f>
        <v>-603.00890000000004</v>
      </c>
    </row>
    <row r="15" spans="1:22" ht="18" x14ac:dyDescent="0.25">
      <c r="A15" s="247">
        <v>5</v>
      </c>
      <c r="B15" s="260">
        <f>E3*1.3*M5</f>
        <v>89.766276836023494</v>
      </c>
      <c r="C15" s="261">
        <f>MAX(ABS(S7),ABS(G15)*0.3)</f>
        <v>50.019019928530504</v>
      </c>
      <c r="D15" s="261">
        <f>V6</f>
        <v>-185.94740000000002</v>
      </c>
      <c r="E15" s="261">
        <f>V7</f>
        <v>-203.78960000000001</v>
      </c>
      <c r="F15" s="261">
        <f>MAX(ABS(R9),ABS(B15)*0.3)</f>
        <v>26.929883050807046</v>
      </c>
      <c r="G15" s="260">
        <f>H3*1.3*N5</f>
        <v>166.73006642843501</v>
      </c>
      <c r="H15" s="261">
        <f>V8</f>
        <v>-204.47630000000001</v>
      </c>
      <c r="I15" s="261">
        <f>V9</f>
        <v>-185.26070000000001</v>
      </c>
      <c r="P15" s="253"/>
      <c r="Q15" s="259" t="s">
        <v>457</v>
      </c>
      <c r="R15" s="254">
        <f>'inviluppo pil'!AP264</f>
        <v>-55.050372727272723</v>
      </c>
      <c r="S15" s="254">
        <f>'inviluppo pil'!AQ264</f>
        <v>-73.991790909090909</v>
      </c>
      <c r="T15" s="254">
        <f>'inviluppo pil'!AR264</f>
        <v>51.685372727272728</v>
      </c>
      <c r="U15" s="254">
        <f>'inviluppo pil'!AS264</f>
        <v>58.438790909090912</v>
      </c>
      <c r="V15" s="254">
        <f>'inviluppo pil'!AU264</f>
        <v>-748.09410000000003</v>
      </c>
    </row>
    <row r="16" spans="1:22" ht="18" x14ac:dyDescent="0.25">
      <c r="A16" s="247">
        <v>4</v>
      </c>
      <c r="B16" s="260">
        <f>E3*1.3*M6</f>
        <v>120.04626229441122</v>
      </c>
      <c r="C16" s="261">
        <f>MAX(ABS(S11),ABS(G16)*0.3)</f>
        <v>80.753822423237125</v>
      </c>
      <c r="D16" s="261">
        <f>V10</f>
        <v>-400.09730000000002</v>
      </c>
      <c r="E16" s="261">
        <f>V11</f>
        <v>-469.32770000000005</v>
      </c>
      <c r="F16" s="261">
        <f>MAX(ABS(R13),ABS(B16)*0.3)</f>
        <v>36.013878688323366</v>
      </c>
      <c r="G16" s="260">
        <f>H5*1.3*N6</f>
        <v>269.17940807745708</v>
      </c>
      <c r="H16" s="261">
        <f>V12</f>
        <v>-469.58880000000005</v>
      </c>
      <c r="I16" s="261">
        <f>V13</f>
        <v>-399.83620000000002</v>
      </c>
      <c r="P16" s="253"/>
      <c r="Q16" s="253" t="s">
        <v>458</v>
      </c>
      <c r="R16" s="254">
        <f>'inviluppo pil'!AP265</f>
        <v>-26.597409090909093</v>
      </c>
      <c r="S16" s="254">
        <f>'inviluppo pil'!AQ265</f>
        <v>139.00611818181818</v>
      </c>
      <c r="T16" s="254">
        <f>'inviluppo pil'!AR265</f>
        <v>25.08320909090909</v>
      </c>
      <c r="U16" s="254">
        <f>'inviluppo pil'!AS265</f>
        <v>-106.29141818181817</v>
      </c>
      <c r="V16" s="254">
        <f>'inviluppo pil'!AU265</f>
        <v>-749.98689999999999</v>
      </c>
    </row>
    <row r="17" spans="1:22" ht="18" x14ac:dyDescent="0.25">
      <c r="A17" s="247">
        <v>3</v>
      </c>
      <c r="B17" s="260">
        <f>E5*1.3*M8</f>
        <v>134.58396292459042</v>
      </c>
      <c r="C17" s="261">
        <f>MAX(ABS(S15),ABS(G17)*0.3)</f>
        <v>90.533176421385917</v>
      </c>
      <c r="D17" s="261">
        <f>V14</f>
        <v>-603.00890000000004</v>
      </c>
      <c r="E17" s="261">
        <f>V15</f>
        <v>-748.09410000000003</v>
      </c>
      <c r="F17" s="261">
        <f>MAX(ABS(R17),ABS(B17)*0.3)</f>
        <v>40.375188877377127</v>
      </c>
      <c r="G17" s="260">
        <f>H5*1.3*N8</f>
        <v>301.77725473795306</v>
      </c>
      <c r="H17" s="261">
        <f>V16</f>
        <v>-749.98689999999999</v>
      </c>
      <c r="I17" s="261">
        <f>V17</f>
        <v>-601.11610000000007</v>
      </c>
      <c r="P17" s="253"/>
      <c r="Q17" s="253" t="s">
        <v>459</v>
      </c>
      <c r="R17" s="254">
        <f>'inviluppo pil'!AP266</f>
        <v>3.8339545454545458</v>
      </c>
      <c r="S17" s="254">
        <f>'inviluppo pil'!AQ266</f>
        <v>-169.51430000000002</v>
      </c>
      <c r="T17" s="254">
        <f>'inviluppo pil'!AR266</f>
        <v>-3.579754545454545</v>
      </c>
      <c r="U17" s="254">
        <f>'inviluppo pil'!AS266</f>
        <v>132.0856</v>
      </c>
      <c r="V17" s="254">
        <f>'inviluppo pil'!AU266</f>
        <v>-601.11610000000007</v>
      </c>
    </row>
    <row r="18" spans="1:22" ht="18" x14ac:dyDescent="0.25">
      <c r="A18" s="247">
        <v>2</v>
      </c>
      <c r="B18" s="260">
        <f>E7*1.3*M10</f>
        <v>108.96263281902766</v>
      </c>
      <c r="C18" s="261">
        <f>MAX(ABS(U19),ABS(G18)*0.3)</f>
        <v>85.84052817473858</v>
      </c>
      <c r="D18" s="261">
        <f>V18</f>
        <v>-796.38980000000015</v>
      </c>
      <c r="E18" s="261">
        <f>V19</f>
        <v>-1036.4852000000001</v>
      </c>
      <c r="F18" s="261">
        <f>MAX(ABS(T21),ABS(B18)*0.3)</f>
        <v>32.6887898457083</v>
      </c>
      <c r="G18" s="260">
        <f>H7*1.3*N10</f>
        <v>286.13509391579527</v>
      </c>
      <c r="H18" s="261">
        <f>V20</f>
        <v>-1040.6663000000001</v>
      </c>
      <c r="I18" s="261">
        <f>V21</f>
        <v>-792.20870000000014</v>
      </c>
      <c r="P18" s="253">
        <v>2</v>
      </c>
      <c r="Q18" s="253" t="s">
        <v>456</v>
      </c>
      <c r="R18" s="254">
        <f>'inviluppo pil'!AP267</f>
        <v>38.523054545454542</v>
      </c>
      <c r="S18" s="254">
        <f>'inviluppo pil'!AQ267</f>
        <v>45.902609090909095</v>
      </c>
      <c r="T18" s="254">
        <f>'inviluppo pil'!AR267</f>
        <v>-39.262554545454542</v>
      </c>
      <c r="U18" s="254">
        <f>'inviluppo pil'!AS267</f>
        <v>-50.630409090909104</v>
      </c>
      <c r="V18" s="254">
        <f>'inviluppo pil'!AU267</f>
        <v>-796.38980000000015</v>
      </c>
    </row>
    <row r="19" spans="1:22" ht="18" x14ac:dyDescent="0.25">
      <c r="A19" s="247" t="s">
        <v>21</v>
      </c>
      <c r="B19" s="260">
        <f>E9*1.3*M11</f>
        <v>104.90626956521737</v>
      </c>
      <c r="C19" s="261">
        <f>MAX(ABS(S23),ABS(G19)*0.3)</f>
        <v>82.644933913043459</v>
      </c>
      <c r="D19" s="425">
        <f>V22</f>
        <v>-995.74060000000009</v>
      </c>
      <c r="E19" s="425">
        <f>V23</f>
        <v>-1325.9964</v>
      </c>
      <c r="F19" s="261">
        <f>MAX(ABS(R25),ABS(B19)*0.3)</f>
        <v>31.471880869565211</v>
      </c>
      <c r="G19" s="260">
        <f>H9*1.3*N11</f>
        <v>275.48311304347823</v>
      </c>
      <c r="H19" s="425">
        <f>V24</f>
        <v>-1336.3172</v>
      </c>
      <c r="I19" s="425">
        <f>V25</f>
        <v>-985.41980000000001</v>
      </c>
      <c r="P19" s="253"/>
      <c r="Q19" s="259" t="s">
        <v>457</v>
      </c>
      <c r="R19" s="254">
        <f>'inviluppo pil'!AP268</f>
        <v>-59.515781818181814</v>
      </c>
      <c r="S19" s="254">
        <f>'inviluppo pil'!AQ268</f>
        <v>-72.200609090909097</v>
      </c>
      <c r="T19" s="254">
        <f>'inviluppo pil'!AR268</f>
        <v>60.545281818181813</v>
      </c>
      <c r="U19" s="254">
        <f>'inviluppo pil'!AS268</f>
        <v>74.156409090909108</v>
      </c>
      <c r="V19" s="254">
        <f>'inviluppo pil'!AU268</f>
        <v>-1036.4852000000001</v>
      </c>
    </row>
    <row r="20" spans="1:22" ht="18" x14ac:dyDescent="0.25">
      <c r="A20" s="247" t="s">
        <v>22</v>
      </c>
      <c r="B20" s="268">
        <f>T23</f>
        <v>60.360400000000006</v>
      </c>
      <c r="C20" s="261">
        <f>U23</f>
        <v>121.56399999999999</v>
      </c>
      <c r="D20" s="425"/>
      <c r="E20" s="425"/>
      <c r="F20" s="261">
        <f>ABS(T25)</f>
        <v>14.882300000000001</v>
      </c>
      <c r="G20" s="268">
        <f>U25</f>
        <v>325.71899999999999</v>
      </c>
      <c r="H20" s="425"/>
      <c r="I20" s="425"/>
      <c r="P20" s="253"/>
      <c r="Q20" s="253" t="s">
        <v>458</v>
      </c>
      <c r="R20" s="254">
        <f>'inviluppo pil'!AP269</f>
        <v>-27.235790909090905</v>
      </c>
      <c r="S20" s="254">
        <f>'inviluppo pil'!AQ269</f>
        <v>143.4845181818182</v>
      </c>
      <c r="T20" s="254">
        <f>'inviluppo pil'!AR269</f>
        <v>27.823590909090907</v>
      </c>
      <c r="U20" s="254">
        <f>'inviluppo pil'!AS269</f>
        <v>-149.3456181818182</v>
      </c>
      <c r="V20" s="254">
        <f>'inviluppo pil'!AU269</f>
        <v>-1040.6663000000001</v>
      </c>
    </row>
    <row r="21" spans="1:22" ht="18" x14ac:dyDescent="0.25">
      <c r="P21" s="253"/>
      <c r="Q21" s="253" t="s">
        <v>459</v>
      </c>
      <c r="R21" s="254">
        <f>'inviluppo pil'!AP270</f>
        <v>6.243063636363634</v>
      </c>
      <c r="S21" s="254">
        <f>'inviluppo pil'!AQ270</f>
        <v>-169.7825181818182</v>
      </c>
      <c r="T21" s="254">
        <f>'inviluppo pil'!AR270</f>
        <v>-6.5408636363636363</v>
      </c>
      <c r="U21" s="254">
        <f>'inviluppo pil'!AS270</f>
        <v>172.87161818181821</v>
      </c>
      <c r="V21" s="254">
        <f>'inviluppo pil'!AU270</f>
        <v>-792.20870000000014</v>
      </c>
    </row>
    <row r="22" spans="1:22" ht="18" x14ac:dyDescent="0.25">
      <c r="A22" s="393" t="s">
        <v>503</v>
      </c>
      <c r="B22" s="393"/>
      <c r="C22" s="273" t="s">
        <v>72</v>
      </c>
      <c r="P22" s="253">
        <v>1</v>
      </c>
      <c r="Q22" s="253" t="s">
        <v>456</v>
      </c>
      <c r="R22" s="254">
        <f>'inviluppo pil'!AP271</f>
        <v>27.71585</v>
      </c>
      <c r="S22" s="254">
        <f>'inviluppo pil'!AQ271</f>
        <v>26.347749999999998</v>
      </c>
      <c r="T22" s="254">
        <f>'inviluppo pil'!AR271</f>
        <v>-52.698399999999999</v>
      </c>
      <c r="U22" s="254">
        <f>'inviluppo pil'!AS271</f>
        <v>-119.85599999999999</v>
      </c>
      <c r="V22" s="254">
        <f>'inviluppo pil'!AU271</f>
        <v>-995.74060000000009</v>
      </c>
    </row>
    <row r="23" spans="1:22" ht="18" x14ac:dyDescent="0.25">
      <c r="A23" s="247" t="s">
        <v>491</v>
      </c>
      <c r="B23" s="247" t="s">
        <v>490</v>
      </c>
      <c r="C23" s="247" t="s">
        <v>491</v>
      </c>
      <c r="D23" s="247" t="s">
        <v>490</v>
      </c>
      <c r="G23" s="247" t="s">
        <v>499</v>
      </c>
      <c r="H23" s="247" t="s">
        <v>500</v>
      </c>
      <c r="P23" s="253"/>
      <c r="Q23" s="259" t="s">
        <v>457</v>
      </c>
      <c r="R23" s="254">
        <f>'inviluppo pil'!AP272</f>
        <v>-41.180955263157891</v>
      </c>
      <c r="S23" s="254">
        <f>'inviluppo pil'!AQ272</f>
        <v>-48.257381578947367</v>
      </c>
      <c r="T23" s="254">
        <f>'inviluppo pil'!AR272</f>
        <v>60.360400000000006</v>
      </c>
      <c r="U23" s="254">
        <f>'inviluppo pil'!AS272</f>
        <v>121.56399999999999</v>
      </c>
      <c r="V23" s="254">
        <f>'inviluppo pil'!AU272</f>
        <v>-1325.9964</v>
      </c>
    </row>
    <row r="24" spans="1:22" ht="18" x14ac:dyDescent="0.25">
      <c r="A24" s="247">
        <v>30</v>
      </c>
      <c r="B24" s="247">
        <v>70</v>
      </c>
      <c r="C24" s="247">
        <v>30</v>
      </c>
      <c r="D24" s="247">
        <v>80</v>
      </c>
      <c r="G24" s="247">
        <v>280</v>
      </c>
      <c r="H24" s="247">
        <v>-2400</v>
      </c>
      <c r="P24" s="253"/>
      <c r="Q24" s="253" t="s">
        <v>458</v>
      </c>
      <c r="R24" s="254">
        <f>'inviluppo pil'!AP273</f>
        <v>-18.055884210526315</v>
      </c>
      <c r="S24" s="254">
        <f>'inviluppo pil'!AQ273</f>
        <v>87.946184210526326</v>
      </c>
      <c r="T24" s="254">
        <f>'inviluppo pil'!AR273</f>
        <v>22.5443</v>
      </c>
      <c r="U24" s="254">
        <f>'inviluppo pil'!AS273</f>
        <v>-324.01100000000002</v>
      </c>
      <c r="V24" s="254">
        <f>'inviluppo pil'!AU273</f>
        <v>-1336.3172</v>
      </c>
    </row>
    <row r="25" spans="1:22" ht="18" x14ac:dyDescent="0.25">
      <c r="P25" s="253"/>
      <c r="Q25" s="253" t="s">
        <v>459</v>
      </c>
      <c r="R25" s="254">
        <f>'inviluppo pil'!AP274</f>
        <v>4.5907789473684204</v>
      </c>
      <c r="S25" s="254">
        <f>'inviluppo pil'!AQ274</f>
        <v>-109.85581578947371</v>
      </c>
      <c r="T25" s="254">
        <f>'inviluppo pil'!AR274</f>
        <v>-14.882300000000001</v>
      </c>
      <c r="U25" s="254">
        <f>'inviluppo pil'!AS274</f>
        <v>325.71899999999999</v>
      </c>
      <c r="V25" s="254">
        <f>'inviluppo pil'!AU274</f>
        <v>-985.41980000000001</v>
      </c>
    </row>
    <row r="27" spans="1:22" x14ac:dyDescent="0.25">
      <c r="A27" s="393" t="s">
        <v>492</v>
      </c>
      <c r="B27" s="393"/>
      <c r="C27" s="393"/>
      <c r="D27" s="393"/>
      <c r="E27" s="393"/>
      <c r="F27" s="393"/>
      <c r="G27" s="393"/>
      <c r="H27" s="393"/>
      <c r="I27" s="393"/>
    </row>
    <row r="28" spans="1:22" ht="30" x14ac:dyDescent="0.25">
      <c r="A28" s="247" t="s">
        <v>0</v>
      </c>
      <c r="B28" s="266" t="s">
        <v>494</v>
      </c>
      <c r="C28" s="266" t="s">
        <v>495</v>
      </c>
      <c r="D28" s="266" t="s">
        <v>493</v>
      </c>
      <c r="E28" s="266" t="s">
        <v>496</v>
      </c>
      <c r="F28" s="266" t="s">
        <v>497</v>
      </c>
      <c r="G28" s="266" t="s">
        <v>498</v>
      </c>
      <c r="H28" s="266" t="s">
        <v>501</v>
      </c>
      <c r="I28" s="266" t="s">
        <v>502</v>
      </c>
    </row>
    <row r="29" spans="1:22" x14ac:dyDescent="0.25">
      <c r="A29" s="247">
        <v>5</v>
      </c>
      <c r="B29" s="247">
        <f>IF($C$22="y",$A$24,$B$24)</f>
        <v>30</v>
      </c>
      <c r="C29" s="263">
        <f>IF($C$22="y",$B$24,$A$24)</f>
        <v>70</v>
      </c>
      <c r="D29" s="247">
        <f>B29*C29</f>
        <v>2100</v>
      </c>
      <c r="E29" s="247">
        <f>D29*14.17/10</f>
        <v>2975.7</v>
      </c>
      <c r="F29" s="265">
        <f>(289/2376)*D29*C29*14.17/1000</f>
        <v>253.36031565656566</v>
      </c>
      <c r="G29" s="247">
        <f>(C29-8)/100</f>
        <v>0.62</v>
      </c>
      <c r="H29" s="247">
        <f>G15-F29*(1-(((MIN(H15:I15)+0.48*E29)/(0.48*E29))^2))</f>
        <v>99.381807749059789</v>
      </c>
      <c r="I29" s="264">
        <f>(H29/(G29*391.3))*10</f>
        <v>4.0964282725513712</v>
      </c>
    </row>
    <row r="30" spans="1:22" x14ac:dyDescent="0.25">
      <c r="A30" s="247">
        <v>4</v>
      </c>
      <c r="B30" s="263">
        <f>IF($C$22="y",$A$24,$B$24)</f>
        <v>30</v>
      </c>
      <c r="C30" s="263">
        <f>IF($C$22="y",$B$24,$A$24)</f>
        <v>70</v>
      </c>
      <c r="D30" s="263">
        <f t="shared" ref="D30:D32" si="5">B30*C30</f>
        <v>2100</v>
      </c>
      <c r="E30" s="263">
        <f t="shared" ref="E30:E34" si="6">D30*14.17/10</f>
        <v>2975.7</v>
      </c>
      <c r="F30" s="265">
        <f t="shared" ref="F30:F32" si="7">(289/2376)*D30*C30*14.17/1000</f>
        <v>253.36031565656566</v>
      </c>
      <c r="G30" s="263">
        <f t="shared" ref="G30:G32" si="8">(C30-8)/100</f>
        <v>0.62</v>
      </c>
      <c r="H30" s="263">
        <f t="shared" ref="H30:H32" si="9">G16-F30*(1-(((MIN(H16:I16)+0.48*E30)/(0.48*E30))^2))</f>
        <v>129.97175452940104</v>
      </c>
      <c r="I30" s="264">
        <f t="shared" ref="I30:I32" si="10">(H30/(G30*391.3))*10</f>
        <v>5.3573182249986004</v>
      </c>
    </row>
    <row r="31" spans="1:22" x14ac:dyDescent="0.25">
      <c r="A31" s="247">
        <v>3</v>
      </c>
      <c r="B31" s="263">
        <f>IF($C$22="y",$C$24,$D$24)</f>
        <v>30</v>
      </c>
      <c r="C31" s="263">
        <f>IF($C$22="y",$D$24,$C$24)</f>
        <v>80</v>
      </c>
      <c r="D31" s="263">
        <f t="shared" si="5"/>
        <v>2400</v>
      </c>
      <c r="E31" s="263">
        <f t="shared" si="6"/>
        <v>3400.8</v>
      </c>
      <c r="F31" s="265">
        <f t="shared" si="7"/>
        <v>330.91959595959594</v>
      </c>
      <c r="G31" s="263">
        <f t="shared" si="8"/>
        <v>0.72</v>
      </c>
      <c r="H31" s="263">
        <f t="shared" si="9"/>
        <v>67.553093665315686</v>
      </c>
      <c r="I31" s="264">
        <f t="shared" si="10"/>
        <v>2.3977444723186134</v>
      </c>
    </row>
    <row r="32" spans="1:22" x14ac:dyDescent="0.25">
      <c r="A32" s="247">
        <v>2</v>
      </c>
      <c r="B32" s="263">
        <f t="shared" ref="B32:B34" si="11">IF($C$22="y",$C$24,$D$24)</f>
        <v>30</v>
      </c>
      <c r="C32" s="263">
        <f t="shared" ref="C32:C34" si="12">IF($C$22="y",$D$24,$C$24)</f>
        <v>80</v>
      </c>
      <c r="D32" s="263">
        <f t="shared" si="5"/>
        <v>2400</v>
      </c>
      <c r="E32" s="263">
        <f t="shared" si="6"/>
        <v>3400.8</v>
      </c>
      <c r="F32" s="265">
        <f t="shared" si="7"/>
        <v>330.91959595959594</v>
      </c>
      <c r="G32" s="263">
        <f t="shared" si="8"/>
        <v>0.72</v>
      </c>
      <c r="H32" s="263">
        <f t="shared" si="9"/>
        <v>-1.3027587537210366</v>
      </c>
      <c r="I32" s="264">
        <f t="shared" si="10"/>
        <v>-4.6240407818703914E-2</v>
      </c>
    </row>
    <row r="33" spans="1:9" x14ac:dyDescent="0.25">
      <c r="A33" s="247" t="s">
        <v>21</v>
      </c>
      <c r="B33" s="263">
        <f t="shared" si="11"/>
        <v>30</v>
      </c>
      <c r="C33" s="263">
        <f t="shared" si="12"/>
        <v>80</v>
      </c>
      <c r="D33" s="263">
        <f t="shared" ref="D33:D34" si="13">B33*C33</f>
        <v>2400</v>
      </c>
      <c r="E33" s="263">
        <f t="shared" si="6"/>
        <v>3400.8</v>
      </c>
      <c r="F33" s="265">
        <f t="shared" ref="F33:F34" si="14">(289/2376)*D33*C33*14.17/1000</f>
        <v>330.91959595959594</v>
      </c>
      <c r="G33" s="263">
        <f t="shared" ref="G33:G34" si="15">(C33-8)/100</f>
        <v>0.72</v>
      </c>
      <c r="H33" s="263">
        <f t="shared" ref="H33:H34" si="16">G19-F33*(1-(((MIN(H19:I19)+0.48*E33)/(0.48*E33))^2))</f>
        <v>-44.550760739652787</v>
      </c>
      <c r="I33" s="264">
        <f t="shared" ref="I33:I34" si="17">(H33/(G33*391.3))*10</f>
        <v>-1.5812945715014337</v>
      </c>
    </row>
    <row r="34" spans="1:9" x14ac:dyDescent="0.25">
      <c r="A34" s="247" t="s">
        <v>483</v>
      </c>
      <c r="B34" s="263">
        <f t="shared" si="11"/>
        <v>30</v>
      </c>
      <c r="C34" s="263">
        <f t="shared" si="12"/>
        <v>80</v>
      </c>
      <c r="D34" s="263">
        <f t="shared" si="13"/>
        <v>2400</v>
      </c>
      <c r="E34" s="263">
        <f t="shared" si="6"/>
        <v>3400.8</v>
      </c>
      <c r="F34" s="265">
        <f t="shared" si="14"/>
        <v>330.91959595959594</v>
      </c>
      <c r="G34" s="263">
        <f t="shared" si="15"/>
        <v>0.72</v>
      </c>
      <c r="H34" s="263">
        <f t="shared" si="16"/>
        <v>325.71899999999999</v>
      </c>
      <c r="I34" s="264">
        <f t="shared" si="17"/>
        <v>11.561142346026067</v>
      </c>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70</v>
      </c>
      <c r="C38" s="269">
        <f>IF($C$22="y",$A$24,$B$24)</f>
        <v>30</v>
      </c>
      <c r="D38" s="269">
        <f>B38*C38</f>
        <v>2100</v>
      </c>
      <c r="E38" s="269">
        <f>D38*14.17/10</f>
        <v>2975.7</v>
      </c>
      <c r="F38" s="271">
        <f>(289/2376)*D38*C38*14.17/1000</f>
        <v>108.58299242424243</v>
      </c>
      <c r="G38" s="269">
        <f>(C38-8)/100</f>
        <v>0.22</v>
      </c>
      <c r="H38" s="269">
        <f>B15-F38*(1-(((MIN(D15:E15)+0.48*E38)/(0.48*E38))^2))</f>
        <v>60.992222669709115</v>
      </c>
      <c r="I38" s="270">
        <f>(H38/(G38*391.3))*10</f>
        <v>7.0850338812012534</v>
      </c>
    </row>
    <row r="39" spans="1:9" x14ac:dyDescent="0.25">
      <c r="A39" s="269">
        <v>4</v>
      </c>
      <c r="B39" s="269">
        <f>IF($C$22="y",$B$24,$A$24)</f>
        <v>70</v>
      </c>
      <c r="C39" s="269">
        <f>IF($C$22="y",$A$24,$B$24)</f>
        <v>30</v>
      </c>
      <c r="D39" s="269">
        <f>B39*C39</f>
        <v>2100</v>
      </c>
      <c r="E39" s="269">
        <f>D39*14.17/10</f>
        <v>2975.7</v>
      </c>
      <c r="F39" s="271">
        <f>(289/2376)*D39*C39*14.17/1000</f>
        <v>108.58299242424243</v>
      </c>
      <c r="G39" s="269">
        <f>(C39-8)/100</f>
        <v>0.22</v>
      </c>
      <c r="H39" s="269">
        <f>B16-F39*(1-(((MIN(D16:E16)+0.48*E39)/(0.48*E39))^2))</f>
        <v>60.412489586825465</v>
      </c>
      <c r="I39" s="270">
        <f>(H39/(G39*391.3))*10</f>
        <v>7.0176904010902428</v>
      </c>
    </row>
    <row r="40" spans="1:9" x14ac:dyDescent="0.25">
      <c r="A40" s="269">
        <v>3</v>
      </c>
      <c r="B40" s="269">
        <f>IF($C$22="y",$D$24,$C$24)</f>
        <v>80</v>
      </c>
      <c r="C40" s="269">
        <f>IF($C$22="y",$C$24,$D$24)</f>
        <v>30</v>
      </c>
      <c r="D40" s="269">
        <f t="shared" ref="D40" si="18">B40*C40</f>
        <v>2400</v>
      </c>
      <c r="E40" s="269">
        <f>D40*14.17/10</f>
        <v>3400.8</v>
      </c>
      <c r="F40" s="271">
        <f>(289/2376)*D40*C40*14.17/1000</f>
        <v>124.0948484848485</v>
      </c>
      <c r="G40" s="269">
        <f>(C40-8)/100</f>
        <v>0.22</v>
      </c>
      <c r="H40" s="269">
        <f>B17-F40*(1-(((MIN(D17:E17)+0.48*E40)/(0.48*E40))^2))</f>
        <v>46.905632935250793</v>
      </c>
      <c r="I40" s="270">
        <f t="shared" ref="I40" si="19">(H40/(G40*391.3))*10</f>
        <v>5.4486946698941523</v>
      </c>
    </row>
    <row r="41" spans="1:9" x14ac:dyDescent="0.25">
      <c r="A41" s="269">
        <v>2</v>
      </c>
      <c r="B41" s="269">
        <f t="shared" ref="B41:B43" si="20">IF($C$22="y",$D$24,$C$24)</f>
        <v>80</v>
      </c>
      <c r="C41" s="269">
        <f t="shared" ref="C41:C43" si="21">IF($C$22="y",$C$24,$D$24)</f>
        <v>30</v>
      </c>
      <c r="D41" s="269">
        <f t="shared" ref="D41:D43" si="22">B41*C41</f>
        <v>2400</v>
      </c>
      <c r="E41" s="269">
        <f t="shared" ref="E41:E43" si="23">D41*14.17/10</f>
        <v>3400.8</v>
      </c>
      <c r="F41" s="271">
        <f t="shared" ref="F41:F43" si="24">(289/2376)*D41*C41*14.17/1000</f>
        <v>124.0948484848485</v>
      </c>
      <c r="G41" s="269">
        <f t="shared" ref="G41:G43" si="25">(C41-8)/100</f>
        <v>0.22</v>
      </c>
      <c r="H41" s="269">
        <f t="shared" ref="H41:H43" si="26">B18-F41*(1-(((MIN(D18:E18)+0.48*E41)/(0.48*E41))^2))</f>
        <v>1.4046849426781876</v>
      </c>
      <c r="I41" s="270">
        <f t="shared" ref="I41:I43" si="27">(H41/(G41*391.3))*10</f>
        <v>0.16317228616478724</v>
      </c>
    </row>
    <row r="42" spans="1:9" x14ac:dyDescent="0.25">
      <c r="A42" s="269" t="s">
        <v>21</v>
      </c>
      <c r="B42" s="269">
        <f t="shared" si="20"/>
        <v>80</v>
      </c>
      <c r="C42" s="269">
        <f t="shared" si="21"/>
        <v>30</v>
      </c>
      <c r="D42" s="269">
        <f t="shared" si="22"/>
        <v>2400</v>
      </c>
      <c r="E42" s="269">
        <f t="shared" si="23"/>
        <v>3400.8</v>
      </c>
      <c r="F42" s="271">
        <f t="shared" si="24"/>
        <v>124.0948484848485</v>
      </c>
      <c r="G42" s="269">
        <f t="shared" si="25"/>
        <v>0.22</v>
      </c>
      <c r="H42" s="269">
        <f t="shared" si="26"/>
        <v>-14.816867723306984</v>
      </c>
      <c r="I42" s="270">
        <f t="shared" si="27"/>
        <v>-1.7211704253080624</v>
      </c>
    </row>
    <row r="43" spans="1:9" x14ac:dyDescent="0.25">
      <c r="A43" s="269" t="s">
        <v>22</v>
      </c>
      <c r="B43" s="269">
        <f t="shared" si="20"/>
        <v>80</v>
      </c>
      <c r="C43" s="269">
        <f t="shared" si="21"/>
        <v>30</v>
      </c>
      <c r="D43" s="269">
        <f t="shared" si="22"/>
        <v>2400</v>
      </c>
      <c r="E43" s="269">
        <f t="shared" si="23"/>
        <v>3400.8</v>
      </c>
      <c r="F43" s="271">
        <f t="shared" si="24"/>
        <v>124.0948484848485</v>
      </c>
      <c r="G43" s="269">
        <f t="shared" si="25"/>
        <v>0.22</v>
      </c>
      <c r="H43" s="269">
        <f t="shared" si="26"/>
        <v>60.360400000000006</v>
      </c>
      <c r="I43" s="270">
        <f t="shared" si="27"/>
        <v>7.0116395232674309</v>
      </c>
    </row>
  </sheetData>
  <mergeCells count="27">
    <mergeCell ref="A1:A2"/>
    <mergeCell ref="H3:H4"/>
    <mergeCell ref="H5:H6"/>
    <mergeCell ref="H7:H8"/>
    <mergeCell ref="H9:H10"/>
    <mergeCell ref="B1:B2"/>
    <mergeCell ref="C1:E1"/>
    <mergeCell ref="F1:H1"/>
    <mergeCell ref="E3:E4"/>
    <mergeCell ref="E5:E6"/>
    <mergeCell ref="E7:E8"/>
    <mergeCell ref="E9:E10"/>
    <mergeCell ref="A27:I27"/>
    <mergeCell ref="A36:I36"/>
    <mergeCell ref="A3:A4"/>
    <mergeCell ref="A5:A6"/>
    <mergeCell ref="A7:A8"/>
    <mergeCell ref="A9:A10"/>
    <mergeCell ref="B13:E13"/>
    <mergeCell ref="F13:I13"/>
    <mergeCell ref="D14:E14"/>
    <mergeCell ref="H14:I14"/>
    <mergeCell ref="A22:B22"/>
    <mergeCell ref="D19:D20"/>
    <mergeCell ref="E19:E20"/>
    <mergeCell ref="H19:H20"/>
    <mergeCell ref="I19:I20"/>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1" sqref="G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trave'!AK207</f>
        <v>118.92208695652172</v>
      </c>
      <c r="D3" s="289">
        <f>'inviluppo trave'!AK226</f>
        <v>118.92208695652172</v>
      </c>
      <c r="E3" s="396">
        <f>MAX((ABS(C3)+ABS(D4)),(ABS(C4)+ABS(D3)))</f>
        <v>237.84417391304345</v>
      </c>
      <c r="F3" s="289"/>
      <c r="G3" s="289">
        <f>'inviluppo trave'!AK526</f>
        <v>180.84834782608692</v>
      </c>
      <c r="H3" s="396">
        <f>MAX((ABS(F3)+ABS(G4)),(ABS(F4)+ABS(G3)))</f>
        <v>180.84834782608692</v>
      </c>
    </row>
    <row r="4" spans="1:8" ht="18.75" x14ac:dyDescent="0.25">
      <c r="A4" s="393"/>
      <c r="B4" s="163" t="s">
        <v>473</v>
      </c>
      <c r="C4" s="289">
        <f>'inviluppo trave'!AJ207</f>
        <v>118.92208695652172</v>
      </c>
      <c r="D4" s="289">
        <f>'inviluppo trave'!AJ226</f>
        <v>118.92208695652172</v>
      </c>
      <c r="E4" s="396"/>
      <c r="F4" s="289"/>
      <c r="G4" s="289">
        <f>'inviluppo trave'!AJ526</f>
        <v>118.92208695652172</v>
      </c>
      <c r="H4" s="396"/>
    </row>
    <row r="5" spans="1:8" ht="18.75" x14ac:dyDescent="0.25">
      <c r="A5" s="393">
        <v>3</v>
      </c>
      <c r="B5" s="163" t="s">
        <v>472</v>
      </c>
      <c r="C5" s="289">
        <f>'inviluppo trave'!AK211</f>
        <v>118.92208695652172</v>
      </c>
      <c r="D5" s="289">
        <f>'inviluppo trave'!AK230</f>
        <v>118.92208695652172</v>
      </c>
      <c r="E5" s="396">
        <f t="shared" ref="E5" si="0">MAX((ABS(C5)+ABS(D6)),(ABS(C6)+ABS(D5)))</f>
        <v>237.84417391304345</v>
      </c>
      <c r="F5" s="289"/>
      <c r="G5" s="289">
        <f>'inviluppo trave'!AK530</f>
        <v>242.97182608695653</v>
      </c>
      <c r="H5" s="396">
        <f t="shared" ref="H5" si="1">MAX((ABS(F5)+ABS(G6)),(ABS(F6)+ABS(G5)))</f>
        <v>242.97182608695653</v>
      </c>
    </row>
    <row r="6" spans="1:8" ht="18.75" x14ac:dyDescent="0.25">
      <c r="A6" s="393"/>
      <c r="B6" s="163" t="s">
        <v>473</v>
      </c>
      <c r="C6" s="289">
        <f>'inviluppo trave'!AJ211</f>
        <v>118.92208695652172</v>
      </c>
      <c r="D6" s="289">
        <f>'inviluppo trave'!AJ230</f>
        <v>118.92208695652172</v>
      </c>
      <c r="E6" s="396"/>
      <c r="F6" s="289"/>
      <c r="G6" s="289">
        <f>'inviluppo trave'!AJ530</f>
        <v>118.92208695652172</v>
      </c>
      <c r="H6" s="396"/>
    </row>
    <row r="7" spans="1:8" ht="18.75" x14ac:dyDescent="0.25">
      <c r="A7" s="393">
        <v>2</v>
      </c>
      <c r="B7" s="163" t="s">
        <v>472</v>
      </c>
      <c r="C7" s="289">
        <f>'inviluppo trave'!AK215</f>
        <v>118.92208695652172</v>
      </c>
      <c r="D7" s="289">
        <f>'inviluppo trave'!AK234</f>
        <v>118.92208695652172</v>
      </c>
      <c r="E7" s="396">
        <f t="shared" ref="E7" si="2">MAX((ABS(C7)+ABS(D8)),(ABS(C8)+ABS(D7)))</f>
        <v>237.84417391304345</v>
      </c>
      <c r="F7" s="289"/>
      <c r="G7" s="289">
        <f>'inviluppo trave'!AK534</f>
        <v>242.97182608695653</v>
      </c>
      <c r="H7" s="396">
        <f t="shared" ref="H7" si="3">MAX((ABS(F7)+ABS(G8)),(ABS(F8)+ABS(G7)))</f>
        <v>242.97182608695653</v>
      </c>
    </row>
    <row r="8" spans="1:8" ht="18.75" x14ac:dyDescent="0.25">
      <c r="A8" s="393"/>
      <c r="B8" s="163" t="s">
        <v>473</v>
      </c>
      <c r="C8" s="289">
        <f>'inviluppo trave'!AJ215</f>
        <v>118.92208695652172</v>
      </c>
      <c r="D8" s="289">
        <f>'inviluppo trave'!AJ234</f>
        <v>118.92208695652172</v>
      </c>
      <c r="E8" s="396"/>
      <c r="F8" s="289"/>
      <c r="G8" s="289">
        <f>'inviluppo trave'!AJ534</f>
        <v>118.92208695652172</v>
      </c>
      <c r="H8" s="396"/>
    </row>
    <row r="9" spans="1:8" ht="18.75" x14ac:dyDescent="0.25">
      <c r="A9" s="393">
        <v>1</v>
      </c>
      <c r="B9" s="163" t="s">
        <v>472</v>
      </c>
      <c r="C9" s="289">
        <f>'inviluppo trave'!AK219</f>
        <v>118.92208695652172</v>
      </c>
      <c r="D9" s="289">
        <f>'inviluppo trave'!AK238</f>
        <v>118.92208695652172</v>
      </c>
      <c r="E9" s="396">
        <f>MAX((ABS(C9)+ABS(D10)),(ABS(C10)+ABS(D9)))</f>
        <v>237.84417391304345</v>
      </c>
      <c r="F9" s="289"/>
      <c r="G9" s="289">
        <f>'inviluppo trave'!AK538</f>
        <v>242.97182608695653</v>
      </c>
      <c r="H9" s="396">
        <f t="shared" ref="H9" si="4">MAX((ABS(F9)+ABS(G10)),(ABS(F10)+ABS(G9)))</f>
        <v>242.97182608695653</v>
      </c>
    </row>
    <row r="10" spans="1:8" ht="18.75" x14ac:dyDescent="0.25">
      <c r="A10" s="393"/>
      <c r="B10" s="163" t="s">
        <v>473</v>
      </c>
      <c r="C10" s="289">
        <f>'inviluppo trave'!AJ219</f>
        <v>118.92208695652172</v>
      </c>
      <c r="D10" s="289">
        <f>'inviluppo trave'!AJ238</f>
        <v>118.92208695652172</v>
      </c>
      <c r="E10" s="396"/>
      <c r="F10" s="289"/>
      <c r="G10" s="289">
        <f>'inviluppo trave'!AJ538</f>
        <v>118.92208695652172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3" sqref="F3:F10"/>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trave'!AK227</f>
        <v>118.92208695652172</v>
      </c>
      <c r="D3" s="289">
        <f>'inviluppo trave'!AK246</f>
        <v>118.92208695652172</v>
      </c>
      <c r="E3" s="396">
        <f>MAX((ABS(C3)+ABS(D4)),(ABS(C4)+ABS(D3)))</f>
        <v>237.84417391304345</v>
      </c>
      <c r="F3" s="289"/>
      <c r="G3" s="329">
        <f>'inviluppo trave'!$AK587</f>
        <v>42.472173913043477</v>
      </c>
      <c r="H3" s="396">
        <f>MAX((ABS(F3)+ABS(G4)),(ABS(F4)+ABS(G3)))</f>
        <v>42.472173913043477</v>
      </c>
    </row>
    <row r="4" spans="1:8" ht="18.75" x14ac:dyDescent="0.25">
      <c r="A4" s="393"/>
      <c r="B4" s="163" t="s">
        <v>473</v>
      </c>
      <c r="C4" s="289">
        <f>'inviluppo trave'!AJ227</f>
        <v>118.92208695652172</v>
      </c>
      <c r="D4" s="289">
        <f>'inviluppo trave'!AJ246</f>
        <v>118.92208695652172</v>
      </c>
      <c r="E4" s="396"/>
      <c r="F4" s="289"/>
      <c r="G4" s="329">
        <f>'inviluppo trave'!$AJ587</f>
        <v>42.472173913043477</v>
      </c>
      <c r="H4" s="396"/>
    </row>
    <row r="5" spans="1:8" ht="18.75" x14ac:dyDescent="0.25">
      <c r="A5" s="393">
        <v>3</v>
      </c>
      <c r="B5" s="163" t="s">
        <v>472</v>
      </c>
      <c r="C5" s="289">
        <f>'inviluppo trave'!AK231</f>
        <v>180.84834782608692</v>
      </c>
      <c r="D5" s="289">
        <f>'inviluppo trave'!AK250</f>
        <v>180.84834782608692</v>
      </c>
      <c r="E5" s="396">
        <f t="shared" ref="E5" si="0">MAX((ABS(C5)+ABS(D6)),(ABS(C6)+ABS(D5)))</f>
        <v>299.77043478260862</v>
      </c>
      <c r="F5" s="289"/>
      <c r="G5" s="329">
        <f>'inviluppo trave'!$AK591</f>
        <v>42.472173913043477</v>
      </c>
      <c r="H5" s="396">
        <f t="shared" ref="H5" si="1">MAX((ABS(F5)+ABS(G6)),(ABS(F6)+ABS(G5)))</f>
        <v>42.472173913043477</v>
      </c>
    </row>
    <row r="6" spans="1:8" ht="18.75" x14ac:dyDescent="0.25">
      <c r="A6" s="393"/>
      <c r="B6" s="163" t="s">
        <v>473</v>
      </c>
      <c r="C6" s="289">
        <f>'inviluppo trave'!AJ231</f>
        <v>118.92208695652172</v>
      </c>
      <c r="D6" s="289">
        <f>'inviluppo trave'!AJ250</f>
        <v>118.92208695652172</v>
      </c>
      <c r="E6" s="396"/>
      <c r="F6" s="289"/>
      <c r="G6" s="329">
        <f>'inviluppo trave'!$AJ591</f>
        <v>42.472173913043477</v>
      </c>
      <c r="H6" s="396"/>
    </row>
    <row r="7" spans="1:8" ht="18.75" x14ac:dyDescent="0.25">
      <c r="A7" s="393">
        <v>2</v>
      </c>
      <c r="B7" s="163" t="s">
        <v>472</v>
      </c>
      <c r="C7" s="289">
        <f>'inviluppo trave'!AK235</f>
        <v>180.84834782608692</v>
      </c>
      <c r="D7" s="289">
        <f>'inviluppo trave'!AK254</f>
        <v>180.84834782608692</v>
      </c>
      <c r="E7" s="396">
        <f t="shared" ref="E7" si="2">MAX((ABS(C7)+ABS(D8)),(ABS(C8)+ABS(D7)))</f>
        <v>299.77043478260862</v>
      </c>
      <c r="F7" s="289"/>
      <c r="G7" s="329">
        <f>'inviluppo trave'!$AK595</f>
        <v>42.472173913043477</v>
      </c>
      <c r="H7" s="396">
        <f t="shared" ref="H7" si="3">MAX((ABS(F7)+ABS(G8)),(ABS(F8)+ABS(G7)))</f>
        <v>42.472173913043477</v>
      </c>
    </row>
    <row r="8" spans="1:8" ht="18.75" x14ac:dyDescent="0.25">
      <c r="A8" s="393"/>
      <c r="B8" s="163" t="s">
        <v>473</v>
      </c>
      <c r="C8" s="289">
        <f>'inviluppo trave'!AJ235</f>
        <v>118.92208695652172</v>
      </c>
      <c r="D8" s="289">
        <f>'inviluppo trave'!AJ254</f>
        <v>118.92208695652172</v>
      </c>
      <c r="E8" s="396"/>
      <c r="F8" s="289"/>
      <c r="G8" s="329">
        <f>'inviluppo trave'!$AJ595</f>
        <v>42.472173913043477</v>
      </c>
      <c r="H8" s="396"/>
    </row>
    <row r="9" spans="1:8" ht="18.75" x14ac:dyDescent="0.25">
      <c r="A9" s="393">
        <v>1</v>
      </c>
      <c r="B9" s="163" t="s">
        <v>472</v>
      </c>
      <c r="C9" s="289">
        <f>'inviluppo trave'!AK239</f>
        <v>180.84834782608692</v>
      </c>
      <c r="D9" s="289">
        <f>'inviluppo trave'!AK258</f>
        <v>180.84834782608692</v>
      </c>
      <c r="E9" s="396">
        <f>MAX((ABS(C9)+ABS(D10)),(ABS(C10)+ABS(D9)))</f>
        <v>361.69669565217384</v>
      </c>
      <c r="F9" s="289"/>
      <c r="G9" s="329">
        <f>'inviluppo trave'!$AK599</f>
        <v>42.472173913043477</v>
      </c>
      <c r="H9" s="396">
        <f t="shared" ref="H9" si="4">MAX((ABS(F9)+ABS(G10)),(ABS(F10)+ABS(G9)))</f>
        <v>42.472173913043477</v>
      </c>
    </row>
    <row r="10" spans="1:8" ht="18.75" x14ac:dyDescent="0.25">
      <c r="A10" s="393"/>
      <c r="B10" s="163" t="s">
        <v>473</v>
      </c>
      <c r="C10" s="289">
        <f>'inviluppo trave'!AJ239</f>
        <v>118.92208695652172</v>
      </c>
      <c r="D10" s="289">
        <f>'inviluppo trave'!AJ258</f>
        <v>180.84834782608692</v>
      </c>
      <c r="E10" s="396"/>
      <c r="F10" s="289"/>
      <c r="G10" s="329">
        <f>'inviluppo trave'!$AJ599</f>
        <v>42.472173913043477</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10" sqref="F10"/>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3" t="s">
        <v>469</v>
      </c>
      <c r="D2" s="283" t="s">
        <v>470</v>
      </c>
      <c r="E2" s="252" t="s">
        <v>471</v>
      </c>
      <c r="F2" s="283" t="s">
        <v>469</v>
      </c>
      <c r="G2" s="283" t="s">
        <v>470</v>
      </c>
      <c r="H2" s="252" t="s">
        <v>471</v>
      </c>
    </row>
    <row r="3" spans="1:8" ht="18.75" x14ac:dyDescent="0.25">
      <c r="A3" s="393">
        <v>4</v>
      </c>
      <c r="B3" s="163" t="s">
        <v>472</v>
      </c>
      <c r="C3" s="284">
        <f>'inviluppo trave'!AK247</f>
        <v>118.92208695652172</v>
      </c>
      <c r="D3" s="284">
        <f>'inviluppo trave'!AK266</f>
        <v>118.92208695652172</v>
      </c>
      <c r="E3" s="396">
        <f>MAX((ABS(C3)+ABS(D4)),(ABS(C4)+ABS(D3)))</f>
        <v>237.84417391304345</v>
      </c>
      <c r="F3" s="284">
        <f>'inviluppo trave'!AK627</f>
        <v>180.84834782608692</v>
      </c>
      <c r="G3" s="284"/>
      <c r="H3" s="396">
        <f>MAX((ABS(F3)+ABS(G4)),(ABS(F4)+ABS(G3)))</f>
        <v>180.84834782608692</v>
      </c>
    </row>
    <row r="4" spans="1:8" ht="18.75" x14ac:dyDescent="0.25">
      <c r="A4" s="393"/>
      <c r="B4" s="163" t="s">
        <v>473</v>
      </c>
      <c r="C4" s="284">
        <f>'inviluppo trave'!AJ247</f>
        <v>118.92208695652172</v>
      </c>
      <c r="D4" s="284">
        <f>'inviluppo trave'!AJ266</f>
        <v>118.92208695652172</v>
      </c>
      <c r="E4" s="396"/>
      <c r="F4" s="284">
        <f>'inviluppo trave'!AJ627</f>
        <v>118.92208695652172</v>
      </c>
      <c r="G4" s="284"/>
      <c r="H4" s="396"/>
    </row>
    <row r="5" spans="1:8" ht="18.75" x14ac:dyDescent="0.25">
      <c r="A5" s="393">
        <v>3</v>
      </c>
      <c r="B5" s="163" t="s">
        <v>472</v>
      </c>
      <c r="C5" s="284">
        <f>'inviluppo trave'!AK251</f>
        <v>118.92208695652172</v>
      </c>
      <c r="D5" s="284">
        <f>'inviluppo trave'!AK270</f>
        <v>118.92208695652172</v>
      </c>
      <c r="E5" s="396">
        <f t="shared" ref="E5" si="0">MAX((ABS(C5)+ABS(D6)),(ABS(C6)+ABS(D5)))</f>
        <v>237.84417391304345</v>
      </c>
      <c r="F5" s="284">
        <f>'inviluppo trave'!AK631</f>
        <v>242.97182608695653</v>
      </c>
      <c r="G5" s="284"/>
      <c r="H5" s="396">
        <f t="shared" ref="H5" si="1">MAX((ABS(F5)+ABS(G6)),(ABS(F6)+ABS(G5)))</f>
        <v>242.97182608695653</v>
      </c>
    </row>
    <row r="6" spans="1:8" ht="18.75" x14ac:dyDescent="0.25">
      <c r="A6" s="393"/>
      <c r="B6" s="163" t="s">
        <v>473</v>
      </c>
      <c r="C6" s="284">
        <f>'inviluppo trave'!AJ251</f>
        <v>118.92208695652172</v>
      </c>
      <c r="D6" s="284">
        <f>'inviluppo trave'!AJ270</f>
        <v>118.92208695652172</v>
      </c>
      <c r="E6" s="396"/>
      <c r="F6" s="284">
        <f>'inviluppo trave'!AJ631</f>
        <v>180.84834782608692</v>
      </c>
      <c r="G6" s="284"/>
      <c r="H6" s="396"/>
    </row>
    <row r="7" spans="1:8" ht="18.75" x14ac:dyDescent="0.25">
      <c r="A7" s="393">
        <v>2</v>
      </c>
      <c r="B7" s="163" t="s">
        <v>472</v>
      </c>
      <c r="C7" s="284">
        <f>'inviluppo trave'!AK255</f>
        <v>180.84834782608692</v>
      </c>
      <c r="D7" s="284">
        <f>'inviluppo trave'!AK274</f>
        <v>118.92208695652172</v>
      </c>
      <c r="E7" s="396">
        <f t="shared" ref="E7" si="2">MAX((ABS(C7)+ABS(D8)),(ABS(C8)+ABS(D7)))</f>
        <v>299.77043478260862</v>
      </c>
      <c r="F7" s="284">
        <f>'inviluppo trave'!AK635</f>
        <v>242.97182608695653</v>
      </c>
      <c r="G7" s="284"/>
      <c r="H7" s="396">
        <f t="shared" ref="H7" si="3">MAX((ABS(F7)+ABS(G8)),(ABS(F8)+ABS(G7)))</f>
        <v>242.97182608695653</v>
      </c>
    </row>
    <row r="8" spans="1:8" ht="18.75" x14ac:dyDescent="0.25">
      <c r="A8" s="393"/>
      <c r="B8" s="163" t="s">
        <v>473</v>
      </c>
      <c r="C8" s="284">
        <f>'inviluppo trave'!AJ255</f>
        <v>118.92208695652172</v>
      </c>
      <c r="D8" s="284">
        <f>'inviluppo trave'!AJ274</f>
        <v>118.92208695652172</v>
      </c>
      <c r="E8" s="396"/>
      <c r="F8" s="284">
        <f>'inviluppo trave'!AJ635</f>
        <v>242.97182608695653</v>
      </c>
      <c r="G8" s="284"/>
      <c r="H8" s="396"/>
    </row>
    <row r="9" spans="1:8" ht="18.75" x14ac:dyDescent="0.25">
      <c r="A9" s="393">
        <v>1</v>
      </c>
      <c r="B9" s="163" t="s">
        <v>472</v>
      </c>
      <c r="C9" s="284">
        <f>'inviluppo trave'!AK259</f>
        <v>180.84834782608692</v>
      </c>
      <c r="D9" s="284">
        <f>'inviluppo trave'!AK278</f>
        <v>118.92208695652172</v>
      </c>
      <c r="E9" s="396">
        <f>MAX((ABS(C9)+ABS(D10)),(ABS(C10)+ABS(D9)))</f>
        <v>299.77043478260862</v>
      </c>
      <c r="F9" s="284">
        <f>'inviluppo trave'!AK639</f>
        <v>242.97182608695653</v>
      </c>
      <c r="G9" s="284"/>
      <c r="H9" s="396">
        <f t="shared" ref="H9" si="4">MAX((ABS(F9)+ABS(G10)),(ABS(F10)+ABS(G9)))</f>
        <v>242.97182608695653</v>
      </c>
    </row>
    <row r="10" spans="1:8" ht="18.75" x14ac:dyDescent="0.25">
      <c r="A10" s="393"/>
      <c r="B10" s="163" t="s">
        <v>473</v>
      </c>
      <c r="C10" s="284">
        <f>'inviluppo trave'!AJ259</f>
        <v>118.92208695652172</v>
      </c>
      <c r="D10" s="284">
        <f>'inviluppo trave'!AJ278</f>
        <v>118.92208695652172</v>
      </c>
      <c r="E10" s="396"/>
      <c r="F10" s="284">
        <f>'inviluppo trave'!AJ639</f>
        <v>242.97182608695653</v>
      </c>
      <c r="G10" s="284"/>
      <c r="H10" s="396"/>
    </row>
  </sheetData>
  <mergeCells count="16">
    <mergeCell ref="A1:A2"/>
    <mergeCell ref="B1:B2"/>
    <mergeCell ref="C1:E1"/>
    <mergeCell ref="F1:H1"/>
    <mergeCell ref="A3:A4"/>
    <mergeCell ref="E3:E4"/>
    <mergeCell ref="H3:H4"/>
    <mergeCell ref="A9:A10"/>
    <mergeCell ref="E9:E10"/>
    <mergeCell ref="H9:H10"/>
    <mergeCell ref="A5:A6"/>
    <mergeCell ref="E5:E6"/>
    <mergeCell ref="H5:H6"/>
    <mergeCell ref="A7:A8"/>
    <mergeCell ref="E7:E8"/>
    <mergeCell ref="H7:H8"/>
  </mergeCells>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11" sqref="F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1" t="s">
        <v>469</v>
      </c>
      <c r="D2" s="281" t="s">
        <v>470</v>
      </c>
      <c r="E2" s="252" t="s">
        <v>471</v>
      </c>
      <c r="F2" s="281" t="s">
        <v>469</v>
      </c>
      <c r="G2" s="281" t="s">
        <v>470</v>
      </c>
      <c r="H2" s="252" t="s">
        <v>471</v>
      </c>
    </row>
    <row r="3" spans="1:8" ht="18.75" x14ac:dyDescent="0.25">
      <c r="A3" s="393">
        <v>4</v>
      </c>
      <c r="B3" s="163" t="s">
        <v>472</v>
      </c>
      <c r="C3" s="282">
        <f>'inviluppo trave'!AK267</f>
        <v>118.92208695652172</v>
      </c>
      <c r="D3" s="282"/>
      <c r="E3" s="396">
        <f>MAX((ABS(C3)+ABS(D4)),(ABS(C4)+ABS(D3)))</f>
        <v>118.92208695652172</v>
      </c>
      <c r="F3" s="282">
        <f>'inviluppo trave'!AK667</f>
        <v>180.84834782608692</v>
      </c>
      <c r="G3" s="282"/>
      <c r="H3" s="396">
        <f>MAX((ABS(F3)+ABS(G4)),(ABS(F4)+ABS(G3)))</f>
        <v>180.84834782608692</v>
      </c>
    </row>
    <row r="4" spans="1:8" ht="18.75" x14ac:dyDescent="0.25">
      <c r="A4" s="393"/>
      <c r="B4" s="163" t="s">
        <v>473</v>
      </c>
      <c r="C4" s="282">
        <f>'inviluppo trave'!AJ267</f>
        <v>118.92208695652172</v>
      </c>
      <c r="D4" s="282"/>
      <c r="E4" s="396"/>
      <c r="F4" s="282">
        <f>'inviluppo trave'!AJ667</f>
        <v>118.92208695652172</v>
      </c>
      <c r="G4" s="282"/>
      <c r="H4" s="396"/>
    </row>
    <row r="5" spans="1:8" ht="18.75" x14ac:dyDescent="0.25">
      <c r="A5" s="393">
        <v>3</v>
      </c>
      <c r="B5" s="163" t="s">
        <v>472</v>
      </c>
      <c r="C5" s="282">
        <f>'inviluppo trave'!AK271</f>
        <v>118.92208695652172</v>
      </c>
      <c r="D5" s="282"/>
      <c r="E5" s="396">
        <f t="shared" ref="E5" si="0">MAX((ABS(C5)+ABS(D6)),(ABS(C6)+ABS(D5)))</f>
        <v>118.92208695652172</v>
      </c>
      <c r="F5" s="282">
        <f>'inviluppo trave'!AK671</f>
        <v>242.97182608695653</v>
      </c>
      <c r="G5" s="282"/>
      <c r="H5" s="396">
        <f t="shared" ref="H5" si="1">MAX((ABS(F5)+ABS(G6)),(ABS(F6)+ABS(G5)))</f>
        <v>242.97182608695653</v>
      </c>
    </row>
    <row r="6" spans="1:8" ht="18.75" x14ac:dyDescent="0.25">
      <c r="A6" s="393"/>
      <c r="B6" s="163" t="s">
        <v>473</v>
      </c>
      <c r="C6" s="282">
        <f>'inviluppo trave'!AJ271</f>
        <v>118.92208695652172</v>
      </c>
      <c r="D6" s="282"/>
      <c r="E6" s="396"/>
      <c r="F6" s="282">
        <f>'inviluppo trave'!AJ671</f>
        <v>180.84834782608692</v>
      </c>
      <c r="G6" s="282"/>
      <c r="H6" s="396"/>
    </row>
    <row r="7" spans="1:8" ht="18.75" x14ac:dyDescent="0.25">
      <c r="A7" s="393">
        <v>2</v>
      </c>
      <c r="B7" s="163" t="s">
        <v>472</v>
      </c>
      <c r="C7" s="282">
        <f>'inviluppo trave'!AK275</f>
        <v>180.84834782608692</v>
      </c>
      <c r="D7" s="282"/>
      <c r="E7" s="396">
        <f t="shared" ref="E7" si="2">MAX((ABS(C7)+ABS(D8)),(ABS(C8)+ABS(D7)))</f>
        <v>180.84834782608692</v>
      </c>
      <c r="F7" s="282">
        <f>'inviluppo trave'!AK675</f>
        <v>118.92208695652172</v>
      </c>
      <c r="G7" s="282"/>
      <c r="H7" s="396">
        <f t="shared" ref="H7" si="3">MAX((ABS(F7)+ABS(G8)),(ABS(F8)+ABS(G7)))</f>
        <v>242.97182608695653</v>
      </c>
    </row>
    <row r="8" spans="1:8" ht="18.75" x14ac:dyDescent="0.25">
      <c r="A8" s="393"/>
      <c r="B8" s="163" t="s">
        <v>473</v>
      </c>
      <c r="C8" s="282">
        <f>'inviluppo trave'!AJ275</f>
        <v>118.92208695652172</v>
      </c>
      <c r="D8" s="282"/>
      <c r="E8" s="396"/>
      <c r="F8" s="282">
        <f>'inviluppo trave'!AJ675</f>
        <v>242.97182608695653</v>
      </c>
      <c r="G8" s="282"/>
      <c r="H8" s="396"/>
    </row>
    <row r="9" spans="1:8" ht="18.75" x14ac:dyDescent="0.25">
      <c r="A9" s="393">
        <v>1</v>
      </c>
      <c r="B9" s="163" t="s">
        <v>472</v>
      </c>
      <c r="C9" s="282">
        <f>'inviluppo trave'!AK279</f>
        <v>118.92208695652172</v>
      </c>
      <c r="D9" s="282"/>
      <c r="E9" s="396">
        <f>MAX((ABS(C9)+ABS(D10)),(ABS(C10)+ABS(D9)))</f>
        <v>118.92208695652172</v>
      </c>
      <c r="F9" s="282">
        <f>'inviluppo trave'!AK679</f>
        <v>265.25739130434778</v>
      </c>
      <c r="G9" s="282"/>
      <c r="H9" s="396">
        <f t="shared" ref="H9" si="4">MAX((ABS(F9)+ABS(G10)),(ABS(F10)+ABS(G9)))</f>
        <v>265.25739130434778</v>
      </c>
    </row>
    <row r="10" spans="1:8" ht="18.75" x14ac:dyDescent="0.25">
      <c r="A10" s="393"/>
      <c r="B10" s="163" t="s">
        <v>473</v>
      </c>
      <c r="C10" s="282">
        <f>'inviluppo trave'!AJ279</f>
        <v>118.92208695652172</v>
      </c>
      <c r="D10" s="282"/>
      <c r="E10" s="396"/>
      <c r="F10" s="282">
        <f>'inviluppo trave'!AJ679</f>
        <v>242.97182608695653</v>
      </c>
      <c r="G10" s="282"/>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0" sqref="G10"/>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c r="D3" s="289">
        <f>'inviluppo trave'!AK286</f>
        <v>42.472173913043477</v>
      </c>
      <c r="E3" s="396">
        <f>MAX((ABS(C3)+ABS(D4)),(ABS(C4)+ABS(D3)))</f>
        <v>42.472173913043477</v>
      </c>
      <c r="F3" s="289">
        <f>'inviluppo trave'!AK387</f>
        <v>242.97182608695653</v>
      </c>
      <c r="G3" s="289">
        <f>'inviluppo trave'!AK406</f>
        <v>118.92208695652172</v>
      </c>
      <c r="H3" s="396">
        <f>MAX((ABS(F3)+ABS(G4)),(ABS(F4)+ABS(G3)))</f>
        <v>361.89391304347828</v>
      </c>
    </row>
    <row r="4" spans="1:8" ht="18.75" x14ac:dyDescent="0.25">
      <c r="A4" s="393"/>
      <c r="B4" s="163" t="s">
        <v>473</v>
      </c>
      <c r="C4" s="289"/>
      <c r="D4" s="289">
        <f>'inviluppo trave'!AJ286</f>
        <v>42.472173913043477</v>
      </c>
      <c r="E4" s="396"/>
      <c r="F4" s="289">
        <f>'inviluppo trave'!AJ387</f>
        <v>118.92208695652172</v>
      </c>
      <c r="G4" s="289">
        <f>'inviluppo trave'!AJ406</f>
        <v>118.92208695652172</v>
      </c>
      <c r="H4" s="396"/>
    </row>
    <row r="5" spans="1:8" ht="18.75" x14ac:dyDescent="0.25">
      <c r="A5" s="393">
        <v>3</v>
      </c>
      <c r="B5" s="163" t="s">
        <v>472</v>
      </c>
      <c r="C5" s="289"/>
      <c r="D5" s="289">
        <f>'inviluppo trave'!AK290</f>
        <v>42.472173913043477</v>
      </c>
      <c r="E5" s="396">
        <f t="shared" ref="E5" si="0">MAX((ABS(C5)+ABS(D6)),(ABS(C6)+ABS(D5)))</f>
        <v>42.472173913043477</v>
      </c>
      <c r="F5" s="289">
        <f>'inviluppo trave'!AK391</f>
        <v>242.97182608695653</v>
      </c>
      <c r="G5" s="289">
        <f>'inviluppo trave'!AK410</f>
        <v>180.84834782608692</v>
      </c>
      <c r="H5" s="396">
        <f t="shared" ref="H5" si="1">MAX((ABS(F5)+ABS(G6)),(ABS(F6)+ABS(G5)))</f>
        <v>361.89391304347828</v>
      </c>
    </row>
    <row r="6" spans="1:8" ht="18.75" x14ac:dyDescent="0.25">
      <c r="A6" s="393"/>
      <c r="B6" s="163" t="s">
        <v>473</v>
      </c>
      <c r="C6" s="289"/>
      <c r="D6" s="289">
        <f>'inviluppo trave'!AJ290</f>
        <v>42.472173913043477</v>
      </c>
      <c r="E6" s="396"/>
      <c r="F6" s="289">
        <f>'inviluppo trave'!AJ391</f>
        <v>118.92208695652172</v>
      </c>
      <c r="G6" s="289">
        <f>'inviluppo trave'!AJ410</f>
        <v>118.92208695652172</v>
      </c>
      <c r="H6" s="396"/>
    </row>
    <row r="7" spans="1:8" ht="18.75" x14ac:dyDescent="0.25">
      <c r="A7" s="393">
        <v>2</v>
      </c>
      <c r="B7" s="163" t="s">
        <v>472</v>
      </c>
      <c r="C7" s="289"/>
      <c r="D7" s="289">
        <f>'inviluppo trave'!AK294</f>
        <v>42.472173913043477</v>
      </c>
      <c r="E7" s="396">
        <f t="shared" ref="E7" si="2">MAX((ABS(C7)+ABS(D8)),(ABS(C8)+ABS(D7)))</f>
        <v>42.472173913043477</v>
      </c>
      <c r="F7" s="289">
        <f>'inviluppo trave'!AK395</f>
        <v>118.92208695652172</v>
      </c>
      <c r="G7" s="289">
        <f>'inviluppo trave'!AK414</f>
        <v>242.97182608695653</v>
      </c>
      <c r="H7" s="396">
        <f t="shared" ref="H7" si="3">MAX((ABS(F7)+ABS(G8)),(ABS(F8)+ABS(G7)))</f>
        <v>361.89391304347828</v>
      </c>
    </row>
    <row r="8" spans="1:8" ht="18.75" x14ac:dyDescent="0.25">
      <c r="A8" s="393"/>
      <c r="B8" s="163" t="s">
        <v>473</v>
      </c>
      <c r="C8" s="289"/>
      <c r="D8" s="289">
        <f>'inviluppo trave'!AJ294</f>
        <v>42.472173913043477</v>
      </c>
      <c r="E8" s="396"/>
      <c r="F8" s="289">
        <f>'inviluppo trave'!AJ395</f>
        <v>118.92208695652172</v>
      </c>
      <c r="G8" s="289">
        <f>'inviluppo trave'!AJ414</f>
        <v>118.92208695652172</v>
      </c>
      <c r="H8" s="396"/>
    </row>
    <row r="9" spans="1:8" ht="18.75" x14ac:dyDescent="0.25">
      <c r="A9" s="393">
        <v>1</v>
      </c>
      <c r="B9" s="163" t="s">
        <v>472</v>
      </c>
      <c r="C9" s="289"/>
      <c r="D9" s="289">
        <f>'inviluppo trave'!AK298</f>
        <v>42.472173913043477</v>
      </c>
      <c r="E9" s="396">
        <f>MAX((ABS(C9)+ABS(D10)),(ABS(C10)+ABS(D9)))</f>
        <v>42.472173913043477</v>
      </c>
      <c r="F9" s="289">
        <f>'inviluppo trave'!AK399</f>
        <v>265.25739130434778</v>
      </c>
      <c r="G9" s="289">
        <f>'inviluppo trave'!AK418</f>
        <v>242.97182608695653</v>
      </c>
      <c r="H9" s="396">
        <f t="shared" ref="H9" si="4">MAX((ABS(F9)+ABS(G10)),(ABS(F10)+ABS(G9)))</f>
        <v>384.17947826086947</v>
      </c>
    </row>
    <row r="10" spans="1:8" ht="18.75" x14ac:dyDescent="0.25">
      <c r="A10" s="393"/>
      <c r="B10" s="163" t="s">
        <v>473</v>
      </c>
      <c r="C10" s="289"/>
      <c r="D10" s="289">
        <f>'inviluppo trave'!AJ298</f>
        <v>42.472173913043477</v>
      </c>
      <c r="E10" s="396"/>
      <c r="F10" s="289">
        <f>'inviluppo trave'!AJ399</f>
        <v>118.92208695652172</v>
      </c>
      <c r="G10" s="289">
        <f>'inviluppo trave'!AJ418</f>
        <v>118.92208695652172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0" sqref="G10"/>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trave'!AK286</f>
        <v>42.472173913043477</v>
      </c>
      <c r="D3" s="289">
        <f>'inviluppo trave'!AK306</f>
        <v>118.92208695652172</v>
      </c>
      <c r="E3" s="396">
        <f>MAX((ABS(C3)+ABS(D4)),(ABS(C4)+ABS(D3)))</f>
        <v>161.39426086956519</v>
      </c>
      <c r="F3" s="289">
        <f>'inviluppo trave'!AK467</f>
        <v>118.92208695652172</v>
      </c>
      <c r="G3" s="289">
        <f>'inviluppo trave'!AK486</f>
        <v>118.92208695652172</v>
      </c>
      <c r="H3" s="396">
        <f>MAX((ABS(F3)+ABS(G4)),(ABS(F4)+ABS(G3)))</f>
        <v>237.84417391304345</v>
      </c>
    </row>
    <row r="4" spans="1:8" ht="18.75" x14ac:dyDescent="0.25">
      <c r="A4" s="393"/>
      <c r="B4" s="163" t="s">
        <v>473</v>
      </c>
      <c r="C4" s="289">
        <f>'inviluppo trave'!AJ286</f>
        <v>42.472173913043477</v>
      </c>
      <c r="D4" s="289">
        <f>'inviluppo trave'!AJ306</f>
        <v>118.92208695652172</v>
      </c>
      <c r="E4" s="396"/>
      <c r="F4" s="289">
        <f>'inviluppo trave'!AJ467</f>
        <v>118.92208695652172</v>
      </c>
      <c r="G4" s="289">
        <f>'inviluppo trave'!AJ486</f>
        <v>118.92208695652172</v>
      </c>
      <c r="H4" s="396"/>
    </row>
    <row r="5" spans="1:8" ht="18.75" x14ac:dyDescent="0.25">
      <c r="A5" s="393">
        <v>3</v>
      </c>
      <c r="B5" s="163" t="s">
        <v>472</v>
      </c>
      <c r="C5" s="289">
        <f>'inviluppo trave'!AK290</f>
        <v>42.472173913043477</v>
      </c>
      <c r="D5" s="289">
        <f>'inviluppo trave'!AK310</f>
        <v>180.84834782608692</v>
      </c>
      <c r="E5" s="396">
        <f t="shared" ref="E5" si="0">MAX((ABS(C5)+ABS(D6)),(ABS(C6)+ABS(D5)))</f>
        <v>223.32052173913041</v>
      </c>
      <c r="F5" s="289">
        <f>'inviluppo trave'!AK471</f>
        <v>118.92208695652172</v>
      </c>
      <c r="G5" s="289">
        <f>'inviluppo trave'!AK490</f>
        <v>118.92208695652172</v>
      </c>
      <c r="H5" s="396">
        <f t="shared" ref="H5" si="1">MAX((ABS(F5)+ABS(G6)),(ABS(F6)+ABS(G5)))</f>
        <v>237.84417391304345</v>
      </c>
    </row>
    <row r="6" spans="1:8" ht="18.75" x14ac:dyDescent="0.25">
      <c r="A6" s="393"/>
      <c r="B6" s="163" t="s">
        <v>473</v>
      </c>
      <c r="C6" s="289">
        <f>'inviluppo trave'!AJ290</f>
        <v>42.472173913043477</v>
      </c>
      <c r="D6" s="289">
        <f>'inviluppo trave'!AJ310</f>
        <v>180.84834782608692</v>
      </c>
      <c r="E6" s="396"/>
      <c r="F6" s="289">
        <f>'inviluppo trave'!AJ471</f>
        <v>118.92208695652172</v>
      </c>
      <c r="G6" s="289">
        <f>'inviluppo trave'!AJ490</f>
        <v>118.92208695652172</v>
      </c>
      <c r="H6" s="396"/>
    </row>
    <row r="7" spans="1:8" ht="18.75" x14ac:dyDescent="0.25">
      <c r="A7" s="393">
        <v>2</v>
      </c>
      <c r="B7" s="163" t="s">
        <v>472</v>
      </c>
      <c r="C7" s="289">
        <f>'inviluppo trave'!AK294</f>
        <v>42.472173913043477</v>
      </c>
      <c r="D7" s="289">
        <f>'inviluppo trave'!AK314</f>
        <v>180.84834782608692</v>
      </c>
      <c r="E7" s="396">
        <f t="shared" ref="E7" si="2">MAX((ABS(C7)+ABS(D8)),(ABS(C8)+ABS(D7)))</f>
        <v>223.32052173913041</v>
      </c>
      <c r="F7" s="289">
        <f>'inviluppo trave'!AK475</f>
        <v>180.84834782608692</v>
      </c>
      <c r="G7" s="289">
        <f>'inviluppo trave'!AK494</f>
        <v>118.92208695652172</v>
      </c>
      <c r="H7" s="396">
        <f t="shared" ref="H7" si="3">MAX((ABS(F7)+ABS(G8)),(ABS(F8)+ABS(G7)))</f>
        <v>299.77043478260862</v>
      </c>
    </row>
    <row r="8" spans="1:8" ht="18.75" x14ac:dyDescent="0.25">
      <c r="A8" s="393"/>
      <c r="B8" s="163" t="s">
        <v>473</v>
      </c>
      <c r="C8" s="289">
        <f>'inviluppo trave'!AJ294</f>
        <v>42.472173913043477</v>
      </c>
      <c r="D8" s="289">
        <f>'inviluppo trave'!AJ314</f>
        <v>180.84834782608692</v>
      </c>
      <c r="E8" s="396"/>
      <c r="F8" s="289">
        <f>'inviluppo trave'!AJ475</f>
        <v>118.92208695652172</v>
      </c>
      <c r="G8" s="289">
        <f>'inviluppo trave'!AJ494</f>
        <v>118.92208695652172</v>
      </c>
      <c r="H8" s="396"/>
    </row>
    <row r="9" spans="1:8" ht="18.75" x14ac:dyDescent="0.25">
      <c r="A9" s="393">
        <v>1</v>
      </c>
      <c r="B9" s="163" t="s">
        <v>472</v>
      </c>
      <c r="C9" s="289">
        <f>'inviluppo trave'!AK298</f>
        <v>42.472173913043477</v>
      </c>
      <c r="D9" s="289">
        <f>'inviluppo trave'!AK318</f>
        <v>242.97182608695653</v>
      </c>
      <c r="E9" s="396">
        <f>MAX((ABS(C9)+ABS(D10)),(ABS(C10)+ABS(D9)))</f>
        <v>285.44400000000002</v>
      </c>
      <c r="F9" s="289">
        <f>'inviluppo trave'!AK479</f>
        <v>118.92208695652172</v>
      </c>
      <c r="G9" s="289">
        <f>'inviluppo trave'!AK498</f>
        <v>118.92208695652172</v>
      </c>
      <c r="H9" s="396">
        <f t="shared" ref="H9" si="4">MAX((ABS(F9)+ABS(G10)),(ABS(F10)+ABS(G9)))</f>
        <v>237.84417391304345</v>
      </c>
    </row>
    <row r="10" spans="1:8" ht="18.75" x14ac:dyDescent="0.25">
      <c r="A10" s="393"/>
      <c r="B10" s="163" t="s">
        <v>473</v>
      </c>
      <c r="C10" s="289">
        <f>'inviluppo trave'!AJ298</f>
        <v>42.472173913043477</v>
      </c>
      <c r="D10" s="289">
        <f>'inviluppo trave'!AJ318</f>
        <v>242.97182608695653</v>
      </c>
      <c r="E10" s="396"/>
      <c r="F10" s="289">
        <f>'inviluppo trave'!AJ479</f>
        <v>118.92208695652172</v>
      </c>
      <c r="G10" s="289">
        <f>'inviluppo trave'!AJ498</f>
        <v>118.92208695652172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G11" sqref="G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trave'!AK307</f>
        <v>118.92208695652172</v>
      </c>
      <c r="D3" s="289"/>
      <c r="E3" s="396">
        <f>MAX((ABS(C3)+ABS(D4)),(ABS(C4)+ABS(D3)))</f>
        <v>118.92208695652172</v>
      </c>
      <c r="F3" s="289">
        <f>'inviluppo trave'!AK527</f>
        <v>118.92208695652172</v>
      </c>
      <c r="G3" s="289">
        <f>'inviluppo trave'!AK546</f>
        <v>118.92208695652172</v>
      </c>
      <c r="H3" s="396">
        <f>MAX((ABS(F3)+ABS(G4)),(ABS(F4)+ABS(G3)))</f>
        <v>237.84417391304345</v>
      </c>
    </row>
    <row r="4" spans="1:8" ht="18.75" x14ac:dyDescent="0.25">
      <c r="A4" s="393"/>
      <c r="B4" s="163" t="s">
        <v>473</v>
      </c>
      <c r="C4" s="289">
        <f>'inviluppo trave'!AJ307</f>
        <v>118.92208695652172</v>
      </c>
      <c r="D4" s="289"/>
      <c r="E4" s="396"/>
      <c r="F4" s="289">
        <f>'inviluppo trave'!AJ527</f>
        <v>118.92208695652172</v>
      </c>
      <c r="G4" s="289">
        <f>'inviluppo trave'!AJ546</f>
        <v>118.92208695652172</v>
      </c>
      <c r="H4" s="396"/>
    </row>
    <row r="5" spans="1:8" ht="18.75" x14ac:dyDescent="0.25">
      <c r="A5" s="393">
        <v>3</v>
      </c>
      <c r="B5" s="163" t="s">
        <v>472</v>
      </c>
      <c r="C5" s="289">
        <f>'inviluppo trave'!AK311</f>
        <v>180.84834782608692</v>
      </c>
      <c r="D5" s="289"/>
      <c r="E5" s="396">
        <f t="shared" ref="E5" si="0">MAX((ABS(C5)+ABS(D6)),(ABS(C6)+ABS(D5)))</f>
        <v>180.84834782608692</v>
      </c>
      <c r="F5" s="289">
        <f>'inviluppo trave'!AK531</f>
        <v>118.92208695652172</v>
      </c>
      <c r="G5" s="289">
        <f>'inviluppo trave'!AK550</f>
        <v>118.92208695652172</v>
      </c>
      <c r="H5" s="396">
        <f t="shared" ref="H5" si="1">MAX((ABS(F5)+ABS(G6)),(ABS(F6)+ABS(G5)))</f>
        <v>237.84417391304345</v>
      </c>
    </row>
    <row r="6" spans="1:8" ht="18.75" x14ac:dyDescent="0.25">
      <c r="A6" s="393"/>
      <c r="B6" s="163" t="s">
        <v>473</v>
      </c>
      <c r="C6" s="289">
        <f>'inviluppo trave'!AJ311</f>
        <v>180.84834782608692</v>
      </c>
      <c r="D6" s="289"/>
      <c r="E6" s="396"/>
      <c r="F6" s="289">
        <f>'inviluppo trave'!AJ531</f>
        <v>118.92208695652172</v>
      </c>
      <c r="G6" s="289">
        <f>'inviluppo trave'!AJ550</f>
        <v>118.92208695652172</v>
      </c>
      <c r="H6" s="396"/>
    </row>
    <row r="7" spans="1:8" ht="18.75" x14ac:dyDescent="0.25">
      <c r="A7" s="393">
        <v>2</v>
      </c>
      <c r="B7" s="163" t="s">
        <v>472</v>
      </c>
      <c r="C7" s="289">
        <f>'inviluppo trave'!AK315</f>
        <v>180.84834782608692</v>
      </c>
      <c r="D7" s="289"/>
      <c r="E7" s="396">
        <f t="shared" ref="E7" si="2">MAX((ABS(C7)+ABS(D8)),(ABS(C8)+ABS(D7)))</f>
        <v>180.84834782608692</v>
      </c>
      <c r="F7" s="289">
        <f>'inviluppo trave'!AK535</f>
        <v>118.92208695652172</v>
      </c>
      <c r="G7" s="289">
        <f>'inviluppo trave'!AK554</f>
        <v>118.92208695652172</v>
      </c>
      <c r="H7" s="396">
        <f t="shared" ref="H7" si="3">MAX((ABS(F7)+ABS(G8)),(ABS(F8)+ABS(G7)))</f>
        <v>237.84417391304345</v>
      </c>
    </row>
    <row r="8" spans="1:8" ht="18.75" x14ac:dyDescent="0.25">
      <c r="A8" s="393"/>
      <c r="B8" s="163" t="s">
        <v>473</v>
      </c>
      <c r="C8" s="289">
        <f>'inviluppo trave'!AJ315</f>
        <v>180.84834782608692</v>
      </c>
      <c r="D8" s="289"/>
      <c r="E8" s="396"/>
      <c r="F8" s="289">
        <f>'inviluppo trave'!AJ535</f>
        <v>118.92208695652172</v>
      </c>
      <c r="G8" s="289">
        <f>'inviluppo trave'!AJ554</f>
        <v>118.92208695652172</v>
      </c>
      <c r="H8" s="396"/>
    </row>
    <row r="9" spans="1:8" ht="18.75" x14ac:dyDescent="0.25">
      <c r="A9" s="393">
        <v>1</v>
      </c>
      <c r="B9" s="163" t="s">
        <v>472</v>
      </c>
      <c r="C9" s="289">
        <f>'inviluppo trave'!AK319</f>
        <v>242.97182608695653</v>
      </c>
      <c r="D9" s="289"/>
      <c r="E9" s="396">
        <f>MAX((ABS(C9)+ABS(D10)),(ABS(C10)+ABS(D9)))</f>
        <v>242.97182608695653</v>
      </c>
      <c r="F9" s="289">
        <f>'inviluppo trave'!AK539</f>
        <v>118.92208695652172</v>
      </c>
      <c r="G9" s="289">
        <f>'inviluppo trave'!AK558</f>
        <v>118.92208695652172</v>
      </c>
      <c r="H9" s="396">
        <f t="shared" ref="H9" si="4">MAX((ABS(F9)+ABS(G10)),(ABS(F10)+ABS(G9)))</f>
        <v>237.84417391304345</v>
      </c>
    </row>
    <row r="10" spans="1:8" ht="18.75" x14ac:dyDescent="0.25">
      <c r="A10" s="393"/>
      <c r="B10" s="163" t="s">
        <v>473</v>
      </c>
      <c r="C10" s="289">
        <f>'inviluppo trave'!AJ319</f>
        <v>242.97182608695653</v>
      </c>
      <c r="D10" s="289"/>
      <c r="E10" s="396"/>
      <c r="F10" s="289">
        <f>'inviluppo trave'!AJ539</f>
        <v>118.92208695652172</v>
      </c>
      <c r="G10" s="289">
        <f>'inviluppo trave'!AJ558</f>
        <v>118.92208695652172</v>
      </c>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3"/>
  <sheetViews>
    <sheetView zoomScaleNormal="100" workbookViewId="0">
      <selection activeCell="F11" sqref="F11"/>
    </sheetView>
  </sheetViews>
  <sheetFormatPr defaultRowHeight="15" x14ac:dyDescent="0.25"/>
  <cols>
    <col min="1" max="4" width="9.140625" style="253"/>
    <col min="5" max="5" width="9.5703125" style="253" customWidth="1"/>
    <col min="6" max="12" width="9.140625" style="253"/>
    <col min="13" max="13" width="9.5703125" style="253" customWidth="1"/>
    <col min="14" max="18" width="9.140625" style="253"/>
    <col min="19" max="19" width="8.85546875" style="253" customWidth="1"/>
    <col min="20" max="16384" width="9.140625" style="253"/>
  </cols>
  <sheetData>
    <row r="1" spans="1:23" x14ac:dyDescent="0.25">
      <c r="A1" s="393" t="s">
        <v>468</v>
      </c>
      <c r="B1" s="393"/>
      <c r="C1" s="393" t="s">
        <v>174</v>
      </c>
      <c r="D1" s="393"/>
      <c r="E1" s="393"/>
      <c r="F1" s="393" t="s">
        <v>192</v>
      </c>
      <c r="G1" s="393"/>
      <c r="H1" s="393"/>
    </row>
    <row r="2" spans="1:23" ht="18" x14ac:dyDescent="0.25">
      <c r="A2" s="393"/>
      <c r="B2" s="393"/>
      <c r="C2" s="253" t="s">
        <v>469</v>
      </c>
      <c r="D2" s="253" t="s">
        <v>470</v>
      </c>
      <c r="E2" s="252" t="s">
        <v>471</v>
      </c>
      <c r="F2" s="253" t="s">
        <v>469</v>
      </c>
      <c r="G2" s="253" t="s">
        <v>470</v>
      </c>
      <c r="H2" s="252" t="s">
        <v>471</v>
      </c>
      <c r="M2" s="253" t="s">
        <v>71</v>
      </c>
      <c r="N2" s="253" t="s">
        <v>72</v>
      </c>
    </row>
    <row r="3" spans="1:23" ht="18.75" x14ac:dyDescent="0.25">
      <c r="A3" s="393">
        <v>4</v>
      </c>
      <c r="B3" s="163" t="s">
        <v>472</v>
      </c>
      <c r="C3" s="254"/>
      <c r="D3" s="254">
        <f>'inviluppo trave'!AK326</f>
        <v>180.84834782608692</v>
      </c>
      <c r="E3" s="396">
        <f>MAX((ABS(C3)+ABS(D4)),(ABS(C4)+ABS(D3)))</f>
        <v>180.84834782608692</v>
      </c>
      <c r="F3" s="254">
        <f>'inviluppo trave'!AK407</f>
        <v>118.92208695652172</v>
      </c>
      <c r="H3" s="396">
        <f>MAX((ABS(F3)+ABS(G4)),(ABS(F4)+ABS(G3)))</f>
        <v>118.92208695652172</v>
      </c>
      <c r="L3" s="253" t="s">
        <v>474</v>
      </c>
      <c r="M3" s="254">
        <f>('caratt. sollecitazione x'!$C$3+'caratt. sollecitazione x'!$C$2)/(('caratt. sollecitazione x'!$C$2+'caratt. sollecitazione x'!$C$3)+'caratt. sollecitazione x'!$C$4)</f>
        <v>0.38318222011866193</v>
      </c>
      <c r="N3" s="254">
        <f>('caratt. sollecitazione y'!$C$3+'caratt. sollecitazione y'!$C$2)/(('caratt. sollecitazione y'!$C$2+'caratt. sollecitazione y'!$C$3)+'caratt. sollecitazione y'!$C$4)</f>
        <v>0.38318222011866199</v>
      </c>
    </row>
    <row r="4" spans="1:23" ht="18.75" x14ac:dyDescent="0.25">
      <c r="A4" s="393"/>
      <c r="B4" s="163" t="s">
        <v>473</v>
      </c>
      <c r="C4" s="254"/>
      <c r="D4" s="254">
        <f>'inviluppo trave'!AJ326</f>
        <v>118.92208695652172</v>
      </c>
      <c r="E4" s="396"/>
      <c r="F4" s="254">
        <f>'inviluppo trave'!AJ407</f>
        <v>118.92208695652172</v>
      </c>
      <c r="H4" s="396"/>
      <c r="L4" s="253" t="s">
        <v>475</v>
      </c>
      <c r="M4" s="254">
        <f>'caratt. sollecitazione x'!$C$4/('caratt. sollecitazione x'!$C$3+'caratt. sollecitazione x'!$C$2+'caratt. sollecitazione x'!$C$4)</f>
        <v>0.61681777988133801</v>
      </c>
      <c r="N4" s="254">
        <f>'caratt. sollecitazione y'!$C$4/('caratt. sollecitazione y'!$C$3+'caratt. sollecitazione y'!$C$2+'caratt. sollecitazione y'!$C$4)</f>
        <v>0.61681777988133801</v>
      </c>
    </row>
    <row r="5" spans="1:23" ht="18.75" x14ac:dyDescent="0.25">
      <c r="A5" s="393">
        <v>3</v>
      </c>
      <c r="B5" s="163" t="s">
        <v>472</v>
      </c>
      <c r="C5" s="254"/>
      <c r="D5" s="254">
        <f>'inviluppo trave'!AK330</f>
        <v>180.84834782608692</v>
      </c>
      <c r="E5" s="396">
        <f t="shared" ref="E5" si="0">MAX((ABS(C5)+ABS(D6)),(ABS(C6)+ABS(D5)))</f>
        <v>180.84834782608692</v>
      </c>
      <c r="F5" s="254">
        <f>'inviluppo trave'!AK411</f>
        <v>118.92208695652172</v>
      </c>
      <c r="H5" s="396">
        <f t="shared" ref="H5" si="1">MAX((ABS(F5)+ABS(G6)),(ABS(F6)+ABS(G5)))</f>
        <v>118.92208695652172</v>
      </c>
      <c r="L5" s="253" t="s">
        <v>476</v>
      </c>
      <c r="M5" s="254">
        <f>'caratt. sollecitazione x'!$C$4/('caratt. sollecitazione x'!$C$4+'caratt. sollecitazione x'!$C$5)</f>
        <v>0.42784038174295314</v>
      </c>
      <c r="N5" s="254">
        <f>'caratt. sollecitazione y'!$C$4/('caratt. sollecitazione y'!$C$4+'caratt. sollecitazione y'!$C$5)</f>
        <v>0.42784038174295319</v>
      </c>
      <c r="R5" s="254" t="s">
        <v>460</v>
      </c>
      <c r="S5" s="254" t="s">
        <v>461</v>
      </c>
      <c r="T5" s="254" t="s">
        <v>462</v>
      </c>
      <c r="U5" s="254" t="s">
        <v>463</v>
      </c>
      <c r="V5" s="276" t="str">
        <f>'inviluppo pil'!AT422</f>
        <v>Ntesta</v>
      </c>
      <c r="W5" s="276" t="str">
        <f>'inviluppo pil'!AU422</f>
        <v>Ninf</v>
      </c>
    </row>
    <row r="6" spans="1:23" ht="18.75" x14ac:dyDescent="0.25">
      <c r="A6" s="393"/>
      <c r="B6" s="163" t="s">
        <v>473</v>
      </c>
      <c r="C6" s="254"/>
      <c r="D6" s="254">
        <f>'inviluppo trave'!AJ330</f>
        <v>180.84834782608692</v>
      </c>
      <c r="E6" s="396"/>
      <c r="F6" s="254">
        <f>'inviluppo trave'!AJ411</f>
        <v>118.92208695652172</v>
      </c>
      <c r="H6" s="396"/>
      <c r="L6" s="253" t="s">
        <v>477</v>
      </c>
      <c r="M6" s="254">
        <f>'caratt. sollecitazione x'!$C$5/('caratt. sollecitazione x'!$C$4+'caratt. sollecitazione x'!$C$5)</f>
        <v>0.57215961825704675</v>
      </c>
      <c r="N6" s="254">
        <f>'caratt. sollecitazione y'!$C$5/('caratt. sollecitazione y'!$C$4+'caratt. sollecitazione y'!$C$5)</f>
        <v>0.57215961825704686</v>
      </c>
      <c r="P6" s="253">
        <v>5</v>
      </c>
      <c r="Q6" s="253" t="s">
        <v>456</v>
      </c>
      <c r="R6" s="254">
        <f>'inviluppo pil'!AP423</f>
        <v>25.720448484848486</v>
      </c>
      <c r="S6" s="254">
        <f>'inviluppo pil'!AQ423</f>
        <v>55.32820303030303</v>
      </c>
      <c r="T6" s="254">
        <f>'inviluppo pil'!AR423</f>
        <v>-6.4177181818181817</v>
      </c>
      <c r="U6" s="254">
        <f>'inviluppo pil'!AS423</f>
        <v>-40.912963636363628</v>
      </c>
      <c r="V6" s="276">
        <f>'inviluppo pil'!AT423</f>
        <v>-97.908299999999997</v>
      </c>
      <c r="W6" s="254">
        <f>'inviluppo pil'!AU423</f>
        <v>-112.3458</v>
      </c>
    </row>
    <row r="7" spans="1:23" ht="18.75" x14ac:dyDescent="0.25">
      <c r="A7" s="393">
        <v>2</v>
      </c>
      <c r="B7" s="163" t="s">
        <v>472</v>
      </c>
      <c r="C7" s="254"/>
      <c r="D7" s="254">
        <f>'inviluppo trave'!AK334</f>
        <v>242.97182608695653</v>
      </c>
      <c r="E7" s="396">
        <f t="shared" ref="E7" si="2">MAX((ABS(C7)+ABS(D8)),(ABS(C8)+ABS(D7)))</f>
        <v>242.97182608695653</v>
      </c>
      <c r="F7" s="254">
        <f>'inviluppo trave'!AK415</f>
        <v>180.84834782608692</v>
      </c>
      <c r="H7" s="396">
        <f t="shared" ref="H7" si="3">MAX((ABS(F7)+ABS(G8)),(ABS(F8)+ABS(G7)))</f>
        <v>180.84834782608692</v>
      </c>
      <c r="L7" s="253" t="s">
        <v>478</v>
      </c>
      <c r="M7" s="254">
        <f>'caratt. sollecitazione x'!$C$5/('caratt. sollecitazione x'!$C$5+'caratt. sollecitazione x'!$C$6)</f>
        <v>0.45975939167757013</v>
      </c>
      <c r="N7" s="254">
        <f>'caratt. sollecitazione y'!$C$5/('caratt. sollecitazione y'!$C$5+'caratt. sollecitazione y'!$C$6)</f>
        <v>0.45975939167757007</v>
      </c>
      <c r="Q7" s="259" t="s">
        <v>457</v>
      </c>
      <c r="R7" s="254">
        <f>'inviluppo pil'!AP424</f>
        <v>-64.876690909090911</v>
      </c>
      <c r="S7" s="254">
        <f>'inviluppo pil'!AQ424</f>
        <v>28.415312121212125</v>
      </c>
      <c r="T7" s="254">
        <f>'inviluppo pil'!AR424</f>
        <v>30.024809090909095</v>
      </c>
      <c r="U7" s="254">
        <f>'inviluppo pil'!AS424</f>
        <v>-17.336854545454543</v>
      </c>
      <c r="V7" s="276">
        <f>'inviluppo pil'!AT424</f>
        <v>-133.57570000000001</v>
      </c>
      <c r="W7" s="276">
        <f>'inviluppo pil'!AU424</f>
        <v>-148.01320000000001</v>
      </c>
    </row>
    <row r="8" spans="1:23" ht="18.75" x14ac:dyDescent="0.25">
      <c r="A8" s="393"/>
      <c r="B8" s="163" t="s">
        <v>473</v>
      </c>
      <c r="C8" s="254"/>
      <c r="D8" s="254">
        <f>'inviluppo trave'!AJ334</f>
        <v>180.84834782608692</v>
      </c>
      <c r="E8" s="396"/>
      <c r="F8" s="254">
        <f>'inviluppo trave'!AJ415</f>
        <v>118.92208695652172</v>
      </c>
      <c r="H8" s="396"/>
      <c r="L8" s="253" t="s">
        <v>479</v>
      </c>
      <c r="M8" s="254">
        <f>'caratt. sollecitazione x'!$C$4/('caratt. sollecitazione x'!$C$3+'caratt. sollecitazione x'!$C$4)</f>
        <v>0.64144861638094586</v>
      </c>
      <c r="N8" s="254">
        <f>'caratt. sollecitazione y'!$C$4/('caratt. sollecitazione y'!$C$3+'caratt. sollecitazione y'!$C$4)</f>
        <v>0.64144861638094575</v>
      </c>
      <c r="Q8" s="253" t="s">
        <v>458</v>
      </c>
      <c r="R8" s="254">
        <f>'inviluppo pil'!AP425</f>
        <v>-42.985792424242426</v>
      </c>
      <c r="S8" s="254">
        <f>'inviluppo pil'!AQ425</f>
        <v>69.076712121212125</v>
      </c>
      <c r="T8" s="254">
        <f>'inviluppo pil'!AR425</f>
        <v>22.145290909090907</v>
      </c>
      <c r="U8" s="254">
        <f>'inviluppo pil'!AS425</f>
        <v>-52.822954545454543</v>
      </c>
      <c r="V8" s="276">
        <f>'inviluppo pil'!AT425</f>
        <v>-135.16890000000001</v>
      </c>
      <c r="W8" s="276">
        <f>'inviluppo pil'!AU425</f>
        <v>-149.60640000000001</v>
      </c>
    </row>
    <row r="9" spans="1:23" ht="18.75" x14ac:dyDescent="0.25">
      <c r="A9" s="393">
        <v>1</v>
      </c>
      <c r="B9" s="163" t="s">
        <v>472</v>
      </c>
      <c r="C9" s="254"/>
      <c r="D9" s="254">
        <f>'inviluppo trave'!AK338</f>
        <v>242.97182608695653</v>
      </c>
      <c r="E9" s="396">
        <f t="shared" ref="E9" si="4">MAX((ABS(C9)+ABS(D10)),(ABS(C10)+ABS(D9)))</f>
        <v>242.97182608695653</v>
      </c>
      <c r="F9" s="254">
        <f>'inviluppo trave'!AK419</f>
        <v>118.92208695652172</v>
      </c>
      <c r="H9" s="396">
        <f t="shared" ref="H9" si="5">MAX((ABS(F9)+ABS(G10)),(ABS(F10)+ABS(G9)))</f>
        <v>118.92208695652172</v>
      </c>
      <c r="L9" s="253" t="s">
        <v>480</v>
      </c>
      <c r="M9" s="254">
        <f>'caratt. sollecitazione x'!$C$6/('caratt. sollecitazione x'!$C$7+'caratt. sollecitazione x'!$C$6)</f>
        <v>0.48066672625658197</v>
      </c>
      <c r="N9" s="254">
        <f>'caratt. sollecitazione y'!$C$6/('caratt. sollecitazione y'!$C$7+'caratt. sollecitazione y'!$C$6)</f>
        <v>0.48066672625658208</v>
      </c>
      <c r="Q9" s="253" t="s">
        <v>459</v>
      </c>
      <c r="R9" s="254">
        <f>'inviluppo pil'!AP426</f>
        <v>3.8295499999999989</v>
      </c>
      <c r="S9" s="254">
        <f>'inviluppo pil'!AQ426</f>
        <v>14.666803030303031</v>
      </c>
      <c r="T9" s="254">
        <f>'inviluppo pil'!AR426</f>
        <v>1.4618000000000015</v>
      </c>
      <c r="U9" s="254">
        <f>'inviluppo pil'!AS426</f>
        <v>-5.4268636363636364</v>
      </c>
      <c r="V9" s="276">
        <f>'inviluppo pil'!AT426</f>
        <v>-96.315100000000001</v>
      </c>
      <c r="W9" s="276">
        <f>'inviluppo pil'!AU426</f>
        <v>-110.7526</v>
      </c>
    </row>
    <row r="10" spans="1:23" ht="18.75" x14ac:dyDescent="0.25">
      <c r="A10" s="393"/>
      <c r="B10" s="163" t="s">
        <v>473</v>
      </c>
      <c r="C10" s="254"/>
      <c r="D10" s="254">
        <f>'inviluppo trave'!AJ338</f>
        <v>180.84834782608692</v>
      </c>
      <c r="E10" s="396"/>
      <c r="F10" s="254">
        <f>'inviluppo trave'!AJ419</f>
        <v>118.92208695652172</v>
      </c>
      <c r="H10" s="396"/>
      <c r="L10" s="253" t="s">
        <v>481</v>
      </c>
      <c r="M10" s="254">
        <f>'caratt. sollecitazione x'!$C$7/('caratt. sollecitazione x'!$C$7+'caratt. sollecitazione x'!$C$6)</f>
        <v>0.51933327374341798</v>
      </c>
      <c r="N10" s="254">
        <f>'caratt. sollecitazione y'!$C$7/('caratt. sollecitazione y'!$C$7+'caratt. sollecitazione y'!$C$6)</f>
        <v>0.51933327374341798</v>
      </c>
      <c r="P10" s="253">
        <v>4</v>
      </c>
      <c r="Q10" s="253" t="s">
        <v>456</v>
      </c>
      <c r="R10" s="254">
        <f>'inviluppo pil'!AP427</f>
        <v>78.46726363636364</v>
      </c>
      <c r="S10" s="254">
        <f>'inviluppo pil'!AQ427</f>
        <v>39.402827272727272</v>
      </c>
      <c r="T10" s="254">
        <f>'inviluppo pil'!AR427</f>
        <v>-33.781063636363633</v>
      </c>
      <c r="U10" s="254">
        <f>'inviluppo pil'!AS427</f>
        <v>-38.573827272727272</v>
      </c>
      <c r="V10" s="276">
        <f>'inviluppo pil'!AT427</f>
        <v>-176.29570000000001</v>
      </c>
      <c r="W10" s="276">
        <f>'inviluppo pil'!AU427</f>
        <v>-190.47070000000002</v>
      </c>
    </row>
    <row r="11" spans="1:23" ht="18" x14ac:dyDescent="0.25">
      <c r="L11" s="253" t="s">
        <v>482</v>
      </c>
      <c r="M11" s="254">
        <f>'caratt. sollecitazione x'!$C$7/('caratt. sollecitazione x'!$C$8+'caratt. sollecitazione x'!$C$7)</f>
        <v>0.5</v>
      </c>
      <c r="N11" s="254">
        <f>'caratt. sollecitazione y'!$C$7/('caratt. sollecitazione y'!$C$8+'caratt. sollecitazione y'!$C$7)</f>
        <v>0.5</v>
      </c>
      <c r="Q11" s="259" t="s">
        <v>457</v>
      </c>
      <c r="R11" s="254">
        <f>'inviluppo pil'!AP428</f>
        <v>-96.805081818181804</v>
      </c>
      <c r="S11" s="254">
        <f>'inviluppo pil'!AQ428</f>
        <v>0.13553636363636945</v>
      </c>
      <c r="T11" s="254">
        <f>'inviluppo pil'!AR428</f>
        <v>51.912881818181823</v>
      </c>
      <c r="U11" s="254">
        <f>'inviluppo pil'!AS428</f>
        <v>-2.2545363636363658</v>
      </c>
      <c r="V11" s="276">
        <f>'inviluppo pil'!AT428</f>
        <v>-296.24329999999998</v>
      </c>
      <c r="W11" s="276">
        <f>'inviluppo pil'!AU428</f>
        <v>-310.41829999999999</v>
      </c>
    </row>
    <row r="12" spans="1:23" ht="18" x14ac:dyDescent="0.25">
      <c r="L12" s="253" t="s">
        <v>483</v>
      </c>
      <c r="M12" s="254">
        <f>'caratt. sollecitazione x'!$C$8/('caratt. sollecitazione x'!$C$7+'caratt. sollecitazione x'!$C$8)</f>
        <v>0.5</v>
      </c>
      <c r="N12" s="254">
        <f>'caratt. sollecitazione y'!$C$8/('caratt. sollecitazione y'!$C$7+'caratt. sollecitazione y'!$C$8)</f>
        <v>0.5</v>
      </c>
      <c r="Q12" s="253" t="s">
        <v>458</v>
      </c>
      <c r="R12" s="254">
        <f>'inviluppo pil'!AP429</f>
        <v>-51.337027272727269</v>
      </c>
      <c r="S12" s="254">
        <f>'inviluppo pil'!AQ429</f>
        <v>61.141581818181812</v>
      </c>
      <c r="T12" s="254">
        <f>'inviluppo pil'!AR429</f>
        <v>30.23152727272727</v>
      </c>
      <c r="U12" s="254">
        <f>'inviluppo pil'!AS429</f>
        <v>-58.532481818181815</v>
      </c>
      <c r="V12" s="276">
        <f>'inviluppo pil'!AT429</f>
        <v>-301.65989999999999</v>
      </c>
      <c r="W12" s="276">
        <f>'inviluppo pil'!AU429</f>
        <v>-315.8349</v>
      </c>
    </row>
    <row r="13" spans="1:23" ht="18" x14ac:dyDescent="0.25">
      <c r="B13" s="393" t="s">
        <v>363</v>
      </c>
      <c r="C13" s="393"/>
      <c r="D13" s="393"/>
      <c r="E13" s="393"/>
      <c r="F13" s="393" t="s">
        <v>364</v>
      </c>
      <c r="G13" s="393"/>
      <c r="H13" s="393"/>
      <c r="I13" s="393"/>
      <c r="Q13" s="253" t="s">
        <v>459</v>
      </c>
      <c r="R13" s="254">
        <f>'inviluppo pil'!AP430</f>
        <v>32.99920909090909</v>
      </c>
      <c r="S13" s="254">
        <f>'inviluppo pil'!AQ430</f>
        <v>-21.603218181818175</v>
      </c>
      <c r="T13" s="254">
        <f>'inviluppo pil'!AR430</f>
        <v>-12.099709090909085</v>
      </c>
      <c r="U13" s="254">
        <f>'inviluppo pil'!AS430</f>
        <v>17.704118181818181</v>
      </c>
      <c r="V13" s="276">
        <f>'inviluppo pil'!AT430</f>
        <v>-170.87909999999999</v>
      </c>
      <c r="W13" s="276">
        <f>'inviluppo pil'!AU430</f>
        <v>-185.05410000000001</v>
      </c>
    </row>
    <row r="14" spans="1:23" ht="33" x14ac:dyDescent="0.25">
      <c r="A14" s="253" t="s">
        <v>468</v>
      </c>
      <c r="B14" s="255" t="s">
        <v>484</v>
      </c>
      <c r="C14" s="255" t="s">
        <v>485</v>
      </c>
      <c r="D14" s="426" t="s">
        <v>486</v>
      </c>
      <c r="E14" s="426"/>
      <c r="F14" s="255" t="s">
        <v>484</v>
      </c>
      <c r="G14" s="255" t="s">
        <v>485</v>
      </c>
      <c r="H14" s="426" t="s">
        <v>486</v>
      </c>
      <c r="I14" s="426"/>
      <c r="P14" s="253">
        <v>3</v>
      </c>
      <c r="Q14" s="253" t="s">
        <v>456</v>
      </c>
      <c r="R14" s="254">
        <f>'inviluppo pil'!AP431</f>
        <v>86.959836363636356</v>
      </c>
      <c r="S14" s="254">
        <f>'inviluppo pil'!AQ431</f>
        <v>48.507554545454546</v>
      </c>
      <c r="T14" s="254">
        <f>'inviluppo pil'!AR431</f>
        <v>-54.34523636363636</v>
      </c>
      <c r="U14" s="254">
        <f>'inviluppo pil'!AS431</f>
        <v>-46.032454545454549</v>
      </c>
      <c r="V14" s="276">
        <f>'inviluppo pil'!AT431</f>
        <v>-233.35629999999998</v>
      </c>
      <c r="W14" s="276">
        <f>'inviluppo pil'!AU431</f>
        <v>-249.55629999999996</v>
      </c>
    </row>
    <row r="15" spans="1:23" ht="18" x14ac:dyDescent="0.25">
      <c r="A15" s="253">
        <v>5</v>
      </c>
      <c r="B15" s="260">
        <f>E3*1.3*M5</f>
        <v>100.58649402294401</v>
      </c>
      <c r="C15" s="261">
        <f>MAX(ABS(S7),ABS(G15)*0.3)</f>
        <v>28.415312121212125</v>
      </c>
      <c r="D15" s="261">
        <f>W6</f>
        <v>-112.3458</v>
      </c>
      <c r="E15" s="261">
        <f>W7</f>
        <v>-148.01320000000001</v>
      </c>
      <c r="F15" s="261">
        <f>MAX(ABS(R8),ABS(B15)*0.3)</f>
        <v>42.985792424242426</v>
      </c>
      <c r="G15" s="260">
        <f>H3*1.3*N5</f>
        <v>66.143572405491014</v>
      </c>
      <c r="H15" s="261">
        <f>W8</f>
        <v>-149.60640000000001</v>
      </c>
      <c r="I15" s="261">
        <f>W9</f>
        <v>-110.7526</v>
      </c>
      <c r="Q15" s="259" t="s">
        <v>457</v>
      </c>
      <c r="R15" s="254">
        <f>'inviluppo pil'!AP432</f>
        <v>-111.91401818181818</v>
      </c>
      <c r="S15" s="254">
        <f>'inviluppo pil'!AQ432</f>
        <v>-2.828827272727271</v>
      </c>
      <c r="T15" s="254">
        <f>'inviluppo pil'!AR432</f>
        <v>74.731418181818185</v>
      </c>
      <c r="U15" s="254">
        <f>'inviluppo pil'!AS432</f>
        <v>2.8337272727272738</v>
      </c>
      <c r="V15" s="276">
        <f>'inviluppo pil'!AT432</f>
        <v>-473.1207</v>
      </c>
      <c r="W15" s="276">
        <f>'inviluppo pil'!AU432</f>
        <v>-489.32069999999999</v>
      </c>
    </row>
    <row r="16" spans="1:23" ht="18" x14ac:dyDescent="0.25">
      <c r="A16" s="253">
        <v>4</v>
      </c>
      <c r="B16" s="260">
        <f>E3*1.3*M6</f>
        <v>134.51635815096895</v>
      </c>
      <c r="C16" s="261">
        <f>MAX(ABS(S11),ABS(G16)*0.3)</f>
        <v>26.536542191396176</v>
      </c>
      <c r="D16" s="261">
        <f>W10</f>
        <v>-190.47070000000002</v>
      </c>
      <c r="E16" s="261">
        <f>W11</f>
        <v>-310.41829999999999</v>
      </c>
      <c r="F16" s="261">
        <f>MAX(ABS(R12),ABS(B16)*0.3)</f>
        <v>51.337027272727269</v>
      </c>
      <c r="G16" s="260">
        <f>H5*1.3*N6</f>
        <v>88.455140637987256</v>
      </c>
      <c r="H16" s="261">
        <f>W12</f>
        <v>-315.8349</v>
      </c>
      <c r="I16" s="261">
        <f>W13</f>
        <v>-185.05410000000001</v>
      </c>
      <c r="Q16" s="253" t="s">
        <v>458</v>
      </c>
      <c r="R16" s="254">
        <f>'inviluppo pil'!AP433</f>
        <v>-60.5415909090909</v>
      </c>
      <c r="S16" s="254">
        <f>'inviluppo pil'!AQ433</f>
        <v>77.218436363636371</v>
      </c>
      <c r="T16" s="254">
        <f>'inviluppo pil'!AR433</f>
        <v>43.190690909090904</v>
      </c>
      <c r="U16" s="254">
        <f>'inviluppo pil'!AS433</f>
        <v>-73.035336363636361</v>
      </c>
      <c r="V16" s="276">
        <f>'inviluppo pil'!AT433</f>
        <v>-483.71940000000001</v>
      </c>
      <c r="W16" s="276">
        <f>'inviluppo pil'!AU433</f>
        <v>-499.9194</v>
      </c>
    </row>
    <row r="17" spans="1:23" ht="18" x14ac:dyDescent="0.25">
      <c r="A17" s="253">
        <v>3</v>
      </c>
      <c r="B17" s="260">
        <f>E5*1.3*M8</f>
        <v>150.80639923417053</v>
      </c>
      <c r="C17" s="261">
        <f>MAX(ABS(S15),ABS(G17)*0.3)</f>
        <v>29.7501391728042</v>
      </c>
      <c r="D17" s="261">
        <f>W14</f>
        <v>-249.55629999999996</v>
      </c>
      <c r="E17" s="261">
        <f>W15</f>
        <v>-489.32069999999999</v>
      </c>
      <c r="F17" s="261">
        <f>MAX(ABS(R16),ABS(B17)*0.3)</f>
        <v>60.5415909090909</v>
      </c>
      <c r="G17" s="260">
        <f>H5*1.3*N8</f>
        <v>99.167130576014003</v>
      </c>
      <c r="H17" s="261">
        <f>W16</f>
        <v>-499.9194</v>
      </c>
      <c r="I17" s="261">
        <f>W17</f>
        <v>-238.95759999999999</v>
      </c>
      <c r="Q17" s="253" t="s">
        <v>459</v>
      </c>
      <c r="R17" s="254">
        <f>'inviluppo pil'!AP434</f>
        <v>35.587409090909084</v>
      </c>
      <c r="S17" s="254">
        <f>'inviluppo pil'!AQ434</f>
        <v>-31.539709090909096</v>
      </c>
      <c r="T17" s="254">
        <f>'inviluppo pil'!AR434</f>
        <v>-22.804509090909086</v>
      </c>
      <c r="U17" s="254">
        <f>'inviluppo pil'!AS434</f>
        <v>29.836609090909089</v>
      </c>
      <c r="V17" s="276">
        <f>'inviluppo pil'!AT434</f>
        <v>-222.75759999999997</v>
      </c>
      <c r="W17" s="276">
        <f>'inviluppo pil'!AU434</f>
        <v>-238.95759999999999</v>
      </c>
    </row>
    <row r="18" spans="1:23" ht="18" x14ac:dyDescent="0.25">
      <c r="A18" s="253">
        <v>2</v>
      </c>
      <c r="B18" s="260">
        <f>E7*1.3*M10</f>
        <v>164.03836002990221</v>
      </c>
      <c r="C18" s="261">
        <f>MAX(ABS(S19),ABS(G18)*0.3)</f>
        <v>36.629020165767926</v>
      </c>
      <c r="D18" s="261">
        <f>W18</f>
        <v>-297.04280000000006</v>
      </c>
      <c r="E18" s="261">
        <f>W19</f>
        <v>-678.17420000000004</v>
      </c>
      <c r="F18" s="261">
        <f>MAX(ABS(T20),ABS(B18)*0.3)</f>
        <v>62.343636363636371</v>
      </c>
      <c r="G18" s="260">
        <f>H7*1.3*N10</f>
        <v>122.09673388589309</v>
      </c>
      <c r="H18" s="261">
        <f>W20</f>
        <v>-695.64620000000002</v>
      </c>
      <c r="I18" s="261">
        <f>W21</f>
        <v>-279.57080000000002</v>
      </c>
      <c r="P18" s="253">
        <v>2</v>
      </c>
      <c r="Q18" s="253" t="s">
        <v>456</v>
      </c>
      <c r="R18" s="254">
        <f>'inviluppo pil'!AP435</f>
        <v>87.312218181818167</v>
      </c>
      <c r="S18" s="254">
        <f>'inviluppo pil'!AQ435</f>
        <v>48.51449090909091</v>
      </c>
      <c r="T18" s="254">
        <f>'inviluppo pil'!AR435</f>
        <v>-82.115318181818168</v>
      </c>
      <c r="U18" s="254">
        <f>'inviluppo pil'!AS435</f>
        <v>-50.655690909090907</v>
      </c>
      <c r="V18" s="276">
        <f>'inviluppo pil'!AT435</f>
        <v>-280.84280000000001</v>
      </c>
      <c r="W18" s="276">
        <f>'inviluppo pil'!AU435</f>
        <v>-297.04280000000006</v>
      </c>
    </row>
    <row r="19" spans="1:23" ht="18" x14ac:dyDescent="0.25">
      <c r="A19" s="253" t="s">
        <v>21</v>
      </c>
      <c r="B19" s="260">
        <f>E9*1.3*M11</f>
        <v>157.93168695652176</v>
      </c>
      <c r="C19" s="261">
        <f>MAX(ABS(S23),ABS(G19)*0.3)</f>
        <v>23.189806956521739</v>
      </c>
      <c r="D19" s="425">
        <f>W22</f>
        <v>-344.06499999999994</v>
      </c>
      <c r="E19" s="425">
        <f>W23</f>
        <v>-867.25199999999995</v>
      </c>
      <c r="F19" s="261">
        <f>MAX(ABS(R25),ABS(B19)*0.3)</f>
        <v>55.755731578947376</v>
      </c>
      <c r="G19" s="260">
        <f>H9*1.3*N11</f>
        <v>77.299356521739128</v>
      </c>
      <c r="H19" s="425">
        <f>W24</f>
        <v>-887.45330000000001</v>
      </c>
      <c r="I19" s="425">
        <f>W25</f>
        <v>-323.86369999999994</v>
      </c>
      <c r="Q19" s="259" t="s">
        <v>457</v>
      </c>
      <c r="R19" s="254">
        <f>'inviluppo pil'!AP436</f>
        <v>-109.34639999999999</v>
      </c>
      <c r="S19" s="254">
        <f>'inviluppo pil'!AQ436</f>
        <v>-7.3183090909090911</v>
      </c>
      <c r="T19" s="254">
        <f>'inviluppo pil'!AR436</f>
        <v>106.15950000000001</v>
      </c>
      <c r="U19" s="254">
        <f>'inviluppo pil'!AS436</f>
        <v>8.3515090909090919</v>
      </c>
      <c r="V19" s="276">
        <f>'inviluppo pil'!AT436</f>
        <v>-661.9742</v>
      </c>
      <c r="W19" s="276">
        <f>'inviluppo pil'!AU436</f>
        <v>-678.17420000000004</v>
      </c>
    </row>
    <row r="20" spans="1:23" ht="18" x14ac:dyDescent="0.25">
      <c r="A20" s="253" t="s">
        <v>22</v>
      </c>
      <c r="B20" s="268">
        <f>T23</f>
        <v>338.09570000000002</v>
      </c>
      <c r="C20" s="261">
        <f>U23</f>
        <v>19.839300000000001</v>
      </c>
      <c r="D20" s="425"/>
      <c r="E20" s="425"/>
      <c r="F20" s="261">
        <f>ABS(T24)</f>
        <v>150.37809999999999</v>
      </c>
      <c r="G20" s="268">
        <f>ABS(U24)</f>
        <v>71.648200000000003</v>
      </c>
      <c r="H20" s="425"/>
      <c r="I20" s="425"/>
      <c r="Q20" s="253" t="s">
        <v>458</v>
      </c>
      <c r="R20" s="254">
        <f>'inviluppo pil'!AP437</f>
        <v>-55.764836363636356</v>
      </c>
      <c r="S20" s="254">
        <f>'inviluppo pil'!AQ437</f>
        <v>81.338381818181816</v>
      </c>
      <c r="T20" s="254">
        <f>'inviluppo pil'!AR437</f>
        <v>62.343636363636371</v>
      </c>
      <c r="U20" s="254">
        <f>'inviluppo pil'!AS437</f>
        <v>-84.792781818181808</v>
      </c>
      <c r="V20" s="276">
        <f>'inviluppo pil'!AT437</f>
        <v>-679.44619999999998</v>
      </c>
      <c r="W20" s="276">
        <f>'inviluppo pil'!AU437</f>
        <v>-695.64620000000002</v>
      </c>
    </row>
    <row r="21" spans="1:23" ht="18" x14ac:dyDescent="0.25">
      <c r="Q21" s="253" t="s">
        <v>459</v>
      </c>
      <c r="R21" s="254">
        <f>'inviluppo pil'!AP438</f>
        <v>33.730654545454541</v>
      </c>
      <c r="S21" s="254">
        <f>'inviluppo pil'!AQ438</f>
        <v>-40.142200000000003</v>
      </c>
      <c r="T21" s="254">
        <f>'inviluppo pil'!AR438</f>
        <v>-38.299454545454545</v>
      </c>
      <c r="U21" s="254">
        <f>'inviluppo pil'!AS438</f>
        <v>42.488599999999991</v>
      </c>
      <c r="V21" s="276">
        <f>'inviluppo pil'!AT438</f>
        <v>-263.37080000000003</v>
      </c>
      <c r="W21" s="276">
        <f>'inviluppo pil'!AU438</f>
        <v>-279.57080000000002</v>
      </c>
    </row>
    <row r="22" spans="1:23" ht="18" x14ac:dyDescent="0.25">
      <c r="A22" s="393" t="s">
        <v>503</v>
      </c>
      <c r="B22" s="393"/>
      <c r="C22" s="273" t="s">
        <v>71</v>
      </c>
      <c r="D22" s="269"/>
      <c r="E22" s="269"/>
      <c r="F22" s="269"/>
      <c r="G22" s="269"/>
      <c r="H22" s="269"/>
      <c r="I22" s="269"/>
      <c r="P22" s="253">
        <v>1</v>
      </c>
      <c r="Q22" s="253" t="s">
        <v>456</v>
      </c>
      <c r="R22" s="254">
        <f>'inviluppo pil'!AP439</f>
        <v>45.645826315789478</v>
      </c>
      <c r="S22" s="254">
        <f>'inviluppo pil'!AQ439</f>
        <v>30.794884210526316</v>
      </c>
      <c r="T22" s="254">
        <f>'inviluppo pil'!AR439</f>
        <v>-330.52569999999997</v>
      </c>
      <c r="U22" s="254">
        <f>'inviluppo pil'!AS439</f>
        <v>-36.069299999999998</v>
      </c>
      <c r="V22" s="276">
        <f>'inviluppo pil'!AT439</f>
        <v>-323.06499999999994</v>
      </c>
      <c r="W22" s="276">
        <f>'inviluppo pil'!AU439</f>
        <v>-344.06499999999994</v>
      </c>
    </row>
    <row r="23" spans="1:23" ht="18" x14ac:dyDescent="0.25">
      <c r="A23" s="269" t="s">
        <v>491</v>
      </c>
      <c r="B23" s="269" t="s">
        <v>490</v>
      </c>
      <c r="C23" s="269" t="s">
        <v>491</v>
      </c>
      <c r="D23" s="269" t="s">
        <v>490</v>
      </c>
      <c r="E23" s="269"/>
      <c r="F23" s="269"/>
      <c r="G23" s="269"/>
      <c r="H23" s="269"/>
      <c r="I23" s="269"/>
      <c r="Q23" s="259" t="s">
        <v>457</v>
      </c>
      <c r="R23" s="254">
        <f>'inviluppo pil'!AP440</f>
        <v>-64.629773684210505</v>
      </c>
      <c r="S23" s="254">
        <f>'inviluppo pil'!AQ440</f>
        <v>-5.3067263157894731</v>
      </c>
      <c r="T23" s="254">
        <f>'inviluppo pil'!AR440</f>
        <v>338.09570000000002</v>
      </c>
      <c r="U23" s="254">
        <f>'inviluppo pil'!AS440</f>
        <v>19.839300000000001</v>
      </c>
      <c r="V23" s="276">
        <f>'inviluppo pil'!AT440</f>
        <v>-846.25199999999995</v>
      </c>
      <c r="W23" s="276">
        <f>'inviluppo pil'!AU440</f>
        <v>-867.25199999999995</v>
      </c>
    </row>
    <row r="24" spans="1:23" ht="18" x14ac:dyDescent="0.25">
      <c r="A24" s="269">
        <v>30</v>
      </c>
      <c r="B24" s="269">
        <v>70</v>
      </c>
      <c r="C24" s="269">
        <v>30</v>
      </c>
      <c r="D24" s="269">
        <v>80</v>
      </c>
      <c r="E24" s="269"/>
      <c r="F24" s="269"/>
      <c r="G24" s="269"/>
      <c r="H24" s="269"/>
      <c r="I24" s="269"/>
      <c r="Q24" s="253" t="s">
        <v>458</v>
      </c>
      <c r="R24" s="254">
        <f>'inviluppo pil'!AP441</f>
        <v>36.77178421052632</v>
      </c>
      <c r="S24" s="254">
        <f>'inviluppo pil'!AQ441</f>
        <v>53.917339473684208</v>
      </c>
      <c r="T24" s="254">
        <f>'inviluppo pil'!AR441</f>
        <v>150.37809999999999</v>
      </c>
      <c r="U24" s="254">
        <f>'inviluppo pil'!AS441</f>
        <v>-71.648200000000003</v>
      </c>
      <c r="V24" s="276">
        <f>'inviluppo pil'!AT441</f>
        <v>-866.45330000000001</v>
      </c>
      <c r="W24" s="276">
        <f>'inviluppo pil'!AU441</f>
        <v>-887.45330000000001</v>
      </c>
    </row>
    <row r="25" spans="1:23" ht="18" x14ac:dyDescent="0.25">
      <c r="A25" s="269"/>
      <c r="B25" s="269"/>
      <c r="C25" s="269"/>
      <c r="D25" s="269"/>
      <c r="E25" s="269"/>
      <c r="F25" s="269"/>
      <c r="G25" s="269"/>
      <c r="H25" s="269"/>
      <c r="I25" s="269"/>
      <c r="Q25" s="253" t="s">
        <v>459</v>
      </c>
      <c r="R25" s="254">
        <f>'inviluppo pil'!AP442</f>
        <v>-55.755731578947376</v>
      </c>
      <c r="S25" s="254">
        <f>'inviluppo pil'!AQ442</f>
        <v>-28.429181578947372</v>
      </c>
      <c r="T25" s="254">
        <f>'inviluppo pil'!AR442</f>
        <v>-142.8081</v>
      </c>
      <c r="U25" s="254">
        <f>'inviluppo pil'!AS442</f>
        <v>55.418199999999999</v>
      </c>
      <c r="V25" s="276">
        <f>'inviluppo pil'!AT442</f>
        <v>-302.86369999999994</v>
      </c>
      <c r="W25" s="276">
        <f>'inviluppo pil'!AU442</f>
        <v>-323.86369999999994</v>
      </c>
    </row>
    <row r="26" spans="1:23" x14ac:dyDescent="0.25">
      <c r="A26" s="269"/>
      <c r="B26" s="269"/>
      <c r="C26" s="269"/>
      <c r="D26" s="269"/>
      <c r="E26" s="269"/>
      <c r="F26" s="269"/>
      <c r="G26" s="269"/>
      <c r="H26" s="269"/>
      <c r="I26" s="269"/>
    </row>
    <row r="27" spans="1:23" x14ac:dyDescent="0.25">
      <c r="A27" s="393" t="s">
        <v>492</v>
      </c>
      <c r="B27" s="393"/>
      <c r="C27" s="393"/>
      <c r="D27" s="393"/>
      <c r="E27" s="393"/>
      <c r="F27" s="393"/>
      <c r="G27" s="393"/>
      <c r="H27" s="393"/>
      <c r="I27" s="393"/>
    </row>
    <row r="28" spans="1:23" ht="30" x14ac:dyDescent="0.25">
      <c r="A28" s="269" t="s">
        <v>0</v>
      </c>
      <c r="B28" s="272" t="s">
        <v>494</v>
      </c>
      <c r="C28" s="272" t="s">
        <v>495</v>
      </c>
      <c r="D28" s="272" t="s">
        <v>493</v>
      </c>
      <c r="E28" s="272" t="s">
        <v>496</v>
      </c>
      <c r="F28" s="272" t="s">
        <v>497</v>
      </c>
      <c r="G28" s="272" t="s">
        <v>498</v>
      </c>
      <c r="H28" s="272" t="s">
        <v>501</v>
      </c>
      <c r="I28" s="272" t="s">
        <v>502</v>
      </c>
    </row>
    <row r="29" spans="1:23" x14ac:dyDescent="0.25">
      <c r="A29" s="269">
        <v>5</v>
      </c>
      <c r="B29" s="269">
        <f>IF($C$22="y",$A$24,$B$24)</f>
        <v>70</v>
      </c>
      <c r="C29" s="269">
        <f>IF($C$22="y",$B$24,$A$24)</f>
        <v>30</v>
      </c>
      <c r="D29" s="269">
        <f>B29*C29</f>
        <v>2100</v>
      </c>
      <c r="E29" s="269">
        <f>D29*14.17/10</f>
        <v>2975.7</v>
      </c>
      <c r="F29" s="271">
        <f>(289/2376)*D29*C29*14.17/1000</f>
        <v>108.58299242424243</v>
      </c>
      <c r="G29" s="269">
        <f>(C29-8)/100</f>
        <v>0.22</v>
      </c>
      <c r="H29" s="269">
        <f>G15-F29*(1-(((MIN(H15:I15)+0.48*E29)/(0.48*E29))^2))</f>
        <v>44.588474782488774</v>
      </c>
      <c r="I29" s="270">
        <f>(H29/(G29*391.3))*10</f>
        <v>5.1795268432136208</v>
      </c>
    </row>
    <row r="30" spans="1:23" x14ac:dyDescent="0.25">
      <c r="A30" s="269">
        <v>4</v>
      </c>
      <c r="B30" s="269">
        <f>IF($C$22="y",$A$24,$B$24)</f>
        <v>70</v>
      </c>
      <c r="C30" s="269">
        <f>IF($C$22="y",$B$24,$A$24)</f>
        <v>30</v>
      </c>
      <c r="D30" s="269">
        <f t="shared" ref="D30:D34" si="6">B30*C30</f>
        <v>2100</v>
      </c>
      <c r="E30" s="269">
        <f t="shared" ref="E30:E34" si="7">D30*14.17/10</f>
        <v>2975.7</v>
      </c>
      <c r="F30" s="271">
        <f t="shared" ref="F30:F34" si="8">(289/2376)*D30*C30*14.17/1000</f>
        <v>108.58299242424243</v>
      </c>
      <c r="G30" s="269">
        <f t="shared" ref="G30:G34" si="9">(C30-8)/100</f>
        <v>0.22</v>
      </c>
      <c r="H30" s="269">
        <f t="shared" ref="H30:H32" si="10">G16-F30*(1-(((MIN(H16:I16)+0.48*E30)/(0.48*E30))^2))</f>
        <v>45.74431352794771</v>
      </c>
      <c r="I30" s="270">
        <f t="shared" ref="I30:I34" si="11">(H30/(G30*391.3))*10</f>
        <v>5.3137924317482179</v>
      </c>
    </row>
    <row r="31" spans="1:23" x14ac:dyDescent="0.25">
      <c r="A31" s="269">
        <v>3</v>
      </c>
      <c r="B31" s="269">
        <f>IF($C$22="y",$C$24,$D$24)</f>
        <v>80</v>
      </c>
      <c r="C31" s="269">
        <f>IF($C$22="y",$D$24,$C$24)</f>
        <v>30</v>
      </c>
      <c r="D31" s="269">
        <f t="shared" si="6"/>
        <v>2400</v>
      </c>
      <c r="E31" s="269">
        <f t="shared" si="7"/>
        <v>3400.8</v>
      </c>
      <c r="F31" s="271">
        <f t="shared" si="8"/>
        <v>124.0948484848485</v>
      </c>
      <c r="G31" s="269">
        <f t="shared" si="9"/>
        <v>0.22</v>
      </c>
      <c r="H31" s="269">
        <f t="shared" si="10"/>
        <v>34.79758551816299</v>
      </c>
      <c r="I31" s="270">
        <f t="shared" si="11"/>
        <v>4.0421886855194797</v>
      </c>
    </row>
    <row r="32" spans="1:23" x14ac:dyDescent="0.25">
      <c r="A32" s="269">
        <v>2</v>
      </c>
      <c r="B32" s="269">
        <f t="shared" ref="B32:B34" si="12">IF($C$22="y",$C$24,$D$24)</f>
        <v>80</v>
      </c>
      <c r="C32" s="269">
        <f t="shared" ref="C32:C34" si="13">IF($C$22="y",$D$24,$C$24)</f>
        <v>30</v>
      </c>
      <c r="D32" s="269">
        <f t="shared" si="6"/>
        <v>2400</v>
      </c>
      <c r="E32" s="269">
        <f t="shared" si="7"/>
        <v>3400.8</v>
      </c>
      <c r="F32" s="271">
        <f t="shared" si="8"/>
        <v>124.0948484848485</v>
      </c>
      <c r="G32" s="269">
        <f t="shared" si="9"/>
        <v>0.22</v>
      </c>
      <c r="H32" s="269">
        <f t="shared" si="10"/>
        <v>38.866290947321104</v>
      </c>
      <c r="I32" s="270">
        <f t="shared" si="11"/>
        <v>4.5148213353299145</v>
      </c>
    </row>
    <row r="33" spans="1:9" x14ac:dyDescent="0.25">
      <c r="A33" s="269" t="s">
        <v>21</v>
      </c>
      <c r="B33" s="269">
        <f t="shared" si="12"/>
        <v>80</v>
      </c>
      <c r="C33" s="269">
        <f t="shared" si="13"/>
        <v>30</v>
      </c>
      <c r="D33" s="269">
        <f t="shared" si="6"/>
        <v>2400</v>
      </c>
      <c r="E33" s="269">
        <f t="shared" si="7"/>
        <v>3400.8</v>
      </c>
      <c r="F33" s="271">
        <f t="shared" si="8"/>
        <v>124.0948484848485</v>
      </c>
      <c r="G33" s="269">
        <f t="shared" si="9"/>
        <v>0.22</v>
      </c>
      <c r="H33" s="269">
        <f>G19-F33*(1-(((MIN(H19:I20)+0.48*E33)/(0.48*E33))^2))</f>
        <v>-20.952616189839702</v>
      </c>
      <c r="I33" s="270">
        <f t="shared" si="11"/>
        <v>-2.4339168029458569</v>
      </c>
    </row>
    <row r="34" spans="1:9" x14ac:dyDescent="0.25">
      <c r="A34" s="269" t="s">
        <v>483</v>
      </c>
      <c r="B34" s="269">
        <f t="shared" si="12"/>
        <v>80</v>
      </c>
      <c r="C34" s="269">
        <f t="shared" si="13"/>
        <v>30</v>
      </c>
      <c r="D34" s="269">
        <f t="shared" si="6"/>
        <v>2400</v>
      </c>
      <c r="E34" s="269">
        <f t="shared" si="7"/>
        <v>3400.8</v>
      </c>
      <c r="F34" s="271">
        <f t="shared" si="8"/>
        <v>124.0948484848485</v>
      </c>
      <c r="G34" s="269">
        <f t="shared" si="9"/>
        <v>0.22</v>
      </c>
      <c r="H34" s="269">
        <f>G20-F34*(1-(((MIN(H19:I20)+0.48*E34)/(0.48*E34))^2))</f>
        <v>-26.603772711578827</v>
      </c>
      <c r="I34" s="270">
        <f t="shared" si="11"/>
        <v>-3.0903715716352052</v>
      </c>
    </row>
    <row r="35" spans="1:9" x14ac:dyDescent="0.25">
      <c r="A35" s="269"/>
      <c r="B35" s="269"/>
      <c r="C35" s="269"/>
      <c r="D35" s="269"/>
      <c r="E35" s="269"/>
      <c r="F35" s="269"/>
      <c r="G35" s="269"/>
      <c r="H35" s="269"/>
      <c r="I35" s="269"/>
    </row>
    <row r="36" spans="1:9" x14ac:dyDescent="0.25">
      <c r="A36" s="393" t="s">
        <v>492</v>
      </c>
      <c r="B36" s="393"/>
      <c r="C36" s="393"/>
      <c r="D36" s="393"/>
      <c r="E36" s="393"/>
      <c r="F36" s="393"/>
      <c r="G36" s="393"/>
      <c r="H36" s="393"/>
      <c r="I36" s="393"/>
    </row>
    <row r="37" spans="1:9" ht="30" x14ac:dyDescent="0.25">
      <c r="A37" s="269" t="s">
        <v>0</v>
      </c>
      <c r="B37" s="272" t="s">
        <v>494</v>
      </c>
      <c r="C37" s="272" t="s">
        <v>495</v>
      </c>
      <c r="D37" s="272" t="s">
        <v>493</v>
      </c>
      <c r="E37" s="272" t="s">
        <v>496</v>
      </c>
      <c r="F37" s="272" t="s">
        <v>497</v>
      </c>
      <c r="G37" s="272" t="s">
        <v>498</v>
      </c>
      <c r="H37" s="272" t="s">
        <v>501</v>
      </c>
      <c r="I37" s="272" t="s">
        <v>502</v>
      </c>
    </row>
    <row r="38" spans="1:9" x14ac:dyDescent="0.25">
      <c r="A38" s="269">
        <v>5</v>
      </c>
      <c r="B38" s="269">
        <f>IF($C$22="y",$B$24,$A$24)</f>
        <v>30</v>
      </c>
      <c r="C38" s="269">
        <f>IF($C$22="y",$A$24,$B$24)</f>
        <v>70</v>
      </c>
      <c r="D38" s="269">
        <f>B38*C38</f>
        <v>2100</v>
      </c>
      <c r="E38" s="269">
        <f>D38*14.17/10</f>
        <v>2975.7</v>
      </c>
      <c r="F38" s="271">
        <f>(289/2376)*D38*C38*14.17/1000</f>
        <v>253.36031565656566</v>
      </c>
      <c r="G38" s="269">
        <f>(C38-8)/100</f>
        <v>0.62</v>
      </c>
      <c r="H38" s="269">
        <f>B15-F38*(1-(((MIN(D15:E15)+0.48*E38)/(0.48*E38))^2))</f>
        <v>50.797588824744835</v>
      </c>
      <c r="I38" s="270">
        <f>(H38/(G38*391.3))*10</f>
        <v>2.093830689461301</v>
      </c>
    </row>
    <row r="39" spans="1:9" x14ac:dyDescent="0.25">
      <c r="A39" s="269">
        <v>4</v>
      </c>
      <c r="B39" s="269">
        <f>IF($C$22="y",$B$24,$A$24)</f>
        <v>30</v>
      </c>
      <c r="C39" s="269">
        <f>IF($C$22="y",$A$24,$B$24)</f>
        <v>70</v>
      </c>
      <c r="D39" s="269">
        <f>B39*C39</f>
        <v>2100</v>
      </c>
      <c r="E39" s="269">
        <f>D39*14.17/10</f>
        <v>2975.7</v>
      </c>
      <c r="F39" s="271">
        <f>(289/2376)*D39*C39*14.17/1000</f>
        <v>253.36031565656566</v>
      </c>
      <c r="G39" s="269">
        <f>(C39-8)/100</f>
        <v>0.62</v>
      </c>
      <c r="H39" s="269">
        <f>B16-F39*(1-(((MIN(D16:E16)+0.48*E39)/(0.48*E39))^2))</f>
        <v>36.358106125207939</v>
      </c>
      <c r="I39" s="270">
        <f>(H39/(G39*391.3))*10</f>
        <v>1.4986482661272984</v>
      </c>
    </row>
    <row r="40" spans="1:9" x14ac:dyDescent="0.25">
      <c r="A40" s="269">
        <v>3</v>
      </c>
      <c r="B40" s="269">
        <f>IF($C$22="y",$D$24,$C$24)</f>
        <v>30</v>
      </c>
      <c r="C40" s="269">
        <f>IF($C$22="y",$C$24,$D$24)</f>
        <v>80</v>
      </c>
      <c r="D40" s="269">
        <f t="shared" ref="D40:D43" si="14">B40*C40</f>
        <v>2400</v>
      </c>
      <c r="E40" s="269">
        <f>D40*14.17/10</f>
        <v>3400.8</v>
      </c>
      <c r="F40" s="271">
        <f>(289/2376)*D40*C40*14.17/1000</f>
        <v>330.91959595959594</v>
      </c>
      <c r="G40" s="269">
        <f>(C40-8)/100</f>
        <v>0.72</v>
      </c>
      <c r="H40" s="269">
        <f>B17-F40*(1-(((MIN(D17:E17)+0.48*E40)/(0.48*E40))^2))</f>
        <v>-17.850612204493615</v>
      </c>
      <c r="I40" s="270">
        <f t="shared" ref="I40:I43" si="15">(H40/(G40*391.3))*10</f>
        <v>-0.63359358422401169</v>
      </c>
    </row>
    <row r="41" spans="1:9" x14ac:dyDescent="0.25">
      <c r="A41" s="269">
        <v>2</v>
      </c>
      <c r="B41" s="269">
        <f t="shared" ref="B41:B43" si="16">IF($C$22="y",$D$24,$C$24)</f>
        <v>30</v>
      </c>
      <c r="C41" s="269">
        <f t="shared" ref="C41:C43" si="17">IF($C$22="y",$C$24,$D$24)</f>
        <v>80</v>
      </c>
      <c r="D41" s="269">
        <f t="shared" si="14"/>
        <v>2400</v>
      </c>
      <c r="E41" s="269">
        <f t="shared" ref="E41:E43" si="18">D41*14.17/10</f>
        <v>3400.8</v>
      </c>
      <c r="F41" s="271">
        <f t="shared" ref="F41:F43" si="19">(289/2376)*D41*C41*14.17/1000</f>
        <v>330.91959595959594</v>
      </c>
      <c r="G41" s="269">
        <f t="shared" ref="G41:G43" si="20">(C41-8)/100</f>
        <v>0.72</v>
      </c>
      <c r="H41" s="269">
        <f t="shared" ref="H41" si="21">B18-F41*(1-(((MIN(D18:E18)+0.48*E41)/(0.48*E41))^2))</f>
        <v>-53.806502685372777</v>
      </c>
      <c r="I41" s="270">
        <f t="shared" si="15"/>
        <v>-1.9098199266466755</v>
      </c>
    </row>
    <row r="42" spans="1:9" x14ac:dyDescent="0.25">
      <c r="A42" s="269" t="s">
        <v>21</v>
      </c>
      <c r="B42" s="269">
        <f t="shared" si="16"/>
        <v>30</v>
      </c>
      <c r="C42" s="269">
        <f t="shared" si="17"/>
        <v>80</v>
      </c>
      <c r="D42" s="269">
        <f t="shared" si="14"/>
        <v>2400</v>
      </c>
      <c r="E42" s="269">
        <f t="shared" si="18"/>
        <v>3400.8</v>
      </c>
      <c r="F42" s="271">
        <f t="shared" si="19"/>
        <v>330.91959595959594</v>
      </c>
      <c r="G42" s="269">
        <f t="shared" si="20"/>
        <v>0.72</v>
      </c>
      <c r="H42" s="269">
        <f>B19-F42*(1-(((MIN(D19:E20)+0.48*E42)/(0.48*E42))^2))</f>
        <v>-100.28520590760277</v>
      </c>
      <c r="I42" s="270">
        <f>(H42/(G42*391.3))*10</f>
        <v>-3.5595453157424957</v>
      </c>
    </row>
    <row r="43" spans="1:9" x14ac:dyDescent="0.25">
      <c r="A43" s="269" t="s">
        <v>22</v>
      </c>
      <c r="B43" s="269">
        <f t="shared" si="16"/>
        <v>30</v>
      </c>
      <c r="C43" s="269">
        <f t="shared" si="17"/>
        <v>80</v>
      </c>
      <c r="D43" s="269">
        <f t="shared" si="14"/>
        <v>2400</v>
      </c>
      <c r="E43" s="269">
        <f t="shared" si="18"/>
        <v>3400.8</v>
      </c>
      <c r="F43" s="271">
        <f t="shared" si="19"/>
        <v>330.91959595959594</v>
      </c>
      <c r="G43" s="269">
        <f t="shared" si="20"/>
        <v>0.72</v>
      </c>
      <c r="H43" s="269">
        <f>B20-F43*(1-(((MIN(D19:E20)+0.48*E43)/(0.48*E43))^2))</f>
        <v>79.878807135875491</v>
      </c>
      <c r="I43" s="270">
        <f t="shared" si="15"/>
        <v>2.8352360768902622</v>
      </c>
    </row>
  </sheetData>
  <mergeCells count="27">
    <mergeCell ref="D19:D20"/>
    <mergeCell ref="E19:E20"/>
    <mergeCell ref="H19:H20"/>
    <mergeCell ref="I19:I20"/>
    <mergeCell ref="A9:A10"/>
    <mergeCell ref="E9:E10"/>
    <mergeCell ref="H9:H10"/>
    <mergeCell ref="B13:E13"/>
    <mergeCell ref="F13:I13"/>
    <mergeCell ref="D14:E14"/>
    <mergeCell ref="H14:I14"/>
    <mergeCell ref="A22:B22"/>
    <mergeCell ref="A27:I27"/>
    <mergeCell ref="A36:I36"/>
    <mergeCell ref="A1:A2"/>
    <mergeCell ref="B1:B2"/>
    <mergeCell ref="C1:E1"/>
    <mergeCell ref="F1:H1"/>
    <mergeCell ref="A3:A4"/>
    <mergeCell ref="E3:E4"/>
    <mergeCell ref="H3:H4"/>
    <mergeCell ref="A5:A6"/>
    <mergeCell ref="E5:E6"/>
    <mergeCell ref="H5:H6"/>
    <mergeCell ref="A7:A8"/>
    <mergeCell ref="E7:E8"/>
    <mergeCell ref="H7:H8"/>
  </mergeCells>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11" sqref="F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8" t="s">
        <v>469</v>
      </c>
      <c r="D2" s="288" t="s">
        <v>470</v>
      </c>
      <c r="E2" s="252" t="s">
        <v>471</v>
      </c>
      <c r="F2" s="288" t="s">
        <v>469</v>
      </c>
      <c r="G2" s="288" t="s">
        <v>470</v>
      </c>
      <c r="H2" s="252" t="s">
        <v>471</v>
      </c>
    </row>
    <row r="3" spans="1:8" ht="18.75" x14ac:dyDescent="0.25">
      <c r="A3" s="393">
        <v>4</v>
      </c>
      <c r="B3" s="163" t="s">
        <v>472</v>
      </c>
      <c r="C3" s="289">
        <f>'inviluppo trave'!AK327</f>
        <v>118.92208695652172</v>
      </c>
      <c r="D3" s="289">
        <f>'inviluppo trave'!AK346</f>
        <v>118.92208695652172</v>
      </c>
      <c r="E3" s="396">
        <f>MAX((ABS(C3)+ABS(D4)),(ABS(C4)+ABS(D3)))</f>
        <v>237.84417391304345</v>
      </c>
      <c r="F3" s="289">
        <f>'inviluppo trave'!AK487</f>
        <v>118.92208695652172</v>
      </c>
      <c r="G3" s="289"/>
      <c r="H3" s="396">
        <f>MAX((ABS(F3)+ABS(G4)),(ABS(F4)+ABS(G3)))</f>
        <v>118.92208695652172</v>
      </c>
    </row>
    <row r="4" spans="1:8" ht="18.75" x14ac:dyDescent="0.25">
      <c r="A4" s="393"/>
      <c r="B4" s="163" t="s">
        <v>473</v>
      </c>
      <c r="C4" s="289">
        <f>'inviluppo trave'!AJ327</f>
        <v>118.92208695652172</v>
      </c>
      <c r="D4" s="289">
        <f>'inviluppo trave'!AJ346</f>
        <v>118.92208695652172</v>
      </c>
      <c r="E4" s="396"/>
      <c r="F4" s="289">
        <f>'inviluppo trave'!AJ487</f>
        <v>118.92208695652172</v>
      </c>
      <c r="G4" s="289"/>
      <c r="H4" s="396"/>
    </row>
    <row r="5" spans="1:8" ht="18.75" x14ac:dyDescent="0.25">
      <c r="A5" s="393">
        <v>3</v>
      </c>
      <c r="B5" s="163" t="s">
        <v>472</v>
      </c>
      <c r="C5" s="289">
        <f>'inviluppo trave'!AK331</f>
        <v>180.84834782608692</v>
      </c>
      <c r="D5" s="289">
        <f>'inviluppo trave'!AK350</f>
        <v>180.84834782608692</v>
      </c>
      <c r="E5" s="396">
        <f t="shared" ref="E5" si="0">MAX((ABS(C5)+ABS(D6)),(ABS(C6)+ABS(D5)))</f>
        <v>361.69669565217384</v>
      </c>
      <c r="F5" s="289">
        <f>'inviluppo trave'!AK491</f>
        <v>118.92208695652172</v>
      </c>
      <c r="G5" s="289"/>
      <c r="H5" s="396">
        <f t="shared" ref="H5" si="1">MAX((ABS(F5)+ABS(G6)),(ABS(F6)+ABS(G5)))</f>
        <v>118.92208695652172</v>
      </c>
    </row>
    <row r="6" spans="1:8" ht="18.75" x14ac:dyDescent="0.25">
      <c r="A6" s="393"/>
      <c r="B6" s="163" t="s">
        <v>473</v>
      </c>
      <c r="C6" s="289">
        <f>'inviluppo trave'!AJ331</f>
        <v>180.84834782608692</v>
      </c>
      <c r="D6" s="289">
        <f>'inviluppo trave'!AJ350</f>
        <v>180.84834782608692</v>
      </c>
      <c r="E6" s="396"/>
      <c r="F6" s="289">
        <f>'inviluppo trave'!AJ491</f>
        <v>118.92208695652172</v>
      </c>
      <c r="G6" s="289"/>
      <c r="H6" s="396"/>
    </row>
    <row r="7" spans="1:8" ht="18.75" x14ac:dyDescent="0.25">
      <c r="A7" s="393">
        <v>2</v>
      </c>
      <c r="B7" s="163" t="s">
        <v>472</v>
      </c>
      <c r="C7" s="289">
        <f>'inviluppo trave'!AK335</f>
        <v>180.84834782608692</v>
      </c>
      <c r="D7" s="289">
        <f>'inviluppo trave'!AK354</f>
        <v>242.97182608695653</v>
      </c>
      <c r="E7" s="396">
        <f t="shared" ref="E7" si="2">MAX((ABS(C7)+ABS(D8)),(ABS(C8)+ABS(D7)))</f>
        <v>423.82017391304345</v>
      </c>
      <c r="F7" s="289">
        <f>'inviluppo trave'!AK495</f>
        <v>118.92208695652172</v>
      </c>
      <c r="G7" s="289"/>
      <c r="H7" s="396">
        <f t="shared" ref="H7" si="3">MAX((ABS(F7)+ABS(G8)),(ABS(F8)+ABS(G7)))</f>
        <v>118.92208695652172</v>
      </c>
    </row>
    <row r="8" spans="1:8" ht="18.75" x14ac:dyDescent="0.25">
      <c r="A8" s="393"/>
      <c r="B8" s="163" t="s">
        <v>473</v>
      </c>
      <c r="C8" s="289">
        <f>'inviluppo trave'!AJ335</f>
        <v>180.84834782608692</v>
      </c>
      <c r="D8" s="289">
        <f>'inviluppo trave'!AJ354</f>
        <v>242.97182608695653</v>
      </c>
      <c r="E8" s="396"/>
      <c r="F8" s="289">
        <f>'inviluppo trave'!AJ495</f>
        <v>118.92208695652172</v>
      </c>
      <c r="G8" s="289"/>
      <c r="H8" s="396"/>
    </row>
    <row r="9" spans="1:8" ht="18.75" x14ac:dyDescent="0.25">
      <c r="A9" s="393">
        <v>1</v>
      </c>
      <c r="B9" s="163" t="s">
        <v>472</v>
      </c>
      <c r="C9" s="289">
        <f>'inviluppo trave'!AK339</f>
        <v>180.84834782608692</v>
      </c>
      <c r="D9" s="289">
        <f>'inviluppo trave'!AK358</f>
        <v>242.97182608695653</v>
      </c>
      <c r="E9" s="396">
        <f>MAX((ABS(C9)+ABS(D10)),(ABS(C10)+ABS(D9)))</f>
        <v>423.82017391304345</v>
      </c>
      <c r="F9" s="289">
        <f>'inviluppo trave'!AK499</f>
        <v>118.92208695652172</v>
      </c>
      <c r="G9" s="289"/>
      <c r="H9" s="396">
        <f t="shared" ref="H9" si="4">MAX((ABS(F9)+ABS(G10)),(ABS(F10)+ABS(G9)))</f>
        <v>118.92208695652172</v>
      </c>
    </row>
    <row r="10" spans="1:8" ht="18.75" x14ac:dyDescent="0.25">
      <c r="A10" s="393"/>
      <c r="B10" s="163" t="s">
        <v>473</v>
      </c>
      <c r="C10" s="289">
        <f>'inviluppo trave'!AJ339</f>
        <v>180.84834782608692</v>
      </c>
      <c r="D10" s="289">
        <f>'inviluppo trave'!AJ358</f>
        <v>242.97182608695653</v>
      </c>
      <c r="E10" s="396"/>
      <c r="F10" s="289">
        <f>'inviluppo trave'!AJ499</f>
        <v>118.92208695652172</v>
      </c>
      <c r="G10" s="289"/>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
  <sheetViews>
    <sheetView workbookViewId="0">
      <selection activeCell="F11" sqref="F11"/>
    </sheetView>
  </sheetViews>
  <sheetFormatPr defaultRowHeight="15" x14ac:dyDescent="0.25"/>
  <sheetData>
    <row r="1" spans="1:8" x14ac:dyDescent="0.25">
      <c r="A1" s="393" t="s">
        <v>468</v>
      </c>
      <c r="B1" s="393"/>
      <c r="C1" s="393" t="s">
        <v>174</v>
      </c>
      <c r="D1" s="393"/>
      <c r="E1" s="393"/>
      <c r="F1" s="393" t="s">
        <v>192</v>
      </c>
      <c r="G1" s="393"/>
      <c r="H1" s="393"/>
    </row>
    <row r="2" spans="1:8" ht="18" x14ac:dyDescent="0.25">
      <c r="A2" s="393"/>
      <c r="B2" s="393"/>
      <c r="C2" s="281" t="s">
        <v>469</v>
      </c>
      <c r="D2" s="281" t="s">
        <v>470</v>
      </c>
      <c r="E2" s="252" t="s">
        <v>471</v>
      </c>
      <c r="F2" s="281" t="s">
        <v>469</v>
      </c>
      <c r="G2" s="281" t="s">
        <v>470</v>
      </c>
      <c r="H2" s="252" t="s">
        <v>471</v>
      </c>
    </row>
    <row r="3" spans="1:8" ht="18.75" x14ac:dyDescent="0.25">
      <c r="A3" s="393">
        <v>4</v>
      </c>
      <c r="B3" s="163" t="s">
        <v>472</v>
      </c>
      <c r="C3" s="282">
        <f>'inviluppo trave'!AK347</f>
        <v>180.84834782608692</v>
      </c>
      <c r="D3" s="282"/>
      <c r="E3" s="396">
        <f>MAX((ABS(C3)+ABS(D4)),(ABS(C4)+ABS(D3)))</f>
        <v>180.84834782608692</v>
      </c>
      <c r="F3" s="282">
        <f>'inviluppo trave'!AK547</f>
        <v>118.92208695652172</v>
      </c>
      <c r="G3" s="282"/>
      <c r="H3" s="396">
        <f>MAX((ABS(F3)+ABS(G4)),(ABS(F4)+ABS(G3)))</f>
        <v>118.92208695652172</v>
      </c>
    </row>
    <row r="4" spans="1:8" ht="18.75" x14ac:dyDescent="0.25">
      <c r="A4" s="393"/>
      <c r="B4" s="163" t="s">
        <v>473</v>
      </c>
      <c r="C4" s="282">
        <f>'inviluppo trave'!AJ347</f>
        <v>118.92208695652172</v>
      </c>
      <c r="D4" s="282"/>
      <c r="E4" s="396"/>
      <c r="F4" s="282">
        <f>'inviluppo trave'!AJ547</f>
        <v>118.92208695652172</v>
      </c>
      <c r="G4" s="282"/>
      <c r="H4" s="396"/>
    </row>
    <row r="5" spans="1:8" ht="18.75" x14ac:dyDescent="0.25">
      <c r="A5" s="393">
        <v>3</v>
      </c>
      <c r="B5" s="163" t="s">
        <v>472</v>
      </c>
      <c r="C5" s="282">
        <f>'inviluppo trave'!AK351</f>
        <v>180.84834782608692</v>
      </c>
      <c r="D5" s="282"/>
      <c r="E5" s="396">
        <f t="shared" ref="E5" si="0">MAX((ABS(C5)+ABS(D6)),(ABS(C6)+ABS(D5)))</f>
        <v>180.84834782608692</v>
      </c>
      <c r="F5" s="282">
        <f>'inviluppo trave'!AK551</f>
        <v>118.92208695652172</v>
      </c>
      <c r="G5" s="282"/>
      <c r="H5" s="396">
        <f t="shared" ref="H5" si="1">MAX((ABS(F5)+ABS(G6)),(ABS(F6)+ABS(G5)))</f>
        <v>118.92208695652172</v>
      </c>
    </row>
    <row r="6" spans="1:8" ht="18.75" x14ac:dyDescent="0.25">
      <c r="A6" s="393"/>
      <c r="B6" s="163" t="s">
        <v>473</v>
      </c>
      <c r="C6" s="282">
        <f>'inviluppo trave'!AJ351</f>
        <v>180.84834782608692</v>
      </c>
      <c r="D6" s="282"/>
      <c r="E6" s="396"/>
      <c r="F6" s="282">
        <f>'inviluppo trave'!AJ551</f>
        <v>118.92208695652172</v>
      </c>
      <c r="G6" s="282"/>
      <c r="H6" s="396"/>
    </row>
    <row r="7" spans="1:8" ht="18.75" x14ac:dyDescent="0.25">
      <c r="A7" s="393">
        <v>2</v>
      </c>
      <c r="B7" s="163" t="s">
        <v>472</v>
      </c>
      <c r="C7" s="282">
        <f>'inviluppo trave'!AK355</f>
        <v>242.97182608695653</v>
      </c>
      <c r="D7" s="282"/>
      <c r="E7" s="396">
        <f t="shared" ref="E7" si="2">MAX((ABS(C7)+ABS(D8)),(ABS(C8)+ABS(D7)))</f>
        <v>242.97182608695653</v>
      </c>
      <c r="F7" s="282">
        <f>'inviluppo trave'!AK555</f>
        <v>118.92208695652172</v>
      </c>
      <c r="G7" s="282"/>
      <c r="H7" s="396">
        <f t="shared" ref="H7" si="3">MAX((ABS(F7)+ABS(G8)),(ABS(F8)+ABS(G7)))</f>
        <v>118.92208695652172</v>
      </c>
    </row>
    <row r="8" spans="1:8" ht="18.75" x14ac:dyDescent="0.25">
      <c r="A8" s="393"/>
      <c r="B8" s="163" t="s">
        <v>473</v>
      </c>
      <c r="C8" s="282">
        <f>'inviluppo trave'!AJ355</f>
        <v>242.97182608695653</v>
      </c>
      <c r="D8" s="282"/>
      <c r="E8" s="396"/>
      <c r="F8" s="282">
        <f>'inviluppo trave'!AJ555</f>
        <v>118.92208695652172</v>
      </c>
      <c r="G8" s="282"/>
      <c r="H8" s="396"/>
    </row>
    <row r="9" spans="1:8" ht="18.75" x14ac:dyDescent="0.25">
      <c r="A9" s="393">
        <v>1</v>
      </c>
      <c r="B9" s="163" t="s">
        <v>472</v>
      </c>
      <c r="C9" s="282">
        <f>'inviluppo trave'!AK359</f>
        <v>242.97182608695653</v>
      </c>
      <c r="D9" s="282"/>
      <c r="E9" s="396">
        <f>MAX((ABS(C9)+ABS(D10)),(ABS(C10)+ABS(D9)))</f>
        <v>242.97182608695653</v>
      </c>
      <c r="F9" s="282">
        <f>'inviluppo trave'!AK559</f>
        <v>118.92208695652172</v>
      </c>
      <c r="G9" s="282"/>
      <c r="H9" s="396">
        <f t="shared" ref="H9" si="4">MAX((ABS(F9)+ABS(G10)),(ABS(F10)+ABS(G9)))</f>
        <v>118.92208695652172</v>
      </c>
    </row>
    <row r="10" spans="1:8" ht="18.75" x14ac:dyDescent="0.25">
      <c r="A10" s="393"/>
      <c r="B10" s="163" t="s">
        <v>473</v>
      </c>
      <c r="C10" s="282">
        <f>'inviluppo trave'!AJ359</f>
        <v>242.97182608695653</v>
      </c>
      <c r="D10" s="282"/>
      <c r="E10" s="396"/>
      <c r="F10" s="282">
        <f>'inviluppo trave'!AJ559</f>
        <v>118.92208695652172</v>
      </c>
      <c r="G10" s="282"/>
      <c r="H10" s="396"/>
    </row>
  </sheetData>
  <mergeCells count="16">
    <mergeCell ref="A9:A10"/>
    <mergeCell ref="E9:E10"/>
    <mergeCell ref="H9:H10"/>
    <mergeCell ref="A5:A6"/>
    <mergeCell ref="E5:E6"/>
    <mergeCell ref="H5:H6"/>
    <mergeCell ref="A7:A8"/>
    <mergeCell ref="E7:E8"/>
    <mergeCell ref="H7:H8"/>
    <mergeCell ref="A1:A2"/>
    <mergeCell ref="B1:B2"/>
    <mergeCell ref="C1:E1"/>
    <mergeCell ref="F1:H1"/>
    <mergeCell ref="A3:A4"/>
    <mergeCell ref="E3:E4"/>
    <mergeCell ref="H3:H4"/>
  </mergeCells>
  <pageMargins left="0.7" right="0.7" top="0.75" bottom="0.75" header="0.3" footer="0.3"/>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Y35"/>
  <sheetViews>
    <sheetView zoomScale="90" zoomScaleNormal="90" workbookViewId="0">
      <selection activeCell="L30" sqref="L30"/>
    </sheetView>
  </sheetViews>
  <sheetFormatPr defaultRowHeight="15" x14ac:dyDescent="0.25"/>
  <cols>
    <col min="1" max="1" width="9.140625" style="288"/>
    <col min="2" max="2" width="11.28515625" style="288" bestFit="1" customWidth="1"/>
    <col min="3" max="3" width="10.5703125" style="288" bestFit="1" customWidth="1"/>
    <col min="4" max="4" width="11.28515625" style="288" bestFit="1" customWidth="1"/>
    <col min="5" max="5" width="10.5703125" style="288" bestFit="1" customWidth="1"/>
    <col min="6" max="6" width="11.28515625" style="288" bestFit="1" customWidth="1"/>
    <col min="7" max="7" width="10.5703125" style="288" bestFit="1" customWidth="1"/>
    <col min="8" max="8" width="11.28515625" style="288" bestFit="1" customWidth="1"/>
    <col min="9" max="9" width="10.5703125" style="288" bestFit="1" customWidth="1"/>
    <col min="10" max="10" width="11.28515625" style="288" bestFit="1" customWidth="1"/>
    <col min="11" max="11" width="10.5703125" style="288" bestFit="1" customWidth="1"/>
    <col min="12" max="12" width="15.28515625" style="288" customWidth="1"/>
    <col min="13" max="13" width="8.85546875" style="288" bestFit="1" customWidth="1"/>
    <col min="14" max="15" width="8.85546875" style="321" customWidth="1"/>
    <col min="16" max="16" width="3.28515625" style="288" customWidth="1"/>
    <col min="17" max="17" width="3.85546875" style="288" customWidth="1"/>
    <col min="18" max="18" width="3.5703125" style="288" customWidth="1"/>
    <col min="19" max="19" width="3.42578125" style="288" customWidth="1"/>
    <col min="20" max="20" width="5.140625" style="288" customWidth="1"/>
    <col min="21" max="21" width="2" style="288" customWidth="1"/>
    <col min="22" max="22" width="4" style="288" customWidth="1"/>
    <col min="23" max="23" width="2.28515625" style="288" customWidth="1"/>
    <col min="24" max="24" width="2.85546875" style="288" customWidth="1"/>
    <col min="25" max="25" width="3.5703125" style="288" customWidth="1"/>
    <col min="26" max="16384" width="9.140625" style="288"/>
  </cols>
  <sheetData>
    <row r="1" spans="1:25" s="293" customFormat="1" x14ac:dyDescent="0.25">
      <c r="A1" s="432" t="s">
        <v>509</v>
      </c>
      <c r="B1" s="433"/>
      <c r="C1" s="433"/>
      <c r="D1" s="433"/>
      <c r="E1" s="433"/>
      <c r="F1" s="433"/>
      <c r="G1" s="433"/>
      <c r="H1" s="433"/>
      <c r="I1" s="433"/>
      <c r="J1" s="433"/>
      <c r="K1" s="434"/>
      <c r="M1" s="438" t="s">
        <v>510</v>
      </c>
      <c r="N1" s="439"/>
      <c r="O1" s="439"/>
      <c r="P1" s="439"/>
      <c r="Q1" s="439"/>
      <c r="R1" s="439"/>
      <c r="S1" s="439"/>
      <c r="T1" s="439"/>
      <c r="U1" s="439"/>
      <c r="V1" s="439"/>
      <c r="W1" s="439"/>
      <c r="X1" s="439"/>
      <c r="Y1" s="440"/>
    </row>
    <row r="2" spans="1:25" s="293" customFormat="1" ht="30.75" customHeight="1" x14ac:dyDescent="0.25">
      <c r="A2" s="435"/>
      <c r="B2" s="436"/>
      <c r="C2" s="436"/>
      <c r="D2" s="436"/>
      <c r="E2" s="436"/>
      <c r="F2" s="436"/>
      <c r="G2" s="436"/>
      <c r="H2" s="436"/>
      <c r="I2" s="436"/>
      <c r="J2" s="436"/>
      <c r="K2" s="437"/>
      <c r="L2" s="316" t="s">
        <v>560</v>
      </c>
      <c r="M2" s="441"/>
      <c r="N2" s="442"/>
      <c r="O2" s="442"/>
      <c r="P2" s="442"/>
      <c r="Q2" s="442"/>
      <c r="R2" s="442"/>
      <c r="S2" s="442"/>
      <c r="T2" s="442"/>
      <c r="U2" s="442"/>
      <c r="V2" s="442"/>
      <c r="W2" s="442"/>
      <c r="X2" s="442"/>
      <c r="Y2" s="443"/>
    </row>
    <row r="3" spans="1:25" x14ac:dyDescent="0.25">
      <c r="A3" s="359" t="s">
        <v>74</v>
      </c>
      <c r="B3" s="359">
        <v>1</v>
      </c>
      <c r="C3" s="359"/>
      <c r="D3" s="359">
        <v>2</v>
      </c>
      <c r="E3" s="359"/>
      <c r="F3" s="359">
        <v>3</v>
      </c>
      <c r="G3" s="359"/>
      <c r="H3" s="359">
        <v>4</v>
      </c>
      <c r="I3" s="359"/>
      <c r="J3" s="359">
        <v>5</v>
      </c>
      <c r="K3" s="359"/>
      <c r="M3" s="428" t="s">
        <v>74</v>
      </c>
      <c r="N3" s="429" t="s">
        <v>54</v>
      </c>
      <c r="O3" s="430"/>
      <c r="P3" s="428" t="s">
        <v>511</v>
      </c>
      <c r="Q3" s="428"/>
      <c r="R3" s="428"/>
      <c r="S3" s="428"/>
      <c r="T3" s="428"/>
      <c r="U3" s="428"/>
      <c r="V3" s="428"/>
      <c r="W3" s="428"/>
      <c r="X3" s="428"/>
      <c r="Y3" s="428"/>
    </row>
    <row r="4" spans="1:25" x14ac:dyDescent="0.25">
      <c r="A4" s="359"/>
      <c r="B4" s="290" t="s">
        <v>507</v>
      </c>
      <c r="C4" s="292" t="s">
        <v>508</v>
      </c>
      <c r="D4" s="292" t="s">
        <v>507</v>
      </c>
      <c r="E4" s="292" t="s">
        <v>508</v>
      </c>
      <c r="F4" s="292" t="s">
        <v>507</v>
      </c>
      <c r="G4" s="292" t="s">
        <v>508</v>
      </c>
      <c r="H4" s="292" t="s">
        <v>507</v>
      </c>
      <c r="I4" s="292" t="s">
        <v>508</v>
      </c>
      <c r="J4" s="292" t="s">
        <v>507</v>
      </c>
      <c r="K4" s="292" t="s">
        <v>508</v>
      </c>
      <c r="M4" s="428"/>
      <c r="N4" s="51" t="s">
        <v>562</v>
      </c>
      <c r="O4" s="51" t="s">
        <v>563</v>
      </c>
      <c r="P4" s="428">
        <v>1</v>
      </c>
      <c r="Q4" s="428"/>
      <c r="R4" s="428">
        <v>2</v>
      </c>
      <c r="S4" s="428"/>
      <c r="T4" s="428">
        <v>3</v>
      </c>
      <c r="U4" s="428"/>
      <c r="V4" s="428">
        <v>4</v>
      </c>
      <c r="W4" s="428"/>
      <c r="X4" s="428">
        <v>5</v>
      </c>
      <c r="Y4" s="428"/>
    </row>
    <row r="5" spans="1:25" x14ac:dyDescent="0.25">
      <c r="A5" s="331">
        <v>1</v>
      </c>
      <c r="B5" s="291">
        <v>7.74</v>
      </c>
      <c r="C5" s="291">
        <v>6.19</v>
      </c>
      <c r="D5" s="291">
        <v>8.76</v>
      </c>
      <c r="E5" s="291">
        <v>2.27</v>
      </c>
      <c r="F5" s="291">
        <v>9.91</v>
      </c>
      <c r="G5" s="291">
        <v>2.19</v>
      </c>
      <c r="H5" s="291">
        <v>8.6199999999999992</v>
      </c>
      <c r="I5" s="291">
        <v>3.27</v>
      </c>
      <c r="J5" s="291">
        <v>6.57</v>
      </c>
      <c r="K5" s="291">
        <v>2.85</v>
      </c>
      <c r="L5" s="288" t="str">
        <f>'taglio pil'!N4</f>
        <v>y</v>
      </c>
      <c r="M5" s="51">
        <f>A5</f>
        <v>1</v>
      </c>
      <c r="N5" s="322" t="str">
        <f>IF($L5="y","30x80","80x30")</f>
        <v>30x80</v>
      </c>
      <c r="O5" s="322" t="str">
        <f>IF($L5="y","30x70","70x30")</f>
        <v>30x70</v>
      </c>
      <c r="P5" s="429" t="s">
        <v>512</v>
      </c>
      <c r="Q5" s="430"/>
      <c r="R5" s="429" t="s">
        <v>513</v>
      </c>
      <c r="S5" s="430"/>
      <c r="T5" s="429" t="s">
        <v>513</v>
      </c>
      <c r="U5" s="430"/>
      <c r="V5" s="428" t="s">
        <v>569</v>
      </c>
      <c r="W5" s="428"/>
      <c r="X5" s="429" t="s">
        <v>569</v>
      </c>
      <c r="Y5" s="430"/>
    </row>
    <row r="6" spans="1:25" x14ac:dyDescent="0.25">
      <c r="A6" s="290">
        <v>2</v>
      </c>
      <c r="B6" s="291">
        <v>0</v>
      </c>
      <c r="C6" s="291">
        <v>3.19</v>
      </c>
      <c r="D6" s="291">
        <v>0</v>
      </c>
      <c r="E6" s="291">
        <v>1.93</v>
      </c>
      <c r="F6" s="291">
        <v>0</v>
      </c>
      <c r="G6" s="291">
        <v>2.95</v>
      </c>
      <c r="H6" s="291">
        <v>0</v>
      </c>
      <c r="I6" s="291">
        <v>5.14</v>
      </c>
      <c r="J6" s="291">
        <v>0</v>
      </c>
      <c r="K6" s="291">
        <v>4.84</v>
      </c>
      <c r="L6" s="315" t="str">
        <f>'taglio pil'!N5</f>
        <v>x</v>
      </c>
      <c r="M6" s="51">
        <f t="shared" ref="M6:M27" si="0">A6</f>
        <v>2</v>
      </c>
      <c r="N6" s="322" t="str">
        <f t="shared" ref="N6:N27" si="1">IF($L6="y","30x80","80x30")</f>
        <v>80x30</v>
      </c>
      <c r="O6" s="322" t="str">
        <f t="shared" ref="O6:O27" si="2">IF($L6="y","30x70","70x30")</f>
        <v>70x30</v>
      </c>
      <c r="P6" s="429" t="str">
        <f t="shared" ref="P6:P27" si="3">IF(AND(B6&lt;10.3,C6&lt;6),"B","C")</f>
        <v>B</v>
      </c>
      <c r="Q6" s="430"/>
      <c r="R6" s="429" t="str">
        <f t="shared" ref="R6:R10" si="4">IF(AND(D6&lt;10.3,E6&lt;8.29),"A",IF(AND(D6&lt;9.42,E6&lt;10.3),"B",IF(AND(D6&lt;12.57,E6&lt;10.3),"C","altra sez.")))</f>
        <v>A</v>
      </c>
      <c r="S6" s="430"/>
      <c r="T6" s="429" t="str">
        <f t="shared" ref="T6:T10" si="5">IF(AND(F6&lt;10.3,G6&lt;8.29),"A",IF(AND(F6&lt;9.42,G6&lt;10.3),"B",IF(AND(F6&lt;12.57,G6&lt;10.3),"C","altra sez.")))</f>
        <v>A</v>
      </c>
      <c r="U6" s="430"/>
      <c r="V6" s="429" t="str">
        <f t="shared" ref="V6:V26" si="6">IF(AND(H6&lt;9.36,I6&lt;7.82),"A1",IF(AND(H6&lt;10.3,I6&lt;15.71),"B",IF(AND(H6&lt;12.57,I6&lt;7.82),"C",IF(AND(H6&lt;18.85,I6&lt;7.82),"D","altra sez."))))</f>
        <v>A1</v>
      </c>
      <c r="W6" s="430"/>
      <c r="X6" s="429" t="str">
        <f t="shared" ref="X6:X26" si="7">IF(AND(J6&lt;9.36,K6&lt;7.82),"A1",IF(AND(J6&lt;10.3,K6&lt;15.71),"B",IF(AND(J6&lt;12.57,K6&lt;7.82),"C",IF(AND(J6&lt;18.85,K6&lt;7.82),"D","altra sez."))))</f>
        <v>A1</v>
      </c>
      <c r="Y6" s="430"/>
    </row>
    <row r="7" spans="1:25" x14ac:dyDescent="0.25">
      <c r="A7" s="290">
        <v>3</v>
      </c>
      <c r="B7" s="291">
        <v>0</v>
      </c>
      <c r="C7" s="291">
        <v>4.8499999999999996</v>
      </c>
      <c r="D7" s="291">
        <v>0</v>
      </c>
      <c r="E7" s="291">
        <v>3.45</v>
      </c>
      <c r="F7" s="291">
        <v>0</v>
      </c>
      <c r="G7" s="291">
        <v>3.94</v>
      </c>
      <c r="H7" s="291">
        <v>0</v>
      </c>
      <c r="I7" s="291">
        <v>5.69</v>
      </c>
      <c r="J7" s="291">
        <v>0.27</v>
      </c>
      <c r="K7" s="291">
        <v>5.2</v>
      </c>
      <c r="L7" s="315" t="str">
        <f>'taglio pil'!N6</f>
        <v>x</v>
      </c>
      <c r="M7" s="51">
        <f t="shared" si="0"/>
        <v>3</v>
      </c>
      <c r="N7" s="322" t="str">
        <f t="shared" si="1"/>
        <v>80x30</v>
      </c>
      <c r="O7" s="322" t="str">
        <f t="shared" si="2"/>
        <v>70x30</v>
      </c>
      <c r="P7" s="429" t="str">
        <f t="shared" si="3"/>
        <v>B</v>
      </c>
      <c r="Q7" s="430"/>
      <c r="R7" s="429" t="str">
        <f t="shared" si="4"/>
        <v>A</v>
      </c>
      <c r="S7" s="430"/>
      <c r="T7" s="429" t="str">
        <f t="shared" si="5"/>
        <v>A</v>
      </c>
      <c r="U7" s="430"/>
      <c r="V7" s="429" t="str">
        <f t="shared" si="6"/>
        <v>A1</v>
      </c>
      <c r="W7" s="430"/>
      <c r="X7" s="429" t="str">
        <f t="shared" si="7"/>
        <v>A1</v>
      </c>
      <c r="Y7" s="430"/>
    </row>
    <row r="8" spans="1:25" x14ac:dyDescent="0.25">
      <c r="A8" s="290">
        <v>4</v>
      </c>
      <c r="B8" s="291">
        <v>0</v>
      </c>
      <c r="C8" s="291">
        <v>6.03</v>
      </c>
      <c r="D8" s="291">
        <v>0</v>
      </c>
      <c r="E8" s="291">
        <v>4.7</v>
      </c>
      <c r="F8" s="291">
        <v>0</v>
      </c>
      <c r="G8" s="291">
        <v>4.92</v>
      </c>
      <c r="H8" s="291">
        <v>0</v>
      </c>
      <c r="I8" s="291">
        <v>6.36</v>
      </c>
      <c r="J8" s="291">
        <v>0.62</v>
      </c>
      <c r="K8" s="291">
        <v>5.55</v>
      </c>
      <c r="L8" s="315" t="str">
        <f>'taglio pil'!N7</f>
        <v>x</v>
      </c>
      <c r="M8" s="51">
        <f t="shared" si="0"/>
        <v>4</v>
      </c>
      <c r="N8" s="322" t="str">
        <f t="shared" si="1"/>
        <v>80x30</v>
      </c>
      <c r="O8" s="322" t="str">
        <f t="shared" si="2"/>
        <v>70x30</v>
      </c>
      <c r="P8" s="429" t="str">
        <f t="shared" si="3"/>
        <v>C</v>
      </c>
      <c r="Q8" s="430"/>
      <c r="R8" s="429" t="s">
        <v>571</v>
      </c>
      <c r="S8" s="430"/>
      <c r="T8" s="429" t="str">
        <f t="shared" si="5"/>
        <v>A</v>
      </c>
      <c r="U8" s="430"/>
      <c r="V8" s="429" t="str">
        <f t="shared" si="6"/>
        <v>A1</v>
      </c>
      <c r="W8" s="430"/>
      <c r="X8" s="429" t="str">
        <f t="shared" si="7"/>
        <v>A1</v>
      </c>
      <c r="Y8" s="430"/>
    </row>
    <row r="9" spans="1:25" x14ac:dyDescent="0.25">
      <c r="A9" s="331">
        <v>5</v>
      </c>
      <c r="B9" s="291">
        <v>8.1300000000000008</v>
      </c>
      <c r="C9" s="49">
        <v>7.95</v>
      </c>
      <c r="D9" s="49">
        <v>9.26</v>
      </c>
      <c r="E9" s="49">
        <v>2.74</v>
      </c>
      <c r="F9" s="49">
        <v>10.43</v>
      </c>
      <c r="G9" s="49">
        <v>3.51</v>
      </c>
      <c r="H9" s="49">
        <v>9.08</v>
      </c>
      <c r="I9" s="49">
        <v>3.94</v>
      </c>
      <c r="J9" s="49">
        <v>6.9</v>
      </c>
      <c r="K9" s="49">
        <v>3.12</v>
      </c>
      <c r="L9" s="315" t="str">
        <f>'taglio pil'!N8</f>
        <v>y</v>
      </c>
      <c r="M9" s="51">
        <f t="shared" si="0"/>
        <v>5</v>
      </c>
      <c r="N9" s="322" t="str">
        <f t="shared" si="1"/>
        <v>30x80</v>
      </c>
      <c r="O9" s="322" t="str">
        <f t="shared" si="2"/>
        <v>30x70</v>
      </c>
      <c r="P9" s="429" t="s">
        <v>512</v>
      </c>
      <c r="Q9" s="430"/>
      <c r="R9" s="429" t="s">
        <v>513</v>
      </c>
      <c r="S9" s="430"/>
      <c r="T9" s="429" t="s">
        <v>513</v>
      </c>
      <c r="U9" s="430"/>
      <c r="V9" s="429" t="s">
        <v>569</v>
      </c>
      <c r="W9" s="430"/>
      <c r="X9" s="429" t="s">
        <v>569</v>
      </c>
      <c r="Y9" s="430"/>
    </row>
    <row r="10" spans="1:25" x14ac:dyDescent="0.25">
      <c r="A10" s="331">
        <v>6</v>
      </c>
      <c r="B10" s="291">
        <v>1.46</v>
      </c>
      <c r="C10" s="49">
        <v>5.89</v>
      </c>
      <c r="D10" s="49">
        <v>2.79</v>
      </c>
      <c r="E10" s="49">
        <v>1.43</v>
      </c>
      <c r="F10" s="49">
        <v>4.21</v>
      </c>
      <c r="G10" s="49">
        <v>2.1</v>
      </c>
      <c r="H10" s="49">
        <v>6.08</v>
      </c>
      <c r="I10" s="49">
        <v>2.63</v>
      </c>
      <c r="J10" s="49">
        <v>4.9800000000000004</v>
      </c>
      <c r="K10" s="49">
        <v>2.72</v>
      </c>
      <c r="L10" s="315" t="str">
        <f>'taglio pil'!N9</f>
        <v>y</v>
      </c>
      <c r="M10" s="51">
        <f t="shared" si="0"/>
        <v>6</v>
      </c>
      <c r="N10" s="322" t="str">
        <f t="shared" si="1"/>
        <v>30x80</v>
      </c>
      <c r="O10" s="322" t="str">
        <f t="shared" si="2"/>
        <v>30x70</v>
      </c>
      <c r="P10" s="429" t="str">
        <f t="shared" si="3"/>
        <v>B</v>
      </c>
      <c r="Q10" s="430"/>
      <c r="R10" s="429" t="str">
        <f t="shared" si="4"/>
        <v>A</v>
      </c>
      <c r="S10" s="430"/>
      <c r="T10" s="429" t="str">
        <f t="shared" si="5"/>
        <v>A</v>
      </c>
      <c r="U10" s="430"/>
      <c r="V10" s="429" t="str">
        <f t="shared" si="6"/>
        <v>A1</v>
      </c>
      <c r="W10" s="430"/>
      <c r="X10" s="429" t="str">
        <f t="shared" si="7"/>
        <v>A1</v>
      </c>
      <c r="Y10" s="430"/>
    </row>
    <row r="11" spans="1:25" x14ac:dyDescent="0.25">
      <c r="A11" s="320">
        <v>7</v>
      </c>
      <c r="B11" s="291">
        <v>7.51</v>
      </c>
      <c r="C11" s="49">
        <v>2.91</v>
      </c>
      <c r="D11" s="49">
        <v>9.73</v>
      </c>
      <c r="E11" s="49">
        <v>1.22</v>
      </c>
      <c r="F11" s="49">
        <v>12.21</v>
      </c>
      <c r="G11" s="49">
        <v>3.24</v>
      </c>
      <c r="H11" s="49">
        <v>15.48</v>
      </c>
      <c r="I11" s="49">
        <v>4.95</v>
      </c>
      <c r="J11" s="49">
        <v>12.75</v>
      </c>
      <c r="K11" s="49">
        <v>4.6500000000000004</v>
      </c>
      <c r="L11" s="315" t="str">
        <f>'taglio pil'!N10</f>
        <v>y</v>
      </c>
      <c r="M11" s="51">
        <f t="shared" si="0"/>
        <v>7</v>
      </c>
      <c r="N11" s="322" t="str">
        <f t="shared" si="1"/>
        <v>30x80</v>
      </c>
      <c r="O11" s="322" t="str">
        <f t="shared" si="2"/>
        <v>30x70</v>
      </c>
      <c r="P11" s="429" t="s">
        <v>512</v>
      </c>
      <c r="Q11" s="430"/>
      <c r="R11" s="429" t="str">
        <f>IF(E11&lt;8.29,"D",)</f>
        <v>D</v>
      </c>
      <c r="S11" s="430"/>
      <c r="T11" s="429" t="str">
        <f>IF(G11&lt;8.29,"D",)</f>
        <v>D</v>
      </c>
      <c r="U11" s="430"/>
      <c r="V11" s="429" t="str">
        <f>IF(I11&lt;7.82,"D1",)</f>
        <v>D1</v>
      </c>
      <c r="W11" s="430"/>
      <c r="X11" s="429" t="str">
        <f>IF(K11&lt;7.82,"D1",)</f>
        <v>D1</v>
      </c>
      <c r="Y11" s="430"/>
    </row>
    <row r="12" spans="1:25" x14ac:dyDescent="0.25">
      <c r="A12" s="290">
        <v>8</v>
      </c>
      <c r="B12" s="291">
        <v>0</v>
      </c>
      <c r="C12" s="49">
        <v>5.73</v>
      </c>
      <c r="D12" s="49">
        <v>0</v>
      </c>
      <c r="E12" s="49">
        <v>3.69</v>
      </c>
      <c r="F12" s="49">
        <v>0</v>
      </c>
      <c r="G12" s="49">
        <v>3.98</v>
      </c>
      <c r="H12" s="49">
        <v>0.41</v>
      </c>
      <c r="I12" s="49">
        <v>4.63</v>
      </c>
      <c r="J12" s="49">
        <v>1.03</v>
      </c>
      <c r="K12" s="49">
        <v>4.0599999999999996</v>
      </c>
      <c r="L12" s="315" t="str">
        <f>'taglio pil'!N11</f>
        <v>x</v>
      </c>
      <c r="M12" s="51">
        <f t="shared" si="0"/>
        <v>8</v>
      </c>
      <c r="N12" s="322" t="str">
        <f t="shared" si="1"/>
        <v>80x30</v>
      </c>
      <c r="O12" s="322" t="str">
        <f t="shared" si="2"/>
        <v>70x30</v>
      </c>
      <c r="P12" s="429" t="str">
        <f t="shared" si="3"/>
        <v>B</v>
      </c>
      <c r="Q12" s="430"/>
      <c r="R12" s="429" t="str">
        <f t="shared" ref="R12:R22" si="8">IF(AND(D12&lt;10.3,E12&lt;8.29),"A",IF(AND(D12&lt;9.42,E12&lt;10.3),"B",IF(AND(D12&lt;12.57,E12&lt;10.3),"C","altra sez.")))</f>
        <v>A</v>
      </c>
      <c r="S12" s="430"/>
      <c r="T12" s="429" t="str">
        <f t="shared" ref="T12:T26" si="9">IF(AND(F12&lt;10.3,G12&lt;8.29),"A",IF(AND(F12&lt;9.42,G12&lt;10.3),"B",IF(AND(F12&lt;12.57,G12&lt;10.3),"C","altra sez.")))</f>
        <v>A</v>
      </c>
      <c r="U12" s="430"/>
      <c r="V12" s="429" t="str">
        <f t="shared" si="6"/>
        <v>A1</v>
      </c>
      <c r="W12" s="430"/>
      <c r="X12" s="429" t="str">
        <f t="shared" si="7"/>
        <v>A1</v>
      </c>
      <c r="Y12" s="430"/>
    </row>
    <row r="13" spans="1:25" x14ac:dyDescent="0.25">
      <c r="A13" s="290">
        <v>9</v>
      </c>
      <c r="B13" s="291">
        <v>0</v>
      </c>
      <c r="C13" s="49">
        <v>4.9800000000000004</v>
      </c>
      <c r="D13" s="49">
        <v>0</v>
      </c>
      <c r="E13" s="49">
        <v>2.89</v>
      </c>
      <c r="F13" s="49">
        <v>1.31</v>
      </c>
      <c r="G13" s="49">
        <v>3.36</v>
      </c>
      <c r="H13" s="49">
        <v>3.6</v>
      </c>
      <c r="I13" s="49">
        <v>4.25</v>
      </c>
      <c r="J13" s="49">
        <v>3.64</v>
      </c>
      <c r="K13" s="49">
        <v>3.94</v>
      </c>
      <c r="L13" s="315" t="str">
        <f>'taglio pil'!N12</f>
        <v>x</v>
      </c>
      <c r="M13" s="51">
        <f t="shared" si="0"/>
        <v>9</v>
      </c>
      <c r="N13" s="322" t="str">
        <f t="shared" si="1"/>
        <v>80x30</v>
      </c>
      <c r="O13" s="322" t="str">
        <f t="shared" si="2"/>
        <v>70x30</v>
      </c>
      <c r="P13" s="429" t="str">
        <f t="shared" si="3"/>
        <v>B</v>
      </c>
      <c r="Q13" s="430"/>
      <c r="R13" s="429" t="str">
        <f t="shared" si="8"/>
        <v>A</v>
      </c>
      <c r="S13" s="430"/>
      <c r="T13" s="429" t="str">
        <f t="shared" si="9"/>
        <v>A</v>
      </c>
      <c r="U13" s="430"/>
      <c r="V13" s="429" t="str">
        <f t="shared" si="6"/>
        <v>A1</v>
      </c>
      <c r="W13" s="430"/>
      <c r="X13" s="429" t="str">
        <f t="shared" si="7"/>
        <v>A1</v>
      </c>
      <c r="Y13" s="430"/>
    </row>
    <row r="14" spans="1:25" x14ac:dyDescent="0.25">
      <c r="A14" s="320">
        <v>10</v>
      </c>
      <c r="B14" s="291">
        <v>13.88</v>
      </c>
      <c r="C14" s="49">
        <v>5.52</v>
      </c>
      <c r="D14" s="49">
        <v>16.190000000000001</v>
      </c>
      <c r="E14" s="49">
        <v>1.74</v>
      </c>
      <c r="F14" s="49">
        <v>15.65</v>
      </c>
      <c r="G14" s="49">
        <v>1.94</v>
      </c>
      <c r="H14" s="49">
        <v>16.420000000000002</v>
      </c>
      <c r="I14" s="49">
        <v>2.27</v>
      </c>
      <c r="J14" s="49">
        <v>13.32</v>
      </c>
      <c r="K14" s="49">
        <v>2.04</v>
      </c>
      <c r="L14" s="315" t="str">
        <f>'taglio pil'!N13</f>
        <v>y</v>
      </c>
      <c r="M14" s="51">
        <f t="shared" si="0"/>
        <v>10</v>
      </c>
      <c r="N14" s="322" t="str">
        <f t="shared" si="1"/>
        <v>30x80</v>
      </c>
      <c r="O14" s="322" t="str">
        <f t="shared" si="2"/>
        <v>30x70</v>
      </c>
      <c r="P14" s="429" t="s">
        <v>512</v>
      </c>
      <c r="Q14" s="430"/>
      <c r="R14" s="429" t="str">
        <f>IF(E14&lt;8.29,"D",)</f>
        <v>D</v>
      </c>
      <c r="S14" s="430"/>
      <c r="T14" s="429" t="str">
        <f>IF(G14&lt;8.29,"D",)</f>
        <v>D</v>
      </c>
      <c r="U14" s="430"/>
      <c r="V14" s="429" t="str">
        <f>IF(I14&lt;7.82,"D1",)</f>
        <v>D1</v>
      </c>
      <c r="W14" s="430"/>
      <c r="X14" s="429" t="str">
        <f>IF(K14&lt;7.82,"D1",)</f>
        <v>D1</v>
      </c>
      <c r="Y14" s="430"/>
    </row>
    <row r="15" spans="1:25" x14ac:dyDescent="0.25">
      <c r="A15" s="290">
        <v>11</v>
      </c>
      <c r="B15" s="291">
        <v>0.33</v>
      </c>
      <c r="C15" s="49">
        <v>6.24</v>
      </c>
      <c r="D15" s="49">
        <v>6.98</v>
      </c>
      <c r="E15" s="49">
        <v>5.55</v>
      </c>
      <c r="F15" s="49">
        <v>7.22</v>
      </c>
      <c r="G15" s="49">
        <v>5.79</v>
      </c>
      <c r="H15" s="49">
        <v>6.42</v>
      </c>
      <c r="I15" s="49">
        <v>7.01</v>
      </c>
      <c r="J15" s="49">
        <v>5.82</v>
      </c>
      <c r="K15" s="49">
        <v>5.29</v>
      </c>
      <c r="L15" s="315" t="str">
        <f>'taglio pil'!N14</f>
        <v>y</v>
      </c>
      <c r="M15" s="51">
        <f t="shared" si="0"/>
        <v>11</v>
      </c>
      <c r="N15" s="322" t="str">
        <f t="shared" si="1"/>
        <v>30x80</v>
      </c>
      <c r="O15" s="322" t="str">
        <f t="shared" si="2"/>
        <v>30x70</v>
      </c>
      <c r="P15" s="429" t="s">
        <v>571</v>
      </c>
      <c r="Q15" s="430"/>
      <c r="R15" s="429" t="s">
        <v>571</v>
      </c>
      <c r="S15" s="430"/>
      <c r="T15" s="429" t="str">
        <f t="shared" si="9"/>
        <v>A</v>
      </c>
      <c r="U15" s="430"/>
      <c r="V15" s="429" t="str">
        <f t="shared" si="6"/>
        <v>A1</v>
      </c>
      <c r="W15" s="430"/>
      <c r="X15" s="429" t="str">
        <f t="shared" si="7"/>
        <v>A1</v>
      </c>
      <c r="Y15" s="430"/>
    </row>
    <row r="16" spans="1:25" x14ac:dyDescent="0.25">
      <c r="A16" s="290">
        <v>12</v>
      </c>
      <c r="B16" s="291">
        <v>0</v>
      </c>
      <c r="C16" s="49">
        <v>2.19</v>
      </c>
      <c r="D16" s="49">
        <v>0</v>
      </c>
      <c r="E16" s="49">
        <v>1.17</v>
      </c>
      <c r="F16" s="49">
        <v>0</v>
      </c>
      <c r="G16" s="49">
        <v>1.68</v>
      </c>
      <c r="H16" s="49">
        <v>0</v>
      </c>
      <c r="I16" s="49">
        <v>3.4</v>
      </c>
      <c r="J16" s="49">
        <v>0</v>
      </c>
      <c r="K16" s="49">
        <v>3.06</v>
      </c>
      <c r="L16" s="315" t="str">
        <f>'taglio pil'!N15</f>
        <v>y</v>
      </c>
      <c r="M16" s="51">
        <f t="shared" si="0"/>
        <v>12</v>
      </c>
      <c r="N16" s="322" t="str">
        <f t="shared" si="1"/>
        <v>30x80</v>
      </c>
      <c r="O16" s="322" t="str">
        <f t="shared" si="2"/>
        <v>30x70</v>
      </c>
      <c r="P16" s="429" t="str">
        <f t="shared" si="3"/>
        <v>B</v>
      </c>
      <c r="Q16" s="430"/>
      <c r="R16" s="429" t="str">
        <f t="shared" si="8"/>
        <v>A</v>
      </c>
      <c r="S16" s="430"/>
      <c r="T16" s="429" t="str">
        <f t="shared" si="9"/>
        <v>A</v>
      </c>
      <c r="U16" s="430"/>
      <c r="V16" s="429" t="str">
        <f t="shared" si="6"/>
        <v>A1</v>
      </c>
      <c r="W16" s="430"/>
      <c r="X16" s="429" t="str">
        <f t="shared" si="7"/>
        <v>A1</v>
      </c>
      <c r="Y16" s="430"/>
    </row>
    <row r="17" spans="1:25" x14ac:dyDescent="0.25">
      <c r="A17" s="290">
        <v>13</v>
      </c>
      <c r="B17" s="291">
        <v>0.27</v>
      </c>
      <c r="C17" s="49">
        <v>1.79</v>
      </c>
      <c r="D17" s="49">
        <v>2.33</v>
      </c>
      <c r="E17" s="49">
        <v>1.77</v>
      </c>
      <c r="F17" s="49">
        <v>4.7699999999999996</v>
      </c>
      <c r="G17" s="49">
        <v>2.42</v>
      </c>
      <c r="H17" s="49">
        <v>8.08</v>
      </c>
      <c r="I17" s="49">
        <v>4.34</v>
      </c>
      <c r="J17" s="49">
        <v>7.45</v>
      </c>
      <c r="K17" s="49">
        <v>4.41</v>
      </c>
      <c r="L17" s="315" t="str">
        <f>'taglio pil'!N16</f>
        <v>y</v>
      </c>
      <c r="M17" s="51">
        <f t="shared" si="0"/>
        <v>13</v>
      </c>
      <c r="N17" s="322" t="str">
        <f t="shared" si="1"/>
        <v>30x80</v>
      </c>
      <c r="O17" s="322" t="str">
        <f t="shared" si="2"/>
        <v>30x70</v>
      </c>
      <c r="P17" s="429" t="str">
        <f t="shared" si="3"/>
        <v>B</v>
      </c>
      <c r="Q17" s="430"/>
      <c r="R17" s="429" t="str">
        <f t="shared" si="8"/>
        <v>A</v>
      </c>
      <c r="S17" s="430"/>
      <c r="T17" s="429" t="str">
        <f t="shared" si="9"/>
        <v>A</v>
      </c>
      <c r="U17" s="430"/>
      <c r="V17" s="429" t="str">
        <f t="shared" si="6"/>
        <v>A1</v>
      </c>
      <c r="W17" s="430"/>
      <c r="X17" s="429" t="str">
        <f t="shared" si="7"/>
        <v>A1</v>
      </c>
      <c r="Y17" s="430"/>
    </row>
    <row r="18" spans="1:25" x14ac:dyDescent="0.25">
      <c r="A18" s="320">
        <v>14</v>
      </c>
      <c r="B18" s="291">
        <v>5.94</v>
      </c>
      <c r="C18" s="49">
        <v>0</v>
      </c>
      <c r="D18" s="49">
        <v>8.23</v>
      </c>
      <c r="E18" s="49">
        <v>0</v>
      </c>
      <c r="F18" s="49">
        <v>10.98</v>
      </c>
      <c r="G18" s="49">
        <v>0</v>
      </c>
      <c r="H18" s="49">
        <v>14.63</v>
      </c>
      <c r="I18" s="49">
        <v>1.2</v>
      </c>
      <c r="J18" s="296">
        <v>12.3</v>
      </c>
      <c r="K18" s="49">
        <v>1.62</v>
      </c>
      <c r="L18" s="315" t="str">
        <f>'taglio pil'!N17</f>
        <v>y</v>
      </c>
      <c r="M18" s="51">
        <f t="shared" si="0"/>
        <v>14</v>
      </c>
      <c r="N18" s="322" t="str">
        <f t="shared" si="1"/>
        <v>30x80</v>
      </c>
      <c r="O18" s="322" t="str">
        <f t="shared" si="2"/>
        <v>30x70</v>
      </c>
      <c r="P18" s="429" t="s">
        <v>512</v>
      </c>
      <c r="Q18" s="430"/>
      <c r="R18" s="429" t="str">
        <f>IF(E18&lt;8.29,"D",)</f>
        <v>D</v>
      </c>
      <c r="S18" s="430"/>
      <c r="T18" s="429" t="str">
        <f>IF(G18&lt;8.29,"D",)</f>
        <v>D</v>
      </c>
      <c r="U18" s="430"/>
      <c r="V18" s="429" t="str">
        <f>IF(I18&lt;7.82,"D1",)</f>
        <v>D1</v>
      </c>
      <c r="W18" s="430"/>
      <c r="X18" s="429" t="str">
        <f>IF(K18&lt;7.82,"D1",)</f>
        <v>D1</v>
      </c>
      <c r="Y18" s="430"/>
    </row>
    <row r="19" spans="1:25" x14ac:dyDescent="0.25">
      <c r="A19" s="290">
        <v>15</v>
      </c>
      <c r="B19" s="291">
        <v>0</v>
      </c>
      <c r="C19" s="49">
        <v>4.46</v>
      </c>
      <c r="D19" s="49">
        <v>0</v>
      </c>
      <c r="E19" s="49">
        <v>2.52</v>
      </c>
      <c r="F19" s="49">
        <v>0</v>
      </c>
      <c r="G19" s="49">
        <v>3.05</v>
      </c>
      <c r="H19" s="49">
        <v>0.03</v>
      </c>
      <c r="I19" s="49">
        <v>4.24</v>
      </c>
      <c r="J19" s="49">
        <v>0.88</v>
      </c>
      <c r="K19" s="49">
        <v>3.91</v>
      </c>
      <c r="L19" s="315" t="str">
        <f>'taglio pil'!N18</f>
        <v>x</v>
      </c>
      <c r="M19" s="51">
        <f t="shared" si="0"/>
        <v>15</v>
      </c>
      <c r="N19" s="322" t="str">
        <f t="shared" si="1"/>
        <v>80x30</v>
      </c>
      <c r="O19" s="322" t="str">
        <f t="shared" si="2"/>
        <v>70x30</v>
      </c>
      <c r="P19" s="429" t="str">
        <f t="shared" si="3"/>
        <v>B</v>
      </c>
      <c r="Q19" s="430"/>
      <c r="R19" s="429" t="str">
        <f t="shared" si="8"/>
        <v>A</v>
      </c>
      <c r="S19" s="430"/>
      <c r="T19" s="429" t="str">
        <f t="shared" si="9"/>
        <v>A</v>
      </c>
      <c r="U19" s="430"/>
      <c r="V19" s="429" t="str">
        <f t="shared" si="6"/>
        <v>A1</v>
      </c>
      <c r="W19" s="430"/>
      <c r="X19" s="429" t="str">
        <f t="shared" si="7"/>
        <v>A1</v>
      </c>
      <c r="Y19" s="430"/>
    </row>
    <row r="20" spans="1:25" x14ac:dyDescent="0.25">
      <c r="A20" s="320">
        <v>16</v>
      </c>
      <c r="B20" s="291">
        <v>13.45</v>
      </c>
      <c r="C20" s="49">
        <v>5.15</v>
      </c>
      <c r="D20" s="49">
        <v>15.72</v>
      </c>
      <c r="E20" s="49">
        <v>0.68</v>
      </c>
      <c r="F20" s="49">
        <v>15.22</v>
      </c>
      <c r="G20" s="49">
        <v>1.76</v>
      </c>
      <c r="H20" s="49">
        <v>16.03</v>
      </c>
      <c r="I20" s="49">
        <v>2.6</v>
      </c>
      <c r="J20" s="49">
        <v>12.97</v>
      </c>
      <c r="K20" s="49">
        <v>2.2599999999999998</v>
      </c>
      <c r="L20" s="315" t="str">
        <f>'taglio pil'!N19</f>
        <v>y</v>
      </c>
      <c r="M20" s="51">
        <f t="shared" si="0"/>
        <v>16</v>
      </c>
      <c r="N20" s="322" t="str">
        <f t="shared" si="1"/>
        <v>30x80</v>
      </c>
      <c r="O20" s="322" t="str">
        <f t="shared" si="2"/>
        <v>30x70</v>
      </c>
      <c r="P20" s="429" t="s">
        <v>512</v>
      </c>
      <c r="Q20" s="430"/>
      <c r="R20" s="429" t="str">
        <f>IF(E20&lt;8.29,"D",)</f>
        <v>D</v>
      </c>
      <c r="S20" s="430"/>
      <c r="T20" s="429" t="str">
        <f>IF(G20&lt;8.29,"D",)</f>
        <v>D</v>
      </c>
      <c r="U20" s="430"/>
      <c r="V20" s="429" t="str">
        <f>IF(I20&lt;7.82,"D1",)</f>
        <v>D1</v>
      </c>
      <c r="W20" s="430"/>
      <c r="X20" s="429" t="str">
        <f>IF(K20&lt;7.82,"D1",)</f>
        <v>D1</v>
      </c>
      <c r="Y20" s="430"/>
    </row>
    <row r="21" spans="1:25" x14ac:dyDescent="0.25">
      <c r="A21" s="331">
        <v>17</v>
      </c>
      <c r="B21" s="49">
        <v>2.5299999999999998</v>
      </c>
      <c r="C21" s="49">
        <v>8.31</v>
      </c>
      <c r="D21" s="49">
        <v>8.6999999999999993</v>
      </c>
      <c r="E21" s="49">
        <v>2.83</v>
      </c>
      <c r="F21" s="49">
        <v>8.44</v>
      </c>
      <c r="G21" s="49">
        <v>3.34</v>
      </c>
      <c r="H21" s="49">
        <v>7.11</v>
      </c>
      <c r="I21" s="49">
        <v>3.68</v>
      </c>
      <c r="J21" s="49">
        <v>6.02</v>
      </c>
      <c r="K21" s="49">
        <v>2.91</v>
      </c>
      <c r="L21" s="315" t="str">
        <f>'taglio pil'!N20</f>
        <v>y</v>
      </c>
      <c r="M21" s="51">
        <f t="shared" si="0"/>
        <v>17</v>
      </c>
      <c r="N21" s="322" t="str">
        <f t="shared" si="1"/>
        <v>30x80</v>
      </c>
      <c r="O21" s="322" t="str">
        <f t="shared" si="2"/>
        <v>30x70</v>
      </c>
      <c r="P21" s="429" t="s">
        <v>512</v>
      </c>
      <c r="Q21" s="430"/>
      <c r="R21" s="429" t="s">
        <v>513</v>
      </c>
      <c r="S21" s="430"/>
      <c r="T21" s="429" t="s">
        <v>513</v>
      </c>
      <c r="U21" s="430"/>
      <c r="V21" s="429" t="s">
        <v>569</v>
      </c>
      <c r="W21" s="430"/>
      <c r="X21" s="429" t="s">
        <v>569</v>
      </c>
      <c r="Y21" s="430"/>
    </row>
    <row r="22" spans="1:25" x14ac:dyDescent="0.25">
      <c r="A22" s="290">
        <v>18</v>
      </c>
      <c r="B22" s="291">
        <v>0</v>
      </c>
      <c r="C22" s="49">
        <v>2.46</v>
      </c>
      <c r="D22" s="49">
        <v>0</v>
      </c>
      <c r="E22" s="49">
        <v>0.25</v>
      </c>
      <c r="F22" s="49">
        <v>0</v>
      </c>
      <c r="G22" s="49">
        <v>2.02</v>
      </c>
      <c r="H22" s="49">
        <v>0</v>
      </c>
      <c r="I22" s="49">
        <v>5.86</v>
      </c>
      <c r="J22" s="49">
        <v>0</v>
      </c>
      <c r="K22" s="49">
        <v>4.97</v>
      </c>
      <c r="L22" s="315" t="str">
        <f>'taglio pil'!N21</f>
        <v>y</v>
      </c>
      <c r="M22" s="51">
        <f t="shared" si="0"/>
        <v>18</v>
      </c>
      <c r="N22" s="322" t="str">
        <f t="shared" si="1"/>
        <v>30x80</v>
      </c>
      <c r="O22" s="322" t="str">
        <f t="shared" si="2"/>
        <v>30x70</v>
      </c>
      <c r="P22" s="429" t="str">
        <f t="shared" si="3"/>
        <v>B</v>
      </c>
      <c r="Q22" s="430"/>
      <c r="R22" s="429" t="str">
        <f t="shared" si="8"/>
        <v>A</v>
      </c>
      <c r="S22" s="430"/>
      <c r="T22" s="429" t="str">
        <f t="shared" si="9"/>
        <v>A</v>
      </c>
      <c r="U22" s="430"/>
      <c r="V22" s="429" t="str">
        <f t="shared" si="6"/>
        <v>A1</v>
      </c>
      <c r="W22" s="430"/>
      <c r="X22" s="429" t="str">
        <f t="shared" si="7"/>
        <v>A1</v>
      </c>
      <c r="Y22" s="430"/>
    </row>
    <row r="23" spans="1:25" x14ac:dyDescent="0.25">
      <c r="A23" s="320">
        <v>19</v>
      </c>
      <c r="B23" s="291">
        <v>7.09</v>
      </c>
      <c r="C23" s="49">
        <v>4.1399999999999997</v>
      </c>
      <c r="D23" s="49">
        <v>14.28</v>
      </c>
      <c r="E23" s="49">
        <v>0.03</v>
      </c>
      <c r="F23" s="49">
        <v>14.14</v>
      </c>
      <c r="G23" s="49">
        <v>0.28999999999999998</v>
      </c>
      <c r="H23" s="49">
        <v>15.4</v>
      </c>
      <c r="I23" s="49">
        <v>1.51</v>
      </c>
      <c r="J23" s="49">
        <v>12.85</v>
      </c>
      <c r="K23" s="49">
        <v>1.66</v>
      </c>
      <c r="L23" s="315" t="str">
        <f>'taglio pil'!N22</f>
        <v>x</v>
      </c>
      <c r="M23" s="51">
        <f t="shared" si="0"/>
        <v>19</v>
      </c>
      <c r="N23" s="322" t="str">
        <f t="shared" si="1"/>
        <v>80x30</v>
      </c>
      <c r="O23" s="322" t="str">
        <f t="shared" si="2"/>
        <v>70x30</v>
      </c>
      <c r="P23" s="429" t="s">
        <v>512</v>
      </c>
      <c r="Q23" s="430"/>
      <c r="R23" s="429" t="str">
        <f>IF(E23&lt;8.29,"D",)</f>
        <v>D</v>
      </c>
      <c r="S23" s="430"/>
      <c r="T23" s="429" t="str">
        <f>IF(G23&lt;8.29,"D",)</f>
        <v>D</v>
      </c>
      <c r="U23" s="430"/>
      <c r="V23" s="429" t="str">
        <f>IF(I23&lt;7.82,"D1",)</f>
        <v>D1</v>
      </c>
      <c r="W23" s="430"/>
      <c r="X23" s="429" t="str">
        <f>IF(K23&lt;7.82,"D1",)</f>
        <v>D1</v>
      </c>
      <c r="Y23" s="430"/>
    </row>
    <row r="24" spans="1:25" x14ac:dyDescent="0.25">
      <c r="A24" s="320">
        <v>20</v>
      </c>
      <c r="B24" s="291">
        <v>7.47</v>
      </c>
      <c r="C24" s="49">
        <v>4.78</v>
      </c>
      <c r="D24" s="49">
        <v>9.7200000000000006</v>
      </c>
      <c r="E24" s="49">
        <v>0</v>
      </c>
      <c r="F24" s="49">
        <v>12.22</v>
      </c>
      <c r="G24" s="49">
        <v>0</v>
      </c>
      <c r="H24" s="49">
        <v>15.5</v>
      </c>
      <c r="I24" s="49">
        <v>0.7</v>
      </c>
      <c r="J24" s="49">
        <v>12.71</v>
      </c>
      <c r="K24" s="49">
        <v>0.64</v>
      </c>
      <c r="L24" s="315" t="str">
        <f>'taglio pil'!N23</f>
        <v>x</v>
      </c>
      <c r="M24" s="51">
        <f t="shared" si="0"/>
        <v>20</v>
      </c>
      <c r="N24" s="322" t="str">
        <f t="shared" si="1"/>
        <v>80x30</v>
      </c>
      <c r="O24" s="322" t="str">
        <f t="shared" si="2"/>
        <v>70x30</v>
      </c>
      <c r="P24" s="429" t="s">
        <v>512</v>
      </c>
      <c r="Q24" s="430"/>
      <c r="R24" s="429" t="str">
        <f>IF(E24&lt;8.29,"D",)</f>
        <v>D</v>
      </c>
      <c r="S24" s="430"/>
      <c r="T24" s="429" t="str">
        <f>IF(G24&lt;8.29,"D",)</f>
        <v>D</v>
      </c>
      <c r="U24" s="430"/>
      <c r="V24" s="429" t="str">
        <f>IF(I24&lt;7.82,"D1",)</f>
        <v>D1</v>
      </c>
      <c r="W24" s="430"/>
      <c r="X24" s="429" t="str">
        <f>IF(K24&lt;7.82,"D1",)</f>
        <v>D1</v>
      </c>
      <c r="Y24" s="430"/>
    </row>
    <row r="25" spans="1:25" x14ac:dyDescent="0.25">
      <c r="A25" s="331">
        <v>21</v>
      </c>
      <c r="B25" s="49">
        <v>4.1900000000000004</v>
      </c>
      <c r="C25" s="49">
        <v>7.36</v>
      </c>
      <c r="D25" s="49">
        <v>9.98</v>
      </c>
      <c r="E25" s="49">
        <v>2.19</v>
      </c>
      <c r="F25" s="49">
        <v>9.25</v>
      </c>
      <c r="G25" s="49">
        <v>2.11</v>
      </c>
      <c r="H25" s="49">
        <v>7.44</v>
      </c>
      <c r="I25" s="49">
        <v>3.14</v>
      </c>
      <c r="J25" s="49">
        <v>5.87</v>
      </c>
      <c r="K25" s="49">
        <v>2.61</v>
      </c>
      <c r="L25" s="315" t="str">
        <f>'taglio pil'!N24</f>
        <v>x</v>
      </c>
      <c r="M25" s="51">
        <f t="shared" si="0"/>
        <v>21</v>
      </c>
      <c r="N25" s="322" t="str">
        <f t="shared" si="1"/>
        <v>80x30</v>
      </c>
      <c r="O25" s="322" t="str">
        <f t="shared" si="2"/>
        <v>70x30</v>
      </c>
      <c r="P25" s="429" t="s">
        <v>512</v>
      </c>
      <c r="Q25" s="430"/>
      <c r="R25" s="429" t="s">
        <v>513</v>
      </c>
      <c r="S25" s="430"/>
      <c r="T25" s="429" t="s">
        <v>513</v>
      </c>
      <c r="U25" s="430"/>
      <c r="V25" s="429" t="s">
        <v>569</v>
      </c>
      <c r="W25" s="430"/>
      <c r="X25" s="429" t="s">
        <v>569</v>
      </c>
      <c r="Y25" s="430"/>
    </row>
    <row r="26" spans="1:25" x14ac:dyDescent="0.25">
      <c r="A26" s="290">
        <v>22</v>
      </c>
      <c r="B26" s="291">
        <v>1.61</v>
      </c>
      <c r="C26" s="49">
        <v>7.36</v>
      </c>
      <c r="D26" s="49">
        <v>3.14</v>
      </c>
      <c r="E26" s="49">
        <v>5.0199999999999996</v>
      </c>
      <c r="F26" s="49">
        <v>4.74</v>
      </c>
      <c r="G26" s="49">
        <v>5.05</v>
      </c>
      <c r="H26" s="49">
        <v>6.79</v>
      </c>
      <c r="I26" s="49">
        <v>5.79</v>
      </c>
      <c r="J26" s="49">
        <v>5.86</v>
      </c>
      <c r="K26" s="49">
        <v>3.9</v>
      </c>
      <c r="L26" s="315" t="str">
        <f>'taglio pil'!N25</f>
        <v>x</v>
      </c>
      <c r="M26" s="51">
        <f t="shared" si="0"/>
        <v>22</v>
      </c>
      <c r="N26" s="322" t="str">
        <f t="shared" si="1"/>
        <v>80x30</v>
      </c>
      <c r="O26" s="322" t="str">
        <f t="shared" si="2"/>
        <v>70x30</v>
      </c>
      <c r="P26" s="429" t="s">
        <v>571</v>
      </c>
      <c r="Q26" s="430"/>
      <c r="R26" s="429" t="s">
        <v>425</v>
      </c>
      <c r="S26" s="430"/>
      <c r="T26" s="429" t="str">
        <f t="shared" si="9"/>
        <v>A</v>
      </c>
      <c r="U26" s="430"/>
      <c r="V26" s="429" t="str">
        <f t="shared" si="6"/>
        <v>A1</v>
      </c>
      <c r="W26" s="430"/>
      <c r="X26" s="429" t="str">
        <f t="shared" si="7"/>
        <v>A1</v>
      </c>
      <c r="Y26" s="430"/>
    </row>
    <row r="27" spans="1:25" x14ac:dyDescent="0.25">
      <c r="A27" s="331">
        <v>23</v>
      </c>
      <c r="B27" s="49">
        <v>4.6900000000000004</v>
      </c>
      <c r="C27" s="49">
        <v>10.75</v>
      </c>
      <c r="D27" s="49">
        <v>5.58</v>
      </c>
      <c r="E27" s="49">
        <v>4.46</v>
      </c>
      <c r="F27" s="49">
        <v>6.55</v>
      </c>
      <c r="G27" s="49">
        <v>3.63</v>
      </c>
      <c r="H27" s="49">
        <v>7.93</v>
      </c>
      <c r="I27" s="49">
        <v>4.0999999999999996</v>
      </c>
      <c r="J27" s="49">
        <v>6.38</v>
      </c>
      <c r="K27" s="49">
        <v>3.2</v>
      </c>
      <c r="L27" s="315" t="str">
        <f>'taglio pil'!N26</f>
        <v>x</v>
      </c>
      <c r="M27" s="51">
        <f t="shared" si="0"/>
        <v>23</v>
      </c>
      <c r="N27" s="322" t="str">
        <f t="shared" si="1"/>
        <v>80x30</v>
      </c>
      <c r="O27" s="322" t="str">
        <f t="shared" si="2"/>
        <v>70x30</v>
      </c>
      <c r="P27" s="429" t="str">
        <f t="shared" si="3"/>
        <v>C</v>
      </c>
      <c r="Q27" s="430"/>
      <c r="R27" s="429" t="s">
        <v>571</v>
      </c>
      <c r="S27" s="430"/>
      <c r="T27" s="429" t="s">
        <v>425</v>
      </c>
      <c r="U27" s="430"/>
      <c r="V27" s="429" t="s">
        <v>572</v>
      </c>
      <c r="W27" s="430"/>
      <c r="X27" s="429" t="s">
        <v>572</v>
      </c>
      <c r="Y27" s="430"/>
    </row>
    <row r="30" spans="1:25" x14ac:dyDescent="0.25">
      <c r="A30" s="427" t="s">
        <v>567</v>
      </c>
      <c r="B30" s="427"/>
      <c r="C30" s="427"/>
      <c r="D30" s="427"/>
      <c r="E30" s="427"/>
      <c r="F30" s="427"/>
      <c r="G30" s="427"/>
      <c r="H30" s="427"/>
      <c r="I30" s="427"/>
    </row>
    <row r="31" spans="1:25" x14ac:dyDescent="0.25">
      <c r="A31" s="427"/>
      <c r="B31" s="427"/>
      <c r="C31" s="427"/>
      <c r="D31" s="427"/>
      <c r="E31" s="427"/>
      <c r="F31" s="427"/>
      <c r="G31" s="427"/>
      <c r="H31" s="427"/>
      <c r="I31" s="427"/>
    </row>
    <row r="32" spans="1:25" x14ac:dyDescent="0.25">
      <c r="A32" s="393" t="s">
        <v>568</v>
      </c>
      <c r="B32" s="393"/>
      <c r="C32" s="393"/>
      <c r="D32" s="393"/>
      <c r="E32" s="393"/>
      <c r="F32" s="393"/>
      <c r="G32" s="393"/>
      <c r="H32" s="393"/>
      <c r="I32" s="393"/>
    </row>
    <row r="33" spans="1:2" x14ac:dyDescent="0.25">
      <c r="A33" s="431" t="s">
        <v>570</v>
      </c>
      <c r="B33" s="431"/>
    </row>
    <row r="35" spans="1:2" x14ac:dyDescent="0.25">
      <c r="B35" s="332"/>
    </row>
  </sheetData>
  <mergeCells count="134">
    <mergeCell ref="A33:B33"/>
    <mergeCell ref="A1:K2"/>
    <mergeCell ref="M1:Y2"/>
    <mergeCell ref="P3:Y3"/>
    <mergeCell ref="P4:Q4"/>
    <mergeCell ref="R4:S4"/>
    <mergeCell ref="T4:U4"/>
    <mergeCell ref="V4:W4"/>
    <mergeCell ref="X4:Y4"/>
    <mergeCell ref="P27:Q27"/>
    <mergeCell ref="R27:S27"/>
    <mergeCell ref="T27:U27"/>
    <mergeCell ref="V27:W27"/>
    <mergeCell ref="X27:Y27"/>
    <mergeCell ref="P25:Q25"/>
    <mergeCell ref="R25:S25"/>
    <mergeCell ref="T25:U25"/>
    <mergeCell ref="V25:W25"/>
    <mergeCell ref="X25:Y25"/>
    <mergeCell ref="P26:Q26"/>
    <mergeCell ref="R26:S26"/>
    <mergeCell ref="T26:U26"/>
    <mergeCell ref="V26:W26"/>
    <mergeCell ref="X26:Y26"/>
    <mergeCell ref="P23:Q23"/>
    <mergeCell ref="R23:S23"/>
    <mergeCell ref="T23:U23"/>
    <mergeCell ref="V23:W23"/>
    <mergeCell ref="X23:Y23"/>
    <mergeCell ref="P24:Q24"/>
    <mergeCell ref="R24:S24"/>
    <mergeCell ref="T24:U24"/>
    <mergeCell ref="V24:W24"/>
    <mergeCell ref="X24:Y24"/>
    <mergeCell ref="P21:Q21"/>
    <mergeCell ref="R21:S21"/>
    <mergeCell ref="T21:U21"/>
    <mergeCell ref="V21:W21"/>
    <mergeCell ref="X21:Y21"/>
    <mergeCell ref="P22:Q22"/>
    <mergeCell ref="R22:S22"/>
    <mergeCell ref="T22:U22"/>
    <mergeCell ref="V22:W22"/>
    <mergeCell ref="X22:Y22"/>
    <mergeCell ref="P19:Q19"/>
    <mergeCell ref="R19:S19"/>
    <mergeCell ref="T19:U19"/>
    <mergeCell ref="V19:W19"/>
    <mergeCell ref="X19:Y19"/>
    <mergeCell ref="P20:Q20"/>
    <mergeCell ref="R20:S20"/>
    <mergeCell ref="T20:U20"/>
    <mergeCell ref="V20:W20"/>
    <mergeCell ref="X20:Y20"/>
    <mergeCell ref="P17:Q17"/>
    <mergeCell ref="R17:S17"/>
    <mergeCell ref="T17:U17"/>
    <mergeCell ref="V17:W17"/>
    <mergeCell ref="X17:Y17"/>
    <mergeCell ref="P18:Q18"/>
    <mergeCell ref="R18:S18"/>
    <mergeCell ref="T18:U18"/>
    <mergeCell ref="V18:W18"/>
    <mergeCell ref="X18:Y18"/>
    <mergeCell ref="P15:Q15"/>
    <mergeCell ref="R15:S15"/>
    <mergeCell ref="T15:U15"/>
    <mergeCell ref="V15:W15"/>
    <mergeCell ref="X15:Y15"/>
    <mergeCell ref="P16:Q16"/>
    <mergeCell ref="R16:S16"/>
    <mergeCell ref="T16:U16"/>
    <mergeCell ref="V16:W16"/>
    <mergeCell ref="X16:Y16"/>
    <mergeCell ref="P13:Q13"/>
    <mergeCell ref="R13:S13"/>
    <mergeCell ref="T13:U13"/>
    <mergeCell ref="V13:W13"/>
    <mergeCell ref="X13:Y13"/>
    <mergeCell ref="P14:Q14"/>
    <mergeCell ref="R14:S14"/>
    <mergeCell ref="T14:U14"/>
    <mergeCell ref="V14:W14"/>
    <mergeCell ref="X14:Y14"/>
    <mergeCell ref="P11:Q11"/>
    <mergeCell ref="R11:S11"/>
    <mergeCell ref="T11:U11"/>
    <mergeCell ref="V11:W11"/>
    <mergeCell ref="X11:Y11"/>
    <mergeCell ref="P12:Q12"/>
    <mergeCell ref="R12:S12"/>
    <mergeCell ref="T12:U12"/>
    <mergeCell ref="V12:W12"/>
    <mergeCell ref="X12:Y12"/>
    <mergeCell ref="P9:Q9"/>
    <mergeCell ref="R9:S9"/>
    <mergeCell ref="T9:U9"/>
    <mergeCell ref="V9:W9"/>
    <mergeCell ref="X9:Y9"/>
    <mergeCell ref="P10:Q10"/>
    <mergeCell ref="R10:S10"/>
    <mergeCell ref="T10:U10"/>
    <mergeCell ref="V10:W10"/>
    <mergeCell ref="X10:Y10"/>
    <mergeCell ref="N3:O3"/>
    <mergeCell ref="P7:Q7"/>
    <mergeCell ref="R7:S7"/>
    <mergeCell ref="T7:U7"/>
    <mergeCell ref="V7:W7"/>
    <mergeCell ref="X7:Y7"/>
    <mergeCell ref="P8:Q8"/>
    <mergeCell ref="R8:S8"/>
    <mergeCell ref="T8:U8"/>
    <mergeCell ref="V8:W8"/>
    <mergeCell ref="X8:Y8"/>
    <mergeCell ref="X5:Y5"/>
    <mergeCell ref="P6:Q6"/>
    <mergeCell ref="R6:S6"/>
    <mergeCell ref="T6:U6"/>
    <mergeCell ref="V6:W6"/>
    <mergeCell ref="X6:Y6"/>
    <mergeCell ref="P5:Q5"/>
    <mergeCell ref="R5:S5"/>
    <mergeCell ref="T5:U5"/>
    <mergeCell ref="V5:W5"/>
    <mergeCell ref="A30:I31"/>
    <mergeCell ref="A32:I32"/>
    <mergeCell ref="M3:M4"/>
    <mergeCell ref="B3:C3"/>
    <mergeCell ref="A3:A4"/>
    <mergeCell ref="D3:E3"/>
    <mergeCell ref="F3:G3"/>
    <mergeCell ref="H3:I3"/>
    <mergeCell ref="J3:K3"/>
  </mergeCells>
  <pageMargins left="0.7" right="0.7" top="0.75" bottom="0.75" header="0.3" footer="0.3"/>
  <pageSetup paperSize="9" orientation="portrait" verticalDpi="0" r:id="rId1"/>
  <legacy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31"/>
  <sheetViews>
    <sheetView topLeftCell="H1" zoomScale="80" zoomScaleNormal="80" workbookViewId="0">
      <selection activeCell="U2" sqref="U2:AC10"/>
    </sheetView>
  </sheetViews>
  <sheetFormatPr defaultRowHeight="15" x14ac:dyDescent="0.25"/>
  <cols>
    <col min="1" max="11" width="9.140625" style="295"/>
    <col min="12" max="12" width="9.140625" style="306"/>
    <col min="13" max="14" width="9.140625" style="295"/>
    <col min="15" max="15" width="10.7109375" style="295" bestFit="1" customWidth="1"/>
    <col min="16" max="17" width="9.140625" style="295"/>
    <col min="18" max="18" width="9.140625" style="306"/>
    <col min="19" max="19" width="8.5703125" style="306" bestFit="1" customWidth="1"/>
    <col min="20" max="30" width="9.140625" style="295"/>
    <col min="31" max="31" width="10.5703125" style="295" bestFit="1" customWidth="1"/>
    <col min="32" max="43" width="9.140625" style="295"/>
    <col min="44" max="44" width="10.5703125" style="295" bestFit="1" customWidth="1"/>
    <col min="45" max="54" width="13.42578125" style="295" bestFit="1" customWidth="1"/>
    <col min="55" max="16384" width="9.140625" style="295"/>
  </cols>
  <sheetData>
    <row r="1" spans="1:77" s="306" customFormat="1" ht="18.75" x14ac:dyDescent="0.25">
      <c r="A1" s="363" t="s">
        <v>531</v>
      </c>
      <c r="B1" s="364"/>
      <c r="C1" s="364"/>
      <c r="D1" s="364"/>
      <c r="E1" s="364"/>
      <c r="F1" s="364"/>
      <c r="G1" s="364"/>
      <c r="H1" s="364"/>
      <c r="I1" s="364"/>
      <c r="J1" s="364"/>
      <c r="K1" s="365"/>
      <c r="AE1" s="363" t="s">
        <v>532</v>
      </c>
      <c r="AF1" s="364"/>
      <c r="AG1" s="364"/>
      <c r="AH1" s="364"/>
      <c r="AI1" s="364"/>
      <c r="AJ1" s="364"/>
      <c r="AK1" s="364"/>
      <c r="AL1" s="364"/>
      <c r="AM1" s="364"/>
      <c r="AN1" s="364"/>
      <c r="AO1" s="365"/>
      <c r="AR1" s="363" t="s">
        <v>533</v>
      </c>
      <c r="AS1" s="364"/>
      <c r="AT1" s="364"/>
      <c r="AU1" s="364"/>
      <c r="AV1" s="364"/>
      <c r="AW1" s="364"/>
      <c r="AX1" s="364"/>
      <c r="AY1" s="364"/>
      <c r="AZ1" s="364"/>
      <c r="BA1" s="364"/>
      <c r="BB1" s="365"/>
      <c r="BO1" s="363" t="s">
        <v>575</v>
      </c>
      <c r="BP1" s="364"/>
      <c r="BQ1" s="364"/>
      <c r="BR1" s="364"/>
      <c r="BS1" s="364"/>
      <c r="BT1" s="364"/>
      <c r="BU1" s="364"/>
      <c r="BV1" s="364"/>
      <c r="BW1" s="364"/>
      <c r="BX1" s="364"/>
      <c r="BY1" s="365"/>
    </row>
    <row r="2" spans="1:77" x14ac:dyDescent="0.25">
      <c r="A2" s="303" t="s">
        <v>203</v>
      </c>
      <c r="B2" s="359">
        <v>1</v>
      </c>
      <c r="C2" s="359"/>
      <c r="D2" s="359">
        <v>2</v>
      </c>
      <c r="E2" s="359"/>
      <c r="F2" s="359">
        <v>3</v>
      </c>
      <c r="G2" s="359"/>
      <c r="H2" s="359">
        <v>4</v>
      </c>
      <c r="I2" s="359"/>
      <c r="J2" s="359">
        <v>5</v>
      </c>
      <c r="K2" s="359"/>
      <c r="L2" s="308"/>
      <c r="U2" s="359" t="s">
        <v>574</v>
      </c>
      <c r="V2" s="359"/>
      <c r="W2" s="359"/>
      <c r="X2" s="359"/>
      <c r="Y2" s="359"/>
      <c r="Z2" s="359"/>
      <c r="AA2" s="359"/>
      <c r="AB2" s="359"/>
      <c r="AC2" s="359"/>
      <c r="AE2" s="303" t="s">
        <v>203</v>
      </c>
      <c r="AF2" s="359">
        <v>1</v>
      </c>
      <c r="AG2" s="359"/>
      <c r="AH2" s="359">
        <v>2</v>
      </c>
      <c r="AI2" s="359"/>
      <c r="AJ2" s="359">
        <v>3</v>
      </c>
      <c r="AK2" s="359"/>
      <c r="AL2" s="359">
        <v>4</v>
      </c>
      <c r="AM2" s="359"/>
      <c r="AN2" s="359">
        <v>5</v>
      </c>
      <c r="AO2" s="359"/>
      <c r="AP2" s="200"/>
      <c r="AQ2" s="200"/>
      <c r="AR2" s="303" t="s">
        <v>203</v>
      </c>
      <c r="AS2" s="359">
        <v>1</v>
      </c>
      <c r="AT2" s="359"/>
      <c r="AU2" s="359">
        <v>2</v>
      </c>
      <c r="AV2" s="359"/>
      <c r="AW2" s="359">
        <v>3</v>
      </c>
      <c r="AX2" s="359"/>
      <c r="AY2" s="359">
        <v>4</v>
      </c>
      <c r="AZ2" s="359"/>
      <c r="BA2" s="359">
        <v>5</v>
      </c>
      <c r="BB2" s="359"/>
      <c r="BG2" s="295" t="s">
        <v>523</v>
      </c>
      <c r="BO2" s="336" t="s">
        <v>203</v>
      </c>
      <c r="BP2" s="359">
        <v>1</v>
      </c>
      <c r="BQ2" s="359"/>
      <c r="BR2" s="359">
        <v>2</v>
      </c>
      <c r="BS2" s="359"/>
      <c r="BT2" s="359">
        <v>3</v>
      </c>
      <c r="BU2" s="359"/>
      <c r="BV2" s="359">
        <v>4</v>
      </c>
      <c r="BW2" s="359"/>
      <c r="BX2" s="359">
        <v>5</v>
      </c>
      <c r="BY2" s="359"/>
    </row>
    <row r="3" spans="1:77" ht="45" x14ac:dyDescent="0.25">
      <c r="A3" s="303" t="s">
        <v>74</v>
      </c>
      <c r="B3" s="294" t="s">
        <v>515</v>
      </c>
      <c r="C3" s="294" t="s">
        <v>514</v>
      </c>
      <c r="D3" s="304" t="s">
        <v>515</v>
      </c>
      <c r="E3" s="304" t="s">
        <v>514</v>
      </c>
      <c r="F3" s="304" t="s">
        <v>515</v>
      </c>
      <c r="G3" s="304" t="s">
        <v>514</v>
      </c>
      <c r="H3" s="304" t="s">
        <v>515</v>
      </c>
      <c r="I3" s="304" t="s">
        <v>514</v>
      </c>
      <c r="J3" s="304" t="s">
        <v>515</v>
      </c>
      <c r="K3" s="304" t="s">
        <v>514</v>
      </c>
      <c r="L3" s="143" t="s">
        <v>490</v>
      </c>
      <c r="M3" s="295" t="s">
        <v>491</v>
      </c>
      <c r="N3" s="299" t="s">
        <v>516</v>
      </c>
      <c r="P3" s="295" t="s">
        <v>519</v>
      </c>
      <c r="Q3" s="302" t="s">
        <v>520</v>
      </c>
      <c r="R3" s="309"/>
      <c r="S3" s="309"/>
      <c r="U3" s="341" t="s">
        <v>490</v>
      </c>
      <c r="V3" s="341" t="s">
        <v>491</v>
      </c>
      <c r="W3" s="341" t="s">
        <v>390</v>
      </c>
      <c r="X3" s="341" t="s">
        <v>528</v>
      </c>
      <c r="Y3" s="341" t="s">
        <v>523</v>
      </c>
      <c r="Z3" s="341" t="s">
        <v>524</v>
      </c>
      <c r="AA3" s="341" t="s">
        <v>525</v>
      </c>
      <c r="AB3" s="341" t="s">
        <v>526</v>
      </c>
      <c r="AC3" s="341" t="s">
        <v>527</v>
      </c>
      <c r="AE3" s="303" t="s">
        <v>0</v>
      </c>
      <c r="AF3" s="303" t="s">
        <v>529</v>
      </c>
      <c r="AG3" s="303" t="s">
        <v>530</v>
      </c>
      <c r="AH3" s="303" t="s">
        <v>529</v>
      </c>
      <c r="AI3" s="303" t="s">
        <v>530</v>
      </c>
      <c r="AJ3" s="303" t="s">
        <v>529</v>
      </c>
      <c r="AK3" s="303" t="s">
        <v>530</v>
      </c>
      <c r="AL3" s="303" t="s">
        <v>529</v>
      </c>
      <c r="AM3" s="303" t="s">
        <v>530</v>
      </c>
      <c r="AN3" s="303" t="s">
        <v>529</v>
      </c>
      <c r="AO3" s="303" t="s">
        <v>530</v>
      </c>
      <c r="AP3" s="306"/>
      <c r="AQ3" s="306"/>
      <c r="AR3" s="303" t="s">
        <v>0</v>
      </c>
      <c r="AS3" s="303" t="s">
        <v>72</v>
      </c>
      <c r="AT3" s="303" t="s">
        <v>71</v>
      </c>
      <c r="AU3" s="303" t="s">
        <v>72</v>
      </c>
      <c r="AV3" s="303" t="s">
        <v>71</v>
      </c>
      <c r="AW3" s="303" t="s">
        <v>72</v>
      </c>
      <c r="AX3" s="303" t="s">
        <v>71</v>
      </c>
      <c r="AY3" s="303" t="s">
        <v>72</v>
      </c>
      <c r="AZ3" s="303" t="s">
        <v>71</v>
      </c>
      <c r="BA3" s="303" t="s">
        <v>72</v>
      </c>
      <c r="BB3" s="303" t="s">
        <v>71</v>
      </c>
      <c r="BG3" s="313" t="s">
        <v>534</v>
      </c>
      <c r="BH3" s="295" t="s">
        <v>524</v>
      </c>
      <c r="BI3" s="295" t="s">
        <v>528</v>
      </c>
      <c r="BJ3" s="295" t="s">
        <v>390</v>
      </c>
      <c r="BK3" s="295" t="s">
        <v>535</v>
      </c>
      <c r="BO3" s="336" t="s">
        <v>74</v>
      </c>
      <c r="BP3" s="337" t="s">
        <v>576</v>
      </c>
      <c r="BQ3" s="337" t="s">
        <v>577</v>
      </c>
      <c r="BR3" s="342" t="s">
        <v>576</v>
      </c>
      <c r="BS3" s="342" t="s">
        <v>577</v>
      </c>
      <c r="BT3" s="342" t="s">
        <v>576</v>
      </c>
      <c r="BU3" s="342" t="s">
        <v>577</v>
      </c>
      <c r="BV3" s="342" t="s">
        <v>576</v>
      </c>
      <c r="BW3" s="342" t="s">
        <v>577</v>
      </c>
      <c r="BX3" s="342" t="s">
        <v>576</v>
      </c>
      <c r="BY3" s="342" t="s">
        <v>577</v>
      </c>
    </row>
    <row r="4" spans="1:77" ht="18" x14ac:dyDescent="0.25">
      <c r="A4" s="297">
        <v>1</v>
      </c>
      <c r="B4" s="298">
        <f>[16]GerResPil!$AC$242</f>
        <v>402.23042894292587</v>
      </c>
      <c r="C4" s="298">
        <f>[16]GerResPil!$AC$243</f>
        <v>158.24432402853313</v>
      </c>
      <c r="D4" s="298">
        <f>[16]GerResPil!$AC$194</f>
        <v>457.59137576437359</v>
      </c>
      <c r="E4" s="298">
        <f>[16]GerResPil!$AC$195</f>
        <v>193.8542753658335</v>
      </c>
      <c r="F4" s="298">
        <f>[16]GerResPil!$AC$145</f>
        <v>415.17926480806381</v>
      </c>
      <c r="G4" s="298">
        <f>[16]GerResPil!$AC$146</f>
        <v>179.84713253942743</v>
      </c>
      <c r="H4" s="298">
        <f>[16]GerResPil!$AC$96</f>
        <v>301.24984684180373</v>
      </c>
      <c r="I4" s="298">
        <f>[16]GerResPil!$AC$97</f>
        <v>160.25979553087583</v>
      </c>
      <c r="J4" s="298">
        <f>[16]GerResPil!$AC$47</f>
        <v>246.85025947405512</v>
      </c>
      <c r="K4" s="298">
        <f>[16]GerResPil!$AC$48</f>
        <v>139.44207430369275</v>
      </c>
      <c r="L4" s="314">
        <f>IF($N4="y",30,70)</f>
        <v>30</v>
      </c>
      <c r="M4" s="314">
        <f>IF($N4="y",70,30)</f>
        <v>70</v>
      </c>
      <c r="N4" s="295" t="s">
        <v>72</v>
      </c>
      <c r="O4" s="295">
        <v>5</v>
      </c>
      <c r="P4" s="295">
        <f>MAX(0.7,1/6*(3.3-0.3-0.25),0.45)</f>
        <v>0.7</v>
      </c>
      <c r="Q4" s="301">
        <f>MIN(6*1.4,30/3,12.5)</f>
        <v>8.3999999999999986</v>
      </c>
      <c r="R4" s="307"/>
      <c r="S4" s="307"/>
      <c r="T4" s="306"/>
      <c r="U4" s="341">
        <v>30</v>
      </c>
      <c r="V4" s="341">
        <v>70</v>
      </c>
      <c r="W4" s="341">
        <v>8</v>
      </c>
      <c r="X4" s="341">
        <v>2</v>
      </c>
      <c r="Y4" s="341">
        <v>8.4</v>
      </c>
      <c r="Z4" s="343">
        <f>100/Y4*X4*(PI()*((W4/10)^2)/4)</f>
        <v>11.967972013675404</v>
      </c>
      <c r="AA4" s="343">
        <f>((0.5*14.17*$U4*($V4-4)*0.9*2.5)/(1+2.5^2))/10</f>
        <v>435.36103448275861</v>
      </c>
      <c r="AB4" s="343">
        <f>SQRT((0.5*14.17*U4)/(Z4/100*391.3)-1)</f>
        <v>1.8811410995533426</v>
      </c>
      <c r="AC4" s="341">
        <f>Z4*(V4-4)*0.9*391.3/1000*AB4</f>
        <v>523.28493262202858</v>
      </c>
      <c r="AE4" s="303">
        <v>1</v>
      </c>
      <c r="AF4" s="305">
        <f>IF($L4=$U$8,$AC$8,$AC$10)</f>
        <v>602.57052847385114</v>
      </c>
      <c r="AG4" s="305">
        <f>IF($L4=$U$8,$AC$10,$AC$8)</f>
        <v>492.595313084623</v>
      </c>
      <c r="AH4" s="305">
        <f>IF($L4=$U$8,$AC$8,$AC$10)</f>
        <v>602.57052847385114</v>
      </c>
      <c r="AI4" s="305">
        <f>IF($L4=$U$8,$AC$10,$AC$8)</f>
        <v>492.595313084623</v>
      </c>
      <c r="AJ4" s="305">
        <f>IF($L4=$U$8,$AC$8,$AC$10)</f>
        <v>602.57052847385114</v>
      </c>
      <c r="AK4" s="305">
        <f>IF($L4=$U$8,$AC$10,$AC$8)</f>
        <v>492.595313084623</v>
      </c>
      <c r="AL4" s="305">
        <f>IF($L4=$U$4,$AC$4,$AC$6)</f>
        <v>523.28493262202858</v>
      </c>
      <c r="AM4" s="305">
        <f>IF($L4=$U$4,$AC$6,$AC$4)</f>
        <v>454.21863945678257</v>
      </c>
      <c r="AN4" s="305">
        <f>IF($L4=$U$4,$AC$4,$AC$6)</f>
        <v>523.28493262202858</v>
      </c>
      <c r="AO4" s="305">
        <f>IF($L4=$U$4,$AC$6,$AC$4)</f>
        <v>454.21863945678257</v>
      </c>
      <c r="AR4" s="303">
        <v>1</v>
      </c>
      <c r="AS4" s="24" t="str">
        <f>IF(AF4&gt;B4,"F8/8.4","altro passo")</f>
        <v>F8/8.4</v>
      </c>
      <c r="AT4" s="24" t="str">
        <f t="shared" ref="AT4:BB4" si="0">IF(AG4&gt;C4,"F8/8.4","altro passo")</f>
        <v>F8/8.4</v>
      </c>
      <c r="AU4" s="24" t="str">
        <f t="shared" si="0"/>
        <v>F8/8.4</v>
      </c>
      <c r="AV4" s="24" t="str">
        <f t="shared" si="0"/>
        <v>F8/8.4</v>
      </c>
      <c r="AW4" s="24" t="str">
        <f t="shared" si="0"/>
        <v>F8/8.4</v>
      </c>
      <c r="AX4" s="24" t="str">
        <f t="shared" si="0"/>
        <v>F8/8.4</v>
      </c>
      <c r="AY4" s="24" t="str">
        <f t="shared" si="0"/>
        <v>F8/8.4</v>
      </c>
      <c r="AZ4" s="24" t="str">
        <f t="shared" si="0"/>
        <v>F8/8.4</v>
      </c>
      <c r="BA4" s="24" t="str">
        <f t="shared" si="0"/>
        <v>F8/8.4</v>
      </c>
      <c r="BB4" s="24" t="str">
        <f t="shared" si="0"/>
        <v>F8/8.4</v>
      </c>
      <c r="BG4" s="295">
        <f>BH4*391.3/(0.08*14.17*25)</f>
        <v>13.88065157769582</v>
      </c>
      <c r="BH4" s="311">
        <f>((PI()*(BJ4/10)^2)/4)*BI4</f>
        <v>1.0053096491487339</v>
      </c>
      <c r="BI4" s="295">
        <v>2</v>
      </c>
      <c r="BJ4" s="295">
        <v>8</v>
      </c>
      <c r="BO4" s="336">
        <v>1</v>
      </c>
      <c r="BP4" s="338">
        <f>IF($N4="y",1,2)/(B4*10/(0.9*IF($N4="y",0.76,0.26)*391.3*2.5))*100</f>
        <v>16.635315278321343</v>
      </c>
      <c r="BQ4" s="338">
        <f>IF($N4="y",2,1)/(C4*10/(0.9*IF($N4="y",0.26,0.76)*391.3*2.5))*100</f>
        <v>28.931274648274279</v>
      </c>
      <c r="BR4" s="343">
        <f>IF($N4="y",1,2)/(D4*10/(0.9*IF($N4="y",0.76,0.26)*391.3*2.5))*100</f>
        <v>14.622718771355295</v>
      </c>
      <c r="BS4" s="343">
        <f>IF($N4="y",2,1)/(E4*10/(0.9*IF($N4="y",0.26,0.76)*391.3*2.5))*100</f>
        <v>23.616760534995677</v>
      </c>
      <c r="BT4" s="343">
        <f>IF($N4="y",1,2)/(F4*10/(0.9*IF($N4="y",0.76,0.26)*391.3*2.5))*100</f>
        <v>16.116484051999411</v>
      </c>
      <c r="BU4" s="343">
        <f>IF($N4="y",2,1)/(G4*10/(0.9*IF($N4="y",0.26,0.76)*391.3*2.5))*100</f>
        <v>25.456118957005508</v>
      </c>
      <c r="BV4" s="338">
        <f>IF($N4="y",1,2)/(H4*10/(0.9*IF($N4="y",0.66,0.26)*391.3*2.5))*100</f>
        <v>19.28898905980672</v>
      </c>
      <c r="BW4" s="338">
        <f>IF($N4="y",2,1)/(I4*10/(0.9*IF($N4="y",0.26,0.66)*391.3*2.5))*100</f>
        <v>28.567426938454798</v>
      </c>
      <c r="BX4" s="338">
        <f>IF($N4="y",1,2)/(J4*10/(0.9*IF($N4="y",0.66,0.26)*391.3*2.5))*100</f>
        <v>23.539797010465524</v>
      </c>
      <c r="BY4" s="343">
        <f>IF($N4="y",2,1)/(K4*10/(0.9*IF($N4="y",0.26,0.66)*391.3*2.5))*100</f>
        <v>32.83234291272128</v>
      </c>
    </row>
    <row r="5" spans="1:77" ht="18" x14ac:dyDescent="0.25">
      <c r="A5" s="297">
        <v>2</v>
      </c>
      <c r="B5" s="298">
        <f>[17]GerResPil!$AC$242</f>
        <v>156.8161164769881</v>
      </c>
      <c r="C5" s="298">
        <f>[17]GerResPil!$AC$243</f>
        <v>439.70317446036313</v>
      </c>
      <c r="D5" s="298">
        <f>[17]GerResPil!$AC$194</f>
        <v>197.66774828280396</v>
      </c>
      <c r="E5" s="298">
        <f>[17]GerResPil!$AC$195</f>
        <v>523.48448513856101</v>
      </c>
      <c r="F5" s="298">
        <f>[17]GerResPil!$AC$145</f>
        <v>183.58440633701198</v>
      </c>
      <c r="G5" s="298">
        <f>[17]GerResPil!$AC$146</f>
        <v>482.57220234718039</v>
      </c>
      <c r="H5" s="298">
        <f>[17]GerResPil!$AC$96</f>
        <v>150.64662655814152</v>
      </c>
      <c r="I5" s="298">
        <f>[17]GerResPil!$AC$97</f>
        <v>347.16603529287192</v>
      </c>
      <c r="J5" s="298">
        <f>[17]GerResPil!$AC$47</f>
        <v>122.80749422742041</v>
      </c>
      <c r="K5" s="298">
        <f>[17]GerResPil!$AC$48</f>
        <v>275.99793467891868</v>
      </c>
      <c r="L5" s="314">
        <f t="shared" ref="L5:L26" si="1">IF($N5="y",30,70)</f>
        <v>70</v>
      </c>
      <c r="M5" s="314">
        <f t="shared" ref="M5:M26" si="2">IF($N5="y",70,30)</f>
        <v>30</v>
      </c>
      <c r="N5" s="295" t="s">
        <v>71</v>
      </c>
      <c r="O5" s="295">
        <v>4</v>
      </c>
      <c r="P5" s="321">
        <f>MAX(0.7,1/6*(3.3-0.3-0.3),0.45)</f>
        <v>0.7</v>
      </c>
      <c r="T5" s="306"/>
      <c r="U5" s="341" t="s">
        <v>490</v>
      </c>
      <c r="V5" s="341" t="s">
        <v>491</v>
      </c>
      <c r="W5" s="341" t="s">
        <v>390</v>
      </c>
      <c r="X5" s="341" t="s">
        <v>522</v>
      </c>
      <c r="Y5" s="341" t="s">
        <v>523</v>
      </c>
      <c r="Z5" s="341" t="s">
        <v>524</v>
      </c>
      <c r="AA5" s="341" t="s">
        <v>525</v>
      </c>
      <c r="AB5" s="341" t="s">
        <v>526</v>
      </c>
      <c r="AC5" s="341" t="s">
        <v>527</v>
      </c>
      <c r="AE5" s="303">
        <v>2</v>
      </c>
      <c r="AF5" s="305">
        <f t="shared" ref="AF5:AF26" si="3">IF($L5=$U$8,$AC$8,$AC$10)</f>
        <v>492.595313084623</v>
      </c>
      <c r="AG5" s="305">
        <f t="shared" ref="AG5:AG26" si="4">IF($L5=$U$8,$AC$10,$AC$8)</f>
        <v>602.57052847385114</v>
      </c>
      <c r="AH5" s="305">
        <f t="shared" ref="AH5:AH26" si="5">IF($L5=$U$8,$AC$8,$AC$10)</f>
        <v>492.595313084623</v>
      </c>
      <c r="AI5" s="305">
        <f t="shared" ref="AI5:AI26" si="6">IF($L5=$U$8,$AC$10,$AC$8)</f>
        <v>602.57052847385114</v>
      </c>
      <c r="AJ5" s="305">
        <f t="shared" ref="AJ5:AJ26" si="7">IF($L5=$U$8,$AC$8,$AC$10)</f>
        <v>492.595313084623</v>
      </c>
      <c r="AK5" s="305">
        <f t="shared" ref="AK5:AK26" si="8">IF($L5=$U$8,$AC$10,$AC$8)</f>
        <v>602.57052847385114</v>
      </c>
      <c r="AL5" s="305">
        <f t="shared" ref="AL5:AL26" si="9">IF($L5=$U$4,$AC$4,$AC$6)</f>
        <v>454.21863945678257</v>
      </c>
      <c r="AM5" s="305">
        <f t="shared" ref="AM5:AM26" si="10">IF($L5=$U$4,$AC$6,$AC$4)</f>
        <v>523.28493262202858</v>
      </c>
      <c r="AN5" s="305">
        <f t="shared" ref="AN5:AN26" si="11">IF($L5=$U$4,$AC$4,$AC$6)</f>
        <v>454.21863945678257</v>
      </c>
      <c r="AO5" s="305">
        <f t="shared" ref="AO5:AO26" si="12">IF($L5=$U$4,$AC$6,$AC$4)</f>
        <v>523.28493262202858</v>
      </c>
      <c r="AR5" s="303">
        <v>2</v>
      </c>
      <c r="AS5" s="24" t="str">
        <f t="shared" ref="AS5:AS26" si="13">IF(AF5&gt;B5,"F8/8.4","altro passo")</f>
        <v>F8/8.4</v>
      </c>
      <c r="AT5" s="24" t="str">
        <f t="shared" ref="AT5:AT26" si="14">IF(AG5&gt;C5,"F8/8.4","altro passo")</f>
        <v>F8/8.4</v>
      </c>
      <c r="AU5" s="24" t="str">
        <f t="shared" ref="AU5:AU26" si="15">IF(AH5&gt;D5,"F8/8.4","altro passo")</f>
        <v>F8/8.4</v>
      </c>
      <c r="AV5" s="24" t="str">
        <f t="shared" ref="AV5:AV26" si="16">IF(AI5&gt;E5,"F8/8.4","altro passo")</f>
        <v>F8/8.4</v>
      </c>
      <c r="AW5" s="24" t="str">
        <f t="shared" ref="AW5:AW26" si="17">IF(AJ5&gt;F5,"F8/8.4","altro passo")</f>
        <v>F8/8.4</v>
      </c>
      <c r="AX5" s="24" t="str">
        <f t="shared" ref="AX5:AX26" si="18">IF(AK5&gt;G5,"F8/8.4","altro passo")</f>
        <v>F8/8.4</v>
      </c>
      <c r="AY5" s="24" t="str">
        <f t="shared" ref="AY5:AY26" si="19">IF(AL5&gt;H5,"F8/8.4","altro passo")</f>
        <v>F8/8.4</v>
      </c>
      <c r="AZ5" s="24" t="str">
        <f t="shared" ref="AZ5:AZ26" si="20">IF(AM5&gt;I5,"F8/8.4","altro passo")</f>
        <v>F8/8.4</v>
      </c>
      <c r="BA5" s="24" t="str">
        <f t="shared" ref="BA5:BA26" si="21">IF(AN5&gt;J5,"F8/8.4","altro passo")</f>
        <v>F8/8.4</v>
      </c>
      <c r="BB5" s="24" t="str">
        <f t="shared" ref="BB5:BB26" si="22">IF(AO5&gt;K5,"F8/8.4","altro passo")</f>
        <v>F8/8.4</v>
      </c>
      <c r="BG5" s="310">
        <f>BH5*391.3/(0.08*14.17*65)</f>
        <v>10.677424290535248</v>
      </c>
      <c r="BH5" s="311">
        <f>((PI()*(BJ5/10)^2)/4)*BI5</f>
        <v>2.0106192982974678</v>
      </c>
      <c r="BI5" s="310">
        <v>4</v>
      </c>
      <c r="BJ5" s="310">
        <v>8</v>
      </c>
      <c r="BO5" s="336">
        <v>2</v>
      </c>
      <c r="BP5" s="343">
        <f t="shared" ref="BP5:BP26" si="23">IF($N5="y",1,2)/(B5*10/(0.9*IF($N5="y",0.76,0.26)*391.3*2.5))*100</f>
        <v>29.194767112293768</v>
      </c>
      <c r="BQ5" s="343">
        <f t="shared" ref="BQ5:BQ26" si="24">IF($N5="y",2,1)/(C5*10/(0.9*IF($N5="y",0.26,0.76)*391.3*2.5))*100</f>
        <v>15.217606759860175</v>
      </c>
      <c r="BR5" s="343">
        <f t="shared" ref="BR5:BR26" si="25">IF($N5="y",1,2)/(D5*10/(0.9*IF($N5="y",0.76,0.26)*391.3*2.5))*100</f>
        <v>23.161138019592045</v>
      </c>
      <c r="BS5" s="343">
        <f t="shared" ref="BS5:BS26" si="26">IF($N5="y",2,1)/(E5*10/(0.9*IF($N5="y",0.26,0.76)*391.3*2.5))*100</f>
        <v>12.782098018108215</v>
      </c>
      <c r="BT5" s="343">
        <f t="shared" ref="BT5:BT26" si="27">IF($N5="y",1,2)/(F5*10/(0.9*IF($N5="y",0.76,0.26)*391.3*2.5))*100</f>
        <v>24.937902359722369</v>
      </c>
      <c r="BU5" s="343">
        <f t="shared" ref="BU5:BU26" si="28">IF($N5="y",2,1)/(G5*10/(0.9*IF($N5="y",0.26,0.76)*391.3*2.5))*100</f>
        <v>13.865759294577188</v>
      </c>
      <c r="BV5" s="343">
        <f t="shared" ref="BV5:BV26" si="29">IF($N5="y",1,2)/(H5*10/(0.9*IF($N5="y",0.66,0.26)*391.3*2.5))*100</f>
        <v>30.390391770459313</v>
      </c>
      <c r="BW5" s="343">
        <f t="shared" ref="BW5:BW26" si="30">IF($N5="y",2,1)/(I5*10/(0.9*IF($N5="y",0.26,0.66)*391.3*2.5))*100</f>
        <v>16.737826887638825</v>
      </c>
      <c r="BX5" s="343">
        <f t="shared" ref="BX5:BX26" si="31">IF($N5="y",1,2)/(J5*10/(0.9*IF($N5="y",0.66,0.26)*391.3*2.5))*100</f>
        <v>37.27956529690173</v>
      </c>
      <c r="BY5" s="343">
        <f t="shared" ref="BY5:BY26" si="32">IF($N5="y",2,1)/(K5*10/(0.9*IF($N5="y",0.26,0.66)*391.3*2.5))*100</f>
        <v>21.053798850922501</v>
      </c>
    </row>
    <row r="6" spans="1:77" ht="18" x14ac:dyDescent="0.25">
      <c r="A6" s="297">
        <v>3</v>
      </c>
      <c r="B6" s="298">
        <f>[18]GerResPil!$AC$242</f>
        <v>154.7188983648777</v>
      </c>
      <c r="C6" s="298">
        <f>[18]GerResPil!$AC$243</f>
        <v>433.70246177498882</v>
      </c>
      <c r="D6" s="298">
        <f>[18]GerResPil!$AC$194</f>
        <v>190.91548802337215</v>
      </c>
      <c r="E6" s="298">
        <f>[18]GerResPil!$AC$195</f>
        <v>503.97433107053592</v>
      </c>
      <c r="F6" s="298">
        <f>[18]GerResPil!$AC$145</f>
        <v>175.77492563256521</v>
      </c>
      <c r="G6" s="298">
        <f>[18]GerResPil!$AC$146</f>
        <v>459.61815914920714</v>
      </c>
      <c r="H6" s="298">
        <f>[18]GerResPil!$AC$96</f>
        <v>144.14526734552516</v>
      </c>
      <c r="I6" s="298">
        <f>[18]GerResPil!$AC$97</f>
        <v>330.42688162739944</v>
      </c>
      <c r="J6" s="298">
        <f>[18]GerResPil!$AC$47</f>
        <v>118.07924852831461</v>
      </c>
      <c r="K6" s="298">
        <f>[18]GerResPil!$AC$48</f>
        <v>263.72243246991604</v>
      </c>
      <c r="L6" s="314">
        <f t="shared" si="1"/>
        <v>70</v>
      </c>
      <c r="M6" s="314">
        <f t="shared" si="2"/>
        <v>30</v>
      </c>
      <c r="N6" s="295" t="s">
        <v>71</v>
      </c>
      <c r="O6" s="134" t="s">
        <v>561</v>
      </c>
      <c r="P6" s="300">
        <f>MAX(0.8,1/6*(3.3-0.3-0.3),0.45)</f>
        <v>0.8</v>
      </c>
      <c r="T6" s="306"/>
      <c r="U6" s="341">
        <v>70</v>
      </c>
      <c r="V6" s="341">
        <v>30</v>
      </c>
      <c r="W6" s="341">
        <v>8</v>
      </c>
      <c r="X6" s="341">
        <v>4</v>
      </c>
      <c r="Y6" s="341">
        <v>8.4</v>
      </c>
      <c r="Z6" s="343">
        <f>100/Y6*X6*(PI()*((W6/10)^2)/4)</f>
        <v>23.935944027350807</v>
      </c>
      <c r="AA6" s="343">
        <f>((0.5*14.17*$U6*($V6-4)*0.9*2.5)/(1+2.5^2))/10</f>
        <v>400.18034482758617</v>
      </c>
      <c r="AB6" s="343">
        <f>SQRT((0.5*14.17*U6)/(Z6/100*391.3)-1)</f>
        <v>2.0724720687704217</v>
      </c>
      <c r="AC6" s="341">
        <f>Z6*(V6-4)*0.9*391.3/1000*AB6</f>
        <v>454.21863945678257</v>
      </c>
      <c r="AE6" s="303">
        <v>3</v>
      </c>
      <c r="AF6" s="305">
        <f t="shared" si="3"/>
        <v>492.595313084623</v>
      </c>
      <c r="AG6" s="305">
        <f t="shared" si="4"/>
        <v>602.57052847385114</v>
      </c>
      <c r="AH6" s="305">
        <f t="shared" si="5"/>
        <v>492.595313084623</v>
      </c>
      <c r="AI6" s="305">
        <f t="shared" si="6"/>
        <v>602.57052847385114</v>
      </c>
      <c r="AJ6" s="305">
        <f t="shared" si="7"/>
        <v>492.595313084623</v>
      </c>
      <c r="AK6" s="305">
        <f t="shared" si="8"/>
        <v>602.57052847385114</v>
      </c>
      <c r="AL6" s="305">
        <f t="shared" si="9"/>
        <v>454.21863945678257</v>
      </c>
      <c r="AM6" s="305">
        <f t="shared" si="10"/>
        <v>523.28493262202858</v>
      </c>
      <c r="AN6" s="305">
        <f t="shared" si="11"/>
        <v>454.21863945678257</v>
      </c>
      <c r="AO6" s="305">
        <f t="shared" si="12"/>
        <v>523.28493262202858</v>
      </c>
      <c r="AR6" s="303">
        <v>3</v>
      </c>
      <c r="AS6" s="24" t="str">
        <f t="shared" si="13"/>
        <v>F8/8.4</v>
      </c>
      <c r="AT6" s="24" t="str">
        <f t="shared" si="14"/>
        <v>F8/8.4</v>
      </c>
      <c r="AU6" s="24" t="str">
        <f t="shared" si="15"/>
        <v>F8/8.4</v>
      </c>
      <c r="AV6" s="24" t="str">
        <f t="shared" si="16"/>
        <v>F8/8.4</v>
      </c>
      <c r="AW6" s="24" t="str">
        <f t="shared" si="17"/>
        <v>F8/8.4</v>
      </c>
      <c r="AX6" s="24" t="str">
        <f t="shared" si="18"/>
        <v>F8/8.4</v>
      </c>
      <c r="AY6" s="24" t="str">
        <f t="shared" si="19"/>
        <v>F8/8.4</v>
      </c>
      <c r="AZ6" s="24" t="str">
        <f t="shared" si="20"/>
        <v>F8/8.4</v>
      </c>
      <c r="BA6" s="24" t="str">
        <f t="shared" si="21"/>
        <v>F8/8.4</v>
      </c>
      <c r="BB6" s="24" t="str">
        <f t="shared" si="22"/>
        <v>F8/8.4</v>
      </c>
      <c r="BO6" s="336">
        <v>3</v>
      </c>
      <c r="BP6" s="343">
        <f t="shared" si="23"/>
        <v>29.590502830514509</v>
      </c>
      <c r="BQ6" s="343">
        <f t="shared" si="24"/>
        <v>15.428157757314064</v>
      </c>
      <c r="BR6" s="343">
        <f t="shared" si="25"/>
        <v>23.98029645158768</v>
      </c>
      <c r="BS6" s="343">
        <f t="shared" si="26"/>
        <v>13.276926199369269</v>
      </c>
      <c r="BT6" s="343">
        <f t="shared" si="27"/>
        <v>26.04586509437733</v>
      </c>
      <c r="BU6" s="343">
        <f t="shared" si="28"/>
        <v>14.558236803319616</v>
      </c>
      <c r="BV6" s="343">
        <f t="shared" si="29"/>
        <v>31.761084385973959</v>
      </c>
      <c r="BW6" s="343">
        <f t="shared" si="30"/>
        <v>17.585751411570875</v>
      </c>
      <c r="BX6" s="343">
        <f t="shared" si="31"/>
        <v>38.772350409243813</v>
      </c>
      <c r="BY6" s="343">
        <f t="shared" si="32"/>
        <v>22.033791155262705</v>
      </c>
    </row>
    <row r="7" spans="1:77" ht="18" x14ac:dyDescent="0.25">
      <c r="A7" s="297">
        <v>4</v>
      </c>
      <c r="B7" s="298">
        <f>[19]GerResPil!$AC$242</f>
        <v>150.7175882547443</v>
      </c>
      <c r="C7" s="298">
        <f>[19]GerResPil!$AC$243</f>
        <v>487.0481494052342</v>
      </c>
      <c r="D7" s="298">
        <f>[19]GerResPil!$AC$194</f>
        <v>183.83202272916239</v>
      </c>
      <c r="E7" s="298">
        <f>[19]GerResPil!$AC$195</f>
        <v>513.52622009052629</v>
      </c>
      <c r="F7" s="298">
        <f>[19]GerResPil!$AC$145</f>
        <v>168.50002833536766</v>
      </c>
      <c r="G7" s="298">
        <f>[19]GerResPil!$AC$146</f>
        <v>438.13132531403909</v>
      </c>
      <c r="H7" s="298">
        <f>[19]GerResPil!$AC$96</f>
        <v>138.29029005177091</v>
      </c>
      <c r="I7" s="298">
        <f>[19]GerResPil!$AC$97</f>
        <v>315.31347022983482</v>
      </c>
      <c r="J7" s="298">
        <f>[19]GerResPil!$AC$47</f>
        <v>114.49120930541471</v>
      </c>
      <c r="K7" s="298">
        <f>[19]GerResPil!$AC$48</f>
        <v>254.3973125424971</v>
      </c>
      <c r="L7" s="314">
        <f t="shared" si="1"/>
        <v>70</v>
      </c>
      <c r="M7" s="314">
        <f t="shared" si="2"/>
        <v>30</v>
      </c>
      <c r="N7" s="295" t="s">
        <v>71</v>
      </c>
      <c r="O7" s="295">
        <v>1</v>
      </c>
      <c r="P7" s="300">
        <f>MAX(0.8,1/6*(3.8-0.3-0.3),0.45)</f>
        <v>0.8</v>
      </c>
      <c r="U7" s="341" t="s">
        <v>490</v>
      </c>
      <c r="V7" s="341" t="s">
        <v>491</v>
      </c>
      <c r="W7" s="341" t="s">
        <v>390</v>
      </c>
      <c r="X7" s="341" t="s">
        <v>522</v>
      </c>
      <c r="Y7" s="341" t="s">
        <v>523</v>
      </c>
      <c r="Z7" s="341" t="s">
        <v>524</v>
      </c>
      <c r="AA7" s="341" t="s">
        <v>525</v>
      </c>
      <c r="AB7" s="341" t="s">
        <v>526</v>
      </c>
      <c r="AC7" s="341" t="s">
        <v>527</v>
      </c>
      <c r="AE7" s="303">
        <v>4</v>
      </c>
      <c r="AF7" s="305">
        <f t="shared" si="3"/>
        <v>492.595313084623</v>
      </c>
      <c r="AG7" s="305">
        <f t="shared" si="4"/>
        <v>602.57052847385114</v>
      </c>
      <c r="AH7" s="305">
        <f t="shared" si="5"/>
        <v>492.595313084623</v>
      </c>
      <c r="AI7" s="305">
        <f t="shared" si="6"/>
        <v>602.57052847385114</v>
      </c>
      <c r="AJ7" s="305">
        <f t="shared" si="7"/>
        <v>492.595313084623</v>
      </c>
      <c r="AK7" s="305">
        <f t="shared" si="8"/>
        <v>602.57052847385114</v>
      </c>
      <c r="AL7" s="305">
        <f t="shared" si="9"/>
        <v>454.21863945678257</v>
      </c>
      <c r="AM7" s="305">
        <f t="shared" si="10"/>
        <v>523.28493262202858</v>
      </c>
      <c r="AN7" s="305">
        <f t="shared" si="11"/>
        <v>454.21863945678257</v>
      </c>
      <c r="AO7" s="305">
        <f t="shared" si="12"/>
        <v>523.28493262202858</v>
      </c>
      <c r="AR7" s="303">
        <v>4</v>
      </c>
      <c r="AS7" s="24" t="str">
        <f t="shared" si="13"/>
        <v>F8/8.4</v>
      </c>
      <c r="AT7" s="24" t="str">
        <f t="shared" si="14"/>
        <v>F8/8.4</v>
      </c>
      <c r="AU7" s="24" t="str">
        <f t="shared" si="15"/>
        <v>F8/8.4</v>
      </c>
      <c r="AV7" s="24" t="str">
        <f t="shared" si="16"/>
        <v>F8/8.4</v>
      </c>
      <c r="AW7" s="24" t="str">
        <f t="shared" si="17"/>
        <v>F8/8.4</v>
      </c>
      <c r="AX7" s="24" t="str">
        <f t="shared" si="18"/>
        <v>F8/8.4</v>
      </c>
      <c r="AY7" s="24" t="str">
        <f t="shared" si="19"/>
        <v>F8/8.4</v>
      </c>
      <c r="AZ7" s="24" t="str">
        <f t="shared" si="20"/>
        <v>F8/8.4</v>
      </c>
      <c r="BA7" s="24" t="str">
        <f t="shared" si="21"/>
        <v>F8/8.4</v>
      </c>
      <c r="BB7" s="24" t="str">
        <f t="shared" si="22"/>
        <v>F8/8.4</v>
      </c>
      <c r="BO7" s="336">
        <v>4</v>
      </c>
      <c r="BP7" s="343">
        <f t="shared" si="23"/>
        <v>30.376083196487109</v>
      </c>
      <c r="BQ7" s="343">
        <f t="shared" si="24"/>
        <v>13.738333690767723</v>
      </c>
      <c r="BR7" s="343">
        <f t="shared" si="25"/>
        <v>24.904311729980932</v>
      </c>
      <c r="BS7" s="343">
        <f t="shared" si="26"/>
        <v>13.029967581441987</v>
      </c>
      <c r="BT7" s="343">
        <f t="shared" si="27"/>
        <v>27.170381187639524</v>
      </c>
      <c r="BU7" s="343">
        <f t="shared" si="28"/>
        <v>15.272201765541263</v>
      </c>
      <c r="BV7" s="343">
        <f t="shared" si="29"/>
        <v>33.105795051019733</v>
      </c>
      <c r="BW7" s="343">
        <f t="shared" si="30"/>
        <v>18.42866083635581</v>
      </c>
      <c r="BX7" s="343">
        <f t="shared" si="31"/>
        <v>39.987436832702578</v>
      </c>
      <c r="BY7" s="343">
        <f t="shared" si="32"/>
        <v>22.841455917618259</v>
      </c>
    </row>
    <row r="8" spans="1:77" ht="18" x14ac:dyDescent="0.25">
      <c r="A8" s="297">
        <v>5</v>
      </c>
      <c r="B8" s="298">
        <f>[20]GerResPil!$AC$242</f>
        <v>376.61199158170132</v>
      </c>
      <c r="C8" s="298">
        <f>[20]GerResPil!$AC$243</f>
        <v>149.61868537849085</v>
      </c>
      <c r="D8" s="298">
        <f>[20]GerResPil!$AC$194</f>
        <v>424.13325314903523</v>
      </c>
      <c r="E8" s="298">
        <f>[20]GerResPil!$AC$195</f>
        <v>182.78810359612649</v>
      </c>
      <c r="F8" s="298">
        <f>[20]GerResPil!$AC$145</f>
        <v>385.54902883005474</v>
      </c>
      <c r="G8" s="298">
        <f>[20]GerResPil!$AC$146</f>
        <v>170.16490243298821</v>
      </c>
      <c r="H8" s="298">
        <f>[20]GerResPil!$AC$96</f>
        <v>282.49070414448414</v>
      </c>
      <c r="I8" s="298">
        <f>[20]GerResPil!$AC$97</f>
        <v>153.36313729476802</v>
      </c>
      <c r="J8" s="298">
        <f>[20]GerResPil!$AC$47</f>
        <v>237.02150499852243</v>
      </c>
      <c r="K8" s="298">
        <f>[20]GerResPil!$AC$48</f>
        <v>135.87403824516676</v>
      </c>
      <c r="L8" s="314">
        <f t="shared" si="1"/>
        <v>30</v>
      </c>
      <c r="M8" s="314">
        <f t="shared" si="2"/>
        <v>70</v>
      </c>
      <c r="N8" s="295" t="s">
        <v>72</v>
      </c>
      <c r="U8" s="341">
        <v>30</v>
      </c>
      <c r="V8" s="341">
        <v>80</v>
      </c>
      <c r="W8" s="341">
        <v>8</v>
      </c>
      <c r="X8" s="341">
        <v>2</v>
      </c>
      <c r="Y8" s="341">
        <v>8.4</v>
      </c>
      <c r="Z8" s="343">
        <f>100/Y8*X8*(PI()*((W8/10)^2)/4)</f>
        <v>11.967972013675404</v>
      </c>
      <c r="AA8" s="343">
        <f>((0.5*14.17*$U8*($V8-4)*0.9*2.5)/(1+2.5^2))/10</f>
        <v>501.32482758620688</v>
      </c>
      <c r="AB8" s="343">
        <f>SQRT((0.5*14.17*U8)/(Z8/100*391.3)-1)</f>
        <v>1.8811410995533426</v>
      </c>
      <c r="AC8" s="341">
        <f>Z8*(V8-4)*0.9*391.3/1000*AB8</f>
        <v>602.57052847385114</v>
      </c>
      <c r="AE8" s="303">
        <v>5</v>
      </c>
      <c r="AF8" s="305">
        <f t="shared" si="3"/>
        <v>602.57052847385114</v>
      </c>
      <c r="AG8" s="305">
        <f t="shared" si="4"/>
        <v>492.595313084623</v>
      </c>
      <c r="AH8" s="305">
        <f t="shared" si="5"/>
        <v>602.57052847385114</v>
      </c>
      <c r="AI8" s="305">
        <f t="shared" si="6"/>
        <v>492.595313084623</v>
      </c>
      <c r="AJ8" s="305">
        <f t="shared" si="7"/>
        <v>602.57052847385114</v>
      </c>
      <c r="AK8" s="305">
        <f t="shared" si="8"/>
        <v>492.595313084623</v>
      </c>
      <c r="AL8" s="305">
        <f t="shared" si="9"/>
        <v>523.28493262202858</v>
      </c>
      <c r="AM8" s="305">
        <f t="shared" si="10"/>
        <v>454.21863945678257</v>
      </c>
      <c r="AN8" s="305">
        <f t="shared" si="11"/>
        <v>523.28493262202858</v>
      </c>
      <c r="AO8" s="305">
        <f t="shared" si="12"/>
        <v>454.21863945678257</v>
      </c>
      <c r="AR8" s="303">
        <v>5</v>
      </c>
      <c r="AS8" s="24" t="str">
        <f t="shared" si="13"/>
        <v>F8/8.4</v>
      </c>
      <c r="AT8" s="24" t="str">
        <f t="shared" si="14"/>
        <v>F8/8.4</v>
      </c>
      <c r="AU8" s="24" t="str">
        <f t="shared" si="15"/>
        <v>F8/8.4</v>
      </c>
      <c r="AV8" s="24" t="str">
        <f t="shared" si="16"/>
        <v>F8/8.4</v>
      </c>
      <c r="AW8" s="24" t="str">
        <f t="shared" si="17"/>
        <v>F8/8.4</v>
      </c>
      <c r="AX8" s="24" t="str">
        <f t="shared" si="18"/>
        <v>F8/8.4</v>
      </c>
      <c r="AY8" s="24" t="str">
        <f t="shared" si="19"/>
        <v>F8/8.4</v>
      </c>
      <c r="AZ8" s="24" t="str">
        <f t="shared" si="20"/>
        <v>F8/8.4</v>
      </c>
      <c r="BA8" s="24" t="str">
        <f t="shared" si="21"/>
        <v>F8/8.4</v>
      </c>
      <c r="BB8" s="24" t="str">
        <f t="shared" si="22"/>
        <v>F8/8.4</v>
      </c>
      <c r="BO8" s="336">
        <v>5</v>
      </c>
      <c r="BP8" s="343">
        <f t="shared" si="23"/>
        <v>17.766906390574714</v>
      </c>
      <c r="BQ8" s="343">
        <f t="shared" si="24"/>
        <v>30.599186113809839</v>
      </c>
      <c r="BR8" s="343">
        <f t="shared" si="25"/>
        <v>15.776244730447447</v>
      </c>
      <c r="BS8" s="343">
        <f t="shared" si="26"/>
        <v>25.046542471470879</v>
      </c>
      <c r="BT8" s="343">
        <f t="shared" si="27"/>
        <v>17.355069004594519</v>
      </c>
      <c r="BU8" s="343">
        <f t="shared" si="28"/>
        <v>26.904549260990656</v>
      </c>
      <c r="BV8" s="343">
        <f t="shared" si="29"/>
        <v>20.569898105489436</v>
      </c>
      <c r="BW8" s="343">
        <f t="shared" si="30"/>
        <v>29.852088844534784</v>
      </c>
      <c r="BX8" s="343">
        <f t="shared" si="31"/>
        <v>24.515940020025717</v>
      </c>
      <c r="BY8" s="343">
        <f t="shared" si="32"/>
        <v>33.694516326505479</v>
      </c>
    </row>
    <row r="9" spans="1:77" ht="18" x14ac:dyDescent="0.25">
      <c r="A9" s="297">
        <v>6</v>
      </c>
      <c r="B9" s="298">
        <f>[21]GerResPil!$AC$242</f>
        <v>412.30939462941836</v>
      </c>
      <c r="C9" s="298">
        <f>[21]GerResPil!$AC$243</f>
        <v>147.34776902740856</v>
      </c>
      <c r="D9" s="298">
        <f>[21]GerResPil!$AC$194</f>
        <v>470.60593228734382</v>
      </c>
      <c r="E9" s="298">
        <f>[21]GerResPil!$AC$195</f>
        <v>179.50760236773874</v>
      </c>
      <c r="F9" s="298">
        <f>[21]GerResPil!$AC$145</f>
        <v>426.9538851539815</v>
      </c>
      <c r="G9" s="298">
        <f>[21]GerResPil!$AC$146</f>
        <v>164.72646561243536</v>
      </c>
      <c r="H9" s="298">
        <f>[21]GerResPil!$AC$96</f>
        <v>308.83908485951986</v>
      </c>
      <c r="I9" s="298">
        <f>[21]GerResPil!$AC$97</f>
        <v>135.78589080111146</v>
      </c>
      <c r="J9" s="298">
        <f>[21]GerResPil!$AC$47</f>
        <v>251.41738144711081</v>
      </c>
      <c r="K9" s="298">
        <f>[21]GerResPil!$AC$48</f>
        <v>113.34526994501947</v>
      </c>
      <c r="L9" s="314">
        <f t="shared" si="1"/>
        <v>30</v>
      </c>
      <c r="M9" s="314">
        <f t="shared" si="2"/>
        <v>70</v>
      </c>
      <c r="N9" s="295" t="s">
        <v>72</v>
      </c>
      <c r="U9" s="341" t="s">
        <v>490</v>
      </c>
      <c r="V9" s="341" t="s">
        <v>491</v>
      </c>
      <c r="W9" s="341" t="s">
        <v>390</v>
      </c>
      <c r="X9" s="341" t="s">
        <v>522</v>
      </c>
      <c r="Y9" s="341" t="s">
        <v>523</v>
      </c>
      <c r="Z9" s="341" t="s">
        <v>524</v>
      </c>
      <c r="AA9" s="341" t="s">
        <v>525</v>
      </c>
      <c r="AB9" s="341" t="s">
        <v>526</v>
      </c>
      <c r="AC9" s="341" t="s">
        <v>527</v>
      </c>
      <c r="AE9" s="303">
        <v>6</v>
      </c>
      <c r="AF9" s="305">
        <f t="shared" si="3"/>
        <v>602.57052847385114</v>
      </c>
      <c r="AG9" s="305">
        <f t="shared" si="4"/>
        <v>492.595313084623</v>
      </c>
      <c r="AH9" s="305">
        <f t="shared" si="5"/>
        <v>602.57052847385114</v>
      </c>
      <c r="AI9" s="305">
        <f t="shared" si="6"/>
        <v>492.595313084623</v>
      </c>
      <c r="AJ9" s="305">
        <f t="shared" si="7"/>
        <v>602.57052847385114</v>
      </c>
      <c r="AK9" s="305">
        <f t="shared" si="8"/>
        <v>492.595313084623</v>
      </c>
      <c r="AL9" s="305">
        <f t="shared" si="9"/>
        <v>523.28493262202858</v>
      </c>
      <c r="AM9" s="305">
        <f t="shared" si="10"/>
        <v>454.21863945678257</v>
      </c>
      <c r="AN9" s="305">
        <f t="shared" si="11"/>
        <v>523.28493262202858</v>
      </c>
      <c r="AO9" s="305">
        <f t="shared" si="12"/>
        <v>454.21863945678257</v>
      </c>
      <c r="AR9" s="303">
        <v>6</v>
      </c>
      <c r="AS9" s="24" t="str">
        <f t="shared" si="13"/>
        <v>F8/8.4</v>
      </c>
      <c r="AT9" s="24" t="str">
        <f t="shared" si="14"/>
        <v>F8/8.4</v>
      </c>
      <c r="AU9" s="24" t="str">
        <f t="shared" si="15"/>
        <v>F8/8.4</v>
      </c>
      <c r="AV9" s="24" t="str">
        <f t="shared" si="16"/>
        <v>F8/8.4</v>
      </c>
      <c r="AW9" s="24" t="str">
        <f t="shared" si="17"/>
        <v>F8/8.4</v>
      </c>
      <c r="AX9" s="24" t="str">
        <f t="shared" si="18"/>
        <v>F8/8.4</v>
      </c>
      <c r="AY9" s="24" t="str">
        <f t="shared" si="19"/>
        <v>F8/8.4</v>
      </c>
      <c r="AZ9" s="24" t="str">
        <f t="shared" si="20"/>
        <v>F8/8.4</v>
      </c>
      <c r="BA9" s="24" t="str">
        <f t="shared" si="21"/>
        <v>F8/8.4</v>
      </c>
      <c r="BB9" s="24" t="str">
        <f t="shared" si="22"/>
        <v>F8/8.4</v>
      </c>
      <c r="BO9" s="336">
        <v>6</v>
      </c>
      <c r="BP9" s="343">
        <f t="shared" si="23"/>
        <v>16.228662473272156</v>
      </c>
      <c r="BQ9" s="343">
        <f t="shared" si="24"/>
        <v>31.070779219931016</v>
      </c>
      <c r="BR9" s="343">
        <f t="shared" si="25"/>
        <v>14.218329053944972</v>
      </c>
      <c r="BS9" s="343">
        <f t="shared" si="26"/>
        <v>25.5042680065499</v>
      </c>
      <c r="BT9" s="343">
        <f t="shared" si="27"/>
        <v>15.672020404702018</v>
      </c>
      <c r="BU9" s="343">
        <f t="shared" si="28"/>
        <v>27.792801739409061</v>
      </c>
      <c r="BV9" s="343">
        <f t="shared" si="29"/>
        <v>18.814992288437629</v>
      </c>
      <c r="BW9" s="343">
        <f t="shared" si="30"/>
        <v>33.716389626266874</v>
      </c>
      <c r="BX9" s="343">
        <f t="shared" si="31"/>
        <v>23.11218487184183</v>
      </c>
      <c r="BY9" s="343">
        <f t="shared" si="32"/>
        <v>40.391716409698965</v>
      </c>
    </row>
    <row r="10" spans="1:77" ht="18" x14ac:dyDescent="0.25">
      <c r="A10" s="297">
        <v>7</v>
      </c>
      <c r="B10" s="298">
        <f>[22]GerResPil!$AC$242</f>
        <v>436.70288084326404</v>
      </c>
      <c r="C10" s="298">
        <f>[23]GerResPil!$AC$243</f>
        <v>157.50793469309426</v>
      </c>
      <c r="D10" s="298">
        <f>[22]GerResPil!$AC$194</f>
        <v>510.81083096056574</v>
      </c>
      <c r="E10" s="298">
        <f>[22]GerResPil!$AC$195</f>
        <v>211.83960573404232</v>
      </c>
      <c r="F10" s="298">
        <f>[22]GerResPil!$AC$145</f>
        <v>467.36271053323594</v>
      </c>
      <c r="G10" s="298">
        <f>[22]GerResPil!$AC$146</f>
        <v>197.11363286082013</v>
      </c>
      <c r="H10" s="298">
        <f>[22]GerResPil!$AC$96</f>
        <v>335.87622146358285</v>
      </c>
      <c r="I10" s="298">
        <f>[22]GerResPil!$AC$97</f>
        <v>173.11542233074621</v>
      </c>
      <c r="J10" s="298">
        <f>[22]GerResPil!$AC$47</f>
        <v>267.57678696033361</v>
      </c>
      <c r="K10" s="298">
        <f>[22]GerResPil!$AC$48</f>
        <v>146.99591574116099</v>
      </c>
      <c r="L10" s="314">
        <f t="shared" si="1"/>
        <v>30</v>
      </c>
      <c r="M10" s="314">
        <f t="shared" si="2"/>
        <v>70</v>
      </c>
      <c r="N10" s="295" t="s">
        <v>72</v>
      </c>
      <c r="U10" s="341">
        <v>80</v>
      </c>
      <c r="V10" s="341">
        <v>30</v>
      </c>
      <c r="W10" s="341">
        <v>8</v>
      </c>
      <c r="X10" s="341">
        <v>4</v>
      </c>
      <c r="Y10" s="341">
        <v>8.4</v>
      </c>
      <c r="Z10" s="343">
        <f>100/Y10*X10*(PI()*((W10/10)^2)/4)</f>
        <v>23.935944027350807</v>
      </c>
      <c r="AA10" s="343">
        <f>((0.5*14.17*$U10*($V10-4)*0.9*2.5)/(1+2.5^2))/10</f>
        <v>457.34896551724131</v>
      </c>
      <c r="AB10" s="343">
        <f>SQRT((0.5*14.17*U10)/(Z10/100*391.3)-1)</f>
        <v>2.2475740511134101</v>
      </c>
      <c r="AC10" s="341">
        <f>Z10*(V10-4)*0.9*391.3/1000*AB10</f>
        <v>492.595313084623</v>
      </c>
      <c r="AE10" s="303">
        <v>7</v>
      </c>
      <c r="AF10" s="305">
        <f t="shared" si="3"/>
        <v>602.57052847385114</v>
      </c>
      <c r="AG10" s="305">
        <f t="shared" si="4"/>
        <v>492.595313084623</v>
      </c>
      <c r="AH10" s="305">
        <f t="shared" si="5"/>
        <v>602.57052847385114</v>
      </c>
      <c r="AI10" s="305">
        <f t="shared" si="6"/>
        <v>492.595313084623</v>
      </c>
      <c r="AJ10" s="305">
        <f t="shared" si="7"/>
        <v>602.57052847385114</v>
      </c>
      <c r="AK10" s="305">
        <f t="shared" si="8"/>
        <v>492.595313084623</v>
      </c>
      <c r="AL10" s="305">
        <f t="shared" si="9"/>
        <v>523.28493262202858</v>
      </c>
      <c r="AM10" s="305">
        <f t="shared" si="10"/>
        <v>454.21863945678257</v>
      </c>
      <c r="AN10" s="305">
        <f t="shared" si="11"/>
        <v>523.28493262202858</v>
      </c>
      <c r="AO10" s="305">
        <f t="shared" si="12"/>
        <v>454.21863945678257</v>
      </c>
      <c r="AR10" s="303">
        <v>7</v>
      </c>
      <c r="AS10" s="24" t="str">
        <f t="shared" si="13"/>
        <v>F8/8.4</v>
      </c>
      <c r="AT10" s="24" t="str">
        <f t="shared" si="14"/>
        <v>F8/8.4</v>
      </c>
      <c r="AU10" s="24" t="str">
        <f t="shared" si="15"/>
        <v>F8/8.4</v>
      </c>
      <c r="AV10" s="24" t="str">
        <f t="shared" si="16"/>
        <v>F8/8.4</v>
      </c>
      <c r="AW10" s="24" t="str">
        <f t="shared" si="17"/>
        <v>F8/8.4</v>
      </c>
      <c r="AX10" s="24" t="str">
        <f t="shared" si="18"/>
        <v>F8/8.4</v>
      </c>
      <c r="AY10" s="24" t="str">
        <f t="shared" si="19"/>
        <v>F8/8.4</v>
      </c>
      <c r="AZ10" s="24" t="str">
        <f t="shared" si="20"/>
        <v>F8/8.4</v>
      </c>
      <c r="BA10" s="24" t="str">
        <f t="shared" si="21"/>
        <v>F8/8.4</v>
      </c>
      <c r="BB10" s="24" t="str">
        <f t="shared" si="22"/>
        <v>F8/8.4</v>
      </c>
      <c r="BO10" s="336">
        <v>7</v>
      </c>
      <c r="BP10" s="343">
        <f t="shared" si="23"/>
        <v>15.322156764982584</v>
      </c>
      <c r="BQ10" s="343">
        <f t="shared" si="24"/>
        <v>29.066535656890473</v>
      </c>
      <c r="BR10" s="343">
        <f t="shared" si="25"/>
        <v>13.099232816613004</v>
      </c>
      <c r="BS10" s="343">
        <f t="shared" si="26"/>
        <v>21.611681083601493</v>
      </c>
      <c r="BT10" s="343">
        <f t="shared" si="27"/>
        <v>14.316995877496652</v>
      </c>
      <c r="BU10" s="343">
        <f t="shared" si="28"/>
        <v>23.226247386108636</v>
      </c>
      <c r="BV10" s="343">
        <f t="shared" si="29"/>
        <v>17.300435781608414</v>
      </c>
      <c r="BW10" s="343">
        <f t="shared" si="30"/>
        <v>26.445997348827117</v>
      </c>
      <c r="BX10" s="343">
        <f t="shared" si="31"/>
        <v>21.716401732790864</v>
      </c>
      <c r="BY10" s="343">
        <f t="shared" si="32"/>
        <v>31.14515105345907</v>
      </c>
    </row>
    <row r="11" spans="1:77" ht="18" x14ac:dyDescent="0.25">
      <c r="A11" s="297">
        <v>8</v>
      </c>
      <c r="B11" s="298">
        <f>[24]GerResPil!$AC$242</f>
        <v>138.99106868311713</v>
      </c>
      <c r="C11" s="298">
        <f>[24]GerResPil!$AC$243</f>
        <v>387.88955340500951</v>
      </c>
      <c r="D11" s="298">
        <f>[24]GerResPil!$AC$194</f>
        <v>168.01063682007356</v>
      </c>
      <c r="E11" s="298">
        <f>[24]GerResPil!$AC$195</f>
        <v>436.68287078909935</v>
      </c>
      <c r="F11" s="298">
        <f>[24]GerResPil!$AC$145</f>
        <v>154.06982898589578</v>
      </c>
      <c r="G11" s="298">
        <f>[24]GerResPil!$AC$146</f>
        <v>395.29098074974229</v>
      </c>
      <c r="H11" s="298">
        <f>[24]GerResPil!$AC$96</f>
        <v>127.55663468146388</v>
      </c>
      <c r="I11" s="298">
        <f>[24]GerResPil!$AC$97</f>
        <v>287.52822425617506</v>
      </c>
      <c r="J11" s="298">
        <f>[24]GerResPil!$AC$47</f>
        <v>108.29459752512804</v>
      </c>
      <c r="K11" s="298">
        <f>[24]GerResPil!$AC$48</f>
        <v>238.27417014093533</v>
      </c>
      <c r="L11" s="314">
        <f t="shared" si="1"/>
        <v>70</v>
      </c>
      <c r="M11" s="314">
        <f t="shared" si="2"/>
        <v>30</v>
      </c>
      <c r="N11" s="295" t="s">
        <v>71</v>
      </c>
      <c r="U11" s="300" t="s">
        <v>490</v>
      </c>
      <c r="V11" s="300" t="s">
        <v>491</v>
      </c>
      <c r="W11" s="300" t="s">
        <v>390</v>
      </c>
      <c r="X11" s="300" t="s">
        <v>522</v>
      </c>
      <c r="Y11" s="300" t="s">
        <v>523</v>
      </c>
      <c r="Z11" s="300" t="s">
        <v>524</v>
      </c>
      <c r="AA11" s="300" t="s">
        <v>525</v>
      </c>
      <c r="AB11" s="300" t="s">
        <v>526</v>
      </c>
      <c r="AC11" s="300" t="s">
        <v>527</v>
      </c>
      <c r="AE11" s="303">
        <v>8</v>
      </c>
      <c r="AF11" s="305">
        <f t="shared" si="3"/>
        <v>492.595313084623</v>
      </c>
      <c r="AG11" s="305">
        <f t="shared" si="4"/>
        <v>602.57052847385114</v>
      </c>
      <c r="AH11" s="305">
        <f t="shared" si="5"/>
        <v>492.595313084623</v>
      </c>
      <c r="AI11" s="305">
        <f t="shared" si="6"/>
        <v>602.57052847385114</v>
      </c>
      <c r="AJ11" s="305">
        <f t="shared" si="7"/>
        <v>492.595313084623</v>
      </c>
      <c r="AK11" s="305">
        <f t="shared" si="8"/>
        <v>602.57052847385114</v>
      </c>
      <c r="AL11" s="305">
        <f t="shared" si="9"/>
        <v>454.21863945678257</v>
      </c>
      <c r="AM11" s="305">
        <f t="shared" si="10"/>
        <v>523.28493262202858</v>
      </c>
      <c r="AN11" s="305">
        <f t="shared" si="11"/>
        <v>454.21863945678257</v>
      </c>
      <c r="AO11" s="305">
        <f t="shared" si="12"/>
        <v>523.28493262202858</v>
      </c>
      <c r="AR11" s="303">
        <v>8</v>
      </c>
      <c r="AS11" s="24" t="str">
        <f t="shared" si="13"/>
        <v>F8/8.4</v>
      </c>
      <c r="AT11" s="24" t="str">
        <f t="shared" si="14"/>
        <v>F8/8.4</v>
      </c>
      <c r="AU11" s="24" t="str">
        <f t="shared" si="15"/>
        <v>F8/8.4</v>
      </c>
      <c r="AV11" s="24" t="str">
        <f t="shared" si="16"/>
        <v>F8/8.4</v>
      </c>
      <c r="AW11" s="24" t="str">
        <f t="shared" si="17"/>
        <v>F8/8.4</v>
      </c>
      <c r="AX11" s="24" t="str">
        <f t="shared" si="18"/>
        <v>F8/8.4</v>
      </c>
      <c r="AY11" s="24" t="str">
        <f t="shared" si="19"/>
        <v>F8/8.4</v>
      </c>
      <c r="AZ11" s="24" t="str">
        <f t="shared" si="20"/>
        <v>F8/8.4</v>
      </c>
      <c r="BA11" s="24" t="str">
        <f t="shared" si="21"/>
        <v>F8/8.4</v>
      </c>
      <c r="BB11" s="24" t="str">
        <f t="shared" si="22"/>
        <v>F8/8.4</v>
      </c>
      <c r="BO11" s="336">
        <v>8</v>
      </c>
      <c r="BP11" s="343">
        <f t="shared" si="23"/>
        <v>32.938879047241279</v>
      </c>
      <c r="BQ11" s="343">
        <f t="shared" si="24"/>
        <v>17.250348562528686</v>
      </c>
      <c r="BR11" s="343">
        <f t="shared" si="25"/>
        <v>27.249524712550855</v>
      </c>
      <c r="BS11" s="343">
        <f t="shared" si="26"/>
        <v>15.322858869890505</v>
      </c>
      <c r="BT11" s="343">
        <f t="shared" si="27"/>
        <v>29.715162469733837</v>
      </c>
      <c r="BU11" s="343">
        <f t="shared" si="28"/>
        <v>16.92735307875947</v>
      </c>
      <c r="BV11" s="343">
        <f t="shared" si="29"/>
        <v>35.89158659941733</v>
      </c>
      <c r="BW11" s="343">
        <f t="shared" si="30"/>
        <v>20.209511657620187</v>
      </c>
      <c r="BX11" s="343">
        <f t="shared" si="31"/>
        <v>42.275516088766111</v>
      </c>
      <c r="BY11" s="343">
        <f t="shared" si="32"/>
        <v>24.387053773235277</v>
      </c>
    </row>
    <row r="12" spans="1:77" ht="18" x14ac:dyDescent="0.25">
      <c r="A12" s="297">
        <v>9</v>
      </c>
      <c r="B12" s="298">
        <f>[25]GerResPil!$AC$242</f>
        <v>145.21174691059304</v>
      </c>
      <c r="C12" s="298">
        <f>[25]GerResPil!$AC$243</f>
        <v>406.07886785702277</v>
      </c>
      <c r="D12" s="298">
        <f>[25]GerResPil!$AC$194</f>
        <v>176.13208897862174</v>
      </c>
      <c r="E12" s="298">
        <f>[25]GerResPil!$AC$195</f>
        <v>460.67071093457565</v>
      </c>
      <c r="F12" s="298">
        <f>[25]GerResPil!$AC$145</f>
        <v>161.08056056543435</v>
      </c>
      <c r="G12" s="298">
        <f>[25]GerResPil!$AC$146</f>
        <v>416.13646277298955</v>
      </c>
      <c r="H12" s="298">
        <f>[25]GerResPil!$AC$96</f>
        <v>132.27859842349056</v>
      </c>
      <c r="I12" s="298">
        <f>[25]GerResPil!$AC$97</f>
        <v>299.76300695481069</v>
      </c>
      <c r="J12" s="298">
        <f>[25]GerResPil!$AC$47</f>
        <v>110.0128710581877</v>
      </c>
      <c r="K12" s="298">
        <f>[25]GerResPil!$AC$48</f>
        <v>242.74724650853489</v>
      </c>
      <c r="L12" s="314">
        <f t="shared" si="1"/>
        <v>70</v>
      </c>
      <c r="M12" s="314">
        <f t="shared" si="2"/>
        <v>30</v>
      </c>
      <c r="N12" s="295" t="s">
        <v>71</v>
      </c>
      <c r="U12" s="300">
        <v>30</v>
      </c>
      <c r="V12" s="300">
        <v>70</v>
      </c>
      <c r="W12" s="300">
        <v>8</v>
      </c>
      <c r="X12" s="300">
        <v>2</v>
      </c>
      <c r="Y12" s="300">
        <v>15</v>
      </c>
      <c r="Z12" s="301">
        <f>100/Y12*X12*(PI()*((W12/10)^2)/4)</f>
        <v>6.7020643276582259</v>
      </c>
      <c r="AA12" s="301">
        <f>((0.5*14.17*$U12*($V12-4)*0.9*2.5)/(1+2.5^2))/10</f>
        <v>435.36103448275861</v>
      </c>
      <c r="AB12" s="301">
        <f>SQRT((0.5*14.17*U12)/(Z12/100*391.3)-1)</f>
        <v>2.6654843557533106</v>
      </c>
      <c r="AC12" s="300">
        <f>Z12*(V12-4)*0.9*391.3/1000*AB12</f>
        <v>415.22263748769819</v>
      </c>
      <c r="AE12" s="303">
        <v>9</v>
      </c>
      <c r="AF12" s="305">
        <f t="shared" si="3"/>
        <v>492.595313084623</v>
      </c>
      <c r="AG12" s="305">
        <f t="shared" si="4"/>
        <v>602.57052847385114</v>
      </c>
      <c r="AH12" s="305">
        <f t="shared" si="5"/>
        <v>492.595313084623</v>
      </c>
      <c r="AI12" s="305">
        <f t="shared" si="6"/>
        <v>602.57052847385114</v>
      </c>
      <c r="AJ12" s="305">
        <f t="shared" si="7"/>
        <v>492.595313084623</v>
      </c>
      <c r="AK12" s="305">
        <f t="shared" si="8"/>
        <v>602.57052847385114</v>
      </c>
      <c r="AL12" s="305">
        <f t="shared" si="9"/>
        <v>454.21863945678257</v>
      </c>
      <c r="AM12" s="305">
        <f t="shared" si="10"/>
        <v>523.28493262202858</v>
      </c>
      <c r="AN12" s="305">
        <f t="shared" si="11"/>
        <v>454.21863945678257</v>
      </c>
      <c r="AO12" s="305">
        <f t="shared" si="12"/>
        <v>523.28493262202858</v>
      </c>
      <c r="AR12" s="303">
        <v>9</v>
      </c>
      <c r="AS12" s="24" t="str">
        <f t="shared" si="13"/>
        <v>F8/8.4</v>
      </c>
      <c r="AT12" s="24" t="str">
        <f t="shared" si="14"/>
        <v>F8/8.4</v>
      </c>
      <c r="AU12" s="24" t="str">
        <f t="shared" si="15"/>
        <v>F8/8.4</v>
      </c>
      <c r="AV12" s="24" t="str">
        <f t="shared" si="16"/>
        <v>F8/8.4</v>
      </c>
      <c r="AW12" s="24" t="str">
        <f t="shared" si="17"/>
        <v>F8/8.4</v>
      </c>
      <c r="AX12" s="24" t="str">
        <f t="shared" si="18"/>
        <v>F8/8.4</v>
      </c>
      <c r="AY12" s="24" t="str">
        <f t="shared" si="19"/>
        <v>F8/8.4</v>
      </c>
      <c r="AZ12" s="24" t="str">
        <f t="shared" si="20"/>
        <v>F8/8.4</v>
      </c>
      <c r="BA12" s="24" t="str">
        <f t="shared" si="21"/>
        <v>F8/8.4</v>
      </c>
      <c r="BB12" s="24" t="str">
        <f t="shared" si="22"/>
        <v>F8/8.4</v>
      </c>
      <c r="BH12" s="295">
        <v>7.1999999999999995E-2</v>
      </c>
      <c r="BI12" s="312">
        <f>BH12*100</f>
        <v>7.1999999999999993</v>
      </c>
      <c r="BO12" s="336">
        <v>9</v>
      </c>
      <c r="BP12" s="343">
        <f t="shared" si="23"/>
        <v>31.527821250017791</v>
      </c>
      <c r="BQ12" s="343">
        <f t="shared" si="24"/>
        <v>16.477661187619177</v>
      </c>
      <c r="BR12" s="343">
        <f t="shared" si="25"/>
        <v>25.993048890459065</v>
      </c>
      <c r="BS12" s="343">
        <f t="shared" si="26"/>
        <v>14.524973785342929</v>
      </c>
      <c r="BT12" s="343">
        <f t="shared" si="27"/>
        <v>28.421865332038216</v>
      </c>
      <c r="BU12" s="343">
        <f t="shared" si="28"/>
        <v>16.079412881562831</v>
      </c>
      <c r="BV12" s="343">
        <f t="shared" si="29"/>
        <v>34.610360667285264</v>
      </c>
      <c r="BW12" s="343">
        <f t="shared" si="30"/>
        <v>19.384663434724555</v>
      </c>
      <c r="BX12" s="343">
        <f t="shared" si="31"/>
        <v>41.615221527838386</v>
      </c>
      <c r="BY12" s="343">
        <f t="shared" si="32"/>
        <v>23.937676260297756</v>
      </c>
    </row>
    <row r="13" spans="1:77" ht="18" x14ac:dyDescent="0.25">
      <c r="A13" s="297">
        <v>10</v>
      </c>
      <c r="B13" s="298">
        <f>[26]GerResPil!$AC$242</f>
        <v>435.03235898088309</v>
      </c>
      <c r="C13" s="298">
        <f>[26]GerResPil!$AC$243</f>
        <v>169.56849818981829</v>
      </c>
      <c r="D13" s="298">
        <f>[26]GerResPil!$AC$194</f>
        <v>504.8266874087717</v>
      </c>
      <c r="E13" s="298">
        <f>[26]GerResPil!$AC$195</f>
        <v>209.78051539342596</v>
      </c>
      <c r="F13" s="298">
        <f>[26]GerResPil!$AC$145</f>
        <v>459.11509950638259</v>
      </c>
      <c r="G13" s="298">
        <f>[26]GerResPil!$AC$146</f>
        <v>194.36159728882112</v>
      </c>
      <c r="H13" s="298">
        <f>[26]GerResPil!$AC$96</f>
        <v>328.50038513418906</v>
      </c>
      <c r="I13" s="298">
        <f>[26]GerResPil!$AC$97</f>
        <v>170.36128603718799</v>
      </c>
      <c r="J13" s="298">
        <f>[26]GerResPil!$AC$47</f>
        <v>260.9377160182222</v>
      </c>
      <c r="K13" s="298">
        <f>[26]GerResPil!$AC$48</f>
        <v>144.57167403600627</v>
      </c>
      <c r="L13" s="314">
        <f t="shared" si="1"/>
        <v>30</v>
      </c>
      <c r="M13" s="314">
        <f t="shared" si="2"/>
        <v>70</v>
      </c>
      <c r="N13" s="295" t="s">
        <v>72</v>
      </c>
      <c r="U13" s="300" t="s">
        <v>490</v>
      </c>
      <c r="V13" s="300" t="s">
        <v>491</v>
      </c>
      <c r="W13" s="300" t="s">
        <v>390</v>
      </c>
      <c r="X13" s="300" t="s">
        <v>522</v>
      </c>
      <c r="Y13" s="300" t="s">
        <v>523</v>
      </c>
      <c r="Z13" s="300" t="s">
        <v>524</v>
      </c>
      <c r="AA13" s="300" t="s">
        <v>525</v>
      </c>
      <c r="AB13" s="300" t="s">
        <v>526</v>
      </c>
      <c r="AC13" s="300" t="s">
        <v>527</v>
      </c>
      <c r="AE13" s="303">
        <v>10</v>
      </c>
      <c r="AF13" s="305">
        <f t="shared" si="3"/>
        <v>602.57052847385114</v>
      </c>
      <c r="AG13" s="305">
        <f t="shared" si="4"/>
        <v>492.595313084623</v>
      </c>
      <c r="AH13" s="305">
        <f t="shared" si="5"/>
        <v>602.57052847385114</v>
      </c>
      <c r="AI13" s="305">
        <f t="shared" si="6"/>
        <v>492.595313084623</v>
      </c>
      <c r="AJ13" s="305">
        <f t="shared" si="7"/>
        <v>602.57052847385114</v>
      </c>
      <c r="AK13" s="305">
        <f t="shared" si="8"/>
        <v>492.595313084623</v>
      </c>
      <c r="AL13" s="305">
        <f t="shared" si="9"/>
        <v>523.28493262202858</v>
      </c>
      <c r="AM13" s="305">
        <f t="shared" si="10"/>
        <v>454.21863945678257</v>
      </c>
      <c r="AN13" s="305">
        <f t="shared" si="11"/>
        <v>523.28493262202858</v>
      </c>
      <c r="AO13" s="305">
        <f t="shared" si="12"/>
        <v>454.21863945678257</v>
      </c>
      <c r="AR13" s="303">
        <v>10</v>
      </c>
      <c r="AS13" s="24" t="str">
        <f t="shared" si="13"/>
        <v>F8/8.4</v>
      </c>
      <c r="AT13" s="24" t="str">
        <f t="shared" si="14"/>
        <v>F8/8.4</v>
      </c>
      <c r="AU13" s="24" t="str">
        <f t="shared" si="15"/>
        <v>F8/8.4</v>
      </c>
      <c r="AV13" s="24" t="str">
        <f t="shared" si="16"/>
        <v>F8/8.4</v>
      </c>
      <c r="AW13" s="24" t="str">
        <f t="shared" si="17"/>
        <v>F8/8.4</v>
      </c>
      <c r="AX13" s="24" t="str">
        <f t="shared" si="18"/>
        <v>F8/8.4</v>
      </c>
      <c r="AY13" s="24" t="str">
        <f t="shared" si="19"/>
        <v>F8/8.4</v>
      </c>
      <c r="AZ13" s="24" t="str">
        <f t="shared" si="20"/>
        <v>F8/8.4</v>
      </c>
      <c r="BA13" s="24" t="str">
        <f t="shared" si="21"/>
        <v>F8/8.4</v>
      </c>
      <c r="BB13" s="24" t="str">
        <f t="shared" si="22"/>
        <v>F8/8.4</v>
      </c>
      <c r="BO13" s="336">
        <v>10</v>
      </c>
      <c r="BP13" s="343">
        <f t="shared" si="23"/>
        <v>15.380993762567529</v>
      </c>
      <c r="BQ13" s="343">
        <f t="shared" si="24"/>
        <v>26.999177611840754</v>
      </c>
      <c r="BR13" s="343">
        <f t="shared" si="25"/>
        <v>13.25450925414712</v>
      </c>
      <c r="BS13" s="343">
        <f t="shared" si="26"/>
        <v>21.823809477319418</v>
      </c>
      <c r="BT13" s="343">
        <f t="shared" si="27"/>
        <v>14.574188492589494</v>
      </c>
      <c r="BU13" s="343">
        <f t="shared" si="28"/>
        <v>23.55511615392204</v>
      </c>
      <c r="BV13" s="343">
        <f t="shared" si="29"/>
        <v>17.688883371099696</v>
      </c>
      <c r="BW13" s="343">
        <f t="shared" si="30"/>
        <v>26.873535099991138</v>
      </c>
      <c r="BX13" s="343">
        <f t="shared" si="31"/>
        <v>22.268934857980486</v>
      </c>
      <c r="BY13" s="343">
        <f t="shared" si="32"/>
        <v>31.667406706930539</v>
      </c>
    </row>
    <row r="14" spans="1:77" ht="18" x14ac:dyDescent="0.25">
      <c r="A14" s="297">
        <v>11</v>
      </c>
      <c r="B14" s="298">
        <f>[27]GerResPil!$AC$242</f>
        <v>411.76322963400474</v>
      </c>
      <c r="C14" s="298">
        <f>[27]GerResPil!$AC$243</f>
        <v>147.16039362305156</v>
      </c>
      <c r="D14" s="298">
        <f>[27]GerResPil!$AC$194</f>
        <v>499.08205931822147</v>
      </c>
      <c r="E14" s="298">
        <f>[27]GerResPil!$AC$195</f>
        <v>178.89746630981438</v>
      </c>
      <c r="F14" s="298">
        <f>[27]GerResPil!$AC$145</f>
        <v>424.57663692711367</v>
      </c>
      <c r="G14" s="298">
        <f>[27]GerResPil!$AC$146</f>
        <v>163.92474297486953</v>
      </c>
      <c r="H14" s="298">
        <f>[27]GerResPil!$AC$96</f>
        <v>306.64426965847156</v>
      </c>
      <c r="I14" s="298">
        <f>[27]GerResPil!$AC$97</f>
        <v>134.93737920096032</v>
      </c>
      <c r="J14" s="298">
        <f>[27]GerResPil!$AC$47</f>
        <v>249.49148977246332</v>
      </c>
      <c r="K14" s="298">
        <f>[27]GerResPil!$AC$48</f>
        <v>112.60482710219931</v>
      </c>
      <c r="L14" s="314">
        <f t="shared" si="1"/>
        <v>30</v>
      </c>
      <c r="M14" s="314">
        <f t="shared" si="2"/>
        <v>70</v>
      </c>
      <c r="N14" s="295" t="s">
        <v>72</v>
      </c>
      <c r="P14" s="340">
        <f>MAX(B4:G26)</f>
        <v>535.67144880439366</v>
      </c>
      <c r="U14" s="300">
        <v>70</v>
      </c>
      <c r="V14" s="300">
        <v>30</v>
      </c>
      <c r="W14" s="300">
        <v>8</v>
      </c>
      <c r="X14" s="300">
        <v>4</v>
      </c>
      <c r="Y14" s="300">
        <v>15</v>
      </c>
      <c r="Z14" s="301">
        <f>100/Y14*X14*(PI()*((W14/10)^2)/4)</f>
        <v>13.404128655316452</v>
      </c>
      <c r="AA14" s="301">
        <f>((0.5*14.17*$U14*($V14-4)*0.9*2.5)/(1+2.5^2))/10</f>
        <v>400.18034482758617</v>
      </c>
      <c r="AB14" s="301">
        <f>SQRT((0.5*14.17*U14)/(Z14/100*391.3)-1)</f>
        <v>2.9078528148033755</v>
      </c>
      <c r="AC14" s="300">
        <f>Z14*(V14-4)*0.9*391.3/1000*AB14</f>
        <v>356.89191798659209</v>
      </c>
      <c r="AE14" s="303">
        <v>11</v>
      </c>
      <c r="AF14" s="305">
        <f t="shared" si="3"/>
        <v>602.57052847385114</v>
      </c>
      <c r="AG14" s="305">
        <f t="shared" si="4"/>
        <v>492.595313084623</v>
      </c>
      <c r="AH14" s="305">
        <f t="shared" si="5"/>
        <v>602.57052847385114</v>
      </c>
      <c r="AI14" s="305">
        <f t="shared" si="6"/>
        <v>492.595313084623</v>
      </c>
      <c r="AJ14" s="305">
        <f t="shared" si="7"/>
        <v>602.57052847385114</v>
      </c>
      <c r="AK14" s="305">
        <f t="shared" si="8"/>
        <v>492.595313084623</v>
      </c>
      <c r="AL14" s="305">
        <f t="shared" si="9"/>
        <v>523.28493262202858</v>
      </c>
      <c r="AM14" s="305">
        <f t="shared" si="10"/>
        <v>454.21863945678257</v>
      </c>
      <c r="AN14" s="305">
        <f t="shared" si="11"/>
        <v>523.28493262202858</v>
      </c>
      <c r="AO14" s="305">
        <f t="shared" si="12"/>
        <v>454.21863945678257</v>
      </c>
      <c r="AR14" s="303">
        <v>11</v>
      </c>
      <c r="AS14" s="24" t="str">
        <f t="shared" si="13"/>
        <v>F8/8.4</v>
      </c>
      <c r="AT14" s="24" t="str">
        <f t="shared" si="14"/>
        <v>F8/8.4</v>
      </c>
      <c r="AU14" s="24" t="str">
        <f t="shared" si="15"/>
        <v>F8/8.4</v>
      </c>
      <c r="AV14" s="24" t="str">
        <f t="shared" si="16"/>
        <v>F8/8.4</v>
      </c>
      <c r="AW14" s="24" t="str">
        <f t="shared" si="17"/>
        <v>F8/8.4</v>
      </c>
      <c r="AX14" s="24" t="str">
        <f t="shared" si="18"/>
        <v>F8/8.4</v>
      </c>
      <c r="AY14" s="24" t="str">
        <f t="shared" si="19"/>
        <v>F8/8.4</v>
      </c>
      <c r="AZ14" s="24" t="str">
        <f t="shared" si="20"/>
        <v>F8/8.4</v>
      </c>
      <c r="BA14" s="24" t="str">
        <f t="shared" si="21"/>
        <v>F8/8.4</v>
      </c>
      <c r="BB14" s="24" t="str">
        <f t="shared" si="22"/>
        <v>F8/8.4</v>
      </c>
      <c r="BO14" s="336">
        <v>11</v>
      </c>
      <c r="BP14" s="343">
        <f t="shared" si="23"/>
        <v>16.250188259761547</v>
      </c>
      <c r="BQ14" s="343">
        <f t="shared" si="24"/>
        <v>31.110340814438125</v>
      </c>
      <c r="BR14" s="343">
        <f t="shared" si="25"/>
        <v>13.407073796923608</v>
      </c>
      <c r="BS14" s="343">
        <f t="shared" si="26"/>
        <v>25.59125120347688</v>
      </c>
      <c r="BT14" s="343">
        <f t="shared" si="27"/>
        <v>15.759769657671182</v>
      </c>
      <c r="BU14" s="343">
        <f t="shared" si="28"/>
        <v>27.928730690167153</v>
      </c>
      <c r="BV14" s="343">
        <f t="shared" si="29"/>
        <v>18.949661138203723</v>
      </c>
      <c r="BW14" s="343">
        <f t="shared" si="30"/>
        <v>33.928404620796272</v>
      </c>
      <c r="BX14" s="343">
        <f t="shared" si="31"/>
        <v>23.290594021060461</v>
      </c>
      <c r="BY14" s="343">
        <f t="shared" si="32"/>
        <v>40.657315657035305</v>
      </c>
    </row>
    <row r="15" spans="1:77" ht="18" x14ac:dyDescent="0.25">
      <c r="A15" s="297">
        <v>12</v>
      </c>
      <c r="B15" s="298">
        <f>[28]GerResPil!$AC$242</f>
        <v>439.69723457474481</v>
      </c>
      <c r="C15" s="298">
        <f>[28]GerResPil!$AC$243</f>
        <v>156.81396787772903</v>
      </c>
      <c r="D15" s="298">
        <f>[28]GerResPil!$AC$194</f>
        <v>525.12330519169552</v>
      </c>
      <c r="E15" s="298">
        <f>[28]GerResPil!$AC$195</f>
        <v>198.23986437352613</v>
      </c>
      <c r="F15" s="298">
        <f>[28]GerResPil!$AC$145</f>
        <v>484.71496713950086</v>
      </c>
      <c r="G15" s="298">
        <f>[28]GerResPil!$AC$146</f>
        <v>184.31589746522295</v>
      </c>
      <c r="H15" s="298">
        <f>[28]GerResPil!$AC$96</f>
        <v>348.42588107519418</v>
      </c>
      <c r="I15" s="298">
        <f>[28]GerResPil!$AC$97</f>
        <v>151.13674047216688</v>
      </c>
      <c r="J15" s="298">
        <f>[28]GerResPil!$AC$47</f>
        <v>275.61301216416297</v>
      </c>
      <c r="K15" s="298">
        <f>[28]GerResPil!$AC$48</f>
        <v>122.65914051033009</v>
      </c>
      <c r="L15" s="314">
        <f t="shared" si="1"/>
        <v>30</v>
      </c>
      <c r="M15" s="314">
        <f t="shared" si="2"/>
        <v>70</v>
      </c>
      <c r="N15" s="295" t="s">
        <v>72</v>
      </c>
      <c r="U15" s="393" t="s">
        <v>573</v>
      </c>
      <c r="V15" s="393"/>
      <c r="W15" s="393"/>
      <c r="X15" s="393"/>
      <c r="Y15" s="393"/>
      <c r="Z15" s="393"/>
      <c r="AA15" s="393"/>
      <c r="AB15" s="393"/>
      <c r="AC15" s="393"/>
      <c r="AE15" s="303">
        <v>12</v>
      </c>
      <c r="AF15" s="305">
        <f t="shared" si="3"/>
        <v>602.57052847385114</v>
      </c>
      <c r="AG15" s="305">
        <f t="shared" si="4"/>
        <v>492.595313084623</v>
      </c>
      <c r="AH15" s="305">
        <f t="shared" si="5"/>
        <v>602.57052847385114</v>
      </c>
      <c r="AI15" s="305">
        <f t="shared" si="6"/>
        <v>492.595313084623</v>
      </c>
      <c r="AJ15" s="305">
        <f t="shared" si="7"/>
        <v>602.57052847385114</v>
      </c>
      <c r="AK15" s="305">
        <f t="shared" si="8"/>
        <v>492.595313084623</v>
      </c>
      <c r="AL15" s="305">
        <f t="shared" si="9"/>
        <v>523.28493262202858</v>
      </c>
      <c r="AM15" s="305">
        <f t="shared" si="10"/>
        <v>454.21863945678257</v>
      </c>
      <c r="AN15" s="305">
        <f t="shared" si="11"/>
        <v>523.28493262202858</v>
      </c>
      <c r="AO15" s="305">
        <f t="shared" si="12"/>
        <v>454.21863945678257</v>
      </c>
      <c r="AR15" s="303">
        <v>12</v>
      </c>
      <c r="AS15" s="24" t="str">
        <f t="shared" si="13"/>
        <v>F8/8.4</v>
      </c>
      <c r="AT15" s="24" t="str">
        <f t="shared" si="14"/>
        <v>F8/8.4</v>
      </c>
      <c r="AU15" s="24" t="str">
        <f t="shared" si="15"/>
        <v>F8/8.4</v>
      </c>
      <c r="AV15" s="24" t="str">
        <f t="shared" si="16"/>
        <v>F8/8.4</v>
      </c>
      <c r="AW15" s="24" t="str">
        <f t="shared" si="17"/>
        <v>F8/8.4</v>
      </c>
      <c r="AX15" s="24" t="str">
        <f t="shared" si="18"/>
        <v>F8/8.4</v>
      </c>
      <c r="AY15" s="24" t="str">
        <f t="shared" si="19"/>
        <v>F8/8.4</v>
      </c>
      <c r="AZ15" s="24" t="str">
        <f t="shared" si="20"/>
        <v>F8/8.4</v>
      </c>
      <c r="BA15" s="24" t="str">
        <f t="shared" si="21"/>
        <v>F8/8.4</v>
      </c>
      <c r="BB15" s="24" t="str">
        <f t="shared" si="22"/>
        <v>F8/8.4</v>
      </c>
      <c r="BO15" s="336">
        <v>12</v>
      </c>
      <c r="BP15" s="343">
        <f t="shared" si="23"/>
        <v>15.217812335052447</v>
      </c>
      <c r="BQ15" s="343">
        <f t="shared" si="24"/>
        <v>29.19516712675571</v>
      </c>
      <c r="BR15" s="343">
        <f t="shared" si="25"/>
        <v>12.742207275598588</v>
      </c>
      <c r="BS15" s="343">
        <f t="shared" si="26"/>
        <v>23.094295461046514</v>
      </c>
      <c r="BT15" s="343">
        <f t="shared" si="27"/>
        <v>13.804463351911034</v>
      </c>
      <c r="BU15" s="343">
        <f t="shared" si="28"/>
        <v>24.838931763136848</v>
      </c>
      <c r="BV15" s="343">
        <f t="shared" si="29"/>
        <v>16.677305893777632</v>
      </c>
      <c r="BW15" s="343">
        <f t="shared" si="30"/>
        <v>30.291840261323603</v>
      </c>
      <c r="BX15" s="343">
        <f t="shared" si="31"/>
        <v>21.083202691964779</v>
      </c>
      <c r="BY15" s="343">
        <f t="shared" si="32"/>
        <v>37.324654167248411</v>
      </c>
    </row>
    <row r="16" spans="1:77" ht="18" x14ac:dyDescent="0.25">
      <c r="A16" s="297">
        <v>13</v>
      </c>
      <c r="B16" s="298">
        <f>[29]GerResPil!$AC$242</f>
        <v>434.23424778599235</v>
      </c>
      <c r="C16" s="298">
        <f>[29]GerResPil!$AC$243</f>
        <v>154.90346953915272</v>
      </c>
      <c r="D16" s="298">
        <f>[29]GerResPil!$AC$194</f>
        <v>535.67144880439366</v>
      </c>
      <c r="E16" s="298">
        <f>[29]GerResPil!$AC$195</f>
        <v>201.9593073997043</v>
      </c>
      <c r="F16" s="298">
        <f>[29]GerResPil!$AC$145</f>
        <v>501.4332060700587</v>
      </c>
      <c r="G16" s="298">
        <f>[29]GerResPil!$AC$146</f>
        <v>190.04177524824962</v>
      </c>
      <c r="H16" s="298">
        <f>[29]GerResPil!$AC$96</f>
        <v>360.09348768940822</v>
      </c>
      <c r="I16" s="298">
        <f>[29]GerResPil!$AC$97</f>
        <v>155.68181326345541</v>
      </c>
      <c r="J16" s="298">
        <f>[29]GerResPil!$AC$47</f>
        <v>279.5839983784528</v>
      </c>
      <c r="K16" s="298">
        <f>[29]GerResPil!$AC$48</f>
        <v>124.18989748221226</v>
      </c>
      <c r="L16" s="314">
        <f t="shared" si="1"/>
        <v>30</v>
      </c>
      <c r="M16" s="314">
        <f t="shared" si="2"/>
        <v>70</v>
      </c>
      <c r="N16" s="295" t="s">
        <v>72</v>
      </c>
      <c r="U16" s="339" t="s">
        <v>490</v>
      </c>
      <c r="V16" s="339" t="s">
        <v>491</v>
      </c>
      <c r="W16" s="339" t="s">
        <v>390</v>
      </c>
      <c r="X16" s="339" t="s">
        <v>522</v>
      </c>
      <c r="Y16" s="339" t="s">
        <v>523</v>
      </c>
      <c r="Z16" s="339" t="s">
        <v>524</v>
      </c>
      <c r="AA16" s="339" t="s">
        <v>525</v>
      </c>
      <c r="AB16" s="339" t="s">
        <v>526</v>
      </c>
      <c r="AC16" s="339" t="s">
        <v>527</v>
      </c>
      <c r="AE16" s="303">
        <v>13</v>
      </c>
      <c r="AF16" s="305">
        <f t="shared" si="3"/>
        <v>602.57052847385114</v>
      </c>
      <c r="AG16" s="305">
        <f t="shared" si="4"/>
        <v>492.595313084623</v>
      </c>
      <c r="AH16" s="305">
        <f t="shared" si="5"/>
        <v>602.57052847385114</v>
      </c>
      <c r="AI16" s="305">
        <f t="shared" si="6"/>
        <v>492.595313084623</v>
      </c>
      <c r="AJ16" s="305">
        <f t="shared" si="7"/>
        <v>602.57052847385114</v>
      </c>
      <c r="AK16" s="305">
        <f t="shared" si="8"/>
        <v>492.595313084623</v>
      </c>
      <c r="AL16" s="305">
        <f t="shared" si="9"/>
        <v>523.28493262202858</v>
      </c>
      <c r="AM16" s="305">
        <f t="shared" si="10"/>
        <v>454.21863945678257</v>
      </c>
      <c r="AN16" s="305">
        <f t="shared" si="11"/>
        <v>523.28493262202858</v>
      </c>
      <c r="AO16" s="305">
        <f t="shared" si="12"/>
        <v>454.21863945678257</v>
      </c>
      <c r="AR16" s="303">
        <v>13</v>
      </c>
      <c r="AS16" s="24" t="str">
        <f t="shared" si="13"/>
        <v>F8/8.4</v>
      </c>
      <c r="AT16" s="24" t="str">
        <f t="shared" si="14"/>
        <v>F8/8.4</v>
      </c>
      <c r="AU16" s="24" t="str">
        <f t="shared" si="15"/>
        <v>F8/8.4</v>
      </c>
      <c r="AV16" s="24" t="str">
        <f t="shared" si="16"/>
        <v>F8/8.4</v>
      </c>
      <c r="AW16" s="24" t="str">
        <f t="shared" si="17"/>
        <v>F8/8.4</v>
      </c>
      <c r="AX16" s="24" t="str">
        <f t="shared" si="18"/>
        <v>F8/8.4</v>
      </c>
      <c r="AY16" s="24" t="str">
        <f t="shared" si="19"/>
        <v>F8/8.4</v>
      </c>
      <c r="AZ16" s="24" t="str">
        <f t="shared" si="20"/>
        <v>F8/8.4</v>
      </c>
      <c r="BA16" s="24" t="str">
        <f t="shared" si="21"/>
        <v>F8/8.4</v>
      </c>
      <c r="BB16" s="24" t="str">
        <f t="shared" si="22"/>
        <v>F8/8.4</v>
      </c>
      <c r="BO16" s="336">
        <v>13</v>
      </c>
      <c r="BP16" s="343">
        <f t="shared" si="23"/>
        <v>15.409263626985267</v>
      </c>
      <c r="BQ16" s="343">
        <f t="shared" si="24"/>
        <v>29.555245041447129</v>
      </c>
      <c r="BR16" s="343">
        <f t="shared" si="25"/>
        <v>12.491294831812807</v>
      </c>
      <c r="BS16" s="343">
        <f t="shared" si="26"/>
        <v>22.668972571484979</v>
      </c>
      <c r="BT16" s="343">
        <f t="shared" si="27"/>
        <v>13.344209994471573</v>
      </c>
      <c r="BU16" s="343">
        <f t="shared" si="28"/>
        <v>24.090545323624408</v>
      </c>
      <c r="BV16" s="343">
        <f t="shared" si="29"/>
        <v>16.136934431349673</v>
      </c>
      <c r="BW16" s="343">
        <f t="shared" si="30"/>
        <v>29.407481221023811</v>
      </c>
      <c r="BX16" s="343">
        <f t="shared" si="31"/>
        <v>20.783753840355097</v>
      </c>
      <c r="BY16" s="343">
        <f t="shared" si="32"/>
        <v>36.86459279552701</v>
      </c>
    </row>
    <row r="17" spans="1:77" ht="18" x14ac:dyDescent="0.25">
      <c r="A17" s="297">
        <v>14</v>
      </c>
      <c r="B17" s="298">
        <f>[30]GerResPil!$AC$242</f>
        <v>437.82133872529573</v>
      </c>
      <c r="C17" s="298">
        <f>[30]GerResPil!$AC$243</f>
        <v>170.57511786581273</v>
      </c>
      <c r="D17" s="298">
        <f>[30]GerResPil!$AC$194</f>
        <v>531.83421009635367</v>
      </c>
      <c r="E17" s="298">
        <f>[30]GerResPil!$AC$195</f>
        <v>219.23252359167128</v>
      </c>
      <c r="F17" s="298">
        <f>[30]GerResPil!$AC$145</f>
        <v>495.14131567893969</v>
      </c>
      <c r="G17" s="298">
        <f>[30]GerResPil!$AC$146</f>
        <v>206.47341182425285</v>
      </c>
      <c r="H17" s="298">
        <f>[30]GerResPil!$AC$96</f>
        <v>356.62156243982241</v>
      </c>
      <c r="I17" s="298">
        <f>[30]GerResPil!$AC$97</f>
        <v>180.91802304362145</v>
      </c>
      <c r="J17" s="298">
        <f>[30]GerResPil!$AC$47</f>
        <v>281.01476219189971</v>
      </c>
      <c r="K17" s="298">
        <f>[30]GerResPil!$AC$48</f>
        <v>151.91715672085809</v>
      </c>
      <c r="L17" s="314">
        <f t="shared" si="1"/>
        <v>30</v>
      </c>
      <c r="M17" s="314">
        <f t="shared" si="2"/>
        <v>70</v>
      </c>
      <c r="N17" s="295" t="s">
        <v>72</v>
      </c>
      <c r="U17" s="333">
        <v>70</v>
      </c>
      <c r="V17" s="333">
        <v>30</v>
      </c>
      <c r="W17" s="333">
        <v>8</v>
      </c>
      <c r="X17" s="333">
        <v>4</v>
      </c>
      <c r="Y17" s="333">
        <v>15</v>
      </c>
      <c r="Z17" s="334">
        <f>100/Y17*X17*(PI()*((W17/10)^2)/4)</f>
        <v>13.404128655316452</v>
      </c>
      <c r="AA17" s="334">
        <f>((0.5*14.17*$U17*($V17-4)*0.9*2.5)/(1+2.5^2))/10</f>
        <v>400.18034482758617</v>
      </c>
      <c r="AB17" s="334">
        <v>2.5</v>
      </c>
      <c r="AC17" s="333">
        <f>Z17*(V17-4)*0.9*391.3/1000*AB17</f>
        <v>306.83457925528165</v>
      </c>
      <c r="AE17" s="303">
        <v>14</v>
      </c>
      <c r="AF17" s="305">
        <f t="shared" si="3"/>
        <v>602.57052847385114</v>
      </c>
      <c r="AG17" s="305">
        <f t="shared" si="4"/>
        <v>492.595313084623</v>
      </c>
      <c r="AH17" s="305">
        <f t="shared" si="5"/>
        <v>602.57052847385114</v>
      </c>
      <c r="AI17" s="305">
        <f t="shared" si="6"/>
        <v>492.595313084623</v>
      </c>
      <c r="AJ17" s="305">
        <f t="shared" si="7"/>
        <v>602.57052847385114</v>
      </c>
      <c r="AK17" s="305">
        <f t="shared" si="8"/>
        <v>492.595313084623</v>
      </c>
      <c r="AL17" s="305">
        <f t="shared" si="9"/>
        <v>523.28493262202858</v>
      </c>
      <c r="AM17" s="305">
        <f t="shared" si="10"/>
        <v>454.21863945678257</v>
      </c>
      <c r="AN17" s="305">
        <f t="shared" si="11"/>
        <v>523.28493262202858</v>
      </c>
      <c r="AO17" s="305">
        <f t="shared" si="12"/>
        <v>454.21863945678257</v>
      </c>
      <c r="AR17" s="303">
        <v>14</v>
      </c>
      <c r="AS17" s="24" t="str">
        <f t="shared" si="13"/>
        <v>F8/8.4</v>
      </c>
      <c r="AT17" s="24" t="str">
        <f t="shared" si="14"/>
        <v>F8/8.4</v>
      </c>
      <c r="AU17" s="24" t="str">
        <f t="shared" si="15"/>
        <v>F8/8.4</v>
      </c>
      <c r="AV17" s="24" t="str">
        <f t="shared" si="16"/>
        <v>F8/8.4</v>
      </c>
      <c r="AW17" s="24" t="str">
        <f t="shared" si="17"/>
        <v>F8/8.4</v>
      </c>
      <c r="AX17" s="24" t="str">
        <f t="shared" si="18"/>
        <v>F8/8.4</v>
      </c>
      <c r="AY17" s="24" t="str">
        <f t="shared" si="19"/>
        <v>F8/8.4</v>
      </c>
      <c r="AZ17" s="24" t="str">
        <f t="shared" si="20"/>
        <v>F8/8.4</v>
      </c>
      <c r="BA17" s="24" t="str">
        <f t="shared" si="21"/>
        <v>F8/8.4</v>
      </c>
      <c r="BB17" s="24" t="str">
        <f t="shared" si="22"/>
        <v>F8/8.4</v>
      </c>
      <c r="BO17" s="336">
        <v>14</v>
      </c>
      <c r="BP17" s="343">
        <f t="shared" si="23"/>
        <v>15.283014801154563</v>
      </c>
      <c r="BQ17" s="343">
        <f t="shared" si="24"/>
        <v>26.839846615856171</v>
      </c>
      <c r="BR17" s="343">
        <f t="shared" si="25"/>
        <v>12.581420813053255</v>
      </c>
      <c r="BS17" s="343">
        <f t="shared" si="26"/>
        <v>20.882896045693876</v>
      </c>
      <c r="BT17" s="343">
        <f t="shared" si="27"/>
        <v>13.513778366131618</v>
      </c>
      <c r="BU17" s="343">
        <f t="shared" si="28"/>
        <v>22.173363434788911</v>
      </c>
      <c r="BV17" s="343">
        <f t="shared" si="29"/>
        <v>16.294037186774251</v>
      </c>
      <c r="BW17" s="343">
        <f t="shared" si="30"/>
        <v>25.305439021385617</v>
      </c>
      <c r="BX17" s="343">
        <f t="shared" si="31"/>
        <v>20.677935047525768</v>
      </c>
      <c r="BY17" s="343">
        <f t="shared" si="32"/>
        <v>30.136227525718407</v>
      </c>
    </row>
    <row r="18" spans="1:77" ht="18" x14ac:dyDescent="0.25">
      <c r="A18" s="297">
        <v>15</v>
      </c>
      <c r="B18" s="298">
        <f>[31]GerResPil!$AC$242</f>
        <v>144.53877556841135</v>
      </c>
      <c r="C18" s="298">
        <f>[31]GerResPil!$AC$243</f>
        <v>404.11403960662886</v>
      </c>
      <c r="D18" s="298">
        <f>[31]GerResPil!$AC$194</f>
        <v>175.75389462157386</v>
      </c>
      <c r="E18" s="298">
        <f>[31]GerResPil!$AC$195</f>
        <v>459.55617383609524</v>
      </c>
      <c r="F18" s="298">
        <f>[31]GerResPil!$AC$145</f>
        <v>161.3468038891983</v>
      </c>
      <c r="G18" s="298">
        <f>[31]GerResPil!$AC$146</f>
        <v>416.92697556400969</v>
      </c>
      <c r="H18" s="298">
        <f>[31]GerResPil!$AC$96</f>
        <v>133.33601424478366</v>
      </c>
      <c r="I18" s="298">
        <f>[31]GerResPil!$AC$97</f>
        <v>302.50042738699199</v>
      </c>
      <c r="J18" s="298">
        <f>[31]GerResPil!$AC$47</f>
        <v>111.97299860456333</v>
      </c>
      <c r="K18" s="298">
        <f>[31]GerResPil!$AC$48</f>
        <v>247.84784385921</v>
      </c>
      <c r="L18" s="314">
        <f t="shared" si="1"/>
        <v>70</v>
      </c>
      <c r="M18" s="314">
        <f t="shared" si="2"/>
        <v>30</v>
      </c>
      <c r="N18" s="295" t="s">
        <v>71</v>
      </c>
      <c r="U18" s="333">
        <v>30</v>
      </c>
      <c r="V18" s="333">
        <v>70</v>
      </c>
      <c r="W18" s="333">
        <v>8</v>
      </c>
      <c r="X18" s="333">
        <v>2</v>
      </c>
      <c r="Y18" s="333">
        <v>15</v>
      </c>
      <c r="Z18" s="334">
        <f>100/Y18*X18*(PI()*((W18/10)^2)/4)</f>
        <v>6.7020643276582259</v>
      </c>
      <c r="AA18" s="334">
        <f>((0.5*14.17*$U18*($V18-4)*0.9*2.5)/(1+2.5^2))/10</f>
        <v>435.36103448275861</v>
      </c>
      <c r="AB18" s="334">
        <v>2.5</v>
      </c>
      <c r="AC18" s="333">
        <f>Z18*(V18-4)*0.9*391.3/1000*AB18</f>
        <v>389.44388905478058</v>
      </c>
      <c r="AE18" s="303">
        <v>15</v>
      </c>
      <c r="AF18" s="305">
        <f t="shared" si="3"/>
        <v>492.595313084623</v>
      </c>
      <c r="AG18" s="305">
        <f t="shared" si="4"/>
        <v>602.57052847385114</v>
      </c>
      <c r="AH18" s="305">
        <f t="shared" si="5"/>
        <v>492.595313084623</v>
      </c>
      <c r="AI18" s="305">
        <f t="shared" si="6"/>
        <v>602.57052847385114</v>
      </c>
      <c r="AJ18" s="305">
        <f t="shared" si="7"/>
        <v>492.595313084623</v>
      </c>
      <c r="AK18" s="305">
        <f t="shared" si="8"/>
        <v>602.57052847385114</v>
      </c>
      <c r="AL18" s="305">
        <f t="shared" si="9"/>
        <v>454.21863945678257</v>
      </c>
      <c r="AM18" s="305">
        <f t="shared" si="10"/>
        <v>523.28493262202858</v>
      </c>
      <c r="AN18" s="305">
        <f t="shared" si="11"/>
        <v>454.21863945678257</v>
      </c>
      <c r="AO18" s="305">
        <f t="shared" si="12"/>
        <v>523.28493262202858</v>
      </c>
      <c r="AR18" s="303">
        <v>15</v>
      </c>
      <c r="AS18" s="24" t="str">
        <f t="shared" si="13"/>
        <v>F8/8.4</v>
      </c>
      <c r="AT18" s="24" t="str">
        <f t="shared" si="14"/>
        <v>F8/8.4</v>
      </c>
      <c r="AU18" s="24" t="str">
        <f t="shared" si="15"/>
        <v>F8/8.4</v>
      </c>
      <c r="AV18" s="24" t="str">
        <f t="shared" si="16"/>
        <v>F8/8.4</v>
      </c>
      <c r="AW18" s="24" t="str">
        <f t="shared" si="17"/>
        <v>F8/8.4</v>
      </c>
      <c r="AX18" s="24" t="str">
        <f t="shared" si="18"/>
        <v>F8/8.4</v>
      </c>
      <c r="AY18" s="24" t="str">
        <f t="shared" si="19"/>
        <v>F8/8.4</v>
      </c>
      <c r="AZ18" s="24" t="str">
        <f t="shared" si="20"/>
        <v>F8/8.4</v>
      </c>
      <c r="BA18" s="24" t="str">
        <f t="shared" si="21"/>
        <v>F8/8.4</v>
      </c>
      <c r="BB18" s="24" t="str">
        <f t="shared" si="22"/>
        <v>F8/8.4</v>
      </c>
      <c r="BO18" s="336">
        <v>15</v>
      </c>
      <c r="BP18" s="343">
        <f t="shared" si="23"/>
        <v>31.674614524689243</v>
      </c>
      <c r="BQ18" s="343">
        <f t="shared" si="24"/>
        <v>16.55777662788789</v>
      </c>
      <c r="BR18" s="343">
        <f t="shared" si="25"/>
        <v>26.048981787047261</v>
      </c>
      <c r="BS18" s="343">
        <f t="shared" si="26"/>
        <v>14.560200430223111</v>
      </c>
      <c r="BT18" s="343">
        <f t="shared" si="27"/>
        <v>28.374965537860884</v>
      </c>
      <c r="BU18" s="343">
        <f t="shared" si="28"/>
        <v>16.048925572513628</v>
      </c>
      <c r="BV18" s="343">
        <f t="shared" si="29"/>
        <v>34.335884614003362</v>
      </c>
      <c r="BW18" s="343">
        <f t="shared" si="30"/>
        <v>19.209245587498554</v>
      </c>
      <c r="BX18" s="343">
        <f t="shared" si="31"/>
        <v>40.886732132343028</v>
      </c>
      <c r="BY18" s="343">
        <f t="shared" si="32"/>
        <v>23.445049630130448</v>
      </c>
    </row>
    <row r="19" spans="1:77" ht="18" x14ac:dyDescent="0.25">
      <c r="A19" s="297">
        <v>16</v>
      </c>
      <c r="B19" s="298">
        <f>[32]GerResPil!$AC$242</f>
        <v>434.47378519012324</v>
      </c>
      <c r="C19" s="298">
        <f>[32]GerResPil!$AC$243</f>
        <v>169.36913895295606</v>
      </c>
      <c r="D19" s="298">
        <f>[32]GerResPil!$AC$194</f>
        <v>504.56357834937614</v>
      </c>
      <c r="E19" s="298">
        <f>[32]GerResPil!$AC$195</f>
        <v>209.69028428556712</v>
      </c>
      <c r="F19" s="298">
        <f>[32]GerResPil!$AC$145</f>
        <v>460.16235524828397</v>
      </c>
      <c r="G19" s="298">
        <f>[32]GerResPil!$AC$146</f>
        <v>194.71047402220518</v>
      </c>
      <c r="H19" s="298">
        <f>[32]GerResPil!$AC$96</f>
        <v>331.12792948462254</v>
      </c>
      <c r="I19" s="298">
        <f>[32]GerResPil!$AC$97</f>
        <v>171.34132894203836</v>
      </c>
      <c r="J19" s="298">
        <f>[32]GerResPil!$AC$47</f>
        <v>265.9754988506574</v>
      </c>
      <c r="K19" s="298">
        <f>[32]GerResPil!$AC$48</f>
        <v>146.41079383619609</v>
      </c>
      <c r="L19" s="314">
        <f t="shared" si="1"/>
        <v>30</v>
      </c>
      <c r="M19" s="314">
        <f t="shared" si="2"/>
        <v>70</v>
      </c>
      <c r="N19" s="295" t="s">
        <v>72</v>
      </c>
      <c r="U19" s="339">
        <v>80</v>
      </c>
      <c r="V19" s="339">
        <v>30</v>
      </c>
      <c r="W19" s="339">
        <v>8</v>
      </c>
      <c r="X19" s="339">
        <v>4</v>
      </c>
      <c r="Y19" s="339">
        <v>15</v>
      </c>
      <c r="Z19" s="340">
        <f>100/Y19*X19*(PI()*((W19/10)^2)/4)</f>
        <v>13.404128655316452</v>
      </c>
      <c r="AA19" s="340">
        <f>((0.5*14.17*$U19*($V19-4)*0.9*2.5)/(1+2.5^2))/10</f>
        <v>457.34896551724131</v>
      </c>
      <c r="AB19" s="340">
        <v>2.5</v>
      </c>
      <c r="AC19" s="339">
        <f>Z19*(V19-4)*0.9*391.3/1000*AB19</f>
        <v>306.83457925528165</v>
      </c>
      <c r="AE19" s="303">
        <v>16</v>
      </c>
      <c r="AF19" s="305">
        <f t="shared" si="3"/>
        <v>602.57052847385114</v>
      </c>
      <c r="AG19" s="305">
        <f t="shared" si="4"/>
        <v>492.595313084623</v>
      </c>
      <c r="AH19" s="305">
        <f t="shared" si="5"/>
        <v>602.57052847385114</v>
      </c>
      <c r="AI19" s="305">
        <f t="shared" si="6"/>
        <v>492.595313084623</v>
      </c>
      <c r="AJ19" s="305">
        <f t="shared" si="7"/>
        <v>602.57052847385114</v>
      </c>
      <c r="AK19" s="305">
        <f t="shared" si="8"/>
        <v>492.595313084623</v>
      </c>
      <c r="AL19" s="305">
        <f t="shared" si="9"/>
        <v>523.28493262202858</v>
      </c>
      <c r="AM19" s="305">
        <f t="shared" si="10"/>
        <v>454.21863945678257</v>
      </c>
      <c r="AN19" s="305">
        <f t="shared" si="11"/>
        <v>523.28493262202858</v>
      </c>
      <c r="AO19" s="305">
        <f t="shared" si="12"/>
        <v>454.21863945678257</v>
      </c>
      <c r="AR19" s="303">
        <v>16</v>
      </c>
      <c r="AS19" s="24" t="str">
        <f t="shared" si="13"/>
        <v>F8/8.4</v>
      </c>
      <c r="AT19" s="24" t="str">
        <f t="shared" si="14"/>
        <v>F8/8.4</v>
      </c>
      <c r="AU19" s="24" t="str">
        <f t="shared" si="15"/>
        <v>F8/8.4</v>
      </c>
      <c r="AV19" s="24" t="str">
        <f t="shared" si="16"/>
        <v>F8/8.4</v>
      </c>
      <c r="AW19" s="24" t="str">
        <f t="shared" si="17"/>
        <v>F8/8.4</v>
      </c>
      <c r="AX19" s="24" t="str">
        <f t="shared" si="18"/>
        <v>F8/8.4</v>
      </c>
      <c r="AY19" s="24" t="str">
        <f t="shared" si="19"/>
        <v>F8/8.4</v>
      </c>
      <c r="AZ19" s="24" t="str">
        <f t="shared" si="20"/>
        <v>F8/8.4</v>
      </c>
      <c r="BA19" s="24" t="str">
        <f t="shared" si="21"/>
        <v>F8/8.4</v>
      </c>
      <c r="BB19" s="24" t="str">
        <f t="shared" si="22"/>
        <v>F8/8.4</v>
      </c>
      <c r="BO19" s="336">
        <v>16</v>
      </c>
      <c r="BP19" s="343">
        <f t="shared" si="23"/>
        <v>15.400768074124324</v>
      </c>
      <c r="BQ19" s="343">
        <f t="shared" si="24"/>
        <v>27.03095751860463</v>
      </c>
      <c r="BR19" s="343">
        <f t="shared" si="25"/>
        <v>13.261420933095525</v>
      </c>
      <c r="BS19" s="343">
        <f t="shared" si="26"/>
        <v>21.833200406010018</v>
      </c>
      <c r="BT19" s="343">
        <f t="shared" si="27"/>
        <v>14.541019976285757</v>
      </c>
      <c r="BU19" s="343">
        <f t="shared" si="28"/>
        <v>23.512910761430803</v>
      </c>
      <c r="BV19" s="343">
        <f t="shared" si="29"/>
        <v>17.548519718780934</v>
      </c>
      <c r="BW19" s="343">
        <f t="shared" si="30"/>
        <v>26.719823105543473</v>
      </c>
      <c r="BX19" s="343">
        <f t="shared" si="31"/>
        <v>21.847143910284423</v>
      </c>
      <c r="BY19" s="343">
        <f t="shared" si="32"/>
        <v>31.269620770734207</v>
      </c>
    </row>
    <row r="20" spans="1:77" ht="18" x14ac:dyDescent="0.25">
      <c r="A20" s="297">
        <v>17</v>
      </c>
      <c r="B20" s="298">
        <f>[23]GerResPil!$AC$242</f>
        <v>400.05734677933981</v>
      </c>
      <c r="C20" s="298">
        <f>[23]GerResPil!$AC$243</f>
        <v>157.50793469309426</v>
      </c>
      <c r="D20" s="298">
        <f>[23]GerResPil!$AC$194</f>
        <v>454.23846320162767</v>
      </c>
      <c r="E20" s="298">
        <f>[23]GerResPil!$AC$195</f>
        <v>192.73907774938547</v>
      </c>
      <c r="F20" s="298">
        <f>[23]GerResPil!$AC$145</f>
        <v>412.04177380564437</v>
      </c>
      <c r="G20" s="298">
        <f>[23]GerResPil!$AC$146</f>
        <v>178.81838638011087</v>
      </c>
      <c r="H20" s="298">
        <f>[23]GerResPil!$AC$96</f>
        <v>299.43842773374183</v>
      </c>
      <c r="I20" s="298">
        <f>[23]GerResPil!$AC$97</f>
        <v>159.59197735596049</v>
      </c>
      <c r="J20" s="298">
        <f>[23]GerResPil!$AC$47</f>
        <v>246.32664593328798</v>
      </c>
      <c r="K20" s="298">
        <f>[23]GerResPil!$AC$48</f>
        <v>139.25177367463968</v>
      </c>
      <c r="L20" s="314">
        <f t="shared" si="1"/>
        <v>30</v>
      </c>
      <c r="M20" s="314">
        <f t="shared" si="2"/>
        <v>70</v>
      </c>
      <c r="N20" s="295" t="s">
        <v>72</v>
      </c>
      <c r="U20" s="339">
        <v>30</v>
      </c>
      <c r="V20" s="339">
        <v>80</v>
      </c>
      <c r="W20" s="339">
        <v>8</v>
      </c>
      <c r="X20" s="339">
        <v>2</v>
      </c>
      <c r="Y20" s="339">
        <v>15</v>
      </c>
      <c r="Z20" s="340">
        <f>100/Y20*X20*(PI()*((W20/10)^2)/4)</f>
        <v>6.7020643276582259</v>
      </c>
      <c r="AA20" s="340">
        <f>((0.5*14.17*$U20*($V20-4)*0.9*2.5)/(1+2.5^2))/10</f>
        <v>501.32482758620688</v>
      </c>
      <c r="AB20" s="340">
        <v>2.5</v>
      </c>
      <c r="AC20" s="339">
        <f>Z20*(V20-4)*0.9*391.3/1000*AB20</f>
        <v>448.45053891156556</v>
      </c>
      <c r="AE20" s="303">
        <v>17</v>
      </c>
      <c r="AF20" s="305">
        <f t="shared" si="3"/>
        <v>602.57052847385114</v>
      </c>
      <c r="AG20" s="305">
        <f t="shared" si="4"/>
        <v>492.595313084623</v>
      </c>
      <c r="AH20" s="305">
        <f t="shared" si="5"/>
        <v>602.57052847385114</v>
      </c>
      <c r="AI20" s="305">
        <f t="shared" si="6"/>
        <v>492.595313084623</v>
      </c>
      <c r="AJ20" s="305">
        <f t="shared" si="7"/>
        <v>602.57052847385114</v>
      </c>
      <c r="AK20" s="305">
        <f t="shared" si="8"/>
        <v>492.595313084623</v>
      </c>
      <c r="AL20" s="305">
        <f t="shared" si="9"/>
        <v>523.28493262202858</v>
      </c>
      <c r="AM20" s="305">
        <f t="shared" si="10"/>
        <v>454.21863945678257</v>
      </c>
      <c r="AN20" s="305">
        <f t="shared" si="11"/>
        <v>523.28493262202858</v>
      </c>
      <c r="AO20" s="305">
        <f t="shared" si="12"/>
        <v>454.21863945678257</v>
      </c>
      <c r="AR20" s="303">
        <v>17</v>
      </c>
      <c r="AS20" s="24" t="str">
        <f t="shared" si="13"/>
        <v>F8/8.4</v>
      </c>
      <c r="AT20" s="24" t="str">
        <f t="shared" si="14"/>
        <v>F8/8.4</v>
      </c>
      <c r="AU20" s="24" t="str">
        <f t="shared" si="15"/>
        <v>F8/8.4</v>
      </c>
      <c r="AV20" s="24" t="str">
        <f t="shared" si="16"/>
        <v>F8/8.4</v>
      </c>
      <c r="AW20" s="24" t="str">
        <f t="shared" si="17"/>
        <v>F8/8.4</v>
      </c>
      <c r="AX20" s="24" t="str">
        <f t="shared" si="18"/>
        <v>F8/8.4</v>
      </c>
      <c r="AY20" s="24" t="str">
        <f t="shared" si="19"/>
        <v>F8/8.4</v>
      </c>
      <c r="AZ20" s="24" t="str">
        <f t="shared" si="20"/>
        <v>F8/8.4</v>
      </c>
      <c r="BA20" s="24" t="str">
        <f t="shared" si="21"/>
        <v>F8/8.4</v>
      </c>
      <c r="BB20" s="24" t="str">
        <f t="shared" si="22"/>
        <v>F8/8.4</v>
      </c>
      <c r="BO20" s="336">
        <v>17</v>
      </c>
      <c r="BP20" s="343">
        <f t="shared" si="23"/>
        <v>16.725677090716427</v>
      </c>
      <c r="BQ20" s="343">
        <f t="shared" si="24"/>
        <v>29.066535656890473</v>
      </c>
      <c r="BR20" s="343">
        <f t="shared" si="25"/>
        <v>14.730654803730026</v>
      </c>
      <c r="BS20" s="343">
        <f t="shared" si="26"/>
        <v>23.753408252544148</v>
      </c>
      <c r="BT20" s="343">
        <f t="shared" si="27"/>
        <v>16.239202977405348</v>
      </c>
      <c r="BU20" s="343">
        <f t="shared" si="28"/>
        <v>25.602568576299454</v>
      </c>
      <c r="BV20" s="343">
        <f t="shared" si="29"/>
        <v>19.405675630807551</v>
      </c>
      <c r="BW20" s="343">
        <f t="shared" si="30"/>
        <v>28.686968329169666</v>
      </c>
      <c r="BX20" s="343">
        <f t="shared" si="31"/>
        <v>23.589835269277877</v>
      </c>
      <c r="BY20" s="343">
        <f t="shared" si="32"/>
        <v>32.877211393349576</v>
      </c>
    </row>
    <row r="21" spans="1:77" ht="18" x14ac:dyDescent="0.25">
      <c r="A21" s="297">
        <v>18</v>
      </c>
      <c r="B21" s="298">
        <f>[33]GerResPil!$AC$242</f>
        <v>437.28139739436591</v>
      </c>
      <c r="C21" s="298">
        <f>[33]GerResPil!$AC$243</f>
        <v>155.96418136252888</v>
      </c>
      <c r="D21" s="298">
        <f>[33]GerResPil!$AC$194</f>
        <v>511.6017593524262</v>
      </c>
      <c r="E21" s="298">
        <f>[33]GerResPil!$AC$195</f>
        <v>193.54482379339115</v>
      </c>
      <c r="F21" s="298">
        <f>[33]GerResPil!$AC$145</f>
        <v>467.76531324806047</v>
      </c>
      <c r="G21" s="298">
        <f>[33]GerResPil!$AC$146</f>
        <v>178.54169401865659</v>
      </c>
      <c r="H21" s="298">
        <f>[33]GerResPil!$AC$96</f>
        <v>335.72661442756629</v>
      </c>
      <c r="I21" s="298">
        <f>[33]GerResPil!$AC$97</f>
        <v>146.20161444442945</v>
      </c>
      <c r="J21" s="298">
        <f>[33]GerResPil!$AC$47</f>
        <v>266.71719942006024</v>
      </c>
      <c r="K21" s="298">
        <f>[33]GerResPil!$AC$48</f>
        <v>119.23222807199726</v>
      </c>
      <c r="L21" s="314">
        <f t="shared" si="1"/>
        <v>30</v>
      </c>
      <c r="M21" s="314">
        <f t="shared" si="2"/>
        <v>70</v>
      </c>
      <c r="N21" s="295" t="s">
        <v>72</v>
      </c>
      <c r="AE21" s="303">
        <v>18</v>
      </c>
      <c r="AF21" s="305">
        <f t="shared" si="3"/>
        <v>602.57052847385114</v>
      </c>
      <c r="AG21" s="305">
        <f t="shared" si="4"/>
        <v>492.595313084623</v>
      </c>
      <c r="AH21" s="305">
        <f t="shared" si="5"/>
        <v>602.57052847385114</v>
      </c>
      <c r="AI21" s="305">
        <f t="shared" si="6"/>
        <v>492.595313084623</v>
      </c>
      <c r="AJ21" s="305">
        <f t="shared" si="7"/>
        <v>602.57052847385114</v>
      </c>
      <c r="AK21" s="305">
        <f t="shared" si="8"/>
        <v>492.595313084623</v>
      </c>
      <c r="AL21" s="305">
        <f t="shared" si="9"/>
        <v>523.28493262202858</v>
      </c>
      <c r="AM21" s="305">
        <f t="shared" si="10"/>
        <v>454.21863945678257</v>
      </c>
      <c r="AN21" s="305">
        <f t="shared" si="11"/>
        <v>523.28493262202858</v>
      </c>
      <c r="AO21" s="305">
        <f t="shared" si="12"/>
        <v>454.21863945678257</v>
      </c>
      <c r="AR21" s="303">
        <v>18</v>
      </c>
      <c r="AS21" s="24" t="str">
        <f t="shared" si="13"/>
        <v>F8/8.4</v>
      </c>
      <c r="AT21" s="24" t="str">
        <f t="shared" si="14"/>
        <v>F8/8.4</v>
      </c>
      <c r="AU21" s="24" t="str">
        <f t="shared" si="15"/>
        <v>F8/8.4</v>
      </c>
      <c r="AV21" s="24" t="str">
        <f t="shared" si="16"/>
        <v>F8/8.4</v>
      </c>
      <c r="AW21" s="24" t="str">
        <f t="shared" si="17"/>
        <v>F8/8.4</v>
      </c>
      <c r="AX21" s="24" t="str">
        <f t="shared" si="18"/>
        <v>F8/8.4</v>
      </c>
      <c r="AY21" s="24" t="str">
        <f t="shared" si="19"/>
        <v>F8/8.4</v>
      </c>
      <c r="AZ21" s="24" t="str">
        <f t="shared" si="20"/>
        <v>F8/8.4</v>
      </c>
      <c r="BA21" s="24" t="str">
        <f t="shared" si="21"/>
        <v>F8/8.4</v>
      </c>
      <c r="BB21" s="24" t="str">
        <f t="shared" si="22"/>
        <v>F8/8.4</v>
      </c>
      <c r="BO21" s="336">
        <v>18</v>
      </c>
      <c r="BP21" s="343">
        <f t="shared" si="23"/>
        <v>15.301885787666972</v>
      </c>
      <c r="BQ21" s="343">
        <f t="shared" si="24"/>
        <v>29.354239928706715</v>
      </c>
      <c r="BR21" s="343">
        <f t="shared" si="25"/>
        <v>13.078981605672361</v>
      </c>
      <c r="BS21" s="343">
        <f t="shared" si="26"/>
        <v>23.654520489203236</v>
      </c>
      <c r="BT21" s="343">
        <f t="shared" si="27"/>
        <v>14.304673327608574</v>
      </c>
      <c r="BU21" s="343">
        <f t="shared" si="28"/>
        <v>25.642245779977891</v>
      </c>
      <c r="BV21" s="343">
        <f t="shared" si="29"/>
        <v>17.308145229736304</v>
      </c>
      <c r="BW21" s="343">
        <f t="shared" si="30"/>
        <v>31.314360086906955</v>
      </c>
      <c r="BX21" s="343">
        <f t="shared" si="31"/>
        <v>21.786390276423102</v>
      </c>
      <c r="BY21" s="343">
        <f t="shared" si="32"/>
        <v>38.397420513147601</v>
      </c>
    </row>
    <row r="22" spans="1:77" ht="18" x14ac:dyDescent="0.25">
      <c r="A22" s="297">
        <v>19</v>
      </c>
      <c r="B22" s="298">
        <f>[34]GerResPil!$AC$242</f>
        <v>171.2172896785805</v>
      </c>
      <c r="C22" s="298">
        <f>[34]GerResPil!$AC$243</f>
        <v>439.54395109477974</v>
      </c>
      <c r="D22" s="298">
        <f>[34]GerResPil!$AC$194</f>
        <v>217.11613067930921</v>
      </c>
      <c r="E22" s="298">
        <f>[34]GerResPil!$AC$195</f>
        <v>525.91799417615073</v>
      </c>
      <c r="F22" s="298">
        <f>[34]GerResPil!$AC$145</f>
        <v>202.92413880344878</v>
      </c>
      <c r="G22" s="298">
        <f>[34]GerResPil!$AC$146</f>
        <v>484.66357059951395</v>
      </c>
      <c r="H22" s="298">
        <f>[34]GerResPil!$AC$96</f>
        <v>177.11086606626264</v>
      </c>
      <c r="I22" s="298">
        <f>[34]GerResPil!$AC$97</f>
        <v>346.52895423943863</v>
      </c>
      <c r="J22" s="298">
        <f>[34]GerResPil!$AC$47</f>
        <v>148.15357498592991</v>
      </c>
      <c r="K22" s="298">
        <f>[34]GerResPil!$AC$48</f>
        <v>270.74274850848218</v>
      </c>
      <c r="L22" s="314">
        <f t="shared" si="1"/>
        <v>70</v>
      </c>
      <c r="M22" s="314">
        <f t="shared" si="2"/>
        <v>30</v>
      </c>
      <c r="N22" s="295" t="s">
        <v>71</v>
      </c>
      <c r="AE22" s="303">
        <v>19</v>
      </c>
      <c r="AF22" s="305">
        <f t="shared" si="3"/>
        <v>492.595313084623</v>
      </c>
      <c r="AG22" s="305">
        <f t="shared" si="4"/>
        <v>602.57052847385114</v>
      </c>
      <c r="AH22" s="305">
        <f t="shared" si="5"/>
        <v>492.595313084623</v>
      </c>
      <c r="AI22" s="305">
        <f t="shared" si="6"/>
        <v>602.57052847385114</v>
      </c>
      <c r="AJ22" s="305">
        <f t="shared" si="7"/>
        <v>492.595313084623</v>
      </c>
      <c r="AK22" s="305">
        <f t="shared" si="8"/>
        <v>602.57052847385114</v>
      </c>
      <c r="AL22" s="305">
        <f t="shared" si="9"/>
        <v>454.21863945678257</v>
      </c>
      <c r="AM22" s="305">
        <f t="shared" si="10"/>
        <v>523.28493262202858</v>
      </c>
      <c r="AN22" s="305">
        <f t="shared" si="11"/>
        <v>454.21863945678257</v>
      </c>
      <c r="AO22" s="305">
        <f t="shared" si="12"/>
        <v>523.28493262202858</v>
      </c>
      <c r="AR22" s="303">
        <v>19</v>
      </c>
      <c r="AS22" s="24" t="str">
        <f t="shared" si="13"/>
        <v>F8/8.4</v>
      </c>
      <c r="AT22" s="24" t="str">
        <f t="shared" si="14"/>
        <v>F8/8.4</v>
      </c>
      <c r="AU22" s="24" t="str">
        <f t="shared" si="15"/>
        <v>F8/8.4</v>
      </c>
      <c r="AV22" s="24" t="str">
        <f t="shared" si="16"/>
        <v>F8/8.4</v>
      </c>
      <c r="AW22" s="24" t="str">
        <f t="shared" si="17"/>
        <v>F8/8.4</v>
      </c>
      <c r="AX22" s="24" t="str">
        <f t="shared" si="18"/>
        <v>F8/8.4</v>
      </c>
      <c r="AY22" s="24" t="str">
        <f t="shared" si="19"/>
        <v>F8/8.4</v>
      </c>
      <c r="AZ22" s="24" t="str">
        <f t="shared" si="20"/>
        <v>F8/8.4</v>
      </c>
      <c r="BA22" s="24" t="str">
        <f t="shared" si="21"/>
        <v>F8/8.4</v>
      </c>
      <c r="BB22" s="24" t="str">
        <f t="shared" si="22"/>
        <v>F8/8.4</v>
      </c>
      <c r="BO22" s="336">
        <v>19</v>
      </c>
      <c r="BP22" s="343">
        <f t="shared" si="23"/>
        <v>26.739180421524573</v>
      </c>
      <c r="BQ22" s="343">
        <f t="shared" si="24"/>
        <v>15.223119288376141</v>
      </c>
      <c r="BR22" s="343">
        <f t="shared" si="25"/>
        <v>21.08645721382274</v>
      </c>
      <c r="BS22" s="343">
        <f t="shared" si="26"/>
        <v>12.722953148773311</v>
      </c>
      <c r="BT22" s="343">
        <f t="shared" si="27"/>
        <v>22.56118974802909</v>
      </c>
      <c r="BU22" s="343">
        <f t="shared" si="28"/>
        <v>13.805927257382175</v>
      </c>
      <c r="BV22" s="343">
        <f t="shared" si="29"/>
        <v>25.849402138246852</v>
      </c>
      <c r="BW22" s="343">
        <f t="shared" si="30"/>
        <v>16.768598782036985</v>
      </c>
      <c r="BX22" s="343">
        <f t="shared" si="31"/>
        <v>30.901785531903581</v>
      </c>
      <c r="BY22" s="343">
        <f t="shared" si="32"/>
        <v>21.462458485080916</v>
      </c>
    </row>
    <row r="23" spans="1:77" ht="18" x14ac:dyDescent="0.25">
      <c r="A23" s="297">
        <v>20</v>
      </c>
      <c r="B23" s="298">
        <f>[35]GerResPil!$AC$242</f>
        <v>170.7464765109487</v>
      </c>
      <c r="C23" s="298">
        <f>[35]GerResPil!$AC$243</f>
        <v>438.28833954903899</v>
      </c>
      <c r="D23" s="298">
        <f>[35]GerResPil!$AC$194</f>
        <v>213.09302604562112</v>
      </c>
      <c r="E23" s="298">
        <f>[35]GerResPil!$AC$195</f>
        <v>514.43271003167058</v>
      </c>
      <c r="F23" s="298">
        <f>[35]GerResPil!$AC$145</f>
        <v>198.48024543238444</v>
      </c>
      <c r="G23" s="298">
        <f>[35]GerResPil!$AC$146</f>
        <v>471.44634791703578</v>
      </c>
      <c r="H23" s="298">
        <f>[35]GerResPil!$AC$96</f>
        <v>174.317813920612</v>
      </c>
      <c r="I23" s="298">
        <f>[35]GerResPil!$AC$97</f>
        <v>339.08819354524496</v>
      </c>
      <c r="J23" s="298">
        <f>[35]GerResPil!$AC$47</f>
        <v>148.1718421365749</v>
      </c>
      <c r="K23" s="298">
        <f>[35]GerResPil!$AC$48</f>
        <v>270.79268204613334</v>
      </c>
      <c r="L23" s="314">
        <f t="shared" si="1"/>
        <v>70</v>
      </c>
      <c r="M23" s="314">
        <f t="shared" si="2"/>
        <v>30</v>
      </c>
      <c r="N23" s="295" t="s">
        <v>71</v>
      </c>
      <c r="AE23" s="303">
        <v>20</v>
      </c>
      <c r="AF23" s="305">
        <f t="shared" si="3"/>
        <v>492.595313084623</v>
      </c>
      <c r="AG23" s="305">
        <f t="shared" si="4"/>
        <v>602.57052847385114</v>
      </c>
      <c r="AH23" s="305">
        <f t="shared" si="5"/>
        <v>492.595313084623</v>
      </c>
      <c r="AI23" s="305">
        <f t="shared" si="6"/>
        <v>602.57052847385114</v>
      </c>
      <c r="AJ23" s="305">
        <f t="shared" si="7"/>
        <v>492.595313084623</v>
      </c>
      <c r="AK23" s="305">
        <f t="shared" si="8"/>
        <v>602.57052847385114</v>
      </c>
      <c r="AL23" s="305">
        <f t="shared" si="9"/>
        <v>454.21863945678257</v>
      </c>
      <c r="AM23" s="305">
        <f t="shared" si="10"/>
        <v>523.28493262202858</v>
      </c>
      <c r="AN23" s="305">
        <f t="shared" si="11"/>
        <v>454.21863945678257</v>
      </c>
      <c r="AO23" s="305">
        <f t="shared" si="12"/>
        <v>523.28493262202858</v>
      </c>
      <c r="AR23" s="303">
        <v>20</v>
      </c>
      <c r="AS23" s="24" t="str">
        <f t="shared" si="13"/>
        <v>F8/8.4</v>
      </c>
      <c r="AT23" s="24" t="str">
        <f t="shared" si="14"/>
        <v>F8/8.4</v>
      </c>
      <c r="AU23" s="24" t="str">
        <f t="shared" si="15"/>
        <v>F8/8.4</v>
      </c>
      <c r="AV23" s="24" t="str">
        <f t="shared" si="16"/>
        <v>F8/8.4</v>
      </c>
      <c r="AW23" s="24" t="str">
        <f t="shared" si="17"/>
        <v>F8/8.4</v>
      </c>
      <c r="AX23" s="24" t="str">
        <f t="shared" si="18"/>
        <v>F8/8.4</v>
      </c>
      <c r="AY23" s="24" t="str">
        <f t="shared" si="19"/>
        <v>F8/8.4</v>
      </c>
      <c r="AZ23" s="24" t="str">
        <f t="shared" si="20"/>
        <v>F8/8.4</v>
      </c>
      <c r="BA23" s="24" t="str">
        <f t="shared" si="21"/>
        <v>F8/8.4</v>
      </c>
      <c r="BB23" s="24" t="str">
        <f t="shared" si="22"/>
        <v>F8/8.4</v>
      </c>
      <c r="BO23" s="336">
        <v>20</v>
      </c>
      <c r="BP23" s="343">
        <f t="shared" si="23"/>
        <v>26.812910541708511</v>
      </c>
      <c r="BQ23" s="343">
        <f t="shared" si="24"/>
        <v>15.266730588554328</v>
      </c>
      <c r="BR23" s="343">
        <f t="shared" si="25"/>
        <v>21.484560452109076</v>
      </c>
      <c r="BS23" s="343">
        <f t="shared" si="26"/>
        <v>13.007007271345678</v>
      </c>
      <c r="BT23" s="343">
        <f t="shared" si="27"/>
        <v>23.066325769733307</v>
      </c>
      <c r="BU23" s="343">
        <f t="shared" si="28"/>
        <v>14.192982997033443</v>
      </c>
      <c r="BV23" s="343">
        <f t="shared" si="29"/>
        <v>26.263580852872636</v>
      </c>
      <c r="BW23" s="343">
        <f t="shared" si="30"/>
        <v>17.136559486919026</v>
      </c>
      <c r="BX23" s="343">
        <f t="shared" si="31"/>
        <v>30.89797585009514</v>
      </c>
      <c r="BY23" s="343">
        <f t="shared" si="32"/>
        <v>21.458500857900027</v>
      </c>
    </row>
    <row r="24" spans="1:77" ht="18" x14ac:dyDescent="0.25">
      <c r="A24" s="297">
        <v>21</v>
      </c>
      <c r="B24" s="298">
        <f>[36]GerResPil!$AC$242</f>
        <v>151.99023117724073</v>
      </c>
      <c r="C24" s="298">
        <f>[36]GerResPil!$AC$243</f>
        <v>383.68768958806857</v>
      </c>
      <c r="D24" s="298">
        <f>[36]GerResPil!$AC$194</f>
        <v>185.7724332027297</v>
      </c>
      <c r="E24" s="298">
        <f>[36]GerResPil!$AC$195</f>
        <v>433.19451252382964</v>
      </c>
      <c r="F24" s="298">
        <f>[36]GerResPil!$AC$145</f>
        <v>172.64894440206461</v>
      </c>
      <c r="G24" s="298">
        <f>[36]GerResPil!$AC$146</f>
        <v>393.17155676202646</v>
      </c>
      <c r="H24" s="298">
        <f>[36]GerResPil!$AC$96</f>
        <v>155.04821356646192</v>
      </c>
      <c r="I24" s="298">
        <f>[36]GerResPil!$AC$97</f>
        <v>287.08456486169047</v>
      </c>
      <c r="J24" s="298">
        <f>[36]GerResPil!$AC$47</f>
        <v>136.57486101873241</v>
      </c>
      <c r="K24" s="298">
        <f>[36]GerResPil!$AC$48</f>
        <v>238.95389510552812</v>
      </c>
      <c r="L24" s="314">
        <f t="shared" si="1"/>
        <v>70</v>
      </c>
      <c r="M24" s="314">
        <f t="shared" si="2"/>
        <v>30</v>
      </c>
      <c r="N24" s="295" t="s">
        <v>71</v>
      </c>
      <c r="AE24" s="303">
        <v>21</v>
      </c>
      <c r="AF24" s="305">
        <f t="shared" si="3"/>
        <v>492.595313084623</v>
      </c>
      <c r="AG24" s="305">
        <f t="shared" si="4"/>
        <v>602.57052847385114</v>
      </c>
      <c r="AH24" s="305">
        <f t="shared" si="5"/>
        <v>492.595313084623</v>
      </c>
      <c r="AI24" s="305">
        <f t="shared" si="6"/>
        <v>602.57052847385114</v>
      </c>
      <c r="AJ24" s="305">
        <f t="shared" si="7"/>
        <v>492.595313084623</v>
      </c>
      <c r="AK24" s="305">
        <f t="shared" si="8"/>
        <v>602.57052847385114</v>
      </c>
      <c r="AL24" s="305">
        <f t="shared" si="9"/>
        <v>454.21863945678257</v>
      </c>
      <c r="AM24" s="305">
        <f t="shared" si="10"/>
        <v>523.28493262202858</v>
      </c>
      <c r="AN24" s="305">
        <f t="shared" si="11"/>
        <v>454.21863945678257</v>
      </c>
      <c r="AO24" s="305">
        <f t="shared" si="12"/>
        <v>523.28493262202858</v>
      </c>
      <c r="AR24" s="303">
        <v>21</v>
      </c>
      <c r="AS24" s="24" t="str">
        <f t="shared" si="13"/>
        <v>F8/8.4</v>
      </c>
      <c r="AT24" s="24" t="str">
        <f t="shared" si="14"/>
        <v>F8/8.4</v>
      </c>
      <c r="AU24" s="24" t="str">
        <f t="shared" si="15"/>
        <v>F8/8.4</v>
      </c>
      <c r="AV24" s="24" t="str">
        <f t="shared" si="16"/>
        <v>F8/8.4</v>
      </c>
      <c r="AW24" s="24" t="str">
        <f t="shared" si="17"/>
        <v>F8/8.4</v>
      </c>
      <c r="AX24" s="24" t="str">
        <f t="shared" si="18"/>
        <v>F8/8.4</v>
      </c>
      <c r="AY24" s="24" t="str">
        <f t="shared" si="19"/>
        <v>F8/8.4</v>
      </c>
      <c r="AZ24" s="24" t="str">
        <f t="shared" si="20"/>
        <v>F8/8.4</v>
      </c>
      <c r="BA24" s="24" t="str">
        <f t="shared" si="21"/>
        <v>F8/8.4</v>
      </c>
      <c r="BB24" s="24" t="str">
        <f t="shared" si="22"/>
        <v>F8/8.4</v>
      </c>
      <c r="BO24" s="336">
        <v>21</v>
      </c>
      <c r="BP24" s="343">
        <f t="shared" si="23"/>
        <v>30.121738512662709</v>
      </c>
      <c r="BQ24" s="343">
        <f t="shared" si="24"/>
        <v>17.439261622346496</v>
      </c>
      <c r="BR24" s="343">
        <f t="shared" si="25"/>
        <v>24.644183860174198</v>
      </c>
      <c r="BS24" s="343">
        <f t="shared" si="26"/>
        <v>15.44624829390451</v>
      </c>
      <c r="BT24" s="343">
        <f t="shared" si="27"/>
        <v>26.517451443770611</v>
      </c>
      <c r="BU24" s="343">
        <f t="shared" si="28"/>
        <v>17.018601383848267</v>
      </c>
      <c r="BV24" s="343">
        <f t="shared" si="29"/>
        <v>29.527653977370953</v>
      </c>
      <c r="BW24" s="343">
        <f t="shared" si="30"/>
        <v>20.24074336006009</v>
      </c>
      <c r="BX24" s="343">
        <f t="shared" si="31"/>
        <v>33.521615660821062</v>
      </c>
      <c r="BY24" s="343">
        <f t="shared" si="32"/>
        <v>24.317682695374362</v>
      </c>
    </row>
    <row r="25" spans="1:77" ht="18" x14ac:dyDescent="0.25">
      <c r="A25" s="297">
        <v>22</v>
      </c>
      <c r="B25" s="298">
        <f>[37]GerResPil!$AC$242</f>
        <v>147.58502570184183</v>
      </c>
      <c r="C25" s="298">
        <f>[37]GerResPil!$AC$243</f>
        <v>413.0008389435398</v>
      </c>
      <c r="D25" s="298">
        <f>[37]GerResPil!$AC$194</f>
        <v>179.50731349915856</v>
      </c>
      <c r="E25" s="298">
        <f>[37]GerResPil!$AC$195</f>
        <v>470.60508305554771</v>
      </c>
      <c r="F25" s="298">
        <f>[37]GerResPil!$AC$145</f>
        <v>164.44800726768929</v>
      </c>
      <c r="G25" s="298">
        <f>[37]GerResPil!$AC$146</f>
        <v>426.12830373465187</v>
      </c>
      <c r="H25" s="298">
        <f>[37]GerResPil!$AC$96</f>
        <v>135.28971804240749</v>
      </c>
      <c r="I25" s="298">
        <f>[37]GerResPil!$AC$97</f>
        <v>307.55572663715049</v>
      </c>
      <c r="J25" s="298">
        <f>[37]GerResPil!$AC$47</f>
        <v>112.71901679863487</v>
      </c>
      <c r="K25" s="298">
        <f>[37]GerResPil!$AC$48</f>
        <v>249.78851868415623</v>
      </c>
      <c r="L25" s="314">
        <f t="shared" si="1"/>
        <v>70</v>
      </c>
      <c r="M25" s="314">
        <f t="shared" si="2"/>
        <v>30</v>
      </c>
      <c r="N25" s="295" t="s">
        <v>71</v>
      </c>
      <c r="AE25" s="303">
        <v>22</v>
      </c>
      <c r="AF25" s="305">
        <f t="shared" si="3"/>
        <v>492.595313084623</v>
      </c>
      <c r="AG25" s="305">
        <f t="shared" si="4"/>
        <v>602.57052847385114</v>
      </c>
      <c r="AH25" s="305">
        <f t="shared" si="5"/>
        <v>492.595313084623</v>
      </c>
      <c r="AI25" s="305">
        <f t="shared" si="6"/>
        <v>602.57052847385114</v>
      </c>
      <c r="AJ25" s="305">
        <f t="shared" si="7"/>
        <v>492.595313084623</v>
      </c>
      <c r="AK25" s="305">
        <f t="shared" si="8"/>
        <v>602.57052847385114</v>
      </c>
      <c r="AL25" s="305">
        <f t="shared" si="9"/>
        <v>454.21863945678257</v>
      </c>
      <c r="AM25" s="305">
        <f t="shared" si="10"/>
        <v>523.28493262202858</v>
      </c>
      <c r="AN25" s="305">
        <f t="shared" si="11"/>
        <v>454.21863945678257</v>
      </c>
      <c r="AO25" s="305">
        <f t="shared" si="12"/>
        <v>523.28493262202858</v>
      </c>
      <c r="AR25" s="303">
        <v>22</v>
      </c>
      <c r="AS25" s="24" t="str">
        <f t="shared" si="13"/>
        <v>F8/8.4</v>
      </c>
      <c r="AT25" s="24" t="str">
        <f t="shared" si="14"/>
        <v>F8/8.4</v>
      </c>
      <c r="AU25" s="24" t="str">
        <f t="shared" si="15"/>
        <v>F8/8.4</v>
      </c>
      <c r="AV25" s="24" t="str">
        <f t="shared" si="16"/>
        <v>F8/8.4</v>
      </c>
      <c r="AW25" s="24" t="str">
        <f t="shared" si="17"/>
        <v>F8/8.4</v>
      </c>
      <c r="AX25" s="24" t="str">
        <f t="shared" si="18"/>
        <v>F8/8.4</v>
      </c>
      <c r="AY25" s="24" t="str">
        <f t="shared" si="19"/>
        <v>F8/8.4</v>
      </c>
      <c r="AZ25" s="24" t="str">
        <f t="shared" si="20"/>
        <v>F8/8.4</v>
      </c>
      <c r="BA25" s="24" t="str">
        <f t="shared" si="21"/>
        <v>F8/8.4</v>
      </c>
      <c r="BB25" s="24" t="str">
        <f t="shared" si="22"/>
        <v>F8/8.4</v>
      </c>
      <c r="BO25" s="336">
        <v>22</v>
      </c>
      <c r="BP25" s="343">
        <f t="shared" si="23"/>
        <v>31.020830048497704</v>
      </c>
      <c r="BQ25" s="343">
        <f t="shared" si="24"/>
        <v>16.201492512984313</v>
      </c>
      <c r="BR25" s="343">
        <f t="shared" si="25"/>
        <v>25.504309048786816</v>
      </c>
      <c r="BS25" s="343">
        <f t="shared" si="26"/>
        <v>14.218354711672768</v>
      </c>
      <c r="BT25" s="343">
        <f t="shared" si="27"/>
        <v>27.839863042837408</v>
      </c>
      <c r="BU25" s="343">
        <f t="shared" si="28"/>
        <v>15.702383393351404</v>
      </c>
      <c r="BV25" s="343">
        <f t="shared" si="29"/>
        <v>33.840043916455869</v>
      </c>
      <c r="BW25" s="343">
        <f t="shared" si="30"/>
        <v>18.893502857306572</v>
      </c>
      <c r="BX25" s="343">
        <f t="shared" si="31"/>
        <v>40.61612787289188</v>
      </c>
      <c r="BY25" s="343">
        <f t="shared" si="32"/>
        <v>23.262898673687413</v>
      </c>
    </row>
    <row r="26" spans="1:77" ht="18" x14ac:dyDescent="0.25">
      <c r="A26" s="297">
        <v>23</v>
      </c>
      <c r="B26" s="298">
        <f>[38]GerResPil!$AC$242</f>
        <v>135.84872731285597</v>
      </c>
      <c r="C26" s="298">
        <f>[38]GerResPil!$AC$243</f>
        <v>443.57133369974775</v>
      </c>
      <c r="D26" s="298">
        <f>[38]GerResPil!$AC$194</f>
        <v>164.96327678572118</v>
      </c>
      <c r="E26" s="298">
        <f>[38]GerResPil!$AC$195</f>
        <v>458.18784231278488</v>
      </c>
      <c r="F26" s="298">
        <f>[38]GerResPil!$AC$145</f>
        <v>151.88490805016369</v>
      </c>
      <c r="G26" s="298">
        <f>[38]GerResPil!$AC$146</f>
        <v>388.78348325255018</v>
      </c>
      <c r="H26" s="298">
        <f>[38]GerResPil!$AC$96</f>
        <v>126.44770230683891</v>
      </c>
      <c r="I26" s="298">
        <f>[38]GerResPil!$AC$97</f>
        <v>284.65252783707513</v>
      </c>
      <c r="J26" s="298">
        <f>[38]GerResPil!$AC$47</f>
        <v>108.14105899017289</v>
      </c>
      <c r="K26" s="298">
        <f>[18]GerResPil!$AC$48</f>
        <v>263.72243246991604</v>
      </c>
      <c r="L26" s="314">
        <f t="shared" si="1"/>
        <v>70</v>
      </c>
      <c r="M26" s="314">
        <f t="shared" si="2"/>
        <v>30</v>
      </c>
      <c r="N26" s="295" t="s">
        <v>71</v>
      </c>
      <c r="O26" s="300"/>
      <c r="P26" s="300"/>
      <c r="Q26" s="300"/>
      <c r="T26" s="300"/>
      <c r="U26" s="300"/>
      <c r="V26" s="300"/>
      <c r="W26" s="300"/>
      <c r="X26" s="300"/>
      <c r="Y26" s="300"/>
      <c r="AE26" s="303">
        <v>23</v>
      </c>
      <c r="AF26" s="305">
        <f t="shared" si="3"/>
        <v>492.595313084623</v>
      </c>
      <c r="AG26" s="305">
        <f t="shared" si="4"/>
        <v>602.57052847385114</v>
      </c>
      <c r="AH26" s="305">
        <f t="shared" si="5"/>
        <v>492.595313084623</v>
      </c>
      <c r="AI26" s="305">
        <f t="shared" si="6"/>
        <v>602.57052847385114</v>
      </c>
      <c r="AJ26" s="305">
        <f t="shared" si="7"/>
        <v>492.595313084623</v>
      </c>
      <c r="AK26" s="305">
        <f t="shared" si="8"/>
        <v>602.57052847385114</v>
      </c>
      <c r="AL26" s="305">
        <f t="shared" si="9"/>
        <v>454.21863945678257</v>
      </c>
      <c r="AM26" s="305">
        <f t="shared" si="10"/>
        <v>523.28493262202858</v>
      </c>
      <c r="AN26" s="305">
        <f t="shared" si="11"/>
        <v>454.21863945678257</v>
      </c>
      <c r="AO26" s="305">
        <f t="shared" si="12"/>
        <v>523.28493262202858</v>
      </c>
      <c r="AR26" s="303">
        <v>23</v>
      </c>
      <c r="AS26" s="24" t="str">
        <f t="shared" si="13"/>
        <v>F8/8.4</v>
      </c>
      <c r="AT26" s="24" t="str">
        <f t="shared" si="14"/>
        <v>F8/8.4</v>
      </c>
      <c r="AU26" s="24" t="str">
        <f t="shared" si="15"/>
        <v>F8/8.4</v>
      </c>
      <c r="AV26" s="24" t="str">
        <f t="shared" si="16"/>
        <v>F8/8.4</v>
      </c>
      <c r="AW26" s="24" t="str">
        <f t="shared" si="17"/>
        <v>F8/8.4</v>
      </c>
      <c r="AX26" s="24" t="str">
        <f t="shared" si="18"/>
        <v>F8/8.4</v>
      </c>
      <c r="AY26" s="24" t="str">
        <f t="shared" si="19"/>
        <v>F8/8.4</v>
      </c>
      <c r="AZ26" s="24" t="str">
        <f t="shared" si="20"/>
        <v>F8/8.4</v>
      </c>
      <c r="BA26" s="24" t="str">
        <f t="shared" si="21"/>
        <v>F8/8.4</v>
      </c>
      <c r="BB26" s="24" t="str">
        <f t="shared" si="22"/>
        <v>F8/8.4</v>
      </c>
      <c r="BO26" s="336">
        <v>23</v>
      </c>
      <c r="BP26" s="343">
        <f t="shared" si="23"/>
        <v>33.700794188940073</v>
      </c>
      <c r="BQ26" s="343">
        <f t="shared" si="24"/>
        <v>15.084901777104642</v>
      </c>
      <c r="BR26" s="343">
        <f t="shared" si="25"/>
        <v>27.752904096024118</v>
      </c>
      <c r="BS26" s="343">
        <f t="shared" si="26"/>
        <v>14.603682992165012</v>
      </c>
      <c r="BT26" s="343">
        <f t="shared" si="27"/>
        <v>30.142626142209838</v>
      </c>
      <c r="BU26" s="343">
        <f t="shared" si="28"/>
        <v>17.210684836766688</v>
      </c>
      <c r="BV26" s="343">
        <f t="shared" si="29"/>
        <v>36.206351847267918</v>
      </c>
      <c r="BW26" s="343">
        <f t="shared" si="30"/>
        <v>20.413677841378234</v>
      </c>
      <c r="BX26" s="343">
        <f t="shared" si="31"/>
        <v>42.335538811544616</v>
      </c>
      <c r="BY26" s="343">
        <f t="shared" si="32"/>
        <v>22.033791155262705</v>
      </c>
    </row>
    <row r="27" spans="1:77" x14ac:dyDescent="0.25">
      <c r="O27" s="300"/>
      <c r="P27" s="300"/>
      <c r="Q27" s="300"/>
      <c r="T27" s="300"/>
      <c r="U27" s="300"/>
      <c r="V27" s="301"/>
      <c r="W27" s="301"/>
      <c r="X27" s="301"/>
      <c r="Y27" s="300"/>
    </row>
    <row r="28" spans="1:77" x14ac:dyDescent="0.25">
      <c r="A28" s="295" t="s">
        <v>517</v>
      </c>
      <c r="B28" s="301">
        <f>MAX(B4:B26)</f>
        <v>439.69723457474481</v>
      </c>
      <c r="C28" s="301">
        <f t="shared" ref="C28:K28" si="33">MAX(C4:C26)</f>
        <v>487.0481494052342</v>
      </c>
      <c r="D28" s="301">
        <f t="shared" si="33"/>
        <v>535.67144880439366</v>
      </c>
      <c r="E28" s="301">
        <f t="shared" si="33"/>
        <v>525.91799417615073</v>
      </c>
      <c r="F28" s="301">
        <f t="shared" si="33"/>
        <v>501.4332060700587</v>
      </c>
      <c r="G28" s="301">
        <f t="shared" si="33"/>
        <v>484.66357059951395</v>
      </c>
      <c r="H28" s="301">
        <f t="shared" si="33"/>
        <v>360.09348768940822</v>
      </c>
      <c r="I28" s="301">
        <f t="shared" si="33"/>
        <v>347.16603529287192</v>
      </c>
      <c r="J28" s="301">
        <f t="shared" si="33"/>
        <v>281.01476219189971</v>
      </c>
      <c r="K28" s="301">
        <f t="shared" si="33"/>
        <v>275.99793467891868</v>
      </c>
      <c r="L28" s="307"/>
      <c r="O28" s="300"/>
      <c r="P28" s="300"/>
      <c r="Q28" s="300"/>
      <c r="T28" s="300"/>
      <c r="U28" s="300"/>
      <c r="V28" s="300"/>
      <c r="W28" s="300"/>
      <c r="X28" s="300"/>
      <c r="Y28" s="300"/>
    </row>
    <row r="29" spans="1:77" x14ac:dyDescent="0.25">
      <c r="A29" s="295" t="s">
        <v>518</v>
      </c>
      <c r="B29" s="301">
        <f>MIN(B4:B26)</f>
        <v>135.84872731285597</v>
      </c>
      <c r="C29" s="301">
        <f t="shared" ref="C29:K29" si="34">MIN(C4:C26)</f>
        <v>147.16039362305156</v>
      </c>
      <c r="D29" s="301">
        <f t="shared" si="34"/>
        <v>164.96327678572118</v>
      </c>
      <c r="E29" s="301">
        <f t="shared" si="34"/>
        <v>178.89746630981438</v>
      </c>
      <c r="F29" s="301">
        <f t="shared" si="34"/>
        <v>151.88490805016369</v>
      </c>
      <c r="G29" s="301">
        <f t="shared" si="34"/>
        <v>163.92474297486953</v>
      </c>
      <c r="H29" s="301">
        <f t="shared" si="34"/>
        <v>126.44770230683891</v>
      </c>
      <c r="I29" s="301">
        <f t="shared" si="34"/>
        <v>134.93737920096032</v>
      </c>
      <c r="J29" s="301">
        <f t="shared" si="34"/>
        <v>108.14105899017289</v>
      </c>
      <c r="K29" s="301">
        <f t="shared" si="34"/>
        <v>112.60482710219931</v>
      </c>
      <c r="L29" s="307"/>
      <c r="O29" s="300"/>
      <c r="P29" s="300"/>
      <c r="Q29" s="300"/>
      <c r="T29" s="300"/>
      <c r="U29" s="300"/>
      <c r="V29" s="301"/>
      <c r="W29" s="301"/>
      <c r="X29" s="301"/>
      <c r="Y29" s="300"/>
    </row>
    <row r="30" spans="1:77" x14ac:dyDescent="0.25">
      <c r="O30" s="300"/>
      <c r="P30" s="300"/>
      <c r="Q30" s="300"/>
      <c r="T30" s="300"/>
      <c r="U30" s="300"/>
      <c r="V30" s="300"/>
      <c r="W30" s="300"/>
      <c r="X30" s="300"/>
      <c r="Y30" s="300"/>
    </row>
    <row r="31" spans="1:77" x14ac:dyDescent="0.25">
      <c r="O31" s="300"/>
      <c r="P31" s="300"/>
      <c r="Q31" s="300"/>
      <c r="T31" s="300"/>
      <c r="U31" s="300"/>
      <c r="V31" s="301"/>
      <c r="W31" s="301"/>
      <c r="X31" s="301"/>
      <c r="Y31" s="300"/>
    </row>
  </sheetData>
  <mergeCells count="26">
    <mergeCell ref="J2:K2"/>
    <mergeCell ref="B2:C2"/>
    <mergeCell ref="D2:E2"/>
    <mergeCell ref="AW2:AX2"/>
    <mergeCell ref="AY2:AZ2"/>
    <mergeCell ref="AF2:AG2"/>
    <mergeCell ref="AH2:AI2"/>
    <mergeCell ref="AJ2:AK2"/>
    <mergeCell ref="AL2:AM2"/>
    <mergeCell ref="AN2:AO2"/>
    <mergeCell ref="F2:G2"/>
    <mergeCell ref="U15:AC15"/>
    <mergeCell ref="U2:AC2"/>
    <mergeCell ref="BO1:BY1"/>
    <mergeCell ref="BP2:BQ2"/>
    <mergeCell ref="BR2:BS2"/>
    <mergeCell ref="BT2:BU2"/>
    <mergeCell ref="BV2:BW2"/>
    <mergeCell ref="BX2:BY2"/>
    <mergeCell ref="BA2:BB2"/>
    <mergeCell ref="H2:I2"/>
    <mergeCell ref="A1:K1"/>
    <mergeCell ref="AE1:AO1"/>
    <mergeCell ref="AR1:BB1"/>
    <mergeCell ref="AS2:AT2"/>
    <mergeCell ref="AU2:AV2"/>
  </mergeCells>
  <pageMargins left="0.7" right="0.7" top="0.75" bottom="0.75" header="0.3" footer="0.3"/>
  <pageSetup paperSize="9" orientation="portrait" verticalDpi="0"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
  <sheetViews>
    <sheetView topLeftCell="B1" workbookViewId="0">
      <selection activeCell="G4" sqref="G4"/>
    </sheetView>
  </sheetViews>
  <sheetFormatPr defaultRowHeight="15" x14ac:dyDescent="0.25"/>
  <sheetData>
    <row r="1" spans="1:16" x14ac:dyDescent="0.25">
      <c r="A1" s="393" t="s">
        <v>385</v>
      </c>
      <c r="B1" s="393"/>
      <c r="C1" s="393"/>
      <c r="D1" t="s">
        <v>388</v>
      </c>
      <c r="E1" t="s">
        <v>77</v>
      </c>
    </row>
    <row r="2" spans="1:16" ht="30" x14ac:dyDescent="0.25">
      <c r="A2" s="6" t="s">
        <v>386</v>
      </c>
      <c r="B2" s="154" t="s">
        <v>387</v>
      </c>
      <c r="C2" s="6" t="s">
        <v>421</v>
      </c>
      <c r="D2" t="s">
        <v>521</v>
      </c>
      <c r="G2" s="189" t="s">
        <v>389</v>
      </c>
      <c r="H2" s="189" t="s">
        <v>390</v>
      </c>
      <c r="I2" t="s">
        <v>412</v>
      </c>
      <c r="L2" s="444" t="s">
        <v>489</v>
      </c>
      <c r="M2" s="444"/>
      <c r="P2" t="s">
        <v>504</v>
      </c>
    </row>
    <row r="3" spans="1:16" x14ac:dyDescent="0.25">
      <c r="A3">
        <v>450000</v>
      </c>
      <c r="B3">
        <v>1.1499999999999999</v>
      </c>
      <c r="C3">
        <f>A3/B3</f>
        <v>391304.34782608697</v>
      </c>
      <c r="D3">
        <v>14.17</v>
      </c>
      <c r="G3" s="189">
        <v>3</v>
      </c>
      <c r="H3" s="189">
        <v>20</v>
      </c>
      <c r="I3" s="4">
        <f>((PI()*(H3/10)^2)/4)*G3</f>
        <v>9.4247779607693793</v>
      </c>
      <c r="L3">
        <f>30*80*0.01</f>
        <v>24</v>
      </c>
      <c r="M3">
        <f>30*80*0.025</f>
        <v>60</v>
      </c>
      <c r="O3">
        <v>5</v>
      </c>
      <c r="P3" s="4">
        <f>(3.3-(0.3+0.25))*0.3*0.7*25</f>
        <v>14.437499999999998</v>
      </c>
    </row>
    <row r="4" spans="1:16" x14ac:dyDescent="0.25">
      <c r="G4" s="189">
        <v>0</v>
      </c>
      <c r="H4" s="189">
        <v>14</v>
      </c>
      <c r="I4" s="4">
        <f>((PI()*(H4/10)^2)/4)*G4</f>
        <v>0</v>
      </c>
      <c r="L4">
        <f>30*70*0.01</f>
        <v>21</v>
      </c>
      <c r="M4">
        <f>30*70*0.025</f>
        <v>52.5</v>
      </c>
      <c r="O4">
        <v>4</v>
      </c>
      <c r="P4" s="4">
        <f>((3.3-(0.3+0.3))*0.3*0.7*25)+P3</f>
        <v>28.612499999999997</v>
      </c>
    </row>
    <row r="5" spans="1:16" x14ac:dyDescent="0.25">
      <c r="I5" s="4">
        <f>SUM(I3:I4)</f>
        <v>9.4247779607693793</v>
      </c>
      <c r="O5">
        <v>3</v>
      </c>
      <c r="P5" s="4">
        <f>((3.3-(0.3+0.3))*0.3*0.8*25)+P4</f>
        <v>44.8125</v>
      </c>
    </row>
    <row r="6" spans="1:16" x14ac:dyDescent="0.25">
      <c r="O6">
        <v>2</v>
      </c>
      <c r="P6" s="4">
        <f>((3.3-(0.3+0.3))*0.3*0.8*25)+P5</f>
        <v>61.012500000000003</v>
      </c>
    </row>
    <row r="7" spans="1:16" x14ac:dyDescent="0.25">
      <c r="O7">
        <v>1</v>
      </c>
      <c r="P7" s="4">
        <f>(3.8-(0.3))*0.3*0.8*25+P6</f>
        <v>82.012500000000003</v>
      </c>
    </row>
  </sheetData>
  <mergeCells count="2">
    <mergeCell ref="A1:C1"/>
    <mergeCell ref="L2:M2"/>
  </mergeCells>
  <pageMargins left="0.7" right="0.7" top="0.75" bottom="0.75" header="0.3" footer="0.3"/>
  <pageSetup paperSize="0" orientation="portrait" horizontalDpi="0" verticalDpi="0" copie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14"/>
  <sheetViews>
    <sheetView workbookViewId="0">
      <selection activeCell="P20" sqref="P20"/>
    </sheetView>
  </sheetViews>
  <sheetFormatPr defaultRowHeight="15" x14ac:dyDescent="0.25"/>
  <cols>
    <col min="1" max="1" width="9.140625" style="310"/>
    <col min="2" max="2" width="9.140625" style="327"/>
    <col min="3" max="12" width="9.140625" style="310"/>
    <col min="13" max="15" width="0" style="323" hidden="1" customWidth="1"/>
    <col min="16" max="17" width="9.140625" style="310"/>
    <col min="18" max="18" width="10.140625" style="310" customWidth="1"/>
    <col min="19" max="20" width="9.140625" style="310"/>
    <col min="21" max="22" width="12" style="310" bestFit="1" customWidth="1"/>
    <col min="23" max="23" width="22" style="310" bestFit="1" customWidth="1"/>
    <col min="24" max="16384" width="9.140625" style="310"/>
  </cols>
  <sheetData>
    <row r="1" spans="1:37" x14ac:dyDescent="0.25">
      <c r="A1" s="359" t="s">
        <v>440</v>
      </c>
      <c r="B1" s="359"/>
      <c r="C1" s="359"/>
      <c r="D1" s="359"/>
      <c r="E1" s="359"/>
      <c r="F1" s="359"/>
      <c r="G1" s="359"/>
      <c r="H1" s="359"/>
      <c r="I1" s="359"/>
      <c r="J1" s="359" t="s">
        <v>216</v>
      </c>
      <c r="K1" s="359"/>
      <c r="L1" s="359"/>
      <c r="M1" s="359"/>
      <c r="N1" s="359"/>
      <c r="O1" s="359"/>
      <c r="P1" s="359"/>
      <c r="Q1" s="359"/>
      <c r="R1" s="359"/>
      <c r="S1" s="359"/>
      <c r="T1" s="359"/>
      <c r="U1" s="359"/>
      <c r="V1" s="359"/>
      <c r="W1" s="359"/>
      <c r="X1" s="200" t="s">
        <v>555</v>
      </c>
      <c r="Y1" s="200"/>
      <c r="Z1" s="200"/>
      <c r="AA1" s="200"/>
      <c r="AB1" s="200"/>
    </row>
    <row r="2" spans="1:37" ht="60" x14ac:dyDescent="0.25">
      <c r="A2" s="324" t="s">
        <v>449</v>
      </c>
      <c r="B2" s="324" t="s">
        <v>566</v>
      </c>
      <c r="C2" s="325" t="s">
        <v>536</v>
      </c>
      <c r="D2" s="325" t="s">
        <v>551</v>
      </c>
      <c r="E2" s="325" t="s">
        <v>537</v>
      </c>
      <c r="F2" s="325" t="s">
        <v>538</v>
      </c>
      <c r="G2" s="325" t="s">
        <v>554</v>
      </c>
      <c r="H2" s="325" t="s">
        <v>540</v>
      </c>
      <c r="I2" s="325" t="s">
        <v>541</v>
      </c>
      <c r="J2" s="325" t="s">
        <v>539</v>
      </c>
      <c r="K2" s="39" t="s">
        <v>546</v>
      </c>
      <c r="L2" s="39" t="s">
        <v>547</v>
      </c>
      <c r="M2" s="39" t="s">
        <v>564</v>
      </c>
      <c r="N2" s="39" t="s">
        <v>565</v>
      </c>
      <c r="O2" s="24" t="s">
        <v>542</v>
      </c>
      <c r="P2" s="24" t="s">
        <v>542</v>
      </c>
      <c r="Q2" s="24" t="s">
        <v>548</v>
      </c>
      <c r="R2" s="24" t="s">
        <v>543</v>
      </c>
      <c r="S2" s="325" t="s">
        <v>544</v>
      </c>
      <c r="T2" s="324" t="s">
        <v>216</v>
      </c>
      <c r="U2" s="325" t="s">
        <v>545</v>
      </c>
      <c r="V2" s="324" t="s">
        <v>216</v>
      </c>
      <c r="W2" s="325" t="s">
        <v>553</v>
      </c>
      <c r="X2" s="313" t="s">
        <v>556</v>
      </c>
      <c r="Y2" s="313" t="s">
        <v>528</v>
      </c>
      <c r="Z2" s="313" t="s">
        <v>559</v>
      </c>
      <c r="AA2" s="313" t="s">
        <v>557</v>
      </c>
      <c r="AB2" s="313" t="s">
        <v>558</v>
      </c>
      <c r="AH2" s="310" t="s">
        <v>521</v>
      </c>
      <c r="AI2" s="310" t="s">
        <v>549</v>
      </c>
      <c r="AJ2" s="310" t="s">
        <v>550</v>
      </c>
      <c r="AK2" s="310" t="s">
        <v>552</v>
      </c>
    </row>
    <row r="3" spans="1:37" hidden="1" x14ac:dyDescent="0.25">
      <c r="A3" s="324">
        <v>21</v>
      </c>
      <c r="B3" s="324"/>
      <c r="C3" s="324">
        <v>70.760000000000005</v>
      </c>
      <c r="D3" s="324">
        <v>297</v>
      </c>
      <c r="E3" s="324">
        <v>12.32</v>
      </c>
      <c r="F3" s="324">
        <v>9.17</v>
      </c>
      <c r="G3" s="324">
        <v>52</v>
      </c>
      <c r="H3" s="324">
        <v>30</v>
      </c>
      <c r="I3" s="324">
        <v>72</v>
      </c>
      <c r="J3" s="326">
        <f>1.2*MAX(E3,F3)*AK3/10-C3</f>
        <v>507.73792000000003</v>
      </c>
      <c r="K3" s="326">
        <f>$D3/($H3*$I3)</f>
        <v>0.13750000000000001</v>
      </c>
      <c r="L3" s="326">
        <f>$J3/($I3*$H3)</f>
        <v>0.23506385185185186</v>
      </c>
      <c r="M3" s="326">
        <f>SQRT((($K3/2)^2)+$L3^2)+$K3/2</f>
        <v>0.31366136549255808</v>
      </c>
      <c r="N3" s="326">
        <f>SQRT((($K3/2)^2)+$L3^2)-$K3/2</f>
        <v>0.17616136549255806</v>
      </c>
      <c r="O3" s="326">
        <f>M3/($AH3/10)</f>
        <v>0.22140802270062926</v>
      </c>
      <c r="P3" s="326">
        <f>N3/($AH3/10)</f>
        <v>0.12434919917121746</v>
      </c>
      <c r="Q3" s="324">
        <v>0.48</v>
      </c>
      <c r="R3" s="330">
        <f>Q3*(1-(AJ3/2500))</f>
        <v>0.47519999999999996</v>
      </c>
      <c r="S3" s="326">
        <f>R3*(AH3/10)*H3*I3*SQRT(1-(P3/R3))</f>
        <v>1249.4557457813028</v>
      </c>
      <c r="T3" s="324" t="str">
        <f>IF(J3&lt;=S3,"Verifica","Non Verifica")</f>
        <v>Verifica</v>
      </c>
      <c r="U3" s="326">
        <f>(AI3/10)*H3*I3*SQRT(1+(D3)/((AI3/10)*H3*I3))</f>
        <v>379.69334995493404</v>
      </c>
      <c r="V3" s="324" t="str">
        <f>IF(J3&lt;=U3,"Verifica","Non Verifica")</f>
        <v>Non Verifica</v>
      </c>
      <c r="W3" s="326">
        <f>IF(V3="Non Verifica",((L3^2)/((AI3/10)+P3*(AH3/10))-(AI3/10))*(H3*G3)/(AK3/10),"non necessita armatura")</f>
        <v>2.6539788611992643</v>
      </c>
      <c r="X3" s="310">
        <v>0.5</v>
      </c>
      <c r="Y3" s="310">
        <v>2</v>
      </c>
      <c r="Z3" s="310">
        <v>3</v>
      </c>
      <c r="AA3" s="310">
        <v>8.0399999999999991</v>
      </c>
      <c r="AB3" s="310">
        <f>X3*Y3*Z3+AA3</f>
        <v>11.04</v>
      </c>
      <c r="AH3" s="311">
        <f>AJ3*0.85/1.5</f>
        <v>14.166666666666666</v>
      </c>
      <c r="AI3" s="311">
        <f>1.8/1.5</f>
        <v>1.2</v>
      </c>
      <c r="AJ3" s="310">
        <v>25</v>
      </c>
      <c r="AK3" s="310">
        <v>391.3</v>
      </c>
    </row>
    <row r="4" spans="1:37" hidden="1" x14ac:dyDescent="0.25">
      <c r="A4" s="324">
        <v>1</v>
      </c>
      <c r="B4" s="324"/>
      <c r="C4" s="324">
        <v>32.68</v>
      </c>
      <c r="D4" s="324">
        <v>287.54000000000002</v>
      </c>
      <c r="E4" s="324">
        <v>6.03</v>
      </c>
      <c r="F4" s="324">
        <v>6.03</v>
      </c>
      <c r="G4" s="324">
        <v>52</v>
      </c>
      <c r="H4" s="324">
        <v>30</v>
      </c>
      <c r="I4" s="324">
        <v>72</v>
      </c>
      <c r="J4" s="326">
        <f>1.2*MAX(E4,F4)*AK4/10-C4</f>
        <v>250.46467999999999</v>
      </c>
      <c r="K4" s="326">
        <f t="shared" ref="K4" si="0">$D4/($H4*$I4)</f>
        <v>0.13312037037037039</v>
      </c>
      <c r="L4" s="326">
        <f t="shared" ref="L4" si="1">$J4/($I4*$H4)</f>
        <v>0.11595587037037036</v>
      </c>
      <c r="M4" s="326">
        <f t="shared" ref="M4" si="2">SQRT((($K4/2)^2)+$L4^2)+$K4/2</f>
        <v>0.20026142723340359</v>
      </c>
      <c r="N4" s="326">
        <f t="shared" ref="N4" si="3">SQRT((($K4/2)^2)+$L4^2)-$K4/2</f>
        <v>6.7141056863033205E-2</v>
      </c>
      <c r="O4" s="326">
        <f t="shared" ref="O4" si="4">M4/($AH4/10)</f>
        <v>0.14136100745887314</v>
      </c>
      <c r="P4" s="326">
        <f t="shared" ref="P4" si="5">N4/($AH4/10)</f>
        <v>4.7393687197435211E-2</v>
      </c>
      <c r="Q4" s="324">
        <v>0.48</v>
      </c>
      <c r="R4" s="330">
        <f t="shared" ref="R4" si="6">Q4*(1-(AJ4/2500))</f>
        <v>0.47519999999999996</v>
      </c>
      <c r="S4" s="326">
        <f>R4*(AH4/10)*H4*I4*SQRT(1-(P4/R4))</f>
        <v>1379.6954652941374</v>
      </c>
      <c r="T4" s="324" t="str">
        <f>IF(J4&lt;=S4,"Verifica","Non Verifica")</f>
        <v>Verifica</v>
      </c>
      <c r="U4" s="326">
        <f>(AI4/10)*H4*I4*SQRT(1+(D4)/((AI4/10)*H4*I4))</f>
        <v>376.45053858375604</v>
      </c>
      <c r="V4" s="324" t="str">
        <f>IF(J4&lt;=U4,"Verifica","Non Verifica")</f>
        <v>Verifica</v>
      </c>
      <c r="W4" s="326" t="str">
        <f>IF(V4="Non Verifica",((L4^2)/((AI4/10)+P4*(AH4/10))-(AI4/10))*(H4*G4)/(AK4/10),"non necessita armatura")</f>
        <v>non necessita armatura</v>
      </c>
      <c r="X4" s="327">
        <v>0.5</v>
      </c>
      <c r="Y4" s="327">
        <v>2</v>
      </c>
      <c r="Z4" s="327">
        <v>3</v>
      </c>
      <c r="AB4" s="327">
        <f t="shared" ref="AB4:AB7" si="7">X4*Y4*Z4+AA4</f>
        <v>3</v>
      </c>
      <c r="AH4" s="318">
        <f t="shared" ref="AH4:AH6" si="8">AJ4*0.85/1.5</f>
        <v>14.166666666666666</v>
      </c>
      <c r="AI4" s="318">
        <f t="shared" ref="AI4:AI12" si="9">1.8/1.5</f>
        <v>1.2</v>
      </c>
      <c r="AJ4" s="317">
        <v>25</v>
      </c>
      <c r="AK4" s="317">
        <v>391.3</v>
      </c>
    </row>
    <row r="5" spans="1:37" x14ac:dyDescent="0.25">
      <c r="A5" s="324">
        <v>2</v>
      </c>
      <c r="B5" s="324" t="s">
        <v>71</v>
      </c>
      <c r="C5" s="324">
        <v>116.62</v>
      </c>
      <c r="D5" s="324">
        <v>759.17</v>
      </c>
      <c r="E5" s="324">
        <v>15.7</v>
      </c>
      <c r="F5" s="324">
        <v>14.1</v>
      </c>
      <c r="G5" s="324">
        <v>52</v>
      </c>
      <c r="H5" s="324">
        <v>30</v>
      </c>
      <c r="I5" s="324">
        <v>62</v>
      </c>
      <c r="J5" s="326">
        <f>1.2*MAX(E5,F5)*AK5/10-C5</f>
        <v>620.58920000000001</v>
      </c>
      <c r="K5" s="326">
        <f>$D5/($H5*$I5)</f>
        <v>0.4081559139784946</v>
      </c>
      <c r="L5" s="326">
        <f>$J5/($I5*$H5)</f>
        <v>0.33365010752688173</v>
      </c>
      <c r="M5" s="326">
        <f>SQRT((($K5/2)^2)+$L5^2)+$K5/2</f>
        <v>0.59519201552154399</v>
      </c>
      <c r="N5" s="326">
        <f>SQRT((($K5/2)^2)+$L5^2)-$K5/2</f>
        <v>0.18703610154304939</v>
      </c>
      <c r="O5" s="326">
        <f>M5/($AH5/10)</f>
        <v>0.42013554036814876</v>
      </c>
      <c r="P5" s="330">
        <f>N5/($AH5/10)</f>
        <v>0.13202548344215254</v>
      </c>
      <c r="Q5" s="324">
        <v>0.48</v>
      </c>
      <c r="R5" s="330">
        <f>Q5*(1-(AJ5/2500))</f>
        <v>0.47519999999999996</v>
      </c>
      <c r="S5" s="326">
        <f>R5*(AH5/10)*H5*I5*SQRT(1-(P5/R5))</f>
        <v>1064.085072666674</v>
      </c>
      <c r="T5" s="324" t="str">
        <f>IF(J5&lt;=S5,"Verifica","Non Verifica")</f>
        <v>Verifica</v>
      </c>
      <c r="U5" s="326">
        <f>(AI5/10)*H5*I5*SQRT(1+(D5)/((AI5/10)*H5*I5))</f>
        <v>468.25739075854426</v>
      </c>
      <c r="V5" s="324" t="str">
        <f>IF(J5&lt;=U5,"Verifica","Non Verifica")</f>
        <v>Non Verifica</v>
      </c>
      <c r="W5" s="326">
        <f>IF(V5="Non Verifica",((L5^2)/((AI5/10)+P5*(AH5/10))-(AI5/10))*(H5*G5)/(AK5/10),"non necessita armatura")</f>
        <v>9.6706056743590718</v>
      </c>
      <c r="X5" s="327">
        <v>0.5</v>
      </c>
      <c r="Y5" s="327">
        <v>2</v>
      </c>
      <c r="Z5" s="327">
        <v>8</v>
      </c>
      <c r="AA5" s="310">
        <v>3.08</v>
      </c>
      <c r="AB5" s="327">
        <f t="shared" si="7"/>
        <v>11.08</v>
      </c>
      <c r="AH5" s="318">
        <f t="shared" si="8"/>
        <v>14.166666666666666</v>
      </c>
      <c r="AI5" s="318">
        <f t="shared" si="9"/>
        <v>1.2</v>
      </c>
      <c r="AJ5" s="317">
        <v>25</v>
      </c>
      <c r="AK5" s="317">
        <v>391.3</v>
      </c>
    </row>
    <row r="6" spans="1:37" x14ac:dyDescent="0.25">
      <c r="A6" s="324">
        <v>2</v>
      </c>
      <c r="B6" s="324" t="s">
        <v>71</v>
      </c>
      <c r="C6" s="324">
        <v>125.71</v>
      </c>
      <c r="D6" s="324">
        <v>836.51</v>
      </c>
      <c r="E6" s="324">
        <v>15.7</v>
      </c>
      <c r="F6" s="324">
        <v>14.1</v>
      </c>
      <c r="G6" s="324">
        <v>52</v>
      </c>
      <c r="H6" s="324">
        <v>30</v>
      </c>
      <c r="I6" s="324">
        <v>62</v>
      </c>
      <c r="J6" s="326">
        <f t="shared" ref="J6:J8" si="10">1.2*MAX(E6,F6)*AK6/10-C6</f>
        <v>611.49919999999997</v>
      </c>
      <c r="K6" s="326">
        <f t="shared" ref="K6:K8" si="11">$D6/($H6*$I6)</f>
        <v>0.44973655913978494</v>
      </c>
      <c r="L6" s="326">
        <f t="shared" ref="L6:L8" si="12">$J6/($I6*$H6)</f>
        <v>0.32876301075268816</v>
      </c>
      <c r="M6" s="326">
        <f t="shared" ref="M6:M8" si="13">SQRT((($K6/2)^2)+$L6^2)+$K6/2</f>
        <v>0.62317828496254579</v>
      </c>
      <c r="N6" s="326">
        <f t="shared" ref="N6:N8" si="14">SQRT((($K6/2)^2)+$L6^2)-$K6/2</f>
        <v>0.17344172582276079</v>
      </c>
      <c r="O6" s="326">
        <f t="shared" ref="O6:O8" si="15">M6/($AH6/10)</f>
        <v>0.43989055409120886</v>
      </c>
      <c r="P6" s="330">
        <f t="shared" ref="P6:P8" si="16">N6/($AH6/10)</f>
        <v>0.12242945352194881</v>
      </c>
      <c r="Q6" s="324">
        <v>0.48</v>
      </c>
      <c r="R6" s="330">
        <f t="shared" ref="R6:R8" si="17">Q6*(1-(AJ6/2500))</f>
        <v>0.47519999999999996</v>
      </c>
      <c r="S6" s="326">
        <f t="shared" ref="S6:S8" si="18">R6*(AH6/10)*H6*I6*SQRT(1-(P6/R6))</f>
        <v>1078.8597591444845</v>
      </c>
      <c r="T6" s="324" t="str">
        <f t="shared" ref="T6:T8" si="19">IF(J6&lt;=S6,"Verifica","Non Verifica")</f>
        <v>Verifica</v>
      </c>
      <c r="U6" s="326">
        <f t="shared" ref="U6:U8" si="20">(AI6/10)*H6*I6*SQRT(1+(D6)/((AI6/10)*H6*I6))</f>
        <v>486.3406953977838</v>
      </c>
      <c r="V6" s="324" t="str">
        <f t="shared" ref="V6:V8" si="21">IF(J6&lt;=U6,"Verifica","Non Verifica")</f>
        <v>Non Verifica</v>
      </c>
      <c r="W6" s="326">
        <f t="shared" ref="W6:W8" si="22">IF(V6="Non Verifica",((L6^2)/((AI6/10)+P6*(AH6/10))-(AI6/10))*(H6*G6)/(AK6/10),"non necessita armatura")</f>
        <v>9.90043388043871</v>
      </c>
      <c r="X6" s="327">
        <v>0.5</v>
      </c>
      <c r="Y6" s="327">
        <v>2</v>
      </c>
      <c r="Z6" s="327">
        <v>8</v>
      </c>
      <c r="AA6" s="327">
        <v>3.08</v>
      </c>
      <c r="AB6" s="327">
        <f t="shared" si="7"/>
        <v>11.08</v>
      </c>
      <c r="AH6" s="318">
        <f t="shared" si="8"/>
        <v>14.166666666666666</v>
      </c>
      <c r="AI6" s="318">
        <f t="shared" si="9"/>
        <v>1.2</v>
      </c>
      <c r="AJ6" s="317">
        <v>25</v>
      </c>
      <c r="AK6" s="317">
        <v>391.3</v>
      </c>
    </row>
    <row r="7" spans="1:37" x14ac:dyDescent="0.25">
      <c r="A7" s="324">
        <v>2</v>
      </c>
      <c r="B7" s="324" t="s">
        <v>72</v>
      </c>
      <c r="C7" s="324">
        <v>49.74</v>
      </c>
      <c r="D7" s="324">
        <v>765.8</v>
      </c>
      <c r="E7" s="324">
        <v>15.7</v>
      </c>
      <c r="F7" s="324">
        <v>14.1</v>
      </c>
      <c r="G7" s="324">
        <v>52</v>
      </c>
      <c r="H7" s="324">
        <v>30</v>
      </c>
      <c r="I7" s="324">
        <v>62</v>
      </c>
      <c r="J7" s="326">
        <f>1.2*MAX(E7,F7)*AK7/10-C7</f>
        <v>687.4692</v>
      </c>
      <c r="K7" s="326">
        <f t="shared" si="11"/>
        <v>0.41172043010752685</v>
      </c>
      <c r="L7" s="326">
        <f t="shared" si="12"/>
        <v>0.36960709677419357</v>
      </c>
      <c r="M7" s="326">
        <f t="shared" si="13"/>
        <v>0.62892975322429845</v>
      </c>
      <c r="N7" s="326">
        <f t="shared" si="14"/>
        <v>0.21720932311677163</v>
      </c>
      <c r="O7" s="326">
        <f t="shared" si="15"/>
        <v>0.44395041404068131</v>
      </c>
      <c r="P7" s="330">
        <f t="shared" si="16"/>
        <v>0.15332422808242704</v>
      </c>
      <c r="Q7" s="324">
        <v>0.48</v>
      </c>
      <c r="R7" s="330">
        <f t="shared" si="17"/>
        <v>0.47519999999999996</v>
      </c>
      <c r="S7" s="326">
        <f t="shared" si="18"/>
        <v>1030.535553368092</v>
      </c>
      <c r="T7" s="324" t="str">
        <f t="shared" si="19"/>
        <v>Verifica</v>
      </c>
      <c r="U7" s="326">
        <f t="shared" si="20"/>
        <v>469.83486460670412</v>
      </c>
      <c r="V7" s="324" t="str">
        <f t="shared" si="21"/>
        <v>Non Verifica</v>
      </c>
      <c r="W7" s="326">
        <f t="shared" si="22"/>
        <v>11.366811580362894</v>
      </c>
      <c r="X7" s="327">
        <v>0.5</v>
      </c>
      <c r="Y7" s="327">
        <v>2</v>
      </c>
      <c r="Z7" s="327">
        <v>8</v>
      </c>
      <c r="AA7" s="327">
        <v>3.08</v>
      </c>
      <c r="AB7" s="327">
        <f t="shared" si="7"/>
        <v>11.08</v>
      </c>
      <c r="AH7" s="328">
        <f t="shared" ref="AH7:AH12" si="23">AJ7*0.85/1.5</f>
        <v>14.166666666666666</v>
      </c>
      <c r="AI7" s="328">
        <f t="shared" si="9"/>
        <v>1.2</v>
      </c>
      <c r="AJ7" s="327">
        <v>25</v>
      </c>
      <c r="AK7" s="327">
        <v>391.3</v>
      </c>
    </row>
    <row r="8" spans="1:37" x14ac:dyDescent="0.25">
      <c r="A8" s="324">
        <v>2</v>
      </c>
      <c r="B8" s="324" t="s">
        <v>72</v>
      </c>
      <c r="C8" s="324">
        <v>58.84</v>
      </c>
      <c r="D8" s="324">
        <v>829.88</v>
      </c>
      <c r="E8" s="324">
        <v>15.7</v>
      </c>
      <c r="F8" s="324">
        <v>14.1</v>
      </c>
      <c r="G8" s="324">
        <v>52</v>
      </c>
      <c r="H8" s="324">
        <v>30</v>
      </c>
      <c r="I8" s="324">
        <v>62</v>
      </c>
      <c r="J8" s="326">
        <f t="shared" si="10"/>
        <v>678.36919999999998</v>
      </c>
      <c r="K8" s="326">
        <f t="shared" si="11"/>
        <v>0.44617204301075269</v>
      </c>
      <c r="L8" s="326">
        <f t="shared" si="12"/>
        <v>0.36471462365591395</v>
      </c>
      <c r="M8" s="326">
        <f t="shared" si="13"/>
        <v>0.65061862809763638</v>
      </c>
      <c r="N8" s="326">
        <f t="shared" si="14"/>
        <v>0.20444658508688371</v>
      </c>
      <c r="O8" s="326">
        <f t="shared" si="15"/>
        <v>0.45926020806891982</v>
      </c>
      <c r="P8" s="330">
        <f t="shared" si="16"/>
        <v>0.14431523653191794</v>
      </c>
      <c r="Q8" s="324">
        <v>0.48</v>
      </c>
      <c r="R8" s="330">
        <f t="shared" si="17"/>
        <v>0.47519999999999996</v>
      </c>
      <c r="S8" s="326">
        <f t="shared" si="18"/>
        <v>1044.8578747092527</v>
      </c>
      <c r="T8" s="324" t="str">
        <f t="shared" si="19"/>
        <v>Verifica</v>
      </c>
      <c r="U8" s="326">
        <f t="shared" si="20"/>
        <v>484.81693039744391</v>
      </c>
      <c r="V8" s="324" t="str">
        <f t="shared" si="21"/>
        <v>Non Verifica</v>
      </c>
      <c r="W8" s="326">
        <f t="shared" si="22"/>
        <v>11.560682361748523</v>
      </c>
      <c r="X8" s="327">
        <v>0.5</v>
      </c>
      <c r="Y8" s="327">
        <v>2</v>
      </c>
      <c r="Z8" s="327">
        <v>8</v>
      </c>
      <c r="AA8" s="327">
        <v>3.08</v>
      </c>
      <c r="AB8" s="327">
        <f>X8*Y8*Z8+AA8</f>
        <v>11.08</v>
      </c>
      <c r="AH8" s="328">
        <f t="shared" si="23"/>
        <v>14.166666666666666</v>
      </c>
      <c r="AI8" s="328">
        <f t="shared" si="9"/>
        <v>1.2</v>
      </c>
      <c r="AJ8" s="327">
        <v>25</v>
      </c>
      <c r="AK8" s="327">
        <v>391.3</v>
      </c>
    </row>
    <row r="9" spans="1:37" x14ac:dyDescent="0.25">
      <c r="AH9" s="328">
        <f t="shared" si="23"/>
        <v>14.166666666666666</v>
      </c>
      <c r="AI9" s="328">
        <f t="shared" si="9"/>
        <v>1.2</v>
      </c>
      <c r="AJ9" s="327">
        <v>25</v>
      </c>
      <c r="AK9" s="327">
        <v>391.3</v>
      </c>
    </row>
    <row r="10" spans="1:37" x14ac:dyDescent="0.25">
      <c r="AH10" s="328">
        <f t="shared" si="23"/>
        <v>14.166666666666666</v>
      </c>
      <c r="AI10" s="328">
        <f t="shared" si="9"/>
        <v>1.2</v>
      </c>
      <c r="AJ10" s="327">
        <v>25</v>
      </c>
      <c r="AK10" s="327">
        <v>391.3</v>
      </c>
    </row>
    <row r="11" spans="1:37" x14ac:dyDescent="0.25">
      <c r="L11" s="323"/>
      <c r="AH11" s="328">
        <f t="shared" si="23"/>
        <v>14.166666666666666</v>
      </c>
      <c r="AI11" s="328">
        <f t="shared" si="9"/>
        <v>1.2</v>
      </c>
      <c r="AJ11" s="327">
        <v>25</v>
      </c>
      <c r="AK11" s="327">
        <v>391.3</v>
      </c>
    </row>
    <row r="12" spans="1:37" x14ac:dyDescent="0.25">
      <c r="AH12" s="328">
        <f t="shared" si="23"/>
        <v>14.166666666666666</v>
      </c>
      <c r="AI12" s="328">
        <f t="shared" si="9"/>
        <v>1.2</v>
      </c>
      <c r="AJ12" s="327">
        <v>25</v>
      </c>
      <c r="AK12" s="327">
        <v>391.3</v>
      </c>
    </row>
    <row r="13" spans="1:37" x14ac:dyDescent="0.25">
      <c r="X13" s="310">
        <f>X8*Y8*Z8</f>
        <v>8</v>
      </c>
    </row>
    <row r="14" spans="1:37" x14ac:dyDescent="0.25">
      <c r="G14" s="323"/>
    </row>
  </sheetData>
  <mergeCells count="2">
    <mergeCell ref="A1:I1"/>
    <mergeCell ref="J1:W1"/>
  </mergeCells>
  <pageMargins left="0.7" right="0.7" top="0.75" bottom="0.75" header="0.3" footer="0.3"/>
  <pageSetup paperSize="9" orientation="portrait" verticalDpi="3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51</vt:i4>
      </vt:variant>
      <vt:variant>
        <vt:lpstr>Intervalli denominati</vt:lpstr>
      </vt:variant>
      <vt:variant>
        <vt:i4>3</vt:i4>
      </vt:variant>
    </vt:vector>
  </HeadingPairs>
  <TitlesOfParts>
    <vt:vector size="54" baseType="lpstr">
      <vt:lpstr>Dati</vt:lpstr>
      <vt:lpstr>dati esatti</vt:lpstr>
      <vt:lpstr>caratt. sollecitazione stimata</vt:lpstr>
      <vt:lpstr>Fx</vt:lpstr>
      <vt:lpstr>Fy</vt:lpstr>
      <vt:lpstr>caratt. sollecitazione x</vt:lpstr>
      <vt:lpstr>caratt. sollecitazione y</vt:lpstr>
      <vt:lpstr>caratt. sollecitazione esatta</vt:lpstr>
      <vt:lpstr>carichi unitari</vt:lpstr>
      <vt:lpstr>Masse di piano</vt:lpstr>
      <vt:lpstr>predimensionamento sezioni</vt:lpstr>
      <vt:lpstr>Approccio globale semplificato</vt:lpstr>
      <vt:lpstr>Approccio per tipologia</vt:lpstr>
      <vt:lpstr>Rigidezze</vt:lpstr>
      <vt:lpstr>verifica SLD</vt:lpstr>
      <vt:lpstr>eccentricità accidentale</vt:lpstr>
      <vt:lpstr>Controllo periodo</vt:lpstr>
      <vt:lpstr>Confronto sollec.</vt:lpstr>
      <vt:lpstr>carichi travi</vt:lpstr>
      <vt:lpstr>inviluppo trave</vt:lpstr>
      <vt:lpstr>trave 101</vt:lpstr>
      <vt:lpstr>pilastri</vt:lpstr>
      <vt:lpstr>tabpil</vt:lpstr>
      <vt:lpstr>inviluppo pil</vt:lpstr>
      <vt:lpstr>pilastro1</vt:lpstr>
      <vt:lpstr>pilastro2</vt:lpstr>
      <vt:lpstr>pilastro3</vt:lpstr>
      <vt:lpstr>pilastro4</vt:lpstr>
      <vt:lpstr>pilastro5</vt:lpstr>
      <vt:lpstr>pilastro6</vt:lpstr>
      <vt:lpstr>pilastro7</vt:lpstr>
      <vt:lpstr>pilastro8</vt:lpstr>
      <vt:lpstr>pilastro9</vt:lpstr>
      <vt:lpstr>pilastro10</vt:lpstr>
      <vt:lpstr>pilastro11</vt:lpstr>
      <vt:lpstr>pilastro12</vt:lpstr>
      <vt:lpstr>pilastro13</vt:lpstr>
      <vt:lpstr>pilastro14</vt:lpstr>
      <vt:lpstr>pilastro15</vt:lpstr>
      <vt:lpstr>pilastro16</vt:lpstr>
      <vt:lpstr>pilastro17</vt:lpstr>
      <vt:lpstr>pilastro18</vt:lpstr>
      <vt:lpstr>pilastro19</vt:lpstr>
      <vt:lpstr>pilastro20</vt:lpstr>
      <vt:lpstr>pilastro21</vt:lpstr>
      <vt:lpstr>pilastro22</vt:lpstr>
      <vt:lpstr>pilastro23</vt:lpstr>
      <vt:lpstr>disposizione armature pil</vt:lpstr>
      <vt:lpstr>taglio pil</vt:lpstr>
      <vt:lpstr>materiali</vt:lpstr>
      <vt:lpstr>verifica nodo</vt:lpstr>
      <vt:lpstr>'inviluppo trave'!telaio_spaziale_Emanuele_modificato</vt:lpstr>
      <vt:lpstr>pilastri!telaio_spaziale_Emanuele_modificato</vt:lpstr>
      <vt:lpstr>'inviluppo trave'!telaio_spaziale_Emanuele_modificato_1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2017-03-26T16:48:14Z</dcterms:modified>
</cp:coreProperties>
</file>